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persons/person0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3\ODPRTI POSTOPKI\ŠKRATEK SVIT VODICE\RAZPISNA DOKUMENTACIJA\"/>
    </mc:Choice>
  </mc:AlternateContent>
  <xr:revisionPtr revIDLastSave="0" documentId="13_ncr:1_{87BB9BF2-13A5-445A-880A-B1F977897969}" xr6:coauthVersionLast="47" xr6:coauthVersionMax="47" xr10:uidLastSave="{00000000-0000-0000-0000-000000000000}"/>
  <bookViews>
    <workbookView xWindow="-120" yWindow="-120" windowWidth="38640" windowHeight="21120" tabRatio="684" firstSheet="3" activeTab="11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Sklop1" sheetId="29" r:id="rId4"/>
    <sheet name="Sklop2" sheetId="31" r:id="rId5"/>
    <sheet name="Sklop3" sheetId="32" r:id="rId6"/>
    <sheet name="Sklop4" sheetId="33" r:id="rId7"/>
    <sheet name="Sklop5" sheetId="34" r:id="rId8"/>
    <sheet name="Sklop6" sheetId="35" r:id="rId9"/>
    <sheet name="Sklop7" sheetId="36" r:id="rId10"/>
    <sheet name="Sklop8" sheetId="37" r:id="rId11"/>
    <sheet name="Sklop9" sheetId="38" r:id="rId12"/>
    <sheet name="Sklop10" sheetId="39" r:id="rId13"/>
    <sheet name="Sklop11" sheetId="40" r:id="rId14"/>
    <sheet name="Sklop12" sheetId="41" r:id="rId15"/>
    <sheet name="Sklop13" sheetId="42" r:id="rId16"/>
    <sheet name="Sklop14" sheetId="43" r:id="rId17"/>
    <sheet name="Sklop15" sheetId="44" r:id="rId18"/>
    <sheet name="Sklop16" sheetId="45" r:id="rId19"/>
    <sheet name="Sklop17" sheetId="46" r:id="rId20"/>
    <sheet name="Sklop18" sheetId="47" r:id="rId21"/>
    <sheet name="Sklop19" sheetId="48" r:id="rId22"/>
    <sheet name="Sklop20" sheetId="49" r:id="rId23"/>
  </sheets>
  <definedNames>
    <definedName name="_Hlk15366980" localSheetId="1">'Navodila za izpolnjevanje'!#REF!</definedName>
    <definedName name="_xlnm.Print_Area" localSheetId="1">'Navodila za izpolnjevanje'!$A$1:$C$30</definedName>
    <definedName name="_xlnm.Print_Area" localSheetId="3">Sklop1!$A$1:$U$85</definedName>
    <definedName name="_xlnm.Print_Area" localSheetId="12">Sklop10!$A$1:$U$51</definedName>
    <definedName name="_xlnm.Print_Area" localSheetId="13">Sklop11!$A$1:$U$64</definedName>
    <definedName name="_xlnm.Print_Area" localSheetId="14">Sklop12!$A$1:$U$28</definedName>
    <definedName name="_xlnm.Print_Area" localSheetId="15">Sklop13!$A$1:$U$50</definedName>
    <definedName name="_xlnm.Print_Area" localSheetId="16">Sklop14!$A$1:$U$45</definedName>
    <definedName name="_xlnm.Print_Area" localSheetId="17">Sklop15!$A$1:$U$28</definedName>
    <definedName name="_xlnm.Print_Area" localSheetId="18">Sklop16!$A$1:$U$40</definedName>
    <definedName name="_xlnm.Print_Area" localSheetId="19">Sklop17!$A$1:$U$65</definedName>
    <definedName name="_xlnm.Print_Area" localSheetId="20">Sklop18!$A$1:$U$26</definedName>
    <definedName name="_xlnm.Print_Area" localSheetId="21">Sklop19!$A$1:$U$39</definedName>
    <definedName name="_xlnm.Print_Area" localSheetId="4">Sklop2!$A$1:$U$40</definedName>
    <definedName name="_xlnm.Print_Area" localSheetId="22">Sklop20!$A$1:$U$30</definedName>
    <definedName name="_xlnm.Print_Area" localSheetId="5">Sklop3!$A$1:$U$38</definedName>
    <definedName name="_xlnm.Print_Area" localSheetId="6">Sklop4!$A$1:$U$39</definedName>
    <definedName name="_xlnm.Print_Area" localSheetId="7">Sklop5!$A$1:$U$36</definedName>
    <definedName name="_xlnm.Print_Area" localSheetId="8">Sklop6!$A$1:$U$54</definedName>
    <definedName name="_xlnm.Print_Area" localSheetId="9">Sklop7!$A$1:$U$138</definedName>
    <definedName name="_xlnm.Print_Area" localSheetId="10">Sklop8!$A$1:$U$117</definedName>
    <definedName name="_xlnm.Print_Area" localSheetId="11">Sklop9!$A$1:$U$37</definedName>
    <definedName name="_xlnm.Print_Titles" localSheetId="3">Sklop1!$15:$15</definedName>
    <definedName name="_xlnm.Print_Titles" localSheetId="12">Sklop10!$15:$15</definedName>
    <definedName name="_xlnm.Print_Titles" localSheetId="13">Sklop11!$15:$15</definedName>
    <definedName name="_xlnm.Print_Titles" localSheetId="14">Sklop12!$15:$15</definedName>
    <definedName name="_xlnm.Print_Titles" localSheetId="15">Sklop13!$15:$15</definedName>
    <definedName name="_xlnm.Print_Titles" localSheetId="16">Sklop14!$15:$15</definedName>
    <definedName name="_xlnm.Print_Titles" localSheetId="17">Sklop15!$15:$15</definedName>
    <definedName name="_xlnm.Print_Titles" localSheetId="18">Sklop16!$15:$15</definedName>
    <definedName name="_xlnm.Print_Titles" localSheetId="19">Sklop17!$15:$15</definedName>
    <definedName name="_xlnm.Print_Titles" localSheetId="20">Sklop18!$15:$15</definedName>
    <definedName name="_xlnm.Print_Titles" localSheetId="21">Sklop19!$15:$15</definedName>
    <definedName name="_xlnm.Print_Titles" localSheetId="4">Sklop2!$15:$15</definedName>
    <definedName name="_xlnm.Print_Titles" localSheetId="22">Sklop20!$15:$15</definedName>
    <definedName name="_xlnm.Print_Titles" localSheetId="5">Sklop3!$15:$15</definedName>
    <definedName name="_xlnm.Print_Titles" localSheetId="6">Sklop4!$15:$15</definedName>
    <definedName name="_xlnm.Print_Titles" localSheetId="7">Sklop5!$15:$15</definedName>
    <definedName name="_xlnm.Print_Titles" localSheetId="8">Sklop6!$15:$15</definedName>
    <definedName name="_xlnm.Print_Titles" localSheetId="9">Sklop7!$15:$15</definedName>
    <definedName name="_xlnm.Print_Titles" localSheetId="10">Sklop8!$15:$15</definedName>
    <definedName name="_xlnm.Print_Titles" localSheetId="11">Sklop9!$15:$15</definedName>
  </definedNames>
  <calcPr calcId="191029"/>
</workbook>
</file>

<file path=xl/calcChain.xml><?xml version="1.0" encoding="utf-8"?>
<calcChain xmlns="http://schemas.openxmlformats.org/spreadsheetml/2006/main">
  <c r="H19" i="41" l="1"/>
  <c r="H37" i="36"/>
  <c r="I37" i="36"/>
  <c r="Q37" i="36"/>
  <c r="R37" i="36" s="1"/>
  <c r="T37" i="36" s="1"/>
  <c r="S37" i="36"/>
  <c r="H87" i="36"/>
  <c r="I87" i="36"/>
  <c r="Q87" i="36"/>
  <c r="R87" i="36" s="1"/>
  <c r="T87" i="36" s="1"/>
  <c r="S87" i="36"/>
  <c r="H29" i="48"/>
  <c r="I29" i="48"/>
  <c r="Q29" i="48"/>
  <c r="R29" i="48"/>
  <c r="T29" i="48" s="1"/>
  <c r="S29" i="48"/>
  <c r="H28" i="48"/>
  <c r="I28" i="48"/>
  <c r="Q28" i="48"/>
  <c r="R28" i="48" s="1"/>
  <c r="T28" i="48" s="1"/>
  <c r="S28" i="48"/>
  <c r="H56" i="29"/>
  <c r="I56" i="29"/>
  <c r="Q56" i="29"/>
  <c r="R56" i="29" s="1"/>
  <c r="T56" i="29" s="1"/>
  <c r="S56" i="29"/>
  <c r="H17" i="48"/>
  <c r="I17" i="48"/>
  <c r="Q17" i="48"/>
  <c r="R17" i="48" s="1"/>
  <c r="T17" i="48" s="1"/>
  <c r="S17" i="48"/>
  <c r="Q16" i="32"/>
  <c r="H93" i="36"/>
  <c r="I93" i="36"/>
  <c r="Q93" i="36"/>
  <c r="R93" i="36" s="1"/>
  <c r="T93" i="36" s="1"/>
  <c r="S93" i="36"/>
  <c r="H68" i="36"/>
  <c r="I68" i="36"/>
  <c r="Q68" i="36"/>
  <c r="R68" i="36" s="1"/>
  <c r="T68" i="36" s="1"/>
  <c r="S68" i="36"/>
  <c r="H25" i="42"/>
  <c r="I25" i="42"/>
  <c r="Q25" i="42"/>
  <c r="R25" i="42" s="1"/>
  <c r="T25" i="42" s="1"/>
  <c r="S25" i="42"/>
  <c r="U19" i="44"/>
  <c r="U56" i="40"/>
  <c r="U128" i="36"/>
  <c r="H35" i="46"/>
  <c r="H36" i="46"/>
  <c r="H37" i="46"/>
  <c r="H38" i="46"/>
  <c r="H39" i="46"/>
  <c r="H40" i="46"/>
  <c r="H41" i="46"/>
  <c r="H42" i="46"/>
  <c r="H43" i="46"/>
  <c r="H44" i="46"/>
  <c r="H45" i="46"/>
  <c r="H46" i="46"/>
  <c r="H47" i="46"/>
  <c r="H48" i="46"/>
  <c r="H49" i="46"/>
  <c r="H50" i="46"/>
  <c r="H51" i="46"/>
  <c r="H52" i="46"/>
  <c r="H53" i="46"/>
  <c r="H54" i="46"/>
  <c r="H55" i="46"/>
  <c r="H56" i="46"/>
  <c r="I35" i="46"/>
  <c r="I36" i="46"/>
  <c r="I37" i="46"/>
  <c r="I38" i="46"/>
  <c r="I39" i="46"/>
  <c r="I40" i="46"/>
  <c r="I41" i="46"/>
  <c r="I42" i="46"/>
  <c r="I43" i="46"/>
  <c r="I44" i="46"/>
  <c r="I45" i="46"/>
  <c r="I46" i="46"/>
  <c r="I47" i="46"/>
  <c r="I48" i="46"/>
  <c r="I49" i="46"/>
  <c r="I50" i="46"/>
  <c r="I51" i="46"/>
  <c r="I52" i="46"/>
  <c r="I53" i="46"/>
  <c r="I54" i="46"/>
  <c r="I55" i="46"/>
  <c r="I56" i="46"/>
  <c r="Q35" i="46"/>
  <c r="R35" i="46" s="1"/>
  <c r="T35" i="46" s="1"/>
  <c r="Q36" i="46"/>
  <c r="Q37" i="46"/>
  <c r="R37" i="46" s="1"/>
  <c r="T37" i="46" s="1"/>
  <c r="Q38" i="46"/>
  <c r="Q39" i="46"/>
  <c r="Q40" i="46"/>
  <c r="Q41" i="46"/>
  <c r="R41" i="46" s="1"/>
  <c r="T41" i="46" s="1"/>
  <c r="Q42" i="46"/>
  <c r="R42" i="46" s="1"/>
  <c r="T42" i="46" s="1"/>
  <c r="Q43" i="46"/>
  <c r="R43" i="46" s="1"/>
  <c r="T43" i="46" s="1"/>
  <c r="Q44" i="46"/>
  <c r="R44" i="46" s="1"/>
  <c r="T44" i="46" s="1"/>
  <c r="Q45" i="46"/>
  <c r="R45" i="46" s="1"/>
  <c r="T45" i="46" s="1"/>
  <c r="Q46" i="46"/>
  <c r="R46" i="46" s="1"/>
  <c r="T46" i="46" s="1"/>
  <c r="Q47" i="46"/>
  <c r="R47" i="46" s="1"/>
  <c r="T47" i="46" s="1"/>
  <c r="Q48" i="46"/>
  <c r="R48" i="46" s="1"/>
  <c r="T48" i="46" s="1"/>
  <c r="Q49" i="46"/>
  <c r="R49" i="46" s="1"/>
  <c r="T49" i="46" s="1"/>
  <c r="Q50" i="46"/>
  <c r="Q51" i="46"/>
  <c r="R51" i="46" s="1"/>
  <c r="T51" i="46" s="1"/>
  <c r="Q52" i="46"/>
  <c r="R52" i="46" s="1"/>
  <c r="T52" i="46" s="1"/>
  <c r="Q53" i="46"/>
  <c r="R53" i="46" s="1"/>
  <c r="T53" i="46" s="1"/>
  <c r="Q54" i="46"/>
  <c r="Q55" i="46"/>
  <c r="R55" i="46" s="1"/>
  <c r="T55" i="46" s="1"/>
  <c r="Q56" i="46"/>
  <c r="R56" i="46" s="1"/>
  <c r="T56" i="46" s="1"/>
  <c r="R36" i="46"/>
  <c r="T36" i="46" s="1"/>
  <c r="R38" i="46"/>
  <c r="R39" i="46"/>
  <c r="T39" i="46" s="1"/>
  <c r="R40" i="46"/>
  <c r="T40" i="46" s="1"/>
  <c r="R50" i="46"/>
  <c r="T50" i="46" s="1"/>
  <c r="R54" i="46"/>
  <c r="T54" i="46" s="1"/>
  <c r="S35" i="46"/>
  <c r="S36" i="46"/>
  <c r="S37" i="46"/>
  <c r="S38" i="46"/>
  <c r="S39" i="46"/>
  <c r="S40" i="46"/>
  <c r="S41" i="46"/>
  <c r="S42" i="46"/>
  <c r="S43" i="46"/>
  <c r="S44" i="46"/>
  <c r="S45" i="46"/>
  <c r="S46" i="46"/>
  <c r="S47" i="46"/>
  <c r="S48" i="46"/>
  <c r="S49" i="46"/>
  <c r="S50" i="46"/>
  <c r="S51" i="46"/>
  <c r="S52" i="46"/>
  <c r="S53" i="46"/>
  <c r="S54" i="46"/>
  <c r="S55" i="46"/>
  <c r="S56" i="46"/>
  <c r="T38" i="46"/>
  <c r="H21" i="45"/>
  <c r="H22" i="45"/>
  <c r="H23" i="45"/>
  <c r="H24" i="45"/>
  <c r="H25" i="45"/>
  <c r="H26" i="45"/>
  <c r="H27" i="45"/>
  <c r="H28" i="45"/>
  <c r="H29" i="45"/>
  <c r="H30" i="45"/>
  <c r="H31" i="45"/>
  <c r="I21" i="45"/>
  <c r="I22" i="45"/>
  <c r="I23" i="45"/>
  <c r="I24" i="45"/>
  <c r="I25" i="45"/>
  <c r="I26" i="45"/>
  <c r="I27" i="45"/>
  <c r="I28" i="45"/>
  <c r="I29" i="45"/>
  <c r="I30" i="45"/>
  <c r="I31" i="45"/>
  <c r="Q21" i="45"/>
  <c r="R21" i="45" s="1"/>
  <c r="T21" i="45" s="1"/>
  <c r="Q22" i="45"/>
  <c r="R22" i="45" s="1"/>
  <c r="T22" i="45" s="1"/>
  <c r="Q23" i="45"/>
  <c r="R23" i="45" s="1"/>
  <c r="T23" i="45" s="1"/>
  <c r="Q24" i="45"/>
  <c r="R24" i="45" s="1"/>
  <c r="T24" i="45" s="1"/>
  <c r="Q25" i="45"/>
  <c r="R25" i="45" s="1"/>
  <c r="T25" i="45" s="1"/>
  <c r="Q26" i="45"/>
  <c r="R26" i="45" s="1"/>
  <c r="T26" i="45" s="1"/>
  <c r="Q27" i="45"/>
  <c r="R27" i="45" s="1"/>
  <c r="T27" i="45" s="1"/>
  <c r="Q28" i="45"/>
  <c r="R28" i="45" s="1"/>
  <c r="T28" i="45" s="1"/>
  <c r="Q29" i="45"/>
  <c r="R29" i="45" s="1"/>
  <c r="T29" i="45" s="1"/>
  <c r="Q30" i="45"/>
  <c r="R30" i="45" s="1"/>
  <c r="T30" i="45" s="1"/>
  <c r="Q31" i="45"/>
  <c r="R31" i="45" s="1"/>
  <c r="T31" i="45" s="1"/>
  <c r="S21" i="45"/>
  <c r="S22" i="45"/>
  <c r="S23" i="45"/>
  <c r="S24" i="45"/>
  <c r="S25" i="45"/>
  <c r="S26" i="45"/>
  <c r="S27" i="45"/>
  <c r="S28" i="45"/>
  <c r="S29" i="45"/>
  <c r="S30" i="45"/>
  <c r="S31" i="45"/>
  <c r="H36" i="42"/>
  <c r="H37" i="42"/>
  <c r="H38" i="42"/>
  <c r="H39" i="42"/>
  <c r="H40" i="42"/>
  <c r="H41" i="42"/>
  <c r="I36" i="42"/>
  <c r="I37" i="42"/>
  <c r="I38" i="42"/>
  <c r="I39" i="42"/>
  <c r="I40" i="42"/>
  <c r="I41" i="42"/>
  <c r="Q36" i="42"/>
  <c r="R36" i="42" s="1"/>
  <c r="T36" i="42" s="1"/>
  <c r="Q37" i="42"/>
  <c r="R37" i="42" s="1"/>
  <c r="T37" i="42" s="1"/>
  <c r="Q38" i="42"/>
  <c r="Q39" i="42"/>
  <c r="R39" i="42" s="1"/>
  <c r="T39" i="42" s="1"/>
  <c r="Q40" i="42"/>
  <c r="R40" i="42" s="1"/>
  <c r="T40" i="42" s="1"/>
  <c r="Q41" i="42"/>
  <c r="R41" i="42" s="1"/>
  <c r="T41" i="42" s="1"/>
  <c r="R38" i="42"/>
  <c r="T38" i="42" s="1"/>
  <c r="S36" i="42"/>
  <c r="S37" i="42"/>
  <c r="S38" i="42"/>
  <c r="S39" i="42"/>
  <c r="S40" i="42"/>
  <c r="S41" i="42"/>
  <c r="H36" i="39"/>
  <c r="H37" i="39"/>
  <c r="H38" i="39"/>
  <c r="H39" i="39"/>
  <c r="H40" i="39"/>
  <c r="H41" i="39"/>
  <c r="H42" i="39"/>
  <c r="I36" i="39"/>
  <c r="I37" i="39"/>
  <c r="I38" i="39"/>
  <c r="I39" i="39"/>
  <c r="I40" i="39"/>
  <c r="I41" i="39"/>
  <c r="I42" i="39"/>
  <c r="Q36" i="39"/>
  <c r="Q37" i="39"/>
  <c r="Q38" i="39"/>
  <c r="Q39" i="39"/>
  <c r="R39" i="39" s="1"/>
  <c r="T39" i="39" s="1"/>
  <c r="Q40" i="39"/>
  <c r="Q41" i="39"/>
  <c r="Q42" i="39"/>
  <c r="R42" i="39" s="1"/>
  <c r="T42" i="39" s="1"/>
  <c r="R36" i="39"/>
  <c r="R37" i="39"/>
  <c r="T37" i="39" s="1"/>
  <c r="R38" i="39"/>
  <c r="T38" i="39" s="1"/>
  <c r="R40" i="39"/>
  <c r="R41" i="39"/>
  <c r="T41" i="39" s="1"/>
  <c r="S36" i="39"/>
  <c r="S37" i="39"/>
  <c r="S38" i="39"/>
  <c r="S39" i="39"/>
  <c r="S40" i="39"/>
  <c r="S41" i="39"/>
  <c r="S42" i="39"/>
  <c r="T36" i="39"/>
  <c r="T40" i="39"/>
  <c r="H22" i="37"/>
  <c r="H23" i="37"/>
  <c r="H24" i="37"/>
  <c r="H25" i="37"/>
  <c r="H26" i="37"/>
  <c r="H27" i="37"/>
  <c r="H28" i="37"/>
  <c r="H29" i="37"/>
  <c r="H30" i="37"/>
  <c r="H31" i="37"/>
  <c r="H32" i="37"/>
  <c r="H33" i="37"/>
  <c r="H34" i="37"/>
  <c r="H35" i="37"/>
  <c r="H36" i="37"/>
  <c r="H37" i="37"/>
  <c r="H38" i="37"/>
  <c r="H39" i="37"/>
  <c r="H40" i="37"/>
  <c r="H41" i="37"/>
  <c r="H42" i="37"/>
  <c r="H43" i="37"/>
  <c r="H44" i="37"/>
  <c r="H45" i="37"/>
  <c r="H46" i="37"/>
  <c r="H47" i="37"/>
  <c r="H48" i="37"/>
  <c r="H49" i="37"/>
  <c r="H50" i="37"/>
  <c r="H51" i="37"/>
  <c r="H52" i="37"/>
  <c r="H53" i="37"/>
  <c r="H54" i="37"/>
  <c r="H55" i="37"/>
  <c r="H56" i="37"/>
  <c r="H57" i="37"/>
  <c r="H58" i="37"/>
  <c r="H59" i="37"/>
  <c r="H60" i="37"/>
  <c r="H61" i="37"/>
  <c r="H62" i="37"/>
  <c r="H63" i="37"/>
  <c r="H64" i="37"/>
  <c r="H65" i="37"/>
  <c r="H66" i="37"/>
  <c r="H67" i="37"/>
  <c r="H68" i="37"/>
  <c r="H69" i="37"/>
  <c r="H70" i="37"/>
  <c r="H71" i="37"/>
  <c r="H72" i="37"/>
  <c r="H73" i="37"/>
  <c r="H74" i="37"/>
  <c r="H75" i="37"/>
  <c r="H76" i="37"/>
  <c r="H77" i="37"/>
  <c r="H78" i="37"/>
  <c r="H79" i="37"/>
  <c r="H80" i="37"/>
  <c r="H81" i="37"/>
  <c r="H82" i="37"/>
  <c r="H83" i="37"/>
  <c r="H84" i="37"/>
  <c r="H85" i="37"/>
  <c r="H86" i="37"/>
  <c r="H87" i="37"/>
  <c r="H88" i="37"/>
  <c r="H89" i="37"/>
  <c r="H90" i="37"/>
  <c r="H91" i="37"/>
  <c r="H92" i="37"/>
  <c r="H93" i="37"/>
  <c r="H94" i="37"/>
  <c r="H95" i="37"/>
  <c r="H96" i="37"/>
  <c r="H97" i="37"/>
  <c r="H98" i="37"/>
  <c r="H99" i="37"/>
  <c r="H100" i="37"/>
  <c r="H101" i="37"/>
  <c r="H102" i="37"/>
  <c r="H103" i="37"/>
  <c r="H104" i="37"/>
  <c r="H105" i="37"/>
  <c r="H106" i="37"/>
  <c r="H107" i="37"/>
  <c r="I22" i="37"/>
  <c r="I23" i="37"/>
  <c r="I24" i="37"/>
  <c r="I25" i="37"/>
  <c r="I26" i="37"/>
  <c r="I27" i="37"/>
  <c r="I28" i="37"/>
  <c r="I29" i="37"/>
  <c r="I30" i="37"/>
  <c r="I31" i="37"/>
  <c r="I32" i="37"/>
  <c r="I33" i="37"/>
  <c r="I34" i="37"/>
  <c r="I35" i="37"/>
  <c r="I36" i="37"/>
  <c r="I37" i="37"/>
  <c r="I38" i="37"/>
  <c r="I39" i="37"/>
  <c r="I40" i="37"/>
  <c r="I41" i="37"/>
  <c r="I42" i="37"/>
  <c r="I43" i="37"/>
  <c r="I44" i="37"/>
  <c r="I45" i="37"/>
  <c r="I46" i="37"/>
  <c r="I47" i="37"/>
  <c r="I48" i="37"/>
  <c r="I49" i="37"/>
  <c r="I50" i="37"/>
  <c r="I51" i="37"/>
  <c r="I52" i="37"/>
  <c r="I53" i="37"/>
  <c r="I54" i="37"/>
  <c r="I55" i="37"/>
  <c r="I56" i="37"/>
  <c r="I57" i="37"/>
  <c r="I58" i="37"/>
  <c r="I59" i="37"/>
  <c r="I60" i="37"/>
  <c r="I61" i="37"/>
  <c r="I62" i="37"/>
  <c r="I63" i="37"/>
  <c r="I64" i="37"/>
  <c r="I65" i="37"/>
  <c r="I66" i="37"/>
  <c r="I67" i="37"/>
  <c r="I68" i="37"/>
  <c r="I69" i="37"/>
  <c r="I70" i="37"/>
  <c r="I71" i="37"/>
  <c r="I72" i="37"/>
  <c r="I73" i="37"/>
  <c r="I74" i="37"/>
  <c r="I75" i="37"/>
  <c r="I76" i="37"/>
  <c r="I77" i="37"/>
  <c r="I78" i="37"/>
  <c r="I79" i="37"/>
  <c r="I80" i="37"/>
  <c r="I81" i="37"/>
  <c r="I82" i="37"/>
  <c r="I83" i="37"/>
  <c r="I84" i="37"/>
  <c r="I85" i="37"/>
  <c r="I86" i="37"/>
  <c r="I87" i="37"/>
  <c r="I88" i="37"/>
  <c r="I89" i="37"/>
  <c r="I90" i="37"/>
  <c r="I91" i="37"/>
  <c r="I92" i="37"/>
  <c r="I93" i="37"/>
  <c r="I94" i="37"/>
  <c r="I95" i="37"/>
  <c r="I96" i="37"/>
  <c r="I97" i="37"/>
  <c r="I98" i="37"/>
  <c r="I99" i="37"/>
  <c r="I100" i="37"/>
  <c r="I101" i="37"/>
  <c r="I102" i="37"/>
  <c r="I103" i="37"/>
  <c r="I104" i="37"/>
  <c r="I105" i="37"/>
  <c r="I106" i="37"/>
  <c r="I107" i="37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Q28" i="37"/>
  <c r="R28" i="37" s="1"/>
  <c r="T28" i="37" s="1"/>
  <c r="Q29" i="37"/>
  <c r="R29" i="37" s="1"/>
  <c r="T29" i="37" s="1"/>
  <c r="Q30" i="37"/>
  <c r="Q31" i="37"/>
  <c r="Q32" i="37"/>
  <c r="Q33" i="37"/>
  <c r="R33" i="37" s="1"/>
  <c r="T33" i="37" s="1"/>
  <c r="Q34" i="37"/>
  <c r="R34" i="37" s="1"/>
  <c r="T34" i="37" s="1"/>
  <c r="Q35" i="37"/>
  <c r="R35" i="37" s="1"/>
  <c r="T35" i="37" s="1"/>
  <c r="Q36" i="37"/>
  <c r="R36" i="37" s="1"/>
  <c r="T36" i="37" s="1"/>
  <c r="Q37" i="37"/>
  <c r="R37" i="37" s="1"/>
  <c r="T37" i="37" s="1"/>
  <c r="Q38" i="37"/>
  <c r="R38" i="37" s="1"/>
  <c r="T38" i="37" s="1"/>
  <c r="Q39" i="37"/>
  <c r="Q40" i="37"/>
  <c r="R40" i="37" s="1"/>
  <c r="T40" i="37" s="1"/>
  <c r="Q41" i="37"/>
  <c r="R41" i="37" s="1"/>
  <c r="T41" i="37" s="1"/>
  <c r="Q42" i="37"/>
  <c r="Q43" i="37"/>
  <c r="Q44" i="37"/>
  <c r="Q45" i="37"/>
  <c r="R45" i="37" s="1"/>
  <c r="T45" i="37" s="1"/>
  <c r="Q46" i="37"/>
  <c r="Q47" i="37"/>
  <c r="R47" i="37" s="1"/>
  <c r="T47" i="37" s="1"/>
  <c r="Q48" i="37"/>
  <c r="R48" i="37" s="1"/>
  <c r="T48" i="37" s="1"/>
  <c r="Q49" i="37"/>
  <c r="R49" i="37" s="1"/>
  <c r="T49" i="37" s="1"/>
  <c r="Q50" i="37"/>
  <c r="R50" i="37" s="1"/>
  <c r="T50" i="37" s="1"/>
  <c r="Q51" i="37"/>
  <c r="Q52" i="37"/>
  <c r="R52" i="37" s="1"/>
  <c r="T52" i="37" s="1"/>
  <c r="Q53" i="37"/>
  <c r="Q54" i="37"/>
  <c r="Q55" i="37"/>
  <c r="Q56" i="37"/>
  <c r="Q57" i="37"/>
  <c r="R57" i="37" s="1"/>
  <c r="T57" i="37" s="1"/>
  <c r="Q58" i="37"/>
  <c r="Q59" i="37"/>
  <c r="R59" i="37" s="1"/>
  <c r="T59" i="37" s="1"/>
  <c r="Q60" i="37"/>
  <c r="Q61" i="37"/>
  <c r="R61" i="37" s="1"/>
  <c r="T61" i="37" s="1"/>
  <c r="Q62" i="37"/>
  <c r="R62" i="37" s="1"/>
  <c r="T62" i="37" s="1"/>
  <c r="Q63" i="37"/>
  <c r="R63" i="37" s="1"/>
  <c r="T63" i="37" s="1"/>
  <c r="Q64" i="37"/>
  <c r="R64" i="37" s="1"/>
  <c r="T64" i="37" s="1"/>
  <c r="Q65" i="37"/>
  <c r="Q66" i="37"/>
  <c r="Q67" i="37"/>
  <c r="Q68" i="37"/>
  <c r="R68" i="37" s="1"/>
  <c r="T68" i="37" s="1"/>
  <c r="Q69" i="37"/>
  <c r="R69" i="37" s="1"/>
  <c r="T69" i="37" s="1"/>
  <c r="Q70" i="37"/>
  <c r="R70" i="37" s="1"/>
  <c r="T70" i="37" s="1"/>
  <c r="Q71" i="37"/>
  <c r="R71" i="37" s="1"/>
  <c r="T71" i="37" s="1"/>
  <c r="Q72" i="37"/>
  <c r="R72" i="37" s="1"/>
  <c r="T72" i="37" s="1"/>
  <c r="Q73" i="37"/>
  <c r="R73" i="37" s="1"/>
  <c r="T73" i="37" s="1"/>
  <c r="Q74" i="37"/>
  <c r="R74" i="37" s="1"/>
  <c r="T74" i="37" s="1"/>
  <c r="Q75" i="37"/>
  <c r="Q76" i="37"/>
  <c r="R76" i="37" s="1"/>
  <c r="T76" i="37" s="1"/>
  <c r="Q77" i="37"/>
  <c r="R77" i="37" s="1"/>
  <c r="T77" i="37" s="1"/>
  <c r="Q78" i="37"/>
  <c r="Q79" i="37"/>
  <c r="Q80" i="37"/>
  <c r="Q81" i="37"/>
  <c r="R81" i="37" s="1"/>
  <c r="T81" i="37" s="1"/>
  <c r="Q82" i="37"/>
  <c r="R82" i="37" s="1"/>
  <c r="T82" i="37" s="1"/>
  <c r="Q83" i="37"/>
  <c r="R83" i="37" s="1"/>
  <c r="T83" i="37" s="1"/>
  <c r="Q84" i="37"/>
  <c r="R84" i="37" s="1"/>
  <c r="T84" i="37" s="1"/>
  <c r="Q85" i="37"/>
  <c r="R85" i="37" s="1"/>
  <c r="T85" i="37" s="1"/>
  <c r="Q86" i="37"/>
  <c r="R86" i="37" s="1"/>
  <c r="T86" i="37" s="1"/>
  <c r="Q87" i="37"/>
  <c r="R87" i="37" s="1"/>
  <c r="T87" i="37" s="1"/>
  <c r="Q88" i="37"/>
  <c r="R88" i="37" s="1"/>
  <c r="T88" i="37" s="1"/>
  <c r="Q89" i="37"/>
  <c r="R89" i="37" s="1"/>
  <c r="T89" i="37" s="1"/>
  <c r="Q90" i="37"/>
  <c r="Q91" i="37"/>
  <c r="Q92" i="37"/>
  <c r="R92" i="37" s="1"/>
  <c r="T92" i="37" s="1"/>
  <c r="Q93" i="37"/>
  <c r="R93" i="37" s="1"/>
  <c r="T93" i="37" s="1"/>
  <c r="Q94" i="37"/>
  <c r="R94" i="37" s="1"/>
  <c r="T94" i="37" s="1"/>
  <c r="Q95" i="37"/>
  <c r="R95" i="37" s="1"/>
  <c r="T95" i="37" s="1"/>
  <c r="Q96" i="37"/>
  <c r="R96" i="37" s="1"/>
  <c r="T96" i="37" s="1"/>
  <c r="Q97" i="37"/>
  <c r="R97" i="37" s="1"/>
  <c r="T97" i="37" s="1"/>
  <c r="Q98" i="37"/>
  <c r="R98" i="37" s="1"/>
  <c r="T98" i="37" s="1"/>
  <c r="Q99" i="37"/>
  <c r="Q100" i="37"/>
  <c r="R100" i="37" s="1"/>
  <c r="T100" i="37" s="1"/>
  <c r="Q101" i="37"/>
  <c r="R101" i="37" s="1"/>
  <c r="T101" i="37" s="1"/>
  <c r="Q102" i="37"/>
  <c r="Q103" i="37"/>
  <c r="R103" i="37" s="1"/>
  <c r="T103" i="37" s="1"/>
  <c r="Q104" i="37"/>
  <c r="R104" i="37" s="1"/>
  <c r="T104" i="37" s="1"/>
  <c r="Q105" i="37"/>
  <c r="R105" i="37" s="1"/>
  <c r="T105" i="37" s="1"/>
  <c r="Q106" i="37"/>
  <c r="R106" i="37" s="1"/>
  <c r="T106" i="37" s="1"/>
  <c r="Q107" i="37"/>
  <c r="R107" i="37" s="1"/>
  <c r="T107" i="37" s="1"/>
  <c r="R27" i="37"/>
  <c r="T27" i="37" s="1"/>
  <c r="R30" i="37"/>
  <c r="R31" i="37"/>
  <c r="R32" i="37"/>
  <c r="T32" i="37" s="1"/>
  <c r="R39" i="37"/>
  <c r="R42" i="37"/>
  <c r="R43" i="37"/>
  <c r="T43" i="37" s="1"/>
  <c r="R44" i="37"/>
  <c r="T44" i="37" s="1"/>
  <c r="R46" i="37"/>
  <c r="T46" i="37" s="1"/>
  <c r="R51" i="37"/>
  <c r="T51" i="37" s="1"/>
  <c r="R53" i="37"/>
  <c r="T53" i="37" s="1"/>
  <c r="R54" i="37"/>
  <c r="R55" i="37"/>
  <c r="R56" i="37"/>
  <c r="T56" i="37" s="1"/>
  <c r="R58" i="37"/>
  <c r="T58" i="37" s="1"/>
  <c r="R60" i="37"/>
  <c r="T60" i="37" s="1"/>
  <c r="R65" i="37"/>
  <c r="T65" i="37" s="1"/>
  <c r="R66" i="37"/>
  <c r="R67" i="37"/>
  <c r="R75" i="37"/>
  <c r="T75" i="37" s="1"/>
  <c r="R78" i="37"/>
  <c r="R79" i="37"/>
  <c r="R80" i="37"/>
  <c r="T80" i="37" s="1"/>
  <c r="R90" i="37"/>
  <c r="R91" i="37"/>
  <c r="T91" i="37" s="1"/>
  <c r="R99" i="37"/>
  <c r="R102" i="37"/>
  <c r="T102" i="37" s="1"/>
  <c r="S22" i="37"/>
  <c r="S23" i="37"/>
  <c r="S24" i="37"/>
  <c r="S25" i="37"/>
  <c r="S26" i="37"/>
  <c r="S27" i="37"/>
  <c r="S28" i="37"/>
  <c r="S29" i="37"/>
  <c r="S30" i="37"/>
  <c r="S31" i="37"/>
  <c r="S32" i="37"/>
  <c r="S33" i="37"/>
  <c r="S34" i="37"/>
  <c r="S35" i="37"/>
  <c r="S36" i="37"/>
  <c r="S37" i="37"/>
  <c r="S38" i="37"/>
  <c r="S39" i="37"/>
  <c r="S40" i="37"/>
  <c r="S41" i="37"/>
  <c r="S42" i="37"/>
  <c r="S43" i="37"/>
  <c r="S44" i="37"/>
  <c r="S45" i="37"/>
  <c r="S46" i="37"/>
  <c r="S47" i="37"/>
  <c r="S48" i="37"/>
  <c r="S49" i="37"/>
  <c r="S50" i="37"/>
  <c r="S51" i="37"/>
  <c r="S52" i="37"/>
  <c r="S53" i="37"/>
  <c r="S54" i="37"/>
  <c r="S55" i="37"/>
  <c r="S56" i="37"/>
  <c r="S57" i="37"/>
  <c r="S58" i="37"/>
  <c r="S59" i="37"/>
  <c r="S60" i="37"/>
  <c r="S61" i="37"/>
  <c r="S62" i="37"/>
  <c r="S63" i="37"/>
  <c r="S64" i="37"/>
  <c r="S65" i="37"/>
  <c r="S66" i="37"/>
  <c r="S67" i="37"/>
  <c r="S68" i="37"/>
  <c r="S69" i="37"/>
  <c r="S70" i="37"/>
  <c r="S71" i="37"/>
  <c r="S72" i="37"/>
  <c r="S73" i="37"/>
  <c r="S74" i="37"/>
  <c r="S75" i="37"/>
  <c r="S76" i="37"/>
  <c r="S77" i="37"/>
  <c r="S78" i="37"/>
  <c r="S79" i="37"/>
  <c r="S80" i="37"/>
  <c r="S81" i="37"/>
  <c r="S82" i="37"/>
  <c r="S83" i="37"/>
  <c r="S84" i="37"/>
  <c r="S85" i="37"/>
  <c r="S86" i="37"/>
  <c r="S87" i="37"/>
  <c r="S88" i="37"/>
  <c r="S89" i="37"/>
  <c r="S90" i="37"/>
  <c r="S91" i="37"/>
  <c r="S92" i="37"/>
  <c r="S93" i="37"/>
  <c r="S94" i="37"/>
  <c r="S95" i="37"/>
  <c r="S96" i="37"/>
  <c r="S97" i="37"/>
  <c r="S98" i="37"/>
  <c r="S99" i="37"/>
  <c r="S100" i="37"/>
  <c r="S101" i="37"/>
  <c r="S102" i="37"/>
  <c r="S103" i="37"/>
  <c r="S104" i="37"/>
  <c r="S105" i="37"/>
  <c r="S106" i="37"/>
  <c r="S107" i="37"/>
  <c r="T30" i="37"/>
  <c r="T31" i="37"/>
  <c r="T39" i="37"/>
  <c r="T42" i="37"/>
  <c r="T54" i="37"/>
  <c r="T55" i="37"/>
  <c r="T66" i="37"/>
  <c r="T67" i="37"/>
  <c r="T78" i="37"/>
  <c r="T79" i="37"/>
  <c r="T90" i="37"/>
  <c r="T99" i="37"/>
  <c r="H36" i="36"/>
  <c r="H38" i="36"/>
  <c r="H39" i="36"/>
  <c r="H40" i="36"/>
  <c r="H41" i="36"/>
  <c r="H42" i="36"/>
  <c r="H43" i="36"/>
  <c r="H44" i="36"/>
  <c r="H45" i="36"/>
  <c r="H46" i="36"/>
  <c r="H47" i="36"/>
  <c r="H48" i="36"/>
  <c r="H49" i="36"/>
  <c r="H50" i="36"/>
  <c r="H51" i="36"/>
  <c r="H52" i="36"/>
  <c r="H53" i="36"/>
  <c r="H54" i="36"/>
  <c r="H55" i="36"/>
  <c r="H56" i="36"/>
  <c r="H57" i="36"/>
  <c r="H58" i="36"/>
  <c r="H59" i="36"/>
  <c r="H60" i="36"/>
  <c r="H61" i="36"/>
  <c r="H62" i="36"/>
  <c r="H63" i="36"/>
  <c r="H64" i="36"/>
  <c r="H65" i="36"/>
  <c r="H66" i="36"/>
  <c r="H67" i="36"/>
  <c r="H69" i="36"/>
  <c r="H70" i="36"/>
  <c r="H71" i="36"/>
  <c r="H72" i="36"/>
  <c r="H73" i="36"/>
  <c r="H74" i="36"/>
  <c r="H75" i="36"/>
  <c r="H76" i="36"/>
  <c r="H77" i="36"/>
  <c r="H78" i="36"/>
  <c r="H79" i="36"/>
  <c r="H80" i="36"/>
  <c r="H81" i="36"/>
  <c r="H82" i="36"/>
  <c r="H83" i="36"/>
  <c r="H84" i="36"/>
  <c r="H85" i="36"/>
  <c r="H86" i="36"/>
  <c r="H88" i="36"/>
  <c r="H89" i="36"/>
  <c r="H90" i="36"/>
  <c r="H91" i="36"/>
  <c r="H92" i="36"/>
  <c r="H94" i="36"/>
  <c r="H95" i="36"/>
  <c r="H96" i="36"/>
  <c r="H97" i="36"/>
  <c r="H98" i="36"/>
  <c r="H99" i="36"/>
  <c r="H100" i="36"/>
  <c r="H101" i="36"/>
  <c r="H102" i="36"/>
  <c r="H103" i="36"/>
  <c r="H104" i="36"/>
  <c r="H105" i="36"/>
  <c r="H106" i="36"/>
  <c r="H107" i="36"/>
  <c r="H108" i="36"/>
  <c r="H109" i="36"/>
  <c r="H110" i="36"/>
  <c r="H111" i="36"/>
  <c r="H112" i="36"/>
  <c r="H113" i="36"/>
  <c r="H114" i="36"/>
  <c r="H115" i="36"/>
  <c r="H116" i="36"/>
  <c r="H117" i="36"/>
  <c r="H118" i="36"/>
  <c r="H119" i="36"/>
  <c r="H120" i="36"/>
  <c r="H121" i="36"/>
  <c r="H122" i="36"/>
  <c r="H123" i="36"/>
  <c r="H124" i="36"/>
  <c r="H125" i="36"/>
  <c r="H126" i="36"/>
  <c r="H127" i="36"/>
  <c r="I36" i="36"/>
  <c r="I38" i="36"/>
  <c r="I39" i="36"/>
  <c r="I40" i="36"/>
  <c r="I41" i="36"/>
  <c r="I42" i="36"/>
  <c r="I43" i="36"/>
  <c r="I44" i="36"/>
  <c r="I45" i="36"/>
  <c r="I46" i="36"/>
  <c r="I47" i="36"/>
  <c r="I48" i="36"/>
  <c r="I49" i="36"/>
  <c r="I50" i="36"/>
  <c r="I51" i="36"/>
  <c r="I52" i="36"/>
  <c r="I53" i="36"/>
  <c r="I54" i="36"/>
  <c r="I55" i="36"/>
  <c r="I56" i="36"/>
  <c r="I57" i="36"/>
  <c r="I58" i="36"/>
  <c r="I59" i="36"/>
  <c r="I60" i="36"/>
  <c r="I61" i="36"/>
  <c r="I62" i="36"/>
  <c r="I63" i="36"/>
  <c r="I64" i="36"/>
  <c r="I65" i="36"/>
  <c r="I66" i="36"/>
  <c r="I67" i="36"/>
  <c r="I69" i="36"/>
  <c r="I70" i="36"/>
  <c r="I71" i="36"/>
  <c r="I72" i="36"/>
  <c r="I73" i="36"/>
  <c r="I74" i="36"/>
  <c r="I75" i="36"/>
  <c r="I76" i="36"/>
  <c r="I77" i="36"/>
  <c r="I78" i="36"/>
  <c r="I79" i="36"/>
  <c r="I80" i="36"/>
  <c r="I81" i="36"/>
  <c r="I82" i="36"/>
  <c r="I83" i="36"/>
  <c r="I84" i="36"/>
  <c r="I85" i="36"/>
  <c r="I86" i="36"/>
  <c r="I88" i="36"/>
  <c r="I89" i="36"/>
  <c r="I90" i="36"/>
  <c r="I91" i="36"/>
  <c r="I92" i="36"/>
  <c r="I94" i="36"/>
  <c r="I95" i="36"/>
  <c r="I96" i="36"/>
  <c r="I97" i="36"/>
  <c r="I98" i="36"/>
  <c r="I99" i="36"/>
  <c r="I100" i="36"/>
  <c r="I101" i="36"/>
  <c r="I102" i="36"/>
  <c r="I103" i="36"/>
  <c r="I104" i="36"/>
  <c r="I105" i="36"/>
  <c r="I106" i="36"/>
  <c r="I107" i="36"/>
  <c r="I108" i="36"/>
  <c r="I109" i="36"/>
  <c r="I110" i="36"/>
  <c r="I111" i="36"/>
  <c r="I112" i="36"/>
  <c r="I113" i="36"/>
  <c r="I114" i="36"/>
  <c r="I115" i="36"/>
  <c r="I116" i="36"/>
  <c r="I117" i="36"/>
  <c r="I118" i="36"/>
  <c r="I119" i="36"/>
  <c r="I120" i="36"/>
  <c r="I121" i="36"/>
  <c r="I122" i="36"/>
  <c r="I123" i="36"/>
  <c r="I124" i="36"/>
  <c r="I125" i="36"/>
  <c r="I126" i="36"/>
  <c r="I127" i="36"/>
  <c r="Q36" i="36"/>
  <c r="R36" i="36" s="1"/>
  <c r="T36" i="36" s="1"/>
  <c r="Q38" i="36"/>
  <c r="R38" i="36" s="1"/>
  <c r="T38" i="36" s="1"/>
  <c r="Q39" i="36"/>
  <c r="R39" i="36" s="1"/>
  <c r="T39" i="36" s="1"/>
  <c r="Q40" i="36"/>
  <c r="R40" i="36" s="1"/>
  <c r="T40" i="36" s="1"/>
  <c r="Q41" i="36"/>
  <c r="R41" i="36" s="1"/>
  <c r="T41" i="36" s="1"/>
  <c r="Q42" i="36"/>
  <c r="R42" i="36" s="1"/>
  <c r="T42" i="36" s="1"/>
  <c r="Q43" i="36"/>
  <c r="R43" i="36" s="1"/>
  <c r="T43" i="36" s="1"/>
  <c r="Q44" i="36"/>
  <c r="R44" i="36" s="1"/>
  <c r="T44" i="36" s="1"/>
  <c r="Q45" i="36"/>
  <c r="R45" i="36" s="1"/>
  <c r="T45" i="36" s="1"/>
  <c r="Q46" i="36"/>
  <c r="R46" i="36" s="1"/>
  <c r="T46" i="36" s="1"/>
  <c r="Q47" i="36"/>
  <c r="R47" i="36" s="1"/>
  <c r="T47" i="36" s="1"/>
  <c r="Q48" i="36"/>
  <c r="R48" i="36" s="1"/>
  <c r="T48" i="36" s="1"/>
  <c r="Q49" i="36"/>
  <c r="R49" i="36" s="1"/>
  <c r="T49" i="36" s="1"/>
  <c r="Q50" i="36"/>
  <c r="R50" i="36" s="1"/>
  <c r="T50" i="36" s="1"/>
  <c r="Q51" i="36"/>
  <c r="R51" i="36" s="1"/>
  <c r="T51" i="36" s="1"/>
  <c r="Q52" i="36"/>
  <c r="R52" i="36" s="1"/>
  <c r="T52" i="36" s="1"/>
  <c r="Q53" i="36"/>
  <c r="R53" i="36" s="1"/>
  <c r="T53" i="36" s="1"/>
  <c r="Q54" i="36"/>
  <c r="R54" i="36" s="1"/>
  <c r="T54" i="36" s="1"/>
  <c r="Q55" i="36"/>
  <c r="R55" i="36" s="1"/>
  <c r="T55" i="36" s="1"/>
  <c r="Q56" i="36"/>
  <c r="R56" i="36" s="1"/>
  <c r="T56" i="36" s="1"/>
  <c r="Q57" i="36"/>
  <c r="R57" i="36" s="1"/>
  <c r="T57" i="36" s="1"/>
  <c r="Q58" i="36"/>
  <c r="R58" i="36" s="1"/>
  <c r="T58" i="36" s="1"/>
  <c r="Q59" i="36"/>
  <c r="R59" i="36" s="1"/>
  <c r="T59" i="36" s="1"/>
  <c r="Q60" i="36"/>
  <c r="R60" i="36" s="1"/>
  <c r="T60" i="36" s="1"/>
  <c r="Q61" i="36"/>
  <c r="R61" i="36" s="1"/>
  <c r="T61" i="36" s="1"/>
  <c r="Q62" i="36"/>
  <c r="R62" i="36" s="1"/>
  <c r="T62" i="36" s="1"/>
  <c r="Q63" i="36"/>
  <c r="R63" i="36" s="1"/>
  <c r="T63" i="36" s="1"/>
  <c r="Q64" i="36"/>
  <c r="R64" i="36" s="1"/>
  <c r="T64" i="36" s="1"/>
  <c r="Q65" i="36"/>
  <c r="R65" i="36" s="1"/>
  <c r="T65" i="36" s="1"/>
  <c r="Q66" i="36"/>
  <c r="R66" i="36" s="1"/>
  <c r="T66" i="36" s="1"/>
  <c r="Q67" i="36"/>
  <c r="R67" i="36" s="1"/>
  <c r="T67" i="36" s="1"/>
  <c r="Q69" i="36"/>
  <c r="R69" i="36" s="1"/>
  <c r="T69" i="36" s="1"/>
  <c r="Q70" i="36"/>
  <c r="R70" i="36" s="1"/>
  <c r="T70" i="36" s="1"/>
  <c r="Q71" i="36"/>
  <c r="R71" i="36" s="1"/>
  <c r="T71" i="36" s="1"/>
  <c r="Q72" i="36"/>
  <c r="R72" i="36" s="1"/>
  <c r="T72" i="36" s="1"/>
  <c r="Q73" i="36"/>
  <c r="R73" i="36" s="1"/>
  <c r="T73" i="36" s="1"/>
  <c r="Q74" i="36"/>
  <c r="R74" i="36" s="1"/>
  <c r="T74" i="36" s="1"/>
  <c r="Q75" i="36"/>
  <c r="R75" i="36" s="1"/>
  <c r="T75" i="36" s="1"/>
  <c r="Q76" i="36"/>
  <c r="R76" i="36" s="1"/>
  <c r="T76" i="36" s="1"/>
  <c r="Q77" i="36"/>
  <c r="R77" i="36" s="1"/>
  <c r="T77" i="36" s="1"/>
  <c r="Q78" i="36"/>
  <c r="R78" i="36" s="1"/>
  <c r="T78" i="36" s="1"/>
  <c r="Q79" i="36"/>
  <c r="R79" i="36" s="1"/>
  <c r="T79" i="36" s="1"/>
  <c r="Q80" i="36"/>
  <c r="R80" i="36" s="1"/>
  <c r="T80" i="36" s="1"/>
  <c r="Q81" i="36"/>
  <c r="R81" i="36" s="1"/>
  <c r="T81" i="36" s="1"/>
  <c r="Q82" i="36"/>
  <c r="R82" i="36" s="1"/>
  <c r="T82" i="36" s="1"/>
  <c r="Q83" i="36"/>
  <c r="R83" i="36" s="1"/>
  <c r="T83" i="36" s="1"/>
  <c r="Q84" i="36"/>
  <c r="R84" i="36" s="1"/>
  <c r="T84" i="36" s="1"/>
  <c r="Q85" i="36"/>
  <c r="R85" i="36" s="1"/>
  <c r="T85" i="36" s="1"/>
  <c r="Q86" i="36"/>
  <c r="R86" i="36" s="1"/>
  <c r="T86" i="36" s="1"/>
  <c r="Q88" i="36"/>
  <c r="R88" i="36" s="1"/>
  <c r="T88" i="36" s="1"/>
  <c r="Q89" i="36"/>
  <c r="R89" i="36" s="1"/>
  <c r="T89" i="36" s="1"/>
  <c r="Q90" i="36"/>
  <c r="R90" i="36" s="1"/>
  <c r="T90" i="36" s="1"/>
  <c r="Q91" i="36"/>
  <c r="R91" i="36" s="1"/>
  <c r="T91" i="36" s="1"/>
  <c r="Q92" i="36"/>
  <c r="R92" i="36" s="1"/>
  <c r="T92" i="36" s="1"/>
  <c r="Q94" i="36"/>
  <c r="R94" i="36" s="1"/>
  <c r="T94" i="36" s="1"/>
  <c r="Q95" i="36"/>
  <c r="R95" i="36" s="1"/>
  <c r="T95" i="36" s="1"/>
  <c r="Q96" i="36"/>
  <c r="R96" i="36" s="1"/>
  <c r="T96" i="36" s="1"/>
  <c r="Q97" i="36"/>
  <c r="R97" i="36" s="1"/>
  <c r="T97" i="36" s="1"/>
  <c r="Q98" i="36"/>
  <c r="R98" i="36" s="1"/>
  <c r="T98" i="36" s="1"/>
  <c r="Q99" i="36"/>
  <c r="R99" i="36" s="1"/>
  <c r="T99" i="36" s="1"/>
  <c r="Q100" i="36"/>
  <c r="R100" i="36" s="1"/>
  <c r="T100" i="36" s="1"/>
  <c r="Q101" i="36"/>
  <c r="R101" i="36" s="1"/>
  <c r="T101" i="36" s="1"/>
  <c r="Q102" i="36"/>
  <c r="R102" i="36" s="1"/>
  <c r="T102" i="36" s="1"/>
  <c r="Q103" i="36"/>
  <c r="R103" i="36" s="1"/>
  <c r="T103" i="36" s="1"/>
  <c r="Q104" i="36"/>
  <c r="R104" i="36" s="1"/>
  <c r="T104" i="36" s="1"/>
  <c r="Q105" i="36"/>
  <c r="R105" i="36" s="1"/>
  <c r="T105" i="36" s="1"/>
  <c r="Q106" i="36"/>
  <c r="R106" i="36" s="1"/>
  <c r="T106" i="36" s="1"/>
  <c r="Q107" i="36"/>
  <c r="R107" i="36" s="1"/>
  <c r="T107" i="36" s="1"/>
  <c r="Q108" i="36"/>
  <c r="R108" i="36" s="1"/>
  <c r="T108" i="36" s="1"/>
  <c r="Q109" i="36"/>
  <c r="R109" i="36" s="1"/>
  <c r="T109" i="36" s="1"/>
  <c r="Q110" i="36"/>
  <c r="R110" i="36" s="1"/>
  <c r="T110" i="36" s="1"/>
  <c r="Q111" i="36"/>
  <c r="R111" i="36" s="1"/>
  <c r="T111" i="36" s="1"/>
  <c r="Q112" i="36"/>
  <c r="R112" i="36" s="1"/>
  <c r="T112" i="36" s="1"/>
  <c r="Q113" i="36"/>
  <c r="R113" i="36" s="1"/>
  <c r="T113" i="36" s="1"/>
  <c r="Q114" i="36"/>
  <c r="R114" i="36" s="1"/>
  <c r="T114" i="36" s="1"/>
  <c r="Q115" i="36"/>
  <c r="R115" i="36" s="1"/>
  <c r="T115" i="36" s="1"/>
  <c r="Q116" i="36"/>
  <c r="R116" i="36" s="1"/>
  <c r="T116" i="36" s="1"/>
  <c r="Q117" i="36"/>
  <c r="R117" i="36" s="1"/>
  <c r="T117" i="36" s="1"/>
  <c r="Q118" i="36"/>
  <c r="R118" i="36" s="1"/>
  <c r="T118" i="36" s="1"/>
  <c r="Q119" i="36"/>
  <c r="R119" i="36" s="1"/>
  <c r="T119" i="36" s="1"/>
  <c r="Q120" i="36"/>
  <c r="R120" i="36" s="1"/>
  <c r="T120" i="36" s="1"/>
  <c r="Q121" i="36"/>
  <c r="R121" i="36" s="1"/>
  <c r="T121" i="36" s="1"/>
  <c r="Q122" i="36"/>
  <c r="R122" i="36" s="1"/>
  <c r="T122" i="36" s="1"/>
  <c r="Q123" i="36"/>
  <c r="R123" i="36" s="1"/>
  <c r="T123" i="36" s="1"/>
  <c r="Q124" i="36"/>
  <c r="R124" i="36" s="1"/>
  <c r="T124" i="36" s="1"/>
  <c r="Q125" i="36"/>
  <c r="R125" i="36" s="1"/>
  <c r="T125" i="36" s="1"/>
  <c r="Q126" i="36"/>
  <c r="R126" i="36" s="1"/>
  <c r="T126" i="36" s="1"/>
  <c r="Q127" i="36"/>
  <c r="R127" i="36" s="1"/>
  <c r="T127" i="36" s="1"/>
  <c r="S36" i="36"/>
  <c r="S38" i="36"/>
  <c r="S39" i="36"/>
  <c r="S40" i="36"/>
  <c r="S41" i="36"/>
  <c r="S42" i="36"/>
  <c r="S43" i="36"/>
  <c r="S44" i="36"/>
  <c r="S45" i="36"/>
  <c r="S46" i="36"/>
  <c r="S47" i="36"/>
  <c r="S48" i="36"/>
  <c r="S49" i="36"/>
  <c r="S50" i="36"/>
  <c r="S51" i="36"/>
  <c r="S52" i="36"/>
  <c r="S53" i="36"/>
  <c r="S54" i="36"/>
  <c r="S55" i="36"/>
  <c r="S56" i="36"/>
  <c r="S57" i="36"/>
  <c r="S58" i="36"/>
  <c r="S59" i="36"/>
  <c r="S60" i="36"/>
  <c r="S61" i="36"/>
  <c r="S62" i="36"/>
  <c r="S63" i="36"/>
  <c r="S64" i="36"/>
  <c r="S65" i="36"/>
  <c r="S66" i="36"/>
  <c r="S67" i="36"/>
  <c r="S69" i="36"/>
  <c r="S70" i="36"/>
  <c r="S71" i="36"/>
  <c r="S72" i="36"/>
  <c r="S73" i="36"/>
  <c r="S74" i="36"/>
  <c r="S75" i="36"/>
  <c r="S76" i="36"/>
  <c r="S77" i="36"/>
  <c r="S78" i="36"/>
  <c r="S79" i="36"/>
  <c r="S80" i="36"/>
  <c r="S81" i="36"/>
  <c r="S82" i="36"/>
  <c r="S83" i="36"/>
  <c r="S84" i="36"/>
  <c r="S85" i="36"/>
  <c r="S86" i="36"/>
  <c r="S88" i="36"/>
  <c r="S89" i="36"/>
  <c r="S90" i="36"/>
  <c r="S91" i="36"/>
  <c r="S92" i="36"/>
  <c r="S94" i="36"/>
  <c r="S95" i="36"/>
  <c r="S96" i="36"/>
  <c r="S97" i="36"/>
  <c r="S98" i="36"/>
  <c r="S99" i="36"/>
  <c r="S100" i="36"/>
  <c r="S101" i="36"/>
  <c r="S102" i="36"/>
  <c r="S103" i="36"/>
  <c r="S104" i="36"/>
  <c r="S105" i="36"/>
  <c r="S106" i="36"/>
  <c r="S107" i="36"/>
  <c r="S108" i="36"/>
  <c r="S109" i="36"/>
  <c r="S110" i="36"/>
  <c r="S111" i="36"/>
  <c r="S112" i="36"/>
  <c r="S113" i="36"/>
  <c r="S114" i="36"/>
  <c r="S115" i="36"/>
  <c r="S116" i="36"/>
  <c r="S117" i="36"/>
  <c r="S118" i="36"/>
  <c r="S119" i="36"/>
  <c r="S120" i="36"/>
  <c r="S121" i="36"/>
  <c r="S122" i="36"/>
  <c r="S123" i="36"/>
  <c r="S124" i="36"/>
  <c r="S125" i="36"/>
  <c r="S126" i="36"/>
  <c r="S127" i="36"/>
  <c r="H19" i="34"/>
  <c r="H20" i="34"/>
  <c r="H21" i="34"/>
  <c r="H22" i="34"/>
  <c r="H23" i="34"/>
  <c r="H24" i="34"/>
  <c r="H25" i="34"/>
  <c r="H26" i="34"/>
  <c r="I19" i="34"/>
  <c r="I20" i="34"/>
  <c r="I21" i="34"/>
  <c r="I22" i="34"/>
  <c r="I23" i="34"/>
  <c r="I24" i="34"/>
  <c r="I25" i="34"/>
  <c r="I26" i="34"/>
  <c r="Q19" i="34"/>
  <c r="R19" i="34" s="1"/>
  <c r="T19" i="34" s="1"/>
  <c r="Q20" i="34"/>
  <c r="R20" i="34" s="1"/>
  <c r="T20" i="34" s="1"/>
  <c r="Q21" i="34"/>
  <c r="Q22" i="34"/>
  <c r="R22" i="34" s="1"/>
  <c r="T22" i="34" s="1"/>
  <c r="Q23" i="34"/>
  <c r="Q24" i="34"/>
  <c r="R24" i="34" s="1"/>
  <c r="T24" i="34" s="1"/>
  <c r="Q25" i="34"/>
  <c r="R25" i="34" s="1"/>
  <c r="T25" i="34" s="1"/>
  <c r="Q26" i="34"/>
  <c r="R26" i="34" s="1"/>
  <c r="T26" i="34" s="1"/>
  <c r="R21" i="34"/>
  <c r="T21" i="34" s="1"/>
  <c r="R23" i="34"/>
  <c r="T23" i="34" s="1"/>
  <c r="S19" i="34"/>
  <c r="S20" i="34"/>
  <c r="S21" i="34"/>
  <c r="S22" i="34"/>
  <c r="S23" i="34"/>
  <c r="S24" i="34"/>
  <c r="S25" i="34"/>
  <c r="S26" i="34"/>
  <c r="H26" i="33"/>
  <c r="H27" i="33"/>
  <c r="H28" i="33"/>
  <c r="H29" i="33"/>
  <c r="I26" i="33"/>
  <c r="I27" i="33"/>
  <c r="I28" i="33"/>
  <c r="I29" i="33"/>
  <c r="Q26" i="33"/>
  <c r="R26" i="33" s="1"/>
  <c r="T26" i="33" s="1"/>
  <c r="Q27" i="33"/>
  <c r="R27" i="33" s="1"/>
  <c r="T27" i="33" s="1"/>
  <c r="Q28" i="33"/>
  <c r="R28" i="33" s="1"/>
  <c r="T28" i="33" s="1"/>
  <c r="Q29" i="33"/>
  <c r="R29" i="33"/>
  <c r="T29" i="33" s="1"/>
  <c r="S26" i="33"/>
  <c r="S27" i="33"/>
  <c r="S28" i="33"/>
  <c r="S29" i="33"/>
  <c r="U32" i="31"/>
  <c r="H25" i="31"/>
  <c r="H26" i="31"/>
  <c r="I26" i="31" s="1"/>
  <c r="H27" i="31"/>
  <c r="I27" i="31" s="1"/>
  <c r="H28" i="31"/>
  <c r="I28" i="31" s="1"/>
  <c r="H29" i="31"/>
  <c r="I29" i="31" s="1"/>
  <c r="H30" i="31"/>
  <c r="H31" i="31"/>
  <c r="I25" i="31"/>
  <c r="I30" i="31"/>
  <c r="I31" i="31"/>
  <c r="Q25" i="31"/>
  <c r="R25" i="31" s="1"/>
  <c r="T25" i="31" s="1"/>
  <c r="Q26" i="31"/>
  <c r="R26" i="31" s="1"/>
  <c r="T26" i="31" s="1"/>
  <c r="Q27" i="31"/>
  <c r="R27" i="31" s="1"/>
  <c r="T27" i="31" s="1"/>
  <c r="Q28" i="31"/>
  <c r="R28" i="31" s="1"/>
  <c r="T28" i="31" s="1"/>
  <c r="Q29" i="31"/>
  <c r="R29" i="31" s="1"/>
  <c r="T29" i="31" s="1"/>
  <c r="Q30" i="31"/>
  <c r="R30" i="31" s="1"/>
  <c r="T30" i="31" s="1"/>
  <c r="Q31" i="31"/>
  <c r="R31" i="31" s="1"/>
  <c r="T31" i="31" s="1"/>
  <c r="S25" i="31"/>
  <c r="S26" i="31"/>
  <c r="S27" i="31"/>
  <c r="S28" i="31"/>
  <c r="S29" i="31"/>
  <c r="S30" i="31"/>
  <c r="S31" i="31"/>
  <c r="H65" i="29"/>
  <c r="I65" i="29" s="1"/>
  <c r="H66" i="29"/>
  <c r="I66" i="29" s="1"/>
  <c r="H67" i="29"/>
  <c r="H68" i="29"/>
  <c r="H69" i="29"/>
  <c r="I69" i="29" s="1"/>
  <c r="H70" i="29"/>
  <c r="H71" i="29"/>
  <c r="H72" i="29"/>
  <c r="H73" i="29"/>
  <c r="H74" i="29"/>
  <c r="H75" i="29"/>
  <c r="I67" i="29"/>
  <c r="I68" i="29"/>
  <c r="I70" i="29"/>
  <c r="I71" i="29"/>
  <c r="I72" i="29"/>
  <c r="I73" i="29"/>
  <c r="I74" i="29"/>
  <c r="I75" i="29"/>
  <c r="Q65" i="29"/>
  <c r="R65" i="29" s="1"/>
  <c r="T65" i="29" s="1"/>
  <c r="Q66" i="29"/>
  <c r="R66" i="29" s="1"/>
  <c r="T66" i="29" s="1"/>
  <c r="Q67" i="29"/>
  <c r="R67" i="29" s="1"/>
  <c r="T67" i="29" s="1"/>
  <c r="Q68" i="29"/>
  <c r="Q69" i="29"/>
  <c r="R69" i="29" s="1"/>
  <c r="T69" i="29" s="1"/>
  <c r="Q70" i="29"/>
  <c r="R70" i="29" s="1"/>
  <c r="T70" i="29" s="1"/>
  <c r="Q71" i="29"/>
  <c r="R71" i="29" s="1"/>
  <c r="T71" i="29" s="1"/>
  <c r="Q72" i="29"/>
  <c r="R72" i="29" s="1"/>
  <c r="T72" i="29" s="1"/>
  <c r="Q73" i="29"/>
  <c r="R73" i="29" s="1"/>
  <c r="T73" i="29" s="1"/>
  <c r="Q74" i="29"/>
  <c r="R74" i="29" s="1"/>
  <c r="T74" i="29" s="1"/>
  <c r="Q75" i="29"/>
  <c r="R75" i="29" s="1"/>
  <c r="T75" i="29" s="1"/>
  <c r="R68" i="29"/>
  <c r="T68" i="29" s="1"/>
  <c r="S65" i="29"/>
  <c r="S66" i="29"/>
  <c r="S67" i="29"/>
  <c r="S68" i="29"/>
  <c r="S69" i="29"/>
  <c r="S70" i="29"/>
  <c r="S71" i="29"/>
  <c r="S72" i="29"/>
  <c r="S73" i="29"/>
  <c r="S74" i="29"/>
  <c r="S75" i="29"/>
  <c r="H58" i="29"/>
  <c r="H59" i="29"/>
  <c r="H60" i="29"/>
  <c r="I60" i="29" s="1"/>
  <c r="H61" i="29"/>
  <c r="I61" i="29" s="1"/>
  <c r="H62" i="29"/>
  <c r="I62" i="29" s="1"/>
  <c r="H63" i="29"/>
  <c r="H64" i="29"/>
  <c r="I58" i="29"/>
  <c r="I59" i="29"/>
  <c r="I63" i="29"/>
  <c r="I64" i="29"/>
  <c r="Q58" i="29"/>
  <c r="R58" i="29" s="1"/>
  <c r="T58" i="29" s="1"/>
  <c r="Q59" i="29"/>
  <c r="R59" i="29" s="1"/>
  <c r="T59" i="29" s="1"/>
  <c r="Q60" i="29"/>
  <c r="R60" i="29" s="1"/>
  <c r="T60" i="29" s="1"/>
  <c r="Q61" i="29"/>
  <c r="R61" i="29" s="1"/>
  <c r="T61" i="29" s="1"/>
  <c r="Q62" i="29"/>
  <c r="R62" i="29" s="1"/>
  <c r="T62" i="29" s="1"/>
  <c r="Q63" i="29"/>
  <c r="R63" i="29" s="1"/>
  <c r="T63" i="29" s="1"/>
  <c r="Q64" i="29"/>
  <c r="R64" i="29" s="1"/>
  <c r="T64" i="29" s="1"/>
  <c r="S58" i="29"/>
  <c r="S59" i="29"/>
  <c r="S60" i="29"/>
  <c r="S61" i="29"/>
  <c r="S62" i="29"/>
  <c r="S63" i="29"/>
  <c r="S64" i="29"/>
  <c r="H16" i="29" l="1"/>
  <c r="B13" i="49"/>
  <c r="B12" i="49"/>
  <c r="F33" i="28"/>
  <c r="S21" i="49"/>
  <c r="Q21" i="49"/>
  <c r="R21" i="49" s="1"/>
  <c r="T21" i="49" s="1"/>
  <c r="I21" i="49"/>
  <c r="H21" i="49"/>
  <c r="S20" i="49"/>
  <c r="Q20" i="49"/>
  <c r="R20" i="49" s="1"/>
  <c r="T20" i="49" s="1"/>
  <c r="I20" i="49"/>
  <c r="H20" i="49"/>
  <c r="S19" i="49"/>
  <c r="Q19" i="49"/>
  <c r="R19" i="49" s="1"/>
  <c r="T19" i="49" s="1"/>
  <c r="I19" i="49"/>
  <c r="H19" i="49"/>
  <c r="S18" i="49"/>
  <c r="Q18" i="49"/>
  <c r="R18" i="49" s="1"/>
  <c r="T18" i="49" s="1"/>
  <c r="I18" i="49"/>
  <c r="H18" i="49"/>
  <c r="S17" i="49"/>
  <c r="Q17" i="49"/>
  <c r="R17" i="49" s="1"/>
  <c r="T17" i="49" s="1"/>
  <c r="I17" i="49"/>
  <c r="H17" i="49"/>
  <c r="S16" i="49"/>
  <c r="Q16" i="49"/>
  <c r="R16" i="49" s="1"/>
  <c r="T16" i="49" s="1"/>
  <c r="I16" i="49"/>
  <c r="H16" i="49"/>
  <c r="C9" i="49"/>
  <c r="C8" i="49"/>
  <c r="C7" i="49"/>
  <c r="C6" i="49"/>
  <c r="C3" i="49"/>
  <c r="C2" i="49"/>
  <c r="B13" i="47"/>
  <c r="B12" i="47"/>
  <c r="B13" i="48"/>
  <c r="B12" i="48"/>
  <c r="F32" i="28"/>
  <c r="S30" i="48"/>
  <c r="Q30" i="48"/>
  <c r="R30" i="48" s="1"/>
  <c r="T30" i="48" s="1"/>
  <c r="I30" i="48"/>
  <c r="H30" i="48"/>
  <c r="S27" i="48"/>
  <c r="Q27" i="48"/>
  <c r="R27" i="48" s="1"/>
  <c r="T27" i="48" s="1"/>
  <c r="I27" i="48"/>
  <c r="H27" i="48"/>
  <c r="S26" i="48"/>
  <c r="Q26" i="48"/>
  <c r="R26" i="48" s="1"/>
  <c r="T26" i="48" s="1"/>
  <c r="I26" i="48"/>
  <c r="H26" i="48"/>
  <c r="S25" i="48"/>
  <c r="Q25" i="48"/>
  <c r="R25" i="48" s="1"/>
  <c r="T25" i="48" s="1"/>
  <c r="I25" i="48"/>
  <c r="H25" i="48"/>
  <c r="S24" i="48"/>
  <c r="Q24" i="48"/>
  <c r="R24" i="48" s="1"/>
  <c r="T24" i="48" s="1"/>
  <c r="I24" i="48"/>
  <c r="H24" i="48"/>
  <c r="S23" i="48"/>
  <c r="Q23" i="48"/>
  <c r="R23" i="48" s="1"/>
  <c r="T23" i="48" s="1"/>
  <c r="I23" i="48"/>
  <c r="H23" i="48"/>
  <c r="S22" i="48"/>
  <c r="Q22" i="48"/>
  <c r="R22" i="48" s="1"/>
  <c r="T22" i="48" s="1"/>
  <c r="I22" i="48"/>
  <c r="H22" i="48"/>
  <c r="S21" i="48"/>
  <c r="Q21" i="48"/>
  <c r="R21" i="48" s="1"/>
  <c r="T21" i="48" s="1"/>
  <c r="I21" i="48"/>
  <c r="H21" i="48"/>
  <c r="S20" i="48"/>
  <c r="Q20" i="48"/>
  <c r="R20" i="48" s="1"/>
  <c r="T20" i="48" s="1"/>
  <c r="I20" i="48"/>
  <c r="H20" i="48"/>
  <c r="S19" i="48"/>
  <c r="Q19" i="48"/>
  <c r="R19" i="48" s="1"/>
  <c r="T19" i="48" s="1"/>
  <c r="I19" i="48"/>
  <c r="H19" i="48"/>
  <c r="S18" i="48"/>
  <c r="Q18" i="48"/>
  <c r="R18" i="48" s="1"/>
  <c r="T18" i="48" s="1"/>
  <c r="I18" i="48"/>
  <c r="H18" i="48"/>
  <c r="S16" i="48"/>
  <c r="Q16" i="48"/>
  <c r="R16" i="48" s="1"/>
  <c r="T16" i="48" s="1"/>
  <c r="I16" i="48"/>
  <c r="H16" i="48"/>
  <c r="C9" i="48"/>
  <c r="C8" i="48"/>
  <c r="C7" i="48"/>
  <c r="C6" i="48"/>
  <c r="C3" i="48"/>
  <c r="C2" i="48"/>
  <c r="F31" i="28"/>
  <c r="S17" i="47"/>
  <c r="Q17" i="47"/>
  <c r="R17" i="47" s="1"/>
  <c r="T17" i="47" s="1"/>
  <c r="I17" i="47"/>
  <c r="H17" i="47"/>
  <c r="S16" i="47"/>
  <c r="Q16" i="47"/>
  <c r="R16" i="47" s="1"/>
  <c r="T16" i="47" s="1"/>
  <c r="I16" i="47"/>
  <c r="H16" i="47"/>
  <c r="C9" i="47"/>
  <c r="C8" i="47"/>
  <c r="C7" i="47"/>
  <c r="C6" i="47"/>
  <c r="C3" i="47"/>
  <c r="C2" i="47"/>
  <c r="B13" i="46"/>
  <c r="B12" i="46"/>
  <c r="B13" i="45"/>
  <c r="B12" i="45"/>
  <c r="F30" i="28"/>
  <c r="S34" i="46"/>
  <c r="Q34" i="46"/>
  <c r="R34" i="46" s="1"/>
  <c r="T34" i="46" s="1"/>
  <c r="I34" i="46"/>
  <c r="H34" i="46"/>
  <c r="S33" i="46"/>
  <c r="Q33" i="46"/>
  <c r="R33" i="46" s="1"/>
  <c r="T33" i="46" s="1"/>
  <c r="I33" i="46"/>
  <c r="H33" i="46"/>
  <c r="S32" i="46"/>
  <c r="Q32" i="46"/>
  <c r="R32" i="46" s="1"/>
  <c r="T32" i="46" s="1"/>
  <c r="I32" i="46"/>
  <c r="H32" i="46"/>
  <c r="S31" i="46"/>
  <c r="Q31" i="46"/>
  <c r="R31" i="46" s="1"/>
  <c r="T31" i="46" s="1"/>
  <c r="I31" i="46"/>
  <c r="H31" i="46"/>
  <c r="S30" i="46"/>
  <c r="Q30" i="46"/>
  <c r="R30" i="46" s="1"/>
  <c r="T30" i="46" s="1"/>
  <c r="I30" i="46"/>
  <c r="H30" i="46"/>
  <c r="S29" i="46"/>
  <c r="Q29" i="46"/>
  <c r="R29" i="46" s="1"/>
  <c r="T29" i="46" s="1"/>
  <c r="I29" i="46"/>
  <c r="H29" i="46"/>
  <c r="S28" i="46"/>
  <c r="Q28" i="46"/>
  <c r="R28" i="46" s="1"/>
  <c r="T28" i="46" s="1"/>
  <c r="I28" i="46"/>
  <c r="H28" i="46"/>
  <c r="S27" i="46"/>
  <c r="Q27" i="46"/>
  <c r="R27" i="46" s="1"/>
  <c r="T27" i="46" s="1"/>
  <c r="I27" i="46"/>
  <c r="H27" i="46"/>
  <c r="S26" i="46"/>
  <c r="Q26" i="46"/>
  <c r="R26" i="46" s="1"/>
  <c r="T26" i="46" s="1"/>
  <c r="I26" i="46"/>
  <c r="H26" i="46"/>
  <c r="S25" i="46"/>
  <c r="Q25" i="46"/>
  <c r="R25" i="46" s="1"/>
  <c r="T25" i="46" s="1"/>
  <c r="I25" i="46"/>
  <c r="H25" i="46"/>
  <c r="S24" i="46"/>
  <c r="Q24" i="46"/>
  <c r="R24" i="46" s="1"/>
  <c r="T24" i="46" s="1"/>
  <c r="I24" i="46"/>
  <c r="H24" i="46"/>
  <c r="S23" i="46"/>
  <c r="Q23" i="46"/>
  <c r="R23" i="46" s="1"/>
  <c r="T23" i="46" s="1"/>
  <c r="I23" i="46"/>
  <c r="H23" i="46"/>
  <c r="S22" i="46"/>
  <c r="Q22" i="46"/>
  <c r="R22" i="46" s="1"/>
  <c r="T22" i="46" s="1"/>
  <c r="I22" i="46"/>
  <c r="H22" i="46"/>
  <c r="S21" i="46"/>
  <c r="Q21" i="46"/>
  <c r="R21" i="46" s="1"/>
  <c r="T21" i="46" s="1"/>
  <c r="I21" i="46"/>
  <c r="H21" i="46"/>
  <c r="S20" i="46"/>
  <c r="Q20" i="46"/>
  <c r="R20" i="46" s="1"/>
  <c r="T20" i="46" s="1"/>
  <c r="I20" i="46"/>
  <c r="H20" i="46"/>
  <c r="S19" i="46"/>
  <c r="Q19" i="46"/>
  <c r="R19" i="46" s="1"/>
  <c r="T19" i="46" s="1"/>
  <c r="I19" i="46"/>
  <c r="H19" i="46"/>
  <c r="S18" i="46"/>
  <c r="Q18" i="46"/>
  <c r="R18" i="46" s="1"/>
  <c r="T18" i="46" s="1"/>
  <c r="I18" i="46"/>
  <c r="H18" i="46"/>
  <c r="S17" i="46"/>
  <c r="Q17" i="46"/>
  <c r="R17" i="46" s="1"/>
  <c r="T17" i="46" s="1"/>
  <c r="I17" i="46"/>
  <c r="H17" i="46"/>
  <c r="S16" i="46"/>
  <c r="Q16" i="46"/>
  <c r="R16" i="46" s="1"/>
  <c r="T16" i="46" s="1"/>
  <c r="T57" i="46" s="1"/>
  <c r="E30" i="28" s="1"/>
  <c r="I16" i="46"/>
  <c r="H16" i="46"/>
  <c r="C9" i="46"/>
  <c r="C8" i="46"/>
  <c r="C7" i="46"/>
  <c r="C6" i="46"/>
  <c r="C3" i="46"/>
  <c r="C2" i="46"/>
  <c r="F29" i="28"/>
  <c r="S20" i="45"/>
  <c r="Q20" i="45"/>
  <c r="R20" i="45" s="1"/>
  <c r="T20" i="45" s="1"/>
  <c r="I20" i="45"/>
  <c r="H20" i="45"/>
  <c r="S19" i="45"/>
  <c r="Q19" i="45"/>
  <c r="R19" i="45" s="1"/>
  <c r="T19" i="45" s="1"/>
  <c r="I19" i="45"/>
  <c r="H19" i="45"/>
  <c r="S18" i="45"/>
  <c r="Q18" i="45"/>
  <c r="R18" i="45" s="1"/>
  <c r="T18" i="45" s="1"/>
  <c r="I18" i="45"/>
  <c r="H18" i="45"/>
  <c r="S17" i="45"/>
  <c r="Q17" i="45"/>
  <c r="R17" i="45" s="1"/>
  <c r="T17" i="45" s="1"/>
  <c r="I17" i="45"/>
  <c r="H17" i="45"/>
  <c r="S16" i="45"/>
  <c r="Q16" i="45"/>
  <c r="R16" i="45" s="1"/>
  <c r="T16" i="45" s="1"/>
  <c r="I16" i="45"/>
  <c r="H16" i="45"/>
  <c r="C9" i="45"/>
  <c r="C8" i="45"/>
  <c r="C7" i="45"/>
  <c r="C6" i="45"/>
  <c r="C3" i="45"/>
  <c r="C2" i="45"/>
  <c r="B13" i="44"/>
  <c r="B12" i="44"/>
  <c r="B13" i="43"/>
  <c r="B12" i="43"/>
  <c r="F28" i="28"/>
  <c r="S18" i="44"/>
  <c r="Q18" i="44"/>
  <c r="R18" i="44" s="1"/>
  <c r="T18" i="44" s="1"/>
  <c r="I18" i="44"/>
  <c r="H18" i="44"/>
  <c r="S17" i="44"/>
  <c r="Q17" i="44"/>
  <c r="R17" i="44" s="1"/>
  <c r="T17" i="44" s="1"/>
  <c r="I17" i="44"/>
  <c r="H17" i="44"/>
  <c r="S16" i="44"/>
  <c r="Q16" i="44"/>
  <c r="R16" i="44" s="1"/>
  <c r="T16" i="44" s="1"/>
  <c r="I16" i="44"/>
  <c r="H16" i="44"/>
  <c r="C9" i="44"/>
  <c r="C8" i="44"/>
  <c r="C7" i="44"/>
  <c r="C6" i="44"/>
  <c r="C3" i="44"/>
  <c r="C2" i="44"/>
  <c r="U37" i="43"/>
  <c r="F27" i="28" s="1"/>
  <c r="S36" i="43"/>
  <c r="Q36" i="43"/>
  <c r="R36" i="43" s="1"/>
  <c r="T36" i="43" s="1"/>
  <c r="I36" i="43"/>
  <c r="H36" i="43"/>
  <c r="S35" i="43"/>
  <c r="Q35" i="43"/>
  <c r="R35" i="43" s="1"/>
  <c r="T35" i="43" s="1"/>
  <c r="I35" i="43"/>
  <c r="H35" i="43"/>
  <c r="S34" i="43"/>
  <c r="Q34" i="43"/>
  <c r="R34" i="43" s="1"/>
  <c r="T34" i="43" s="1"/>
  <c r="I34" i="43"/>
  <c r="H34" i="43"/>
  <c r="S33" i="43"/>
  <c r="Q33" i="43"/>
  <c r="R33" i="43" s="1"/>
  <c r="T33" i="43" s="1"/>
  <c r="I33" i="43"/>
  <c r="H33" i="43"/>
  <c r="S32" i="43"/>
  <c r="Q32" i="43"/>
  <c r="R32" i="43" s="1"/>
  <c r="T32" i="43" s="1"/>
  <c r="I32" i="43"/>
  <c r="H32" i="43"/>
  <c r="S31" i="43"/>
  <c r="Q31" i="43"/>
  <c r="R31" i="43" s="1"/>
  <c r="T31" i="43" s="1"/>
  <c r="I31" i="43"/>
  <c r="H31" i="43"/>
  <c r="S30" i="43"/>
  <c r="Q30" i="43"/>
  <c r="R30" i="43" s="1"/>
  <c r="T30" i="43" s="1"/>
  <c r="I30" i="43"/>
  <c r="H30" i="43"/>
  <c r="S29" i="43"/>
  <c r="Q29" i="43"/>
  <c r="R29" i="43" s="1"/>
  <c r="T29" i="43" s="1"/>
  <c r="I29" i="43"/>
  <c r="H29" i="43"/>
  <c r="S28" i="43"/>
  <c r="Q28" i="43"/>
  <c r="R28" i="43" s="1"/>
  <c r="T28" i="43" s="1"/>
  <c r="I28" i="43"/>
  <c r="H28" i="43"/>
  <c r="S27" i="43"/>
  <c r="Q27" i="43"/>
  <c r="R27" i="43" s="1"/>
  <c r="T27" i="43" s="1"/>
  <c r="I27" i="43"/>
  <c r="H27" i="43"/>
  <c r="S26" i="43"/>
  <c r="Q26" i="43"/>
  <c r="R26" i="43" s="1"/>
  <c r="T26" i="43" s="1"/>
  <c r="I26" i="43"/>
  <c r="H26" i="43"/>
  <c r="S25" i="43"/>
  <c r="Q25" i="43"/>
  <c r="R25" i="43" s="1"/>
  <c r="T25" i="43" s="1"/>
  <c r="I25" i="43"/>
  <c r="H25" i="43"/>
  <c r="S24" i="43"/>
  <c r="Q24" i="43"/>
  <c r="R24" i="43" s="1"/>
  <c r="T24" i="43" s="1"/>
  <c r="I24" i="43"/>
  <c r="H24" i="43"/>
  <c r="S23" i="43"/>
  <c r="Q23" i="43"/>
  <c r="R23" i="43" s="1"/>
  <c r="T23" i="43" s="1"/>
  <c r="I23" i="43"/>
  <c r="H23" i="43"/>
  <c r="S22" i="43"/>
  <c r="Q22" i="43"/>
  <c r="R22" i="43" s="1"/>
  <c r="T22" i="43" s="1"/>
  <c r="I22" i="43"/>
  <c r="H22" i="43"/>
  <c r="S21" i="43"/>
  <c r="Q21" i="43"/>
  <c r="R21" i="43" s="1"/>
  <c r="T21" i="43" s="1"/>
  <c r="I21" i="43"/>
  <c r="H21" i="43"/>
  <c r="S20" i="43"/>
  <c r="Q20" i="43"/>
  <c r="R20" i="43" s="1"/>
  <c r="T20" i="43" s="1"/>
  <c r="I20" i="43"/>
  <c r="H20" i="43"/>
  <c r="S19" i="43"/>
  <c r="Q19" i="43"/>
  <c r="R19" i="43" s="1"/>
  <c r="T19" i="43" s="1"/>
  <c r="I19" i="43"/>
  <c r="H19" i="43"/>
  <c r="S18" i="43"/>
  <c r="Q18" i="43"/>
  <c r="R18" i="43" s="1"/>
  <c r="T18" i="43" s="1"/>
  <c r="I18" i="43"/>
  <c r="H18" i="43"/>
  <c r="S17" i="43"/>
  <c r="Q17" i="43"/>
  <c r="R17" i="43" s="1"/>
  <c r="T17" i="43" s="1"/>
  <c r="I17" i="43"/>
  <c r="H17" i="43"/>
  <c r="S16" i="43"/>
  <c r="Q16" i="43"/>
  <c r="R16" i="43" s="1"/>
  <c r="T16" i="43" s="1"/>
  <c r="H16" i="43"/>
  <c r="I16" i="43" s="1"/>
  <c r="C9" i="43"/>
  <c r="C8" i="43"/>
  <c r="C7" i="43"/>
  <c r="C6" i="43"/>
  <c r="C3" i="43"/>
  <c r="C2" i="43"/>
  <c r="B13" i="42"/>
  <c r="B12" i="42"/>
  <c r="B13" i="41"/>
  <c r="B12" i="41"/>
  <c r="U42" i="42"/>
  <c r="F26" i="28" s="1"/>
  <c r="S35" i="42"/>
  <c r="Q35" i="42"/>
  <c r="R35" i="42" s="1"/>
  <c r="T35" i="42" s="1"/>
  <c r="I35" i="42"/>
  <c r="H35" i="42"/>
  <c r="S34" i="42"/>
  <c r="Q34" i="42"/>
  <c r="R34" i="42" s="1"/>
  <c r="T34" i="42" s="1"/>
  <c r="I34" i="42"/>
  <c r="H34" i="42"/>
  <c r="S33" i="42"/>
  <c r="Q33" i="42"/>
  <c r="R33" i="42" s="1"/>
  <c r="T33" i="42" s="1"/>
  <c r="I33" i="42"/>
  <c r="H33" i="42"/>
  <c r="S32" i="42"/>
  <c r="Q32" i="42"/>
  <c r="R32" i="42" s="1"/>
  <c r="T32" i="42" s="1"/>
  <c r="I32" i="42"/>
  <c r="H32" i="42"/>
  <c r="S31" i="42"/>
  <c r="Q31" i="42"/>
  <c r="R31" i="42" s="1"/>
  <c r="T31" i="42" s="1"/>
  <c r="I31" i="42"/>
  <c r="H31" i="42"/>
  <c r="S30" i="42"/>
  <c r="Q30" i="42"/>
  <c r="R30" i="42" s="1"/>
  <c r="T30" i="42" s="1"/>
  <c r="I30" i="42"/>
  <c r="H30" i="42"/>
  <c r="S29" i="42"/>
  <c r="Q29" i="42"/>
  <c r="R29" i="42" s="1"/>
  <c r="T29" i="42" s="1"/>
  <c r="I29" i="42"/>
  <c r="H29" i="42"/>
  <c r="S28" i="42"/>
  <c r="Q28" i="42"/>
  <c r="R28" i="42" s="1"/>
  <c r="T28" i="42" s="1"/>
  <c r="I28" i="42"/>
  <c r="H28" i="42"/>
  <c r="S27" i="42"/>
  <c r="Q27" i="42"/>
  <c r="R27" i="42" s="1"/>
  <c r="T27" i="42" s="1"/>
  <c r="I27" i="42"/>
  <c r="H27" i="42"/>
  <c r="S26" i="42"/>
  <c r="Q26" i="42"/>
  <c r="R26" i="42" s="1"/>
  <c r="T26" i="42" s="1"/>
  <c r="H26" i="42"/>
  <c r="I26" i="42" s="1"/>
  <c r="S24" i="42"/>
  <c r="Q24" i="42"/>
  <c r="R24" i="42" s="1"/>
  <c r="T24" i="42" s="1"/>
  <c r="I24" i="42"/>
  <c r="H24" i="42"/>
  <c r="S23" i="42"/>
  <c r="Q23" i="42"/>
  <c r="R23" i="42" s="1"/>
  <c r="T23" i="42" s="1"/>
  <c r="I23" i="42"/>
  <c r="H23" i="42"/>
  <c r="S22" i="42"/>
  <c r="Q22" i="42"/>
  <c r="R22" i="42" s="1"/>
  <c r="T22" i="42" s="1"/>
  <c r="I22" i="42"/>
  <c r="H22" i="42"/>
  <c r="S21" i="42"/>
  <c r="Q21" i="42"/>
  <c r="R21" i="42" s="1"/>
  <c r="T21" i="42" s="1"/>
  <c r="I21" i="42"/>
  <c r="H21" i="42"/>
  <c r="S20" i="42"/>
  <c r="Q20" i="42"/>
  <c r="R20" i="42" s="1"/>
  <c r="T20" i="42" s="1"/>
  <c r="I20" i="42"/>
  <c r="H20" i="42"/>
  <c r="S19" i="42"/>
  <c r="Q19" i="42"/>
  <c r="R19" i="42" s="1"/>
  <c r="T19" i="42" s="1"/>
  <c r="I19" i="42"/>
  <c r="H19" i="42"/>
  <c r="S18" i="42"/>
  <c r="Q18" i="42"/>
  <c r="R18" i="42" s="1"/>
  <c r="T18" i="42" s="1"/>
  <c r="I18" i="42"/>
  <c r="H18" i="42"/>
  <c r="S17" i="42"/>
  <c r="Q17" i="42"/>
  <c r="R17" i="42" s="1"/>
  <c r="T17" i="42" s="1"/>
  <c r="I17" i="42"/>
  <c r="H17" i="42"/>
  <c r="S16" i="42"/>
  <c r="Q16" i="42"/>
  <c r="R16" i="42" s="1"/>
  <c r="T16" i="42" s="1"/>
  <c r="I16" i="42"/>
  <c r="H16" i="42"/>
  <c r="C9" i="42"/>
  <c r="C8" i="42"/>
  <c r="C7" i="42"/>
  <c r="C6" i="42"/>
  <c r="C3" i="42"/>
  <c r="C2" i="42"/>
  <c r="U20" i="41"/>
  <c r="F25" i="28" s="1"/>
  <c r="S19" i="41"/>
  <c r="Q19" i="41"/>
  <c r="R19" i="41" s="1"/>
  <c r="T19" i="41" s="1"/>
  <c r="I19" i="41"/>
  <c r="S18" i="41"/>
  <c r="Q18" i="41"/>
  <c r="R18" i="41" s="1"/>
  <c r="T18" i="41" s="1"/>
  <c r="I18" i="41"/>
  <c r="H18" i="41"/>
  <c r="S17" i="41"/>
  <c r="Q17" i="41"/>
  <c r="R17" i="41" s="1"/>
  <c r="T17" i="41" s="1"/>
  <c r="I17" i="41"/>
  <c r="H17" i="4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F24" i="28"/>
  <c r="S55" i="40"/>
  <c r="Q55" i="40"/>
  <c r="R55" i="40" s="1"/>
  <c r="T55" i="40" s="1"/>
  <c r="I55" i="40"/>
  <c r="H55" i="40"/>
  <c r="S54" i="40"/>
  <c r="Q54" i="40"/>
  <c r="R54" i="40" s="1"/>
  <c r="T54" i="40" s="1"/>
  <c r="I54" i="40"/>
  <c r="H54" i="40"/>
  <c r="S53" i="40"/>
  <c r="Q53" i="40"/>
  <c r="R53" i="40" s="1"/>
  <c r="T53" i="40" s="1"/>
  <c r="I53" i="40"/>
  <c r="H53" i="40"/>
  <c r="S52" i="40"/>
  <c r="Q52" i="40"/>
  <c r="R52" i="40" s="1"/>
  <c r="T52" i="40" s="1"/>
  <c r="I52" i="40"/>
  <c r="H52" i="40"/>
  <c r="S51" i="40"/>
  <c r="Q51" i="40"/>
  <c r="R51" i="40" s="1"/>
  <c r="T51" i="40" s="1"/>
  <c r="I51" i="40"/>
  <c r="H51" i="40"/>
  <c r="S50" i="40"/>
  <c r="Q50" i="40"/>
  <c r="R50" i="40" s="1"/>
  <c r="T50" i="40" s="1"/>
  <c r="I50" i="40"/>
  <c r="H50" i="40"/>
  <c r="S49" i="40"/>
  <c r="Q49" i="40"/>
  <c r="R49" i="40" s="1"/>
  <c r="T49" i="40" s="1"/>
  <c r="I49" i="40"/>
  <c r="H49" i="40"/>
  <c r="S48" i="40"/>
  <c r="Q48" i="40"/>
  <c r="R48" i="40" s="1"/>
  <c r="T48" i="40" s="1"/>
  <c r="I48" i="40"/>
  <c r="H48" i="40"/>
  <c r="S47" i="40"/>
  <c r="Q47" i="40"/>
  <c r="R47" i="40" s="1"/>
  <c r="T47" i="40" s="1"/>
  <c r="I47" i="40"/>
  <c r="H47" i="40"/>
  <c r="S46" i="40"/>
  <c r="Q46" i="40"/>
  <c r="R46" i="40" s="1"/>
  <c r="T46" i="40" s="1"/>
  <c r="I46" i="40"/>
  <c r="H46" i="40"/>
  <c r="S45" i="40"/>
  <c r="R45" i="40"/>
  <c r="T45" i="40" s="1"/>
  <c r="Q45" i="40"/>
  <c r="I45" i="40"/>
  <c r="H45" i="40"/>
  <c r="S44" i="40"/>
  <c r="Q44" i="40"/>
  <c r="R44" i="40" s="1"/>
  <c r="T44" i="40" s="1"/>
  <c r="I44" i="40"/>
  <c r="H44" i="40"/>
  <c r="S43" i="40"/>
  <c r="Q43" i="40"/>
  <c r="R43" i="40" s="1"/>
  <c r="T43" i="40" s="1"/>
  <c r="I43" i="40"/>
  <c r="H43" i="40"/>
  <c r="S42" i="40"/>
  <c r="Q42" i="40"/>
  <c r="R42" i="40" s="1"/>
  <c r="T42" i="40" s="1"/>
  <c r="I42" i="40"/>
  <c r="H42" i="40"/>
  <c r="S41" i="40"/>
  <c r="Q41" i="40"/>
  <c r="R41" i="40" s="1"/>
  <c r="T41" i="40" s="1"/>
  <c r="I41" i="40"/>
  <c r="H41" i="40"/>
  <c r="S40" i="40"/>
  <c r="Q40" i="40"/>
  <c r="R40" i="40" s="1"/>
  <c r="T40" i="40" s="1"/>
  <c r="I40" i="40"/>
  <c r="H40" i="40"/>
  <c r="S39" i="40"/>
  <c r="Q39" i="40"/>
  <c r="R39" i="40" s="1"/>
  <c r="T39" i="40" s="1"/>
  <c r="I39" i="40"/>
  <c r="H39" i="40"/>
  <c r="S38" i="40"/>
  <c r="Q38" i="40"/>
  <c r="R38" i="40" s="1"/>
  <c r="T38" i="40" s="1"/>
  <c r="I38" i="40"/>
  <c r="H38" i="40"/>
  <c r="S37" i="40"/>
  <c r="Q37" i="40"/>
  <c r="R37" i="40" s="1"/>
  <c r="T37" i="40" s="1"/>
  <c r="I37" i="40"/>
  <c r="H37" i="40"/>
  <c r="S36" i="40"/>
  <c r="Q36" i="40"/>
  <c r="R36" i="40" s="1"/>
  <c r="T36" i="40" s="1"/>
  <c r="I36" i="40"/>
  <c r="H36" i="40"/>
  <c r="S35" i="40"/>
  <c r="R35" i="40"/>
  <c r="T35" i="40" s="1"/>
  <c r="Q35" i="40"/>
  <c r="I35" i="40"/>
  <c r="H35" i="40"/>
  <c r="S34" i="40"/>
  <c r="Q34" i="40"/>
  <c r="R34" i="40" s="1"/>
  <c r="T34" i="40" s="1"/>
  <c r="I34" i="40"/>
  <c r="H34" i="40"/>
  <c r="S33" i="40"/>
  <c r="Q33" i="40"/>
  <c r="R33" i="40" s="1"/>
  <c r="T33" i="40" s="1"/>
  <c r="I33" i="40"/>
  <c r="H33" i="40"/>
  <c r="S32" i="40"/>
  <c r="Q32" i="40"/>
  <c r="R32" i="40" s="1"/>
  <c r="T32" i="40" s="1"/>
  <c r="I32" i="40"/>
  <c r="H32" i="40"/>
  <c r="S31" i="40"/>
  <c r="Q31" i="40"/>
  <c r="R31" i="40" s="1"/>
  <c r="T31" i="40" s="1"/>
  <c r="I31" i="40"/>
  <c r="H31" i="40"/>
  <c r="S30" i="40"/>
  <c r="Q30" i="40"/>
  <c r="R30" i="40" s="1"/>
  <c r="T30" i="40" s="1"/>
  <c r="I30" i="40"/>
  <c r="H30" i="40"/>
  <c r="S29" i="40"/>
  <c r="Q29" i="40"/>
  <c r="R29" i="40" s="1"/>
  <c r="T29" i="40" s="1"/>
  <c r="I29" i="40"/>
  <c r="H29" i="40"/>
  <c r="S28" i="40"/>
  <c r="Q28" i="40"/>
  <c r="R28" i="40" s="1"/>
  <c r="T28" i="40" s="1"/>
  <c r="I28" i="40"/>
  <c r="H28" i="40"/>
  <c r="S27" i="40"/>
  <c r="Q27" i="40"/>
  <c r="R27" i="40" s="1"/>
  <c r="T27" i="40" s="1"/>
  <c r="I27" i="40"/>
  <c r="H27" i="40"/>
  <c r="S26" i="40"/>
  <c r="Q26" i="40"/>
  <c r="R26" i="40" s="1"/>
  <c r="T26" i="40" s="1"/>
  <c r="I26" i="40"/>
  <c r="H26" i="40"/>
  <c r="S25" i="40"/>
  <c r="Q25" i="40"/>
  <c r="R25" i="40" s="1"/>
  <c r="T25" i="40" s="1"/>
  <c r="I25" i="40"/>
  <c r="H25" i="40"/>
  <c r="S24" i="40"/>
  <c r="Q24" i="40"/>
  <c r="R24" i="40" s="1"/>
  <c r="T24" i="40" s="1"/>
  <c r="I24" i="40"/>
  <c r="H24" i="40"/>
  <c r="S23" i="40"/>
  <c r="Q23" i="40"/>
  <c r="R23" i="40" s="1"/>
  <c r="T23" i="40" s="1"/>
  <c r="I23" i="40"/>
  <c r="H23" i="40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20" i="40"/>
  <c r="Q20" i="40"/>
  <c r="R20" i="40" s="1"/>
  <c r="T20" i="40" s="1"/>
  <c r="I20" i="40"/>
  <c r="H20" i="40"/>
  <c r="S19" i="40"/>
  <c r="Q19" i="40"/>
  <c r="R19" i="40" s="1"/>
  <c r="T19" i="40" s="1"/>
  <c r="I19" i="40"/>
  <c r="H19" i="40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9"/>
  <c r="B12" i="39"/>
  <c r="B13" i="38"/>
  <c r="B12" i="38"/>
  <c r="B13" i="37"/>
  <c r="B12" i="37"/>
  <c r="U43" i="39"/>
  <c r="F23" i="28" s="1"/>
  <c r="S35" i="39"/>
  <c r="Q35" i="39"/>
  <c r="R35" i="39" s="1"/>
  <c r="T35" i="39" s="1"/>
  <c r="I35" i="39"/>
  <c r="H35" i="39"/>
  <c r="S34" i="39"/>
  <c r="Q34" i="39"/>
  <c r="R34" i="39" s="1"/>
  <c r="T34" i="39" s="1"/>
  <c r="I34" i="39"/>
  <c r="H34" i="39"/>
  <c r="S33" i="39"/>
  <c r="Q33" i="39"/>
  <c r="R33" i="39" s="1"/>
  <c r="T33" i="39" s="1"/>
  <c r="I33" i="39"/>
  <c r="H33" i="39"/>
  <c r="S32" i="39"/>
  <c r="Q32" i="39"/>
  <c r="R32" i="39" s="1"/>
  <c r="T32" i="39" s="1"/>
  <c r="I32" i="39"/>
  <c r="H32" i="39"/>
  <c r="S31" i="39"/>
  <c r="Q31" i="39"/>
  <c r="R31" i="39" s="1"/>
  <c r="T31" i="39" s="1"/>
  <c r="I31" i="39"/>
  <c r="H31" i="39"/>
  <c r="S30" i="39"/>
  <c r="Q30" i="39"/>
  <c r="R30" i="39" s="1"/>
  <c r="T30" i="39" s="1"/>
  <c r="I30" i="39"/>
  <c r="H30" i="39"/>
  <c r="S29" i="39"/>
  <c r="Q29" i="39"/>
  <c r="R29" i="39" s="1"/>
  <c r="T29" i="39" s="1"/>
  <c r="I29" i="39"/>
  <c r="H29" i="39"/>
  <c r="S28" i="39"/>
  <c r="Q28" i="39"/>
  <c r="R28" i="39" s="1"/>
  <c r="T28" i="39" s="1"/>
  <c r="I28" i="39"/>
  <c r="H28" i="39"/>
  <c r="S27" i="39"/>
  <c r="R27" i="39"/>
  <c r="T27" i="39" s="1"/>
  <c r="Q27" i="39"/>
  <c r="I27" i="39"/>
  <c r="H27" i="39"/>
  <c r="S26" i="39"/>
  <c r="Q26" i="39"/>
  <c r="R26" i="39" s="1"/>
  <c r="T26" i="39" s="1"/>
  <c r="I26" i="39"/>
  <c r="H26" i="39"/>
  <c r="S25" i="39"/>
  <c r="Q25" i="39"/>
  <c r="R25" i="39" s="1"/>
  <c r="T25" i="39" s="1"/>
  <c r="I25" i="39"/>
  <c r="H25" i="39"/>
  <c r="S24" i="39"/>
  <c r="Q24" i="39"/>
  <c r="R24" i="39" s="1"/>
  <c r="T24" i="39" s="1"/>
  <c r="I24" i="39"/>
  <c r="H24" i="39"/>
  <c r="S23" i="39"/>
  <c r="Q23" i="39"/>
  <c r="R23" i="39" s="1"/>
  <c r="T23" i="39" s="1"/>
  <c r="I23" i="39"/>
  <c r="H23" i="39"/>
  <c r="S22" i="39"/>
  <c r="Q22" i="39"/>
  <c r="R22" i="39" s="1"/>
  <c r="T22" i="39" s="1"/>
  <c r="I22" i="39"/>
  <c r="H22" i="39"/>
  <c r="S21" i="39"/>
  <c r="Q21" i="39"/>
  <c r="R21" i="39" s="1"/>
  <c r="T21" i="39" s="1"/>
  <c r="I21" i="39"/>
  <c r="H21" i="39"/>
  <c r="S20" i="39"/>
  <c r="Q20" i="39"/>
  <c r="R20" i="39" s="1"/>
  <c r="T20" i="39" s="1"/>
  <c r="I20" i="39"/>
  <c r="H20" i="39"/>
  <c r="S19" i="39"/>
  <c r="Q19" i="39"/>
  <c r="R19" i="39" s="1"/>
  <c r="T19" i="39" s="1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U29" i="38"/>
  <c r="F22" i="28" s="1"/>
  <c r="S28" i="38"/>
  <c r="Q28" i="38"/>
  <c r="R28" i="38" s="1"/>
  <c r="T28" i="38" s="1"/>
  <c r="I28" i="38"/>
  <c r="H28" i="38"/>
  <c r="S27" i="38"/>
  <c r="Q27" i="38"/>
  <c r="R27" i="38" s="1"/>
  <c r="T27" i="38" s="1"/>
  <c r="H27" i="38"/>
  <c r="I27" i="38" s="1"/>
  <c r="S26" i="38"/>
  <c r="Q26" i="38"/>
  <c r="R26" i="38" s="1"/>
  <c r="T26" i="38" s="1"/>
  <c r="I26" i="38"/>
  <c r="H26" i="38"/>
  <c r="S25" i="38"/>
  <c r="Q25" i="38"/>
  <c r="R25" i="38" s="1"/>
  <c r="T25" i="38" s="1"/>
  <c r="I25" i="38"/>
  <c r="H25" i="38"/>
  <c r="S24" i="38"/>
  <c r="Q24" i="38"/>
  <c r="R24" i="38" s="1"/>
  <c r="T24" i="38" s="1"/>
  <c r="I24" i="38"/>
  <c r="H24" i="38"/>
  <c r="S23" i="38"/>
  <c r="Q23" i="38"/>
  <c r="R23" i="38" s="1"/>
  <c r="T23" i="38" s="1"/>
  <c r="I23" i="38"/>
  <c r="H23" i="38"/>
  <c r="S22" i="38"/>
  <c r="Q22" i="38"/>
  <c r="R22" i="38" s="1"/>
  <c r="T22" i="38" s="1"/>
  <c r="H22" i="38"/>
  <c r="I22" i="38" s="1"/>
  <c r="S21" i="38"/>
  <c r="Q21" i="38"/>
  <c r="R21" i="38" s="1"/>
  <c r="T21" i="38" s="1"/>
  <c r="H21" i="38"/>
  <c r="I21" i="38" s="1"/>
  <c r="S20" i="38"/>
  <c r="Q20" i="38"/>
  <c r="R20" i="38" s="1"/>
  <c r="T20" i="38" s="1"/>
  <c r="H20" i="38"/>
  <c r="I20" i="38" s="1"/>
  <c r="S19" i="38"/>
  <c r="Q19" i="38"/>
  <c r="R19" i="38" s="1"/>
  <c r="T19" i="38" s="1"/>
  <c r="H19" i="38"/>
  <c r="I19" i="38" s="1"/>
  <c r="S18" i="38"/>
  <c r="Q18" i="38"/>
  <c r="R18" i="38" s="1"/>
  <c r="T18" i="38" s="1"/>
  <c r="H18" i="38"/>
  <c r="I18" i="38" s="1"/>
  <c r="S17" i="38"/>
  <c r="Q17" i="38"/>
  <c r="R17" i="38" s="1"/>
  <c r="T17" i="38" s="1"/>
  <c r="H17" i="38"/>
  <c r="I17" i="38" s="1"/>
  <c r="S16" i="38"/>
  <c r="Q16" i="38"/>
  <c r="R16" i="38" s="1"/>
  <c r="T16" i="38" s="1"/>
  <c r="H16" i="38"/>
  <c r="C9" i="38"/>
  <c r="C8" i="38"/>
  <c r="C7" i="38"/>
  <c r="C6" i="38"/>
  <c r="C3" i="38"/>
  <c r="C2" i="38"/>
  <c r="F21" i="28"/>
  <c r="S21" i="37"/>
  <c r="Q21" i="37"/>
  <c r="R21" i="37" s="1"/>
  <c r="T21" i="37" s="1"/>
  <c r="H21" i="37"/>
  <c r="I21" i="37" s="1"/>
  <c r="S20" i="37"/>
  <c r="Q20" i="37"/>
  <c r="R20" i="37" s="1"/>
  <c r="T20" i="37" s="1"/>
  <c r="H20" i="37"/>
  <c r="I20" i="37" s="1"/>
  <c r="S19" i="37"/>
  <c r="Q19" i="37"/>
  <c r="R19" i="37" s="1"/>
  <c r="T19" i="37" s="1"/>
  <c r="H19" i="37"/>
  <c r="I19" i="37" s="1"/>
  <c r="S18" i="37"/>
  <c r="Q18" i="37"/>
  <c r="R18" i="37" s="1"/>
  <c r="T18" i="37" s="1"/>
  <c r="I18" i="37"/>
  <c r="H18" i="37"/>
  <c r="S17" i="37"/>
  <c r="Q17" i="37"/>
  <c r="R17" i="37" s="1"/>
  <c r="T17" i="37" s="1"/>
  <c r="I17" i="37"/>
  <c r="H17" i="37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B13" i="36"/>
  <c r="B12" i="36"/>
  <c r="F20" i="28"/>
  <c r="S35" i="36"/>
  <c r="Q35" i="36"/>
  <c r="R35" i="36" s="1"/>
  <c r="T35" i="36" s="1"/>
  <c r="H35" i="36"/>
  <c r="I35" i="36" s="1"/>
  <c r="S34" i="36"/>
  <c r="Q34" i="36"/>
  <c r="R34" i="36" s="1"/>
  <c r="T34" i="36" s="1"/>
  <c r="H34" i="36"/>
  <c r="I34" i="36" s="1"/>
  <c r="S33" i="36"/>
  <c r="Q33" i="36"/>
  <c r="R33" i="36" s="1"/>
  <c r="T33" i="36" s="1"/>
  <c r="H33" i="36"/>
  <c r="I33" i="36" s="1"/>
  <c r="S32" i="36"/>
  <c r="Q32" i="36"/>
  <c r="R32" i="36" s="1"/>
  <c r="T32" i="36" s="1"/>
  <c r="I32" i="36"/>
  <c r="H32" i="36"/>
  <c r="S31" i="36"/>
  <c r="Q31" i="36"/>
  <c r="R31" i="36" s="1"/>
  <c r="T31" i="36" s="1"/>
  <c r="I31" i="36"/>
  <c r="H31" i="36"/>
  <c r="S30" i="36"/>
  <c r="Q30" i="36"/>
  <c r="R30" i="36" s="1"/>
  <c r="T30" i="36" s="1"/>
  <c r="H30" i="36"/>
  <c r="I30" i="36" s="1"/>
  <c r="S29" i="36"/>
  <c r="Q29" i="36"/>
  <c r="R29" i="36" s="1"/>
  <c r="T29" i="36" s="1"/>
  <c r="H29" i="36"/>
  <c r="I29" i="36" s="1"/>
  <c r="S28" i="36"/>
  <c r="Q28" i="36"/>
  <c r="R28" i="36" s="1"/>
  <c r="T28" i="36" s="1"/>
  <c r="H28" i="36"/>
  <c r="I28" i="36" s="1"/>
  <c r="S27" i="36"/>
  <c r="Q27" i="36"/>
  <c r="R27" i="36" s="1"/>
  <c r="T27" i="36" s="1"/>
  <c r="H27" i="36"/>
  <c r="I27" i="36" s="1"/>
  <c r="S26" i="36"/>
  <c r="Q26" i="36"/>
  <c r="R26" i="36" s="1"/>
  <c r="T26" i="36" s="1"/>
  <c r="H26" i="36"/>
  <c r="I26" i="36" s="1"/>
  <c r="S25" i="36"/>
  <c r="Q25" i="36"/>
  <c r="R25" i="36" s="1"/>
  <c r="T25" i="36" s="1"/>
  <c r="H25" i="36"/>
  <c r="I25" i="36" s="1"/>
  <c r="S24" i="36"/>
  <c r="Q24" i="36"/>
  <c r="R24" i="36" s="1"/>
  <c r="T24" i="36" s="1"/>
  <c r="H24" i="36"/>
  <c r="I24" i="36" s="1"/>
  <c r="S23" i="36"/>
  <c r="Q23" i="36"/>
  <c r="R23" i="36" s="1"/>
  <c r="T23" i="36" s="1"/>
  <c r="H23" i="36"/>
  <c r="I23" i="36" s="1"/>
  <c r="S22" i="36"/>
  <c r="Q22" i="36"/>
  <c r="R22" i="36" s="1"/>
  <c r="T22" i="36" s="1"/>
  <c r="H22" i="36"/>
  <c r="I22" i="36" s="1"/>
  <c r="S21" i="36"/>
  <c r="Q21" i="36"/>
  <c r="R21" i="36" s="1"/>
  <c r="T21" i="36" s="1"/>
  <c r="I21" i="36"/>
  <c r="H21" i="36"/>
  <c r="S20" i="36"/>
  <c r="Q20" i="36"/>
  <c r="R20" i="36" s="1"/>
  <c r="T20" i="36" s="1"/>
  <c r="H20" i="36"/>
  <c r="I20" i="36" s="1"/>
  <c r="S19" i="36"/>
  <c r="Q19" i="36"/>
  <c r="R19" i="36" s="1"/>
  <c r="T19" i="36" s="1"/>
  <c r="H19" i="36"/>
  <c r="I19" i="36" s="1"/>
  <c r="S18" i="36"/>
  <c r="Q18" i="36"/>
  <c r="R18" i="36" s="1"/>
  <c r="T18" i="36" s="1"/>
  <c r="H18" i="36"/>
  <c r="I18" i="36" s="1"/>
  <c r="S17" i="36"/>
  <c r="Q17" i="36"/>
  <c r="R17" i="36" s="1"/>
  <c r="T17" i="36" s="1"/>
  <c r="H17" i="36"/>
  <c r="I17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U45" i="35"/>
  <c r="F19" i="28" s="1"/>
  <c r="S44" i="35"/>
  <c r="Q44" i="35"/>
  <c r="R44" i="35" s="1"/>
  <c r="T44" i="35" s="1"/>
  <c r="H44" i="35"/>
  <c r="I44" i="35" s="1"/>
  <c r="S43" i="35"/>
  <c r="Q43" i="35"/>
  <c r="R43" i="35" s="1"/>
  <c r="T43" i="35" s="1"/>
  <c r="H43" i="35"/>
  <c r="I43" i="35" s="1"/>
  <c r="S42" i="35"/>
  <c r="Q42" i="35"/>
  <c r="R42" i="35" s="1"/>
  <c r="T42" i="35" s="1"/>
  <c r="H42" i="35"/>
  <c r="I42" i="35" s="1"/>
  <c r="S41" i="35"/>
  <c r="Q41" i="35"/>
  <c r="R41" i="35" s="1"/>
  <c r="T41" i="35" s="1"/>
  <c r="H41" i="35"/>
  <c r="I41" i="35" s="1"/>
  <c r="S40" i="35"/>
  <c r="Q40" i="35"/>
  <c r="R40" i="35" s="1"/>
  <c r="T40" i="35" s="1"/>
  <c r="H40" i="35"/>
  <c r="I40" i="35" s="1"/>
  <c r="S39" i="35"/>
  <c r="Q39" i="35"/>
  <c r="R39" i="35" s="1"/>
  <c r="T39" i="35" s="1"/>
  <c r="H39" i="35"/>
  <c r="I39" i="35" s="1"/>
  <c r="S38" i="35"/>
  <c r="Q38" i="35"/>
  <c r="R38" i="35" s="1"/>
  <c r="T38" i="35" s="1"/>
  <c r="H38" i="35"/>
  <c r="I38" i="35" s="1"/>
  <c r="S37" i="35"/>
  <c r="Q37" i="35"/>
  <c r="R37" i="35" s="1"/>
  <c r="T37" i="35" s="1"/>
  <c r="H37" i="35"/>
  <c r="I37" i="35" s="1"/>
  <c r="S36" i="35"/>
  <c r="Q36" i="35"/>
  <c r="R36" i="35" s="1"/>
  <c r="T36" i="35" s="1"/>
  <c r="I36" i="35"/>
  <c r="H36" i="35"/>
  <c r="S35" i="35"/>
  <c r="Q35" i="35"/>
  <c r="R35" i="35" s="1"/>
  <c r="T35" i="35" s="1"/>
  <c r="H35" i="35"/>
  <c r="I35" i="35" s="1"/>
  <c r="S34" i="35"/>
  <c r="Q34" i="35"/>
  <c r="R34" i="35" s="1"/>
  <c r="T34" i="35" s="1"/>
  <c r="H34" i="35"/>
  <c r="I34" i="35" s="1"/>
  <c r="S33" i="35"/>
  <c r="Q33" i="35"/>
  <c r="R33" i="35" s="1"/>
  <c r="T33" i="35" s="1"/>
  <c r="H33" i="35"/>
  <c r="I33" i="35" s="1"/>
  <c r="S32" i="35"/>
  <c r="Q32" i="35"/>
  <c r="R32" i="35" s="1"/>
  <c r="T32" i="35" s="1"/>
  <c r="H32" i="35"/>
  <c r="I32" i="35" s="1"/>
  <c r="S31" i="35"/>
  <c r="Q31" i="35"/>
  <c r="R31" i="35" s="1"/>
  <c r="T31" i="35" s="1"/>
  <c r="I31" i="35"/>
  <c r="H31" i="35"/>
  <c r="S30" i="35"/>
  <c r="Q30" i="35"/>
  <c r="R30" i="35" s="1"/>
  <c r="T30" i="35" s="1"/>
  <c r="H30" i="35"/>
  <c r="I30" i="35" s="1"/>
  <c r="S29" i="35"/>
  <c r="Q29" i="35"/>
  <c r="R29" i="35" s="1"/>
  <c r="T29" i="35" s="1"/>
  <c r="H29" i="35"/>
  <c r="I29" i="35" s="1"/>
  <c r="S28" i="35"/>
  <c r="Q28" i="35"/>
  <c r="R28" i="35" s="1"/>
  <c r="T28" i="35" s="1"/>
  <c r="H28" i="35"/>
  <c r="I28" i="35" s="1"/>
  <c r="S27" i="35"/>
  <c r="Q27" i="35"/>
  <c r="R27" i="35" s="1"/>
  <c r="T27" i="35" s="1"/>
  <c r="H27" i="35"/>
  <c r="I27" i="35" s="1"/>
  <c r="S26" i="35"/>
  <c r="Q26" i="35"/>
  <c r="R26" i="35" s="1"/>
  <c r="T26" i="35" s="1"/>
  <c r="H26" i="35"/>
  <c r="I26" i="35" s="1"/>
  <c r="S25" i="35"/>
  <c r="Q25" i="35"/>
  <c r="R25" i="35" s="1"/>
  <c r="T25" i="35" s="1"/>
  <c r="H25" i="35"/>
  <c r="I25" i="35" s="1"/>
  <c r="S24" i="35"/>
  <c r="Q24" i="35"/>
  <c r="R24" i="35" s="1"/>
  <c r="T24" i="35" s="1"/>
  <c r="H24" i="35"/>
  <c r="I24" i="35" s="1"/>
  <c r="S23" i="35"/>
  <c r="Q23" i="35"/>
  <c r="R23" i="35" s="1"/>
  <c r="T23" i="35" s="1"/>
  <c r="H23" i="35"/>
  <c r="I23" i="35" s="1"/>
  <c r="S22" i="35"/>
  <c r="Q22" i="35"/>
  <c r="R22" i="35" s="1"/>
  <c r="T22" i="35" s="1"/>
  <c r="H22" i="35"/>
  <c r="I22" i="35" s="1"/>
  <c r="S21" i="35"/>
  <c r="Q21" i="35"/>
  <c r="R21" i="35" s="1"/>
  <c r="T21" i="35" s="1"/>
  <c r="H21" i="35"/>
  <c r="I21" i="35" s="1"/>
  <c r="S20" i="35"/>
  <c r="Q20" i="35"/>
  <c r="R20" i="35" s="1"/>
  <c r="T20" i="35" s="1"/>
  <c r="H20" i="35"/>
  <c r="I20" i="35" s="1"/>
  <c r="S19" i="35"/>
  <c r="Q19" i="35"/>
  <c r="R19" i="35" s="1"/>
  <c r="T19" i="35" s="1"/>
  <c r="H19" i="35"/>
  <c r="I19" i="35" s="1"/>
  <c r="S18" i="35"/>
  <c r="Q18" i="35"/>
  <c r="R18" i="35" s="1"/>
  <c r="T18" i="35" s="1"/>
  <c r="H18" i="35"/>
  <c r="I18" i="35" s="1"/>
  <c r="S17" i="35"/>
  <c r="Q17" i="35"/>
  <c r="R17" i="35" s="1"/>
  <c r="T17" i="35" s="1"/>
  <c r="H17" i="35"/>
  <c r="I17" i="35" s="1"/>
  <c r="S16" i="35"/>
  <c r="Q16" i="35"/>
  <c r="R16" i="35" s="1"/>
  <c r="T16" i="35" s="1"/>
  <c r="H16" i="35"/>
  <c r="C9" i="35"/>
  <c r="C8" i="35"/>
  <c r="C7" i="35"/>
  <c r="C6" i="35"/>
  <c r="C3" i="35"/>
  <c r="C2" i="35"/>
  <c r="B13" i="34"/>
  <c r="B12" i="34"/>
  <c r="U27" i="34"/>
  <c r="F18" i="28" s="1"/>
  <c r="S18" i="34"/>
  <c r="Q18" i="34"/>
  <c r="R18" i="34" s="1"/>
  <c r="T18" i="34" s="1"/>
  <c r="I18" i="34"/>
  <c r="H18" i="34"/>
  <c r="S17" i="34"/>
  <c r="Q17" i="34"/>
  <c r="R17" i="34" s="1"/>
  <c r="T17" i="34" s="1"/>
  <c r="I17" i="34"/>
  <c r="H17" i="34"/>
  <c r="S16" i="34"/>
  <c r="Q16" i="34"/>
  <c r="R16" i="34" s="1"/>
  <c r="T16" i="34" s="1"/>
  <c r="I16" i="34"/>
  <c r="H16" i="34"/>
  <c r="C9" i="34"/>
  <c r="C8" i="34"/>
  <c r="C7" i="34"/>
  <c r="C6" i="34"/>
  <c r="C3" i="34"/>
  <c r="C2" i="34"/>
  <c r="B13" i="33"/>
  <c r="B12" i="33"/>
  <c r="U30" i="33"/>
  <c r="F17" i="28" s="1"/>
  <c r="S25" i="33"/>
  <c r="Q25" i="33"/>
  <c r="R25" i="33" s="1"/>
  <c r="T25" i="33" s="1"/>
  <c r="H25" i="33"/>
  <c r="I25" i="33" s="1"/>
  <c r="S24" i="33"/>
  <c r="Q24" i="33"/>
  <c r="R24" i="33" s="1"/>
  <c r="T24" i="33" s="1"/>
  <c r="I24" i="33"/>
  <c r="H24" i="33"/>
  <c r="S23" i="33"/>
  <c r="Q23" i="33"/>
  <c r="R23" i="33" s="1"/>
  <c r="T23" i="33" s="1"/>
  <c r="I23" i="33"/>
  <c r="H23" i="33"/>
  <c r="S22" i="33"/>
  <c r="Q22" i="33"/>
  <c r="R22" i="33" s="1"/>
  <c r="T22" i="33" s="1"/>
  <c r="H22" i="33"/>
  <c r="I22" i="33" s="1"/>
  <c r="S21" i="33"/>
  <c r="Q21" i="33"/>
  <c r="R21" i="33" s="1"/>
  <c r="T21" i="33" s="1"/>
  <c r="I21" i="33"/>
  <c r="H21" i="33"/>
  <c r="S20" i="33"/>
  <c r="Q20" i="33"/>
  <c r="R20" i="33" s="1"/>
  <c r="T20" i="33" s="1"/>
  <c r="I20" i="33"/>
  <c r="H20" i="33"/>
  <c r="S19" i="33"/>
  <c r="Q19" i="33"/>
  <c r="R19" i="33" s="1"/>
  <c r="T19" i="33" s="1"/>
  <c r="I19" i="33"/>
  <c r="H19" i="33"/>
  <c r="S18" i="33"/>
  <c r="Q18" i="33"/>
  <c r="R18" i="33" s="1"/>
  <c r="T18" i="33" s="1"/>
  <c r="H18" i="33"/>
  <c r="I18" i="33" s="1"/>
  <c r="S17" i="33"/>
  <c r="Q17" i="33"/>
  <c r="R17" i="33" s="1"/>
  <c r="T17" i="33" s="1"/>
  <c r="H17" i="33"/>
  <c r="I17" i="33" s="1"/>
  <c r="S16" i="33"/>
  <c r="Q16" i="33"/>
  <c r="R16" i="33" s="1"/>
  <c r="T16" i="33" s="1"/>
  <c r="H16" i="33"/>
  <c r="I16" i="33" s="1"/>
  <c r="C9" i="33"/>
  <c r="C8" i="33"/>
  <c r="C7" i="33"/>
  <c r="C6" i="33"/>
  <c r="C3" i="33"/>
  <c r="C2" i="33"/>
  <c r="B13" i="32"/>
  <c r="B12" i="32"/>
  <c r="T27" i="34" l="1"/>
  <c r="E18" i="28" s="1"/>
  <c r="H27" i="34"/>
  <c r="S19" i="44"/>
  <c r="C28" i="28" s="1"/>
  <c r="S27" i="34"/>
  <c r="C18" i="28" s="1"/>
  <c r="T30" i="33"/>
  <c r="E17" i="28" s="1"/>
  <c r="S108" i="37"/>
  <c r="C21" i="28" s="1"/>
  <c r="H22" i="49"/>
  <c r="I22" i="49"/>
  <c r="T22" i="49"/>
  <c r="E33" i="28" s="1"/>
  <c r="S22" i="49"/>
  <c r="C33" i="28" s="1"/>
  <c r="H18" i="47"/>
  <c r="I18" i="47"/>
  <c r="S18" i="47"/>
  <c r="C31" i="28" s="1"/>
  <c r="H31" i="48"/>
  <c r="I31" i="48"/>
  <c r="S31" i="48"/>
  <c r="C32" i="28" s="1"/>
  <c r="T31" i="48"/>
  <c r="E32" i="28" s="1"/>
  <c r="T18" i="47"/>
  <c r="E31" i="28" s="1"/>
  <c r="I30" i="33"/>
  <c r="I57" i="46"/>
  <c r="S57" i="46"/>
  <c r="C30" i="28" s="1"/>
  <c r="H57" i="46"/>
  <c r="H32" i="45"/>
  <c r="S32" i="45"/>
  <c r="C29" i="28" s="1"/>
  <c r="I32" i="45"/>
  <c r="T32" i="45"/>
  <c r="E29" i="28" s="1"/>
  <c r="H19" i="44"/>
  <c r="I19" i="44"/>
  <c r="H37" i="43"/>
  <c r="I37" i="43"/>
  <c r="S37" i="43"/>
  <c r="C27" i="28" s="1"/>
  <c r="T19" i="44"/>
  <c r="E28" i="28" s="1"/>
  <c r="T37" i="43"/>
  <c r="E27" i="28" s="1"/>
  <c r="S42" i="42"/>
  <c r="C26" i="28" s="1"/>
  <c r="H42" i="42"/>
  <c r="I42" i="42"/>
  <c r="T42" i="42"/>
  <c r="E26" i="28" s="1"/>
  <c r="H20" i="41"/>
  <c r="I20" i="41"/>
  <c r="S20" i="41"/>
  <c r="C25" i="28" s="1"/>
  <c r="T20" i="41"/>
  <c r="E25" i="28" s="1"/>
  <c r="H56" i="40"/>
  <c r="I56" i="40"/>
  <c r="S56" i="40"/>
  <c r="C24" i="28" s="1"/>
  <c r="T56" i="40"/>
  <c r="E24" i="28" s="1"/>
  <c r="H43" i="39"/>
  <c r="I43" i="39"/>
  <c r="S43" i="39"/>
  <c r="C23" i="28" s="1"/>
  <c r="T43" i="39"/>
  <c r="E23" i="28" s="1"/>
  <c r="S29" i="38"/>
  <c r="C22" i="28" s="1"/>
  <c r="T29" i="38"/>
  <c r="E22" i="28" s="1"/>
  <c r="H29" i="38"/>
  <c r="I16" i="38"/>
  <c r="I29" i="38" s="1"/>
  <c r="H108" i="37"/>
  <c r="I108" i="37"/>
  <c r="T108" i="37"/>
  <c r="E21" i="28" s="1"/>
  <c r="S128" i="36"/>
  <c r="C20" i="28" s="1"/>
  <c r="I128" i="36"/>
  <c r="T128" i="36"/>
  <c r="E20" i="28" s="1"/>
  <c r="H128" i="36"/>
  <c r="H45" i="35"/>
  <c r="S45" i="35"/>
  <c r="C19" i="28" s="1"/>
  <c r="T45" i="35"/>
  <c r="E19" i="28" s="1"/>
  <c r="I16" i="35"/>
  <c r="I45" i="35" s="1"/>
  <c r="I27" i="34"/>
  <c r="H30" i="33"/>
  <c r="S30" i="33"/>
  <c r="C17" i="28" s="1"/>
  <c r="C34" i="28" l="1"/>
  <c r="D25" i="28"/>
  <c r="U30" i="32" l="1"/>
  <c r="F16" i="28" s="1"/>
  <c r="S29" i="32"/>
  <c r="Q29" i="32"/>
  <c r="R29" i="32" s="1"/>
  <c r="T29" i="32" s="1"/>
  <c r="H29" i="32"/>
  <c r="I29" i="32" s="1"/>
  <c r="S28" i="32"/>
  <c r="Q28" i="32"/>
  <c r="R28" i="32" s="1"/>
  <c r="T28" i="32" s="1"/>
  <c r="H28" i="32"/>
  <c r="I28" i="32" s="1"/>
  <c r="S27" i="32"/>
  <c r="Q27" i="32"/>
  <c r="R27" i="32" s="1"/>
  <c r="T27" i="32" s="1"/>
  <c r="H27" i="32"/>
  <c r="I27" i="32" s="1"/>
  <c r="S26" i="32"/>
  <c r="Q26" i="32"/>
  <c r="R26" i="32" s="1"/>
  <c r="T26" i="32" s="1"/>
  <c r="H26" i="32"/>
  <c r="I26" i="32" s="1"/>
  <c r="S25" i="32"/>
  <c r="Q25" i="32"/>
  <c r="R25" i="32" s="1"/>
  <c r="T25" i="32" s="1"/>
  <c r="H25" i="32"/>
  <c r="I25" i="32" s="1"/>
  <c r="S24" i="32"/>
  <c r="Q24" i="32"/>
  <c r="R24" i="32" s="1"/>
  <c r="T24" i="32" s="1"/>
  <c r="H24" i="32"/>
  <c r="I24" i="32" s="1"/>
  <c r="S23" i="32"/>
  <c r="Q23" i="32"/>
  <c r="R23" i="32" s="1"/>
  <c r="T23" i="32" s="1"/>
  <c r="H23" i="32"/>
  <c r="I23" i="32" s="1"/>
  <c r="S22" i="32"/>
  <c r="Q22" i="32"/>
  <c r="R22" i="32" s="1"/>
  <c r="T22" i="32" s="1"/>
  <c r="H22" i="32"/>
  <c r="I22" i="32" s="1"/>
  <c r="S21" i="32"/>
  <c r="Q21" i="32"/>
  <c r="R21" i="32" s="1"/>
  <c r="T21" i="32" s="1"/>
  <c r="H21" i="32"/>
  <c r="I21" i="32" s="1"/>
  <c r="S20" i="32"/>
  <c r="Q20" i="32"/>
  <c r="R20" i="32" s="1"/>
  <c r="T20" i="32" s="1"/>
  <c r="H20" i="32"/>
  <c r="I20" i="32" s="1"/>
  <c r="S19" i="32"/>
  <c r="Q19" i="32"/>
  <c r="R19" i="32" s="1"/>
  <c r="T19" i="32" s="1"/>
  <c r="H19" i="32"/>
  <c r="I19" i="32" s="1"/>
  <c r="S18" i="32"/>
  <c r="Q18" i="32"/>
  <c r="R18" i="32" s="1"/>
  <c r="T18" i="32" s="1"/>
  <c r="H18" i="32"/>
  <c r="I18" i="32" s="1"/>
  <c r="S17" i="32"/>
  <c r="Q17" i="32"/>
  <c r="R17" i="32" s="1"/>
  <c r="T17" i="32" s="1"/>
  <c r="H17" i="32"/>
  <c r="I17" i="32" s="1"/>
  <c r="S16" i="32"/>
  <c r="R16" i="32"/>
  <c r="T16" i="32" s="1"/>
  <c r="H16" i="32"/>
  <c r="C9" i="32"/>
  <c r="C8" i="32"/>
  <c r="C7" i="32"/>
  <c r="C6" i="32"/>
  <c r="C3" i="32"/>
  <c r="C2" i="32"/>
  <c r="B13" i="31"/>
  <c r="B12" i="31"/>
  <c r="F15" i="28"/>
  <c r="S24" i="31"/>
  <c r="Q24" i="31"/>
  <c r="R24" i="31" s="1"/>
  <c r="T24" i="31" s="1"/>
  <c r="H24" i="31"/>
  <c r="I24" i="31" s="1"/>
  <c r="S23" i="31"/>
  <c r="Q23" i="31"/>
  <c r="R23" i="31" s="1"/>
  <c r="T23" i="31" s="1"/>
  <c r="H23" i="31"/>
  <c r="I23" i="31" s="1"/>
  <c r="S22" i="31"/>
  <c r="Q22" i="31"/>
  <c r="R22" i="31" s="1"/>
  <c r="T22" i="31" s="1"/>
  <c r="H22" i="31"/>
  <c r="I22" i="31" s="1"/>
  <c r="S21" i="31"/>
  <c r="Q21" i="31"/>
  <c r="R21" i="31" s="1"/>
  <c r="T21" i="31" s="1"/>
  <c r="H21" i="31"/>
  <c r="I21" i="31" s="1"/>
  <c r="S20" i="31"/>
  <c r="Q20" i="31"/>
  <c r="R20" i="31" s="1"/>
  <c r="T20" i="31" s="1"/>
  <c r="H20" i="31"/>
  <c r="I20" i="31" s="1"/>
  <c r="S19" i="31"/>
  <c r="Q19" i="31"/>
  <c r="R19" i="31" s="1"/>
  <c r="T19" i="31" s="1"/>
  <c r="H19" i="31"/>
  <c r="I19" i="31" s="1"/>
  <c r="S18" i="31"/>
  <c r="Q18" i="31"/>
  <c r="R18" i="31" s="1"/>
  <c r="T18" i="31" s="1"/>
  <c r="H18" i="31"/>
  <c r="I18" i="31" s="1"/>
  <c r="S17" i="31"/>
  <c r="Q17" i="31"/>
  <c r="R17" i="31" s="1"/>
  <c r="T17" i="31" s="1"/>
  <c r="H17" i="31"/>
  <c r="I17" i="31" s="1"/>
  <c r="S16" i="31"/>
  <c r="Q16" i="31"/>
  <c r="R16" i="31" s="1"/>
  <c r="T16" i="31" s="1"/>
  <c r="H16" i="31"/>
  <c r="C9" i="31"/>
  <c r="C8" i="31"/>
  <c r="C7" i="31"/>
  <c r="C6" i="31"/>
  <c r="C3" i="31"/>
  <c r="C2" i="31"/>
  <c r="H17" i="29"/>
  <c r="I17" i="29" s="1"/>
  <c r="H18" i="29"/>
  <c r="I18" i="29" s="1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H25" i="29"/>
  <c r="I25" i="29" s="1"/>
  <c r="H26" i="29"/>
  <c r="I26" i="29" s="1"/>
  <c r="H27" i="29"/>
  <c r="I27" i="29" s="1"/>
  <c r="H28" i="29"/>
  <c r="I28" i="29" s="1"/>
  <c r="H29" i="29"/>
  <c r="I29" i="29" s="1"/>
  <c r="H30" i="29"/>
  <c r="I30" i="29" s="1"/>
  <c r="H31" i="29"/>
  <c r="I31" i="29" s="1"/>
  <c r="H32" i="29"/>
  <c r="I32" i="29" s="1"/>
  <c r="H33" i="29"/>
  <c r="I33" i="29" s="1"/>
  <c r="H34" i="29"/>
  <c r="I34" i="29" s="1"/>
  <c r="H35" i="29"/>
  <c r="I35" i="29"/>
  <c r="H36" i="29"/>
  <c r="I36" i="29" s="1"/>
  <c r="H37" i="29"/>
  <c r="I37" i="29" s="1"/>
  <c r="H38" i="29"/>
  <c r="I38" i="29" s="1"/>
  <c r="H39" i="29"/>
  <c r="I39" i="29" s="1"/>
  <c r="H40" i="29"/>
  <c r="I40" i="29" s="1"/>
  <c r="H41" i="29"/>
  <c r="I41" i="29"/>
  <c r="H42" i="29"/>
  <c r="I42" i="29" s="1"/>
  <c r="H43" i="29"/>
  <c r="I43" i="29" s="1"/>
  <c r="H44" i="29"/>
  <c r="I44" i="29" s="1"/>
  <c r="H45" i="29"/>
  <c r="I45" i="29"/>
  <c r="H46" i="29"/>
  <c r="I46" i="29"/>
  <c r="H47" i="29"/>
  <c r="I47" i="29"/>
  <c r="H48" i="29"/>
  <c r="I48" i="29"/>
  <c r="H49" i="29"/>
  <c r="I49" i="29"/>
  <c r="H50" i="29"/>
  <c r="I50" i="29" s="1"/>
  <c r="H51" i="29"/>
  <c r="I51" i="29"/>
  <c r="H52" i="29"/>
  <c r="I52" i="29"/>
  <c r="H53" i="29"/>
  <c r="I53" i="29" s="1"/>
  <c r="H54" i="29"/>
  <c r="I54" i="29" s="1"/>
  <c r="H55" i="29"/>
  <c r="I55" i="29" s="1"/>
  <c r="H57" i="29"/>
  <c r="I57" i="29"/>
  <c r="Q50" i="29"/>
  <c r="R50" i="29" s="1"/>
  <c r="T50" i="29" s="1"/>
  <c r="S50" i="29"/>
  <c r="Q51" i="29"/>
  <c r="R51" i="29" s="1"/>
  <c r="T51" i="29" s="1"/>
  <c r="S51" i="29"/>
  <c r="Q52" i="29"/>
  <c r="R52" i="29" s="1"/>
  <c r="T52" i="29" s="1"/>
  <c r="S52" i="29"/>
  <c r="Q53" i="29"/>
  <c r="R53" i="29" s="1"/>
  <c r="T53" i="29" s="1"/>
  <c r="S53" i="29"/>
  <c r="Q54" i="29"/>
  <c r="R54" i="29" s="1"/>
  <c r="T54" i="29" s="1"/>
  <c r="S54" i="29"/>
  <c r="Q55" i="29"/>
  <c r="R55" i="29" s="1"/>
  <c r="T55" i="29" s="1"/>
  <c r="S55" i="29"/>
  <c r="Q57" i="29"/>
  <c r="R57" i="29" s="1"/>
  <c r="T57" i="29" s="1"/>
  <c r="S57" i="29"/>
  <c r="C3" i="28"/>
  <c r="C2" i="28"/>
  <c r="C9" i="28"/>
  <c r="C8" i="28"/>
  <c r="C7" i="28"/>
  <c r="C6" i="28"/>
  <c r="H32" i="31" l="1"/>
  <c r="S32" i="31"/>
  <c r="C15" i="28" s="1"/>
  <c r="H30" i="32"/>
  <c r="T30" i="32"/>
  <c r="E16" i="28" s="1"/>
  <c r="S30" i="32"/>
  <c r="C16" i="28" s="1"/>
  <c r="I16" i="32"/>
  <c r="I30" i="32" s="1"/>
  <c r="T32" i="31"/>
  <c r="E15" i="28" s="1"/>
  <c r="I16" i="31"/>
  <c r="I32" i="31" s="1"/>
  <c r="D15" i="28" l="1"/>
  <c r="U76" i="29"/>
  <c r="B12" i="29"/>
  <c r="B13" i="29"/>
  <c r="C9" i="29" l="1"/>
  <c r="C8" i="29"/>
  <c r="C7" i="29"/>
  <c r="C6" i="29"/>
  <c r="C3" i="29"/>
  <c r="C2" i="29"/>
  <c r="I16" i="29" l="1"/>
  <c r="S16" i="29"/>
  <c r="S17" i="29"/>
  <c r="S18" i="29"/>
  <c r="S19" i="29"/>
  <c r="S20" i="29"/>
  <c r="S21" i="29"/>
  <c r="S22" i="29"/>
  <c r="S23" i="29"/>
  <c r="S24" i="29"/>
  <c r="S25" i="29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S39" i="29"/>
  <c r="S40" i="29"/>
  <c r="S41" i="29"/>
  <c r="S42" i="29"/>
  <c r="S43" i="29"/>
  <c r="S44" i="29"/>
  <c r="S45" i="29"/>
  <c r="S46" i="29"/>
  <c r="S47" i="29"/>
  <c r="S48" i="29"/>
  <c r="S49" i="29"/>
  <c r="Q16" i="29"/>
  <c r="R16" i="29" s="1"/>
  <c r="T16" i="29" s="1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Q47" i="29"/>
  <c r="R47" i="29" s="1"/>
  <c r="T47" i="29" s="1"/>
  <c r="Q48" i="29"/>
  <c r="R48" i="29" s="1"/>
  <c r="T48" i="29" s="1"/>
  <c r="Q49" i="29"/>
  <c r="R49" i="29" s="1"/>
  <c r="T49" i="29" s="1"/>
  <c r="F14" i="28"/>
  <c r="I76" i="29" l="1"/>
  <c r="S76" i="29"/>
  <c r="C14" i="28" s="1"/>
  <c r="T76" i="29"/>
  <c r="H76" i="29"/>
  <c r="E14" i="28" l="1"/>
  <c r="D17" i="28"/>
  <c r="D21" i="28"/>
  <c r="D29" i="28"/>
  <c r="D22" i="28"/>
  <c r="D26" i="28"/>
  <c r="D23" i="28"/>
  <c r="D14" i="28" l="1"/>
  <c r="D19" i="28"/>
  <c r="D30" i="28"/>
  <c r="D32" i="28"/>
  <c r="D18" i="28"/>
  <c r="D28" i="28"/>
  <c r="D24" i="28"/>
  <c r="D31" i="28"/>
  <c r="D20" i="28"/>
  <c r="D27" i="28"/>
  <c r="D33" i="28"/>
  <c r="D16" i="28"/>
  <c r="E34" i="28" l="1"/>
  <c r="D34" i="28" l="1"/>
</calcChain>
</file>

<file path=xl/sharedStrings.xml><?xml version="1.0" encoding="utf-8"?>
<sst xmlns="http://schemas.openxmlformats.org/spreadsheetml/2006/main" count="4284" uniqueCount="816">
  <si>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</si>
  <si>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</si>
  <si>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</si>
  <si>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</si>
  <si>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</si>
  <si>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</si>
  <si>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</si>
  <si>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</si>
  <si>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</si>
  <si>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</si>
  <si>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</si>
  <si>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</si>
  <si>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</si>
  <si>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</si>
  <si>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</si>
  <si>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</si>
  <si>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</si>
  <si>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</si>
  <si>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</si>
  <si>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</si>
  <si>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</si>
  <si>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</si>
  <si>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</si>
  <si>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</si>
  <si>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</si>
  <si>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</si>
  <si>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</si>
  <si>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</si>
  <si>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</si>
  <si>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</si>
  <si>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</si>
  <si>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</si>
  <si>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</si>
  <si>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</si>
  <si>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</si>
  <si>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</si>
  <si>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</si>
  <si>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</si>
  <si>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</si>
  <si>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</si>
  <si>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</si>
  <si>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</si>
  <si>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</si>
  <si>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</si>
  <si>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</si>
  <si>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</si>
  <si>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</si>
  <si>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</si>
  <si>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</si>
  <si>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</si>
  <si>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</si>
  <si>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</si>
  <si>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</si>
  <si>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</si>
  <si>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</si>
  <si>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</si>
  <si>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</si>
  <si>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</si>
  <si>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</si>
  <si>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</si>
  <si>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</si>
  <si>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</si>
  <si>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</si>
  <si>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</si>
  <si>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</si>
  <si>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</si>
  <si>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</si>
  <si>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</si>
  <si>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</si>
  <si>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</si>
  <si>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</si>
  <si>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</si>
  <si>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</si>
  <si>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</si>
  <si>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</si>
  <si>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</si>
  <si>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</si>
  <si>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</si>
  <si>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</si>
  <si>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</si>
  <si>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</si>
  <si>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</si>
  <si>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</si>
  <si>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</si>
  <si>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</si>
  <si>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</si>
  <si>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</si>
  <si>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</si>
  <si>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</si>
  <si>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</si>
  <si>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</si>
  <si>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</si>
  <si>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</si>
  <si>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kos</t>
  </si>
  <si>
    <t>l</t>
  </si>
  <si>
    <t>BLAGOVNA ZNAMKA ali PROIZVAJALEC</t>
  </si>
  <si>
    <t xml:space="preserve"> NAZIV/IME (trgovsko) ponujenega živila  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</si>
  <si>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</si>
  <si>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</si>
  <si>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</si>
  <si>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</si>
  <si>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</si>
  <si>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</si>
  <si>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</si>
  <si>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</si>
  <si>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</si>
  <si>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</si>
  <si>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</si>
  <si>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</si>
  <si>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</si>
  <si>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</si>
  <si>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</si>
  <si>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</si>
  <si>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</si>
  <si>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</si>
  <si>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</si>
  <si>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</si>
  <si>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</si>
  <si>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</si>
  <si>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</si>
  <si>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</si>
  <si>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</si>
  <si>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</si>
  <si>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</si>
  <si>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</si>
  <si>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</si>
  <si>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</si>
  <si>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</si>
  <si>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</si>
  <si>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</si>
  <si>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</si>
  <si>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</si>
  <si>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</si>
  <si>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</si>
  <si>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</si>
  <si>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</si>
  <si>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</si>
  <si>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</si>
  <si>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</si>
  <si>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</si>
  <si>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</si>
  <si>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</si>
  <si>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</si>
  <si>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</si>
  <si>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</si>
  <si>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</si>
  <si>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</si>
  <si>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</si>
  <si>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</si>
  <si>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</si>
  <si>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</si>
  <si>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</si>
  <si>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</si>
  <si>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</si>
  <si>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</si>
  <si>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</si>
  <si>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</si>
  <si>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</si>
  <si>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</si>
  <si>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</si>
  <si>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</si>
  <si>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</si>
  <si>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</si>
  <si>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</si>
  <si>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</si>
  <si>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</si>
  <si>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</si>
  <si>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</si>
  <si>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</si>
  <si>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</si>
  <si>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</si>
  <si>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</si>
  <si>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</si>
  <si>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</si>
  <si>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</si>
  <si>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</si>
  <si>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</si>
  <si>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</si>
  <si>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</si>
  <si>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</si>
  <si>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</si>
  <si>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IK</t>
  </si>
  <si>
    <t>ZGO</t>
  </si>
  <si>
    <t>ZAMRZNJENA ZELENJAVA IN SADJE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</si>
  <si>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</si>
  <si>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</si>
  <si>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</si>
  <si>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</si>
  <si>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</si>
  <si>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</si>
  <si>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</si>
  <si>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</si>
  <si>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</si>
  <si>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</si>
  <si>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</si>
  <si>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</si>
  <si>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</si>
  <si>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</si>
  <si>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</si>
  <si>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</si>
  <si>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</si>
  <si>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</si>
  <si>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</si>
  <si>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</si>
  <si>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</si>
  <si>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</si>
  <si>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</si>
  <si>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</si>
  <si>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</si>
  <si>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</si>
  <si>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</si>
  <si>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</si>
  <si>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</si>
  <si>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</si>
  <si>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</si>
  <si>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</si>
  <si>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DIMLJENA ŠUNKA, v kosu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</si>
  <si>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</si>
  <si>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</si>
  <si>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</si>
  <si>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</si>
  <si>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</si>
  <si>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</si>
  <si>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SIR ribani za pizzo</t>
  </si>
  <si>
    <t xml:space="preserve">MOKA tip 500 </t>
  </si>
  <si>
    <t>MOKA AJDOVA</t>
  </si>
  <si>
    <t>MOKA RŽENA</t>
  </si>
  <si>
    <t>MOKA PIRINA POLNOZRNATA</t>
  </si>
  <si>
    <t>150-250</t>
  </si>
  <si>
    <t>200-500</t>
  </si>
  <si>
    <t>200-1000</t>
  </si>
  <si>
    <t>SLADKOR, beli, kristalni</t>
  </si>
  <si>
    <t>MOKA kokosova</t>
  </si>
  <si>
    <t xml:space="preserve">Za živila, kjer v 2c stolpcu - ZAHTEVANA SHEM KAKOVOSTI, mora ponudnik predložiti ustrezen veljaven certifikat.  </t>
  </si>
  <si>
    <t>3,0-10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</si>
  <si>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</si>
  <si>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</si>
  <si>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</si>
  <si>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</si>
  <si>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DOVOLJENO ODSTOPANJE V PAKIRANJU, OD ZAHTEVANEGA PAKIRANJA (2a celica) +/- 50%, cene je potrebno preračunati na zahtevano mersko enoto.</t>
  </si>
  <si>
    <t>EKOLOŠKI KRUH IN PEKOVSKO PECIVO</t>
  </si>
  <si>
    <t>SKLOPI</t>
  </si>
  <si>
    <t>Ponudnik mora ponudite vse artike v celotnem sklopu. V kolikor ne ponudi vseh artiklov, naročnik izloči ponudbo, kot nedopustno.</t>
  </si>
  <si>
    <t>MLEKO IN MLEČNI IZDELKI, SLADOLEDI</t>
  </si>
  <si>
    <t xml:space="preserve">MESO SVEŽE </t>
  </si>
  <si>
    <t>MESNI IZDELKI</t>
  </si>
  <si>
    <t>PERUTNINSKO MESO IN IZDELKI</t>
  </si>
  <si>
    <t>ZAMRZNJENE IN SVEŽE RIBE</t>
  </si>
  <si>
    <t>SPLOŠNO PREHRAMBENO BLAGO</t>
  </si>
  <si>
    <t>SVEŽE SADJE IN ZELENJAVA, STROČNICE, SUHO SADJE, OREŠČKI</t>
  </si>
  <si>
    <t>SADNI SOKOVI, SIRUPI IN SADNE PIJAČE</t>
  </si>
  <si>
    <t>KRUH IN PEKOVSKO PECIVO BREZ ADITIVOV, Z MANJ SOLI</t>
  </si>
  <si>
    <t>KRUH IN PEKOVSKO PECIVO</t>
  </si>
  <si>
    <t>KRUŠNI IZDELKI</t>
  </si>
  <si>
    <t>ŽITA IN MLEVSKI IZDELKI</t>
  </si>
  <si>
    <t>TESTENINE</t>
  </si>
  <si>
    <t>SVEŽE TESTENINE</t>
  </si>
  <si>
    <t>EKOLOŠKO MLEKO IN MLEČNI IZDELKI</t>
  </si>
  <si>
    <t>EKOLOŠKI SOK</t>
  </si>
  <si>
    <t>EKOLOŠKO SADJE IN ZELENJAVA</t>
  </si>
  <si>
    <t>EKOLOŠKO MESO IN MESNI IZDELKI</t>
  </si>
  <si>
    <t>predracun2a_VrtecSkratekSvitVodice</t>
  </si>
  <si>
    <t>VRTEC ŠKRATEK SVIT VODICE</t>
  </si>
  <si>
    <t>Franca Seška cesta 15, 1217 VODICE</t>
  </si>
  <si>
    <t>STERILIZIRANO MLEKO 2 dl (tetra brik ali pod.emb.)</t>
  </si>
  <si>
    <t>POLTRDI SIR 45% mm</t>
  </si>
  <si>
    <t>POLTRDI SIR 35% mm</t>
  </si>
  <si>
    <t>POLTRDI SIR 25% mm</t>
  </si>
  <si>
    <t>MOZZARELA ribana</t>
  </si>
  <si>
    <t>TRDI SIR za ribanje(parmezan ipd)</t>
  </si>
  <si>
    <t>SIR DIMLJENI POLTRDI</t>
  </si>
  <si>
    <t xml:space="preserve">SIR POLTRDI brez laktoze </t>
  </si>
  <si>
    <t>SLADOLED vodni (brez mleka)</t>
  </si>
  <si>
    <t>pak</t>
  </si>
  <si>
    <t>SVINJSKO MESO b.k  kare</t>
  </si>
  <si>
    <t>SVINJSKO MESO b.k. vratovina</t>
  </si>
  <si>
    <t>SVINJSKO MESO b.k. stegno</t>
  </si>
  <si>
    <t>SVINJSKO MESO b.k. pleče</t>
  </si>
  <si>
    <t>SVINJSKO MESO lax kare</t>
  </si>
  <si>
    <t>MESO- SVINJINA stegno- mleto</t>
  </si>
  <si>
    <t>MESO - MEŠANO mleto</t>
  </si>
  <si>
    <t>PICA ŠUNKA, v kosu</t>
  </si>
  <si>
    <t>SLANINA hamburška</t>
  </si>
  <si>
    <t>DIMLJENA VRATOVINA v kosu</t>
  </si>
  <si>
    <t>SALAMA  poltrajna z zelenjavo</t>
  </si>
  <si>
    <t>SALAMA  poltrajna posebna</t>
  </si>
  <si>
    <t>SALAMA poltrajna šunkarica</t>
  </si>
  <si>
    <t>KLOBASA *kranjska, zahtevan certifikat ZGO - zaščitena geografska označba</t>
  </si>
  <si>
    <t>KLOBASA pečenice</t>
  </si>
  <si>
    <t>HRENOVKE svinjske</t>
  </si>
  <si>
    <t xml:space="preserve">HRENOVKE telečje </t>
  </si>
  <si>
    <t>PRŠUT kuhan</t>
  </si>
  <si>
    <t>PIŠČANČJE MESO panirano zamrznjeno medaljoni</t>
  </si>
  <si>
    <t>PURANJE MESOsveže file</t>
  </si>
  <si>
    <t>PURANJE MESO sveže stegno b.k.k.</t>
  </si>
  <si>
    <t xml:space="preserve">HRENOVKE puranje </t>
  </si>
  <si>
    <t>SALAMA piščančje prsi v ovitku</t>
  </si>
  <si>
    <t>SALAMA posebna piščančje z vrtninami</t>
  </si>
  <si>
    <t>PURANJA ŠUNKA</t>
  </si>
  <si>
    <t>PURANJE PRSI pečene</t>
  </si>
  <si>
    <t>MORSKI LIST file zamrznj. B.kk.</t>
  </si>
  <si>
    <t>LOSOS atlantski, file zamrznjen s kožo</t>
  </si>
  <si>
    <t>LOSOS atlantski, file zamrznj.b.k. brez kože</t>
  </si>
  <si>
    <t xml:space="preserve">NOVOZELENDSKI FEPAK file brez kože </t>
  </si>
  <si>
    <t>OSTRIŽ file zamrznj. B.k.k.</t>
  </si>
  <si>
    <t>TUNA file zamrznj. B.k.k.</t>
  </si>
  <si>
    <t>LIGNJI pantagonski, zamrznjeni, očiščeni rezani</t>
  </si>
  <si>
    <t>1,0-2,5</t>
  </si>
  <si>
    <t>MARGARINA, brez mlečnih maščob - deklarirano 250g</t>
  </si>
  <si>
    <t>TESTENINE brez glutena polžki</t>
  </si>
  <si>
    <t>TESTENINE brez glutena svedri</t>
  </si>
  <si>
    <t>TESTENINE brez glutena jušni rezanci</t>
  </si>
  <si>
    <t>TESTENINE brez glutena špageti</t>
  </si>
  <si>
    <t>KRUH brez glutena, rezine kot Classico del Mastro Panettiere</t>
  </si>
  <si>
    <t>KRUH brez glutena domači</t>
  </si>
  <si>
    <t>KRUH brez glutena polnozrnat</t>
  </si>
  <si>
    <t>KRUH brez glutena beli</t>
  </si>
  <si>
    <t>AVOKADO</t>
  </si>
  <si>
    <t>ANANAS</t>
  </si>
  <si>
    <t>BRESKVE</t>
  </si>
  <si>
    <t>ČEŠNJE</t>
  </si>
  <si>
    <t>JABOLKA različne sorte</t>
  </si>
  <si>
    <t>Jabolka Fuji</t>
  </si>
  <si>
    <t>Jabolka Gala</t>
  </si>
  <si>
    <t>Jabolka Idared</t>
  </si>
  <si>
    <t>Jabolka Jonagold</t>
  </si>
  <si>
    <t>Jabolka Zlati delišes</t>
  </si>
  <si>
    <t>BANANA</t>
  </si>
  <si>
    <t>GROZDJE BELO</t>
  </si>
  <si>
    <t>GROZDJE RDEČE</t>
  </si>
  <si>
    <t>HRUŠKE</t>
  </si>
  <si>
    <t>POMARANČE</t>
  </si>
  <si>
    <t>MANDARINE</t>
  </si>
  <si>
    <t>NEKTARINE</t>
  </si>
  <si>
    <t>KIVI</t>
  </si>
  <si>
    <t>JAGODE</t>
  </si>
  <si>
    <t>FIGE</t>
  </si>
  <si>
    <t>BOROVNICE</t>
  </si>
  <si>
    <t>BOROVNICE AMERIŠKE</t>
  </si>
  <si>
    <t>KLEMENTINE</t>
  </si>
  <si>
    <t>LIMONE</t>
  </si>
  <si>
    <t>LUBENICA</t>
  </si>
  <si>
    <t>MELONA</t>
  </si>
  <si>
    <t>MARELICE</t>
  </si>
  <si>
    <t>SLIVE</t>
  </si>
  <si>
    <t>RINGLO</t>
  </si>
  <si>
    <t>NAŠI</t>
  </si>
  <si>
    <t>MALINE</t>
  </si>
  <si>
    <t>KAKI</t>
  </si>
  <si>
    <t xml:space="preserve">KAKI PERSIMON - VANILIJA </t>
  </si>
  <si>
    <t>BELUŠI</t>
  </si>
  <si>
    <t xml:space="preserve">BLITVA </t>
  </si>
  <si>
    <t>BROKOLI</t>
  </si>
  <si>
    <t>BUČKE</t>
  </si>
  <si>
    <t>CVETAČA</t>
  </si>
  <si>
    <t>ČEBULA MLADA</t>
  </si>
  <si>
    <t>ČESEN</t>
  </si>
  <si>
    <t>KOLERABA RUMENA</t>
  </si>
  <si>
    <t>KOLERABA NADZEMNA</t>
  </si>
  <si>
    <t>KORENJE RDEČE</t>
  </si>
  <si>
    <t>KORENJE RUMENO</t>
  </si>
  <si>
    <t>KOROMAČ</t>
  </si>
  <si>
    <t>KUMARE</t>
  </si>
  <si>
    <t>OHROVT GLAVNATI</t>
  </si>
  <si>
    <t>PAPRIKA ZELENA</t>
  </si>
  <si>
    <t>PAPRIKA RUMENA</t>
  </si>
  <si>
    <t>PAPRIKA RDEČA</t>
  </si>
  <si>
    <t>PAPRIKA BABURA</t>
  </si>
  <si>
    <t>PARADIŽNIK</t>
  </si>
  <si>
    <t>PARADIŽNIK ČEŠNJEVEC</t>
  </si>
  <si>
    <t>PETERŠILJ GOMOLJ</t>
  </si>
  <si>
    <t>PETERŠILJ LIST</t>
  </si>
  <si>
    <t>POR</t>
  </si>
  <si>
    <t>RADIČ ŠTRUCAR</t>
  </si>
  <si>
    <t>RADIČ RDEČI</t>
  </si>
  <si>
    <t>REDKEV RDEČA</t>
  </si>
  <si>
    <t>RUKULA</t>
  </si>
  <si>
    <t>MOTOVILEC</t>
  </si>
  <si>
    <t xml:space="preserve">ZELENA GOMOLJ </t>
  </si>
  <si>
    <t>ZELJE BELO MLADO</t>
  </si>
  <si>
    <t>ZELJE BELO</t>
  </si>
  <si>
    <t>ZELJE RDEČE</t>
  </si>
  <si>
    <t>ZELJE KITAJSKO</t>
  </si>
  <si>
    <t>SLADKI KROMPIR</t>
  </si>
  <si>
    <t>ŠAMPINJONI SVEŽI</t>
  </si>
  <si>
    <t>ŠPINAČA SVEŽA</t>
  </si>
  <si>
    <t>KISLO ZELJE naravno kisano</t>
  </si>
  <si>
    <t>KISLA REPA naravno kisana</t>
  </si>
  <si>
    <t>FIŽOL V ZRNU rjavi</t>
  </si>
  <si>
    <t>FIŽOL V ZRNU beli</t>
  </si>
  <si>
    <t>LEČA  zelena , rdeča</t>
  </si>
  <si>
    <t>ČIČERIKA</t>
  </si>
  <si>
    <t>SUHE MARELICE B.K.</t>
  </si>
  <si>
    <t>SUHE SLIVE B.K.</t>
  </si>
  <si>
    <t>ROZINE</t>
  </si>
  <si>
    <t>BRUSNICE</t>
  </si>
  <si>
    <t>JABOLČNI KRHLJI</t>
  </si>
  <si>
    <t>SONČNIČNA SEMENA oluščena</t>
  </si>
  <si>
    <t>BUČNA SEMENA oluščena</t>
  </si>
  <si>
    <t xml:space="preserve">SEZAMOVA SEMENA </t>
  </si>
  <si>
    <t>OREHOVA JEDRCA I.kvalitete</t>
  </si>
  <si>
    <t>INDIJSKI OREŠČKI oluščeni</t>
  </si>
  <si>
    <t xml:space="preserve">MANDLJI </t>
  </si>
  <si>
    <t>PISTACIJE oluščene</t>
  </si>
  <si>
    <t xml:space="preserve">KRUH BELI </t>
  </si>
  <si>
    <t xml:space="preserve">KRUH ČRNI </t>
  </si>
  <si>
    <t>KRUH POLBELI</t>
  </si>
  <si>
    <t>KRUH GRAHAM</t>
  </si>
  <si>
    <t>KRUH SOJIN</t>
  </si>
  <si>
    <t>KRUH S SEMENI</t>
  </si>
  <si>
    <t>KRUH KORUZNI</t>
  </si>
  <si>
    <t xml:space="preserve">KRUH OVSENI </t>
  </si>
  <si>
    <t xml:space="preserve">PEKOVSKO PECIVO BELO </t>
  </si>
  <si>
    <t xml:space="preserve">PEKOVSKO PECIVO ČRNO </t>
  </si>
  <si>
    <t>PEKOVSKO PECIVO ČRNO</t>
  </si>
  <si>
    <t>PEKOVSKO PECIVO POLBELO</t>
  </si>
  <si>
    <t xml:space="preserve">PEKOVSKO PECIVO POLBELO </t>
  </si>
  <si>
    <t>PEKOVSKO PECIVO KORUZNO</t>
  </si>
  <si>
    <t xml:space="preserve">PEKOVSKO PECIVO KORUZNO </t>
  </si>
  <si>
    <t>PEKOVSKO PECIVO OVSENO</t>
  </si>
  <si>
    <t xml:space="preserve">PEKOVSKO PECIVO S SEMENI </t>
  </si>
  <si>
    <t>PEKOVSKO PECIVO RŽENO</t>
  </si>
  <si>
    <t xml:space="preserve">PEKOVSKO PECIVO RŽENO </t>
  </si>
  <si>
    <t xml:space="preserve">PEKOVSKO PECIVO PIRINO </t>
  </si>
  <si>
    <t xml:space="preserve">PEKOVSKO PECIVO SOJINO </t>
  </si>
  <si>
    <t>PEKOVSKO PECIVO MEŠANO</t>
  </si>
  <si>
    <t xml:space="preserve">PEKOVSKO PECIVO MEŠANO </t>
  </si>
  <si>
    <t>FRANCOSKA ŠTRUCA</t>
  </si>
  <si>
    <t>GRISINI PALČKE (razni okusi)</t>
  </si>
  <si>
    <t xml:space="preserve">PREPEČENEC BREZ KONZERVANSOV razni okusi </t>
  </si>
  <si>
    <t>HRUSTLJAVI NEŽNI KRUHKI (razni okusi)</t>
  </si>
  <si>
    <t xml:space="preserve">DROBTINE BELE </t>
  </si>
  <si>
    <t>BULGUR</t>
  </si>
  <si>
    <t xml:space="preserve">kg </t>
  </si>
  <si>
    <t>1,0-5</t>
  </si>
  <si>
    <t>1,0-2</t>
  </si>
  <si>
    <t xml:space="preserve">POSEBNA PŠENIČNA BELA MOKA T 400 </t>
  </si>
  <si>
    <t>PŠENIČNA OSTRA MOKA</t>
  </si>
  <si>
    <t xml:space="preserve">PŠENIČNA POLNOZRNATA MOKA </t>
  </si>
  <si>
    <t>MOKA KORUZNA</t>
  </si>
  <si>
    <t xml:space="preserve">MOKA PIRINA </t>
  </si>
  <si>
    <t xml:space="preserve">ZDROB BIO PIRIN </t>
  </si>
  <si>
    <t>ZDROB, KORUZNI</t>
  </si>
  <si>
    <t>POLENTA</t>
  </si>
  <si>
    <t xml:space="preserve">KAŠA AJDOVA </t>
  </si>
  <si>
    <t>KAŠA PROSENA</t>
  </si>
  <si>
    <t xml:space="preserve">KAMUT </t>
  </si>
  <si>
    <t xml:space="preserve">KVINOJA </t>
  </si>
  <si>
    <t xml:space="preserve">KUS KUS  </t>
  </si>
  <si>
    <t>KUS KUS POLNOZRNATI</t>
  </si>
  <si>
    <t>PIRA</t>
  </si>
  <si>
    <t xml:space="preserve">3 RIŽI </t>
  </si>
  <si>
    <t xml:space="preserve">3 ŽITA </t>
  </si>
  <si>
    <t>JEŠPRENJ</t>
  </si>
  <si>
    <t>OVSENI KOSMIČI</t>
  </si>
  <si>
    <t>JAJČNE TESTENINE špageti</t>
  </si>
  <si>
    <t>JAJČNE TESTENINE polžki mali</t>
  </si>
  <si>
    <t>JAJČNE TESTENINE polžki večji</t>
  </si>
  <si>
    <t>JAJČNE TESTENINE  svedri</t>
  </si>
  <si>
    <t>JAJČNE TESTENINE krpice</t>
  </si>
  <si>
    <t>JAJČNE TESTENINE mašnice, metuljčki mali</t>
  </si>
  <si>
    <t>JAJČNE TESTENINE mašnice metuljčki večji</t>
  </si>
  <si>
    <t>JAJČNE TESTENINE školjke</t>
  </si>
  <si>
    <t>JAJČNE TESTENINE široki rezanci</t>
  </si>
  <si>
    <t>JAJČNE TESTENINE široki rezanci s špinačo</t>
  </si>
  <si>
    <t>JUŠNI VALJANI REZANCI</t>
  </si>
  <si>
    <t>RIBANA KAŠA</t>
  </si>
  <si>
    <t>JUŠNA ZAKUHA rižek</t>
  </si>
  <si>
    <t>JUŠNA ZAKUHA zvezdice</t>
  </si>
  <si>
    <t>DURUM polžki mali</t>
  </si>
  <si>
    <t>DURUM polžki večji</t>
  </si>
  <si>
    <t>DURUM špageti</t>
  </si>
  <si>
    <t>DURUM špageti polnozrnati</t>
  </si>
  <si>
    <t>DURUM polžki polnozrnati</t>
  </si>
  <si>
    <t>DURUM pirne testenine</t>
  </si>
  <si>
    <t>RAVIOLI, TORTELINI, KAPELETI  s sirom</t>
  </si>
  <si>
    <t>RAVIOLI, TORTELINI, KAPELETI S špinačo</t>
  </si>
  <si>
    <t>RAVIOLI, TORTELINI, KAPELETI  polnozrnati s sirom</t>
  </si>
  <si>
    <t>BIO NEPASIRANA SKUTA 35% mm</t>
  </si>
  <si>
    <t xml:space="preserve">BIO KISLA SMETANA 18% m.m. lonček </t>
  </si>
  <si>
    <t xml:space="preserve">BIO POLTRDI SIR </t>
  </si>
  <si>
    <t>BIO MLEKO 3,2 %-3,5 % m.m.</t>
  </si>
  <si>
    <t>BIO MLEKO 3,2 %-3,5%m.m. lonček</t>
  </si>
  <si>
    <t xml:space="preserve">BIO MLEKO VANILIJA 3,2 %-3,5% m.m. lonček </t>
  </si>
  <si>
    <t>BIO MLEKO VANILIJA 3,2%-3,5%  m.m.</t>
  </si>
  <si>
    <t>BIO KISLO MLEKO 3,2 %-3,5%  m.m., lonček</t>
  </si>
  <si>
    <t>BIO JOGURT NARAVNI 3,2% -3,5%m.m. lonček</t>
  </si>
  <si>
    <t xml:space="preserve">BIO JOGURT NARAVNI 3,2% m.m. </t>
  </si>
  <si>
    <t>BIO JOGURT SADNI razni okusi (banana, breskev, jagoda) 3,2 %-3,5% m.m., lonček</t>
  </si>
  <si>
    <t>BIO JOGURT SADNI razni okusi (banana, breskev, jagoda)  3,2 %-3,5% m.m.</t>
  </si>
  <si>
    <t>BIO MASLO 82% m.m. 1 vrste</t>
  </si>
  <si>
    <t xml:space="preserve">BIO SKUTNI NAMAZ </t>
  </si>
  <si>
    <t>BIO SKUTA IZ SIROTKE (albuminska skuta)</t>
  </si>
  <si>
    <t xml:space="preserve">BIO SMOOTI </t>
  </si>
  <si>
    <t>BIO KAMUTOV MEŠANI KRUH</t>
  </si>
  <si>
    <t>BIO POLNOZRNAT KRUH</t>
  </si>
  <si>
    <t>BIO KORENČKOV MEŠANI KRUH</t>
  </si>
  <si>
    <t>BIO PIRIN KRUH</t>
  </si>
  <si>
    <t>BIO PIRIN MEŠANI KRUH</t>
  </si>
  <si>
    <t>BIO PŠENIČNI BELI/POLBELI KRUH</t>
  </si>
  <si>
    <t>BIO PŠENIČNI ČRNI KRUH</t>
  </si>
  <si>
    <t>BIO AJDOV MEŠANI KRUH</t>
  </si>
  <si>
    <t>BIO AJDOV MEŠANI KRUH Z OREHI</t>
  </si>
  <si>
    <t>BIO OVSENI MEŠANI KRUH</t>
  </si>
  <si>
    <t>BIO KORUZNI MEŠANI KRUH</t>
  </si>
  <si>
    <t>BIO KORUZNI MEŠANI KRUH S SEMENI</t>
  </si>
  <si>
    <t>BIO KAMUTOVO MEŠANO PECIVO</t>
  </si>
  <si>
    <t>BIO PŠENIČNO BELO PECIVO</t>
  </si>
  <si>
    <t xml:space="preserve">BIO PŠENIČNO BELO PECIVO </t>
  </si>
  <si>
    <t xml:space="preserve">BIO PŠENIČNO BELO PECIVO S SIROM </t>
  </si>
  <si>
    <t>BIO PŠENIČNO BELO PECIVO S SIROM</t>
  </si>
  <si>
    <t>BIO PŠENIČNO BELO PECIVO Z MAKOM</t>
  </si>
  <si>
    <t xml:space="preserve">BIO PŠENIČNO BELO PECIVO Z MAKOM </t>
  </si>
  <si>
    <t xml:space="preserve">BIO KORENČKOVO MEŠANO PECIVO </t>
  </si>
  <si>
    <t>BIO KORENČKOVO MEŠANO PECIVO</t>
  </si>
  <si>
    <t xml:space="preserve">BIO POLNOZRNATO PECIVO </t>
  </si>
  <si>
    <t>BIO POLNOZRNATO PECIVO S SEMENI</t>
  </si>
  <si>
    <t xml:space="preserve">BIO POLNOZRNATO PECIVO S SEMENI </t>
  </si>
  <si>
    <t xml:space="preserve">BIO PIRINO, BIO MEŠANO PIRINO PECIVO </t>
  </si>
  <si>
    <t xml:space="preserve">BIO KORUZNO MEŠANO PECIVO </t>
  </si>
  <si>
    <t xml:space="preserve">BIO AJDOVO MEŠANO PECIVO </t>
  </si>
  <si>
    <t>BIO AJDOVO MEŠANO PECIVO Z OREHI</t>
  </si>
  <si>
    <t xml:space="preserve">BIO AJDOVO MEŠANO PECIVO Z OREHI </t>
  </si>
  <si>
    <t xml:space="preserve">BIO OVSENO MEŠANO PECIVO </t>
  </si>
  <si>
    <t>BIO PŠENIČNO ČRNO PECIVO</t>
  </si>
  <si>
    <t>BIO KAKAVOVO MEŠANO PECIVO</t>
  </si>
  <si>
    <t>BIO SKUTINO PECIVO</t>
  </si>
  <si>
    <t>EKO HRUŠKE, različne vrste</t>
  </si>
  <si>
    <t>EKO SLIVE</t>
  </si>
  <si>
    <t>EKO ZELENA SOLATA, gentile, mehka</t>
  </si>
  <si>
    <t>EKO RADIČ</t>
  </si>
  <si>
    <t xml:space="preserve">EKO ZELJE </t>
  </si>
  <si>
    <t>EKO BUČKE</t>
  </si>
  <si>
    <t>EKO KOLERABA rumena</t>
  </si>
  <si>
    <t>EKO KOLERABA nadzemna</t>
  </si>
  <si>
    <t>EKO PAPRIKA</t>
  </si>
  <si>
    <t>EKO PARADIŽNIK</t>
  </si>
  <si>
    <t>EKO KORENJE</t>
  </si>
  <si>
    <t>EKO KUMARE</t>
  </si>
  <si>
    <t>Eko sveže meso - junčje stegno I. kategorije b.k. v kosu brez odpadka</t>
  </si>
  <si>
    <t>Eko sveže junčje stegno I. kategorije, mleto</t>
  </si>
  <si>
    <t>Eko sveže meso telečje stegno I. kategorije b.k.brez odpadka</t>
  </si>
  <si>
    <t>Bio telečje hrenovke , brez aditivov, nitratov, nitritov, ostalih konzervansov</t>
  </si>
  <si>
    <t>Bio pašteta (telečja, junečja) brez aditivov, nitratov, nitritov, ostalih konzervansov</t>
  </si>
  <si>
    <t>Bio kuhana šunka brez aditivov, nitratov, nitritov, ostalih konzervansov</t>
  </si>
  <si>
    <t>8,0-10</t>
  </si>
  <si>
    <t>SLADKA SMETANA( trajna) 35 mm tetra brik ali po.emb.</t>
  </si>
  <si>
    <t>2,0-2,6</t>
  </si>
  <si>
    <t>3,0-5</t>
  </si>
  <si>
    <t>SKUTA SADNA</t>
  </si>
  <si>
    <t>SVEŽE PASTERIZIRANO MLEKO 3,5 mm</t>
  </si>
  <si>
    <t>SVEŽE PASTERIZIRANO MLEKO 3,5 mm ( tetra brik ali pod. Emb.)</t>
  </si>
  <si>
    <t>STERILIZIRANO MLEKO 3,5 mm (tetra brik ali pod. Emb.)</t>
  </si>
  <si>
    <t>STERILIZIRANO MLEKO brez laktoze  (tetra brik ali pod.emb.)</t>
  </si>
  <si>
    <t>ČOKOLADNO MLEKO 3,2 mm  (tetra brik ali pod.emb.)</t>
  </si>
  <si>
    <t>KISLO MLEKO 2,5 do 3,2 mm  lonček</t>
  </si>
  <si>
    <t xml:space="preserve">JOGURT NAVADNI  2,5 do 3,2 mm lonček </t>
  </si>
  <si>
    <t>JOGURT SADNI -RAZNI OKUSI 2,5 do 3,2 mm lonček</t>
  </si>
  <si>
    <t>JOGURT SADNI TEKOČI 1,2 do 1,5 mm</t>
  </si>
  <si>
    <t>JOGURT NARAVNI TEKOČI 1,2 do 1,5 mm</t>
  </si>
  <si>
    <t>JOGURT NARAVNI brez laktoze</t>
  </si>
  <si>
    <t>JOGURT SADNI brez laktoze</t>
  </si>
  <si>
    <t xml:space="preserve">JOGURT GRŠKEGA TIPA sadni </t>
  </si>
  <si>
    <t>JOGURT GRŠKEGA TIPA naravni</t>
  </si>
  <si>
    <t xml:space="preserve">SKUTA S PODLOŽENIM SADJEM </t>
  </si>
  <si>
    <t xml:space="preserve">SKUTA PASIRANA min.40% mm </t>
  </si>
  <si>
    <t xml:space="preserve">SKUTA PASIRANA min. 40% mm </t>
  </si>
  <si>
    <t>SKUTA NEPASIRANA min 40% mm</t>
  </si>
  <si>
    <t xml:space="preserve">SKUTA NEPASIRANA min 40% mm </t>
  </si>
  <si>
    <t>KISLA SMETANA 20% mm, lonček</t>
  </si>
  <si>
    <t>SLADKA SMETANA (trajna) 35 mm  tetra brik ali pod. Emb.</t>
  </si>
  <si>
    <t>SUROVO MASLO 1.vrste 82-90 % mm</t>
  </si>
  <si>
    <t xml:space="preserve">MOZZARELA kroglice </t>
  </si>
  <si>
    <t>TOPLJENI SIR (8 trikotnikov) brez dodatkov</t>
  </si>
  <si>
    <t xml:space="preserve">MLEČNI SMETANOV NAMAZ 25%mm </t>
  </si>
  <si>
    <t>MLEČNI SMETANOV NAMAZ 25%mm (razni)</t>
  </si>
  <si>
    <t>SIRNI NAMAZ</t>
  </si>
  <si>
    <t>TOPLJENI SIR namaz</t>
  </si>
  <si>
    <t>SIR POLTRDI BREZ laktoze</t>
  </si>
  <si>
    <t>MASCARPONE</t>
  </si>
  <si>
    <t>RASTLINSKA KREMA ZA STEPANJE</t>
  </si>
  <si>
    <t>SLADOLED MLEČNI LONČEK(razni okus)</t>
  </si>
  <si>
    <t>SLADOLED MLEČNI NA PALČKI  (razni okus)</t>
  </si>
  <si>
    <t xml:space="preserve">SLADOLED MLEČNI KORNET </t>
  </si>
  <si>
    <t xml:space="preserve">SLADOLED BREZ LAKTOZE </t>
  </si>
  <si>
    <t xml:space="preserve">SLADOLED MLEČNI banjica, vanilija </t>
  </si>
  <si>
    <t>SLADOLED MLEČNI banjica, čokolada</t>
  </si>
  <si>
    <t>SLADOLED MLEČNI banjica, jagoda</t>
  </si>
  <si>
    <t>SLADOLED MLEČNI banjica, lešnik</t>
  </si>
  <si>
    <t xml:space="preserve">SLADOLED MLEČNI banjica, limona </t>
  </si>
  <si>
    <t>SLADOLED MLEČNI banjica, gozdni sadeži</t>
  </si>
  <si>
    <t>BRSTIČNI OHROVT</t>
  </si>
  <si>
    <t>ČESEN KOCKE</t>
  </si>
  <si>
    <t>GRAH</t>
  </si>
  <si>
    <t>KORENJE KOCKE</t>
  </si>
  <si>
    <t>KORENJE BEBY MINI</t>
  </si>
  <si>
    <t>KORENJE VALOVITO</t>
  </si>
  <si>
    <t>KORENJE MLADO OKROGLO</t>
  </si>
  <si>
    <t xml:space="preserve">PAPRIKA REZANA </t>
  </si>
  <si>
    <t>STROČJI FIŽOL rumen</t>
  </si>
  <si>
    <t>STROČJI FIŽOL zelen</t>
  </si>
  <si>
    <t>ŠPINAČA, pasirana</t>
  </si>
  <si>
    <t>ZELENJAVNA MEŠANICA 3 vrste zelenjave (korenje, brokoli, cvetača)</t>
  </si>
  <si>
    <t>ZELENJAVNA MEŠANICA ZA FRANCOSKO</t>
  </si>
  <si>
    <t>ZELENJAVNA MEŠANICA več vrst zelenjave (rumeno in oranžno korenje, zeleni fižol, brokoli)</t>
  </si>
  <si>
    <t>ZELENJAVNA MEŠANICA več vrst zelenjave (korenje, fižol, grah, paprika, koruza)</t>
  </si>
  <si>
    <t>ZELENJAVNA MEŠANICA več vrst zelenjave (bučke, paraadižnik, malancani, čebula, paprika)</t>
  </si>
  <si>
    <t xml:space="preserve">BELUŠI zeleni </t>
  </si>
  <si>
    <t>KORUZA</t>
  </si>
  <si>
    <t>JUŠNA ZELENJAVA</t>
  </si>
  <si>
    <t>MARELICE KOCKE</t>
  </si>
  <si>
    <t>SOL, morska, kuhinjska, drobno mleta</t>
  </si>
  <si>
    <t xml:space="preserve">RIŽ beli okroglozrnati </t>
  </si>
  <si>
    <t xml:space="preserve">RIŽ basmati </t>
  </si>
  <si>
    <t xml:space="preserve">MOKA rožičeva </t>
  </si>
  <si>
    <t>VANILIN SLADKOR</t>
  </si>
  <si>
    <t>PECILNI PRAŠEK</t>
  </si>
  <si>
    <t xml:space="preserve">KAKAV, prah,  min 20% delež kakavovega masla </t>
  </si>
  <si>
    <t>ZDROB PŠENIČNI</t>
  </si>
  <si>
    <t>ŠUNKA V OVITKU v kosu</t>
  </si>
  <si>
    <t>GOZDNI SADEŽI</t>
  </si>
  <si>
    <t>VIŠNJE BREZ KOŠČIC</t>
  </si>
  <si>
    <t>JAJČEVČI</t>
  </si>
  <si>
    <t xml:space="preserve">LEŠNIKI PRAŽENI </t>
  </si>
  <si>
    <t>4,0-5</t>
  </si>
  <si>
    <t>200-250</t>
  </si>
  <si>
    <t>GOVEJE KOSTI za juho, izbrana kakovost</t>
  </si>
  <si>
    <t>JUNČJE MESO b.k. stegno, izbrana kakovost</t>
  </si>
  <si>
    <t>JUNČJE MESO B.k. pleče, izbrana kakovost</t>
  </si>
  <si>
    <t>JUNČJE MESO stegno, b.k. kocke 0,20x0,20, 0,10x0,10, izbrana kakovost</t>
  </si>
  <si>
    <t>JUNČJE MESO pleče b.k. kocke 0,20x0,20, 0,10x0,10, izbrana kakovost</t>
  </si>
  <si>
    <t>TELEČJE MESO pleče b.k., izbrana kakovost</t>
  </si>
  <si>
    <t>TELEČJE MESO kare, brez kosti, izbrana kakovost</t>
  </si>
  <si>
    <t>TELEČJE MESO stegno b.k., izbrana kakovost</t>
  </si>
  <si>
    <t>MESO -JUNETINA stegno-mleto, izbrana kakovost</t>
  </si>
  <si>
    <t>PAŠTETA piščančja</t>
  </si>
  <si>
    <t>IK ali VK</t>
  </si>
  <si>
    <t>PIŠČANČJE MESO, sveže, prsa, b.k.k., izbrana kakovost ali višja kakovost</t>
  </si>
  <si>
    <t>PIŠČANČJE MESO sveže stegna b.k.k., izbrana kakovost ali višja kakovost</t>
  </si>
  <si>
    <t>PIŠČANČJE MESO sveže krače, izbrana kakovost ali višja kakovost</t>
  </si>
  <si>
    <t>HRENOVKE piščančje v naravnem ovoju, izbrana kakovost ali višja kakovost</t>
  </si>
  <si>
    <t>SALAMA posebna piščančja( kvalitete poli), izbrana kakovost ali višja kakovost</t>
  </si>
  <si>
    <t>100% SADNI obrok SMOOTHIE, jagoda</t>
  </si>
  <si>
    <t>100% SADNI obrok SMOOTHIE,breskev z vlakninami</t>
  </si>
  <si>
    <t>ZELENA SOLATA KRHKOLISTNA, ROZETASTA KOT GENTILE</t>
  </si>
  <si>
    <t>ZELENA SOLATA MEHKOLISTNA V GLAVAH IN ROZETASTA</t>
  </si>
  <si>
    <t>PŠENIČNI KRUH POLBELI rezan ali nerezan</t>
  </si>
  <si>
    <t>PŠENIČNI KRUH BELI rezan ali nerezan</t>
  </si>
  <si>
    <t>PŠENIČNI KRUH ČRNI rezan ali nerezan</t>
  </si>
  <si>
    <t>PŠENIČNI KRUH POLBELI hleb</t>
  </si>
  <si>
    <t xml:space="preserve">PŠENIČNI KRUH BELI hleb </t>
  </si>
  <si>
    <t>PŠENIČNI KRUH ČRNI hleb</t>
  </si>
  <si>
    <t>GRAHAM KRUH rezan ali nerezan</t>
  </si>
  <si>
    <t>AJDOV KRUH rezan ali nerezan</t>
  </si>
  <si>
    <t>POLNOZRNATI KRUH rezan ali nerezan</t>
  </si>
  <si>
    <t>KRUH S SEMENI IN POSIPOM rezan ali nerezan</t>
  </si>
  <si>
    <t>KORUZNI KRUH rezan ali nerezan</t>
  </si>
  <si>
    <t>OVSENI KRUH rezan ali nerezan</t>
  </si>
  <si>
    <t>PISAN KRUH rezan ali nerezan</t>
  </si>
  <si>
    <t>RŽENI KRUH rezan ali nerezan</t>
  </si>
  <si>
    <t>SOJIN KRUH rezan ali nerezan</t>
  </si>
  <si>
    <t>MLEČNI KRUH rezan ali nerezan</t>
  </si>
  <si>
    <t>ŽEMLJA BELA po potrebi prerezana</t>
  </si>
  <si>
    <t>ŽEMLJA BELA po potrebi rezana</t>
  </si>
  <si>
    <t>ŽEMLJA ČRNA</t>
  </si>
  <si>
    <t xml:space="preserve">ŽEMLJA S SEMENI </t>
  </si>
  <si>
    <t>BOMBETA BELApo potrebi prerezana</t>
  </si>
  <si>
    <t>BOMBETA BELA po potrebi prerezana</t>
  </si>
  <si>
    <t>KAJZERICA BELA po potrebi rezana</t>
  </si>
  <si>
    <t>KORUZNO PECIVO</t>
  </si>
  <si>
    <t>OVSENO PECIVO</t>
  </si>
  <si>
    <t>AJDOVO PECIVO</t>
  </si>
  <si>
    <t>PIRINO PECIVO</t>
  </si>
  <si>
    <t>RŽENO PECIVO</t>
  </si>
  <si>
    <t>PECIVO S SEZAMOM</t>
  </si>
  <si>
    <t>MAKOVO PECIVO</t>
  </si>
  <si>
    <t>PECIVO S SIROM</t>
  </si>
  <si>
    <t>POLNOZRNATO PECIVO</t>
  </si>
  <si>
    <t>ROGLJIČ MLEČNI</t>
  </si>
  <si>
    <t>MLEČNA ŠTRUČKA</t>
  </si>
  <si>
    <t>0,25-0,1</t>
  </si>
  <si>
    <t>0,25-1</t>
  </si>
  <si>
    <t>0,8-1</t>
  </si>
  <si>
    <t>0,5-1</t>
  </si>
  <si>
    <t>KVAS, sveži</t>
  </si>
  <si>
    <t>KAKAV, instant, minimalni delež kakavovih delcev 25% v granulah</t>
  </si>
  <si>
    <t>KAVA žitna, instant, EKSTRAKT KAVNEGA NADOMESTKA V PRAHU min. 15% (JEČMEN, JEČMENOV SLAD, CIKORIJA) kot Benquick</t>
  </si>
  <si>
    <t>PAŠTETA, kokošja, brez glutena, brez ojačevalca okusa, kot Argeta</t>
  </si>
  <si>
    <t>TUNA, v rastlinskem olju</t>
  </si>
  <si>
    <t>SARDINE, v olju</t>
  </si>
  <si>
    <t>OLJE SONČNIČNO 100%</t>
  </si>
  <si>
    <t>OLJE OLIVNO, extra deviško 100%</t>
  </si>
  <si>
    <t xml:space="preserve">OLJE BUČNO, čisto 100% </t>
  </si>
  <si>
    <t>MARGARINA, namizna 70% maščobe kot zvijezda</t>
  </si>
  <si>
    <t xml:space="preserve">KIS, vinski, naravni, brez dodatkov 4%, </t>
  </si>
  <si>
    <t>KIS, jabolčni, pridobljen na naravni način, iz starih sort jabolk, brez dodatkov</t>
  </si>
  <si>
    <t>KIS alkoholni, naravi, brez dodatkov</t>
  </si>
  <si>
    <t xml:space="preserve">MAJONEZA, delikatesna </t>
  </si>
  <si>
    <t>GORČICA delikatesna</t>
  </si>
  <si>
    <t>Ekstra borovničev džem z zmanjšano energijsko vrednostjo</t>
  </si>
  <si>
    <t>Ekstra džem jagoda z zmanjšano energijsko vrednostjo</t>
  </si>
  <si>
    <t>DŽEM  marelica, z zmanjšano energijsko vrednostjo, marelična kaša min. 22,00 %, min. marelice 21,00 %,</t>
  </si>
  <si>
    <t>MARMELADA jagoda, brez konzervansov,  min 55% sad.delež</t>
  </si>
  <si>
    <t xml:space="preserve">MARMELADA marelica min 55% sad.delež </t>
  </si>
  <si>
    <t xml:space="preserve">MARMELADA mešana  min 55% sad.delež </t>
  </si>
  <si>
    <t xml:space="preserve">MARMELADA slivova, brez konzervansov,  min 55% sad.delež </t>
  </si>
  <si>
    <t>MARMELADA šipkova min 55% sad.delež, brez konzervansov</t>
  </si>
  <si>
    <t xml:space="preserve">TERMOSTABILNO POLNILO ZA PEKO marelica </t>
  </si>
  <si>
    <t>PUDING v prahu, ČOKOLADA</t>
  </si>
  <si>
    <t>PUDING v prahu, VANILIJA</t>
  </si>
  <si>
    <t>PUDING v prahu, MALINA</t>
  </si>
  <si>
    <t>KOSMIČI PŠENIČNI s čokol.  kot NESQUIK</t>
  </si>
  <si>
    <t xml:space="preserve">CORN FLAKES </t>
  </si>
  <si>
    <t>PAŠTETA zeliščna,  kvalitete Tartex</t>
  </si>
  <si>
    <t>RUM min 37,5 vol alkohola</t>
  </si>
  <si>
    <t>JUŠNE KROGLICE</t>
  </si>
  <si>
    <t>SODA BIKARBONA</t>
  </si>
  <si>
    <t xml:space="preserve">ŽELATINA JEDILNA, v lističih </t>
  </si>
  <si>
    <t xml:space="preserve">ŽELATINA JEDILNA, mleta </t>
  </si>
  <si>
    <t xml:space="preserve">PAPRIKA SLADKA, mleta </t>
  </si>
  <si>
    <t xml:space="preserve">GUSTIN </t>
  </si>
  <si>
    <t xml:space="preserve">KUMINA mleta </t>
  </si>
  <si>
    <t xml:space="preserve">LOVORJEV LIST </t>
  </si>
  <si>
    <t xml:space="preserve">CIMET, mleti </t>
  </si>
  <si>
    <t xml:space="preserve">MUŠKATNI OREŠČEK, mleti </t>
  </si>
  <si>
    <t>ORIGANO</t>
  </si>
  <si>
    <t>BAZILIKA</t>
  </si>
  <si>
    <t>MAJARON</t>
  </si>
  <si>
    <t xml:space="preserve">ŠETRAJ </t>
  </si>
  <si>
    <t>MAK, mleti</t>
  </si>
  <si>
    <t xml:space="preserve">SOJIN JOGURT, lonček, razni okusi </t>
  </si>
  <si>
    <t>SOJIN NAPITEK brez sladkorja</t>
  </si>
  <si>
    <t xml:space="preserve">SOJIN DESERT, lonček, razni okusi </t>
  </si>
  <si>
    <t>RIŽEV NAPITEK brez sladkorja</t>
  </si>
  <si>
    <t xml:space="preserve">RIŽEV NAPITEK </t>
  </si>
  <si>
    <t xml:space="preserve">RIŽEVI VAFLJI </t>
  </si>
  <si>
    <t>OVSENI NAPITEK</t>
  </si>
  <si>
    <t xml:space="preserve">RIŽEVA KREMA SA STEPANJE </t>
  </si>
  <si>
    <t xml:space="preserve">SOJINA KREMA ZA STEPANJE </t>
  </si>
  <si>
    <t>KOKOSOVA KREMA ZA STEPANJEL</t>
  </si>
  <si>
    <t>VODA naravna negazirana mineralna</t>
  </si>
  <si>
    <t xml:space="preserve">KEKSI navadni masleni, MASLO (MLEKO)min.  7,00 % kvalitete Petit </t>
  </si>
  <si>
    <t xml:space="preserve">ČAJ šipek hibiskus, veliki filter </t>
  </si>
  <si>
    <t>ČAJ planinski, veliki filter</t>
  </si>
  <si>
    <t>ČAJ zeliščni lipa, veliki filter</t>
  </si>
  <si>
    <t>ČAJ zeliščni otroški, veliki filter</t>
  </si>
  <si>
    <t>ČAJ zeliščni bezeg, veliki filter</t>
  </si>
  <si>
    <t>ČAJ SADNI, veliki filter, razni okusi</t>
  </si>
  <si>
    <t>KUMARE delikatesne</t>
  </si>
  <si>
    <t>OTROŠKI KEKSI, Savoiardi kvalitete Baby</t>
  </si>
  <si>
    <t>PAPIRKA, fileti</t>
  </si>
  <si>
    <t>PAPRIKA, fileti</t>
  </si>
  <si>
    <t>FIŽOL, vloženo zrnje</t>
  </si>
  <si>
    <t>ČIČERIKA vložena</t>
  </si>
  <si>
    <t>PARADIŽNIKOV koncentrat</t>
  </si>
  <si>
    <t xml:space="preserve">PARADIŽNIK pelati </t>
  </si>
  <si>
    <t>PESA RDEČA</t>
  </si>
  <si>
    <t xml:space="preserve">KOMPOT breskev </t>
  </si>
  <si>
    <t xml:space="preserve">KOMPOT marelica </t>
  </si>
  <si>
    <t xml:space="preserve">KOMPOT ananas </t>
  </si>
  <si>
    <t xml:space="preserve">KOMPOT višnja </t>
  </si>
  <si>
    <t>KOMPOT  sadna solata</t>
  </si>
  <si>
    <t xml:space="preserve">VEČNAMENSKA NAVADNA MOKA brez glutena </t>
  </si>
  <si>
    <t>ZAHTEVAMO V CELOTI EKOLOŠKA ŽIVILA - PRILOŽITI MORATE VELJAVEN CERTIFIKAT!</t>
  </si>
  <si>
    <t>EKO BANANE</t>
  </si>
  <si>
    <t>BIO</t>
  </si>
  <si>
    <t>PLATESA (morska plošča file) brez kože, zamrznjeno</t>
  </si>
  <si>
    <t>KAPSKI FILE brez kože, zamrznjeno</t>
  </si>
  <si>
    <t>POLENOVKA-TRSKA file bez kože,  zamrznjeno</t>
  </si>
  <si>
    <t>GAMBERI-KOZICE 30/50 kg, zamrznjeno</t>
  </si>
  <si>
    <t>KAVA, prava, črna,  zahtevano 70 do 75% arabica kave, preostali delež zahtevamo Robusta mleta, kot Barcafe</t>
  </si>
  <si>
    <t>TUNA V OLJČNEM OLJU v pločevinki</t>
  </si>
  <si>
    <t>KOKOSOV NAPITEK kot mleko</t>
  </si>
  <si>
    <t>MANDLJEV NAPITEK brez sladkorja</t>
  </si>
  <si>
    <t>PIŠKOTI RAZNI bez glutena,  mleka, jajc</t>
  </si>
  <si>
    <t>ZELENA SOLATA KRHKOLISTNA v glavah (kristalka, ledenka…)</t>
  </si>
  <si>
    <t>ZELENJAVNA MEŠANICA več vrst zelenjave (rezanci korenja, zelene, por)</t>
  </si>
  <si>
    <t>EKO LIMONE</t>
  </si>
  <si>
    <t>EKO ZELENA GOMOLJ</t>
  </si>
  <si>
    <t>KOKOSOV IN MANDLJEV NAPITEK</t>
  </si>
  <si>
    <t>TUNA V OLJČNEM OLJU kvaliteta rio mare</t>
  </si>
  <si>
    <t>JOGURT S PROBIOTIČNIMI KULTURAMI naravni  lonček</t>
  </si>
  <si>
    <t>JOGURT S PROBIOTIČNIMI KULTURAMI sadni lonček</t>
  </si>
  <si>
    <t>VANILIJEVO MLEKO (tetra brik ali pod.emb.)</t>
  </si>
  <si>
    <t>250-300</t>
  </si>
  <si>
    <t>220-250</t>
  </si>
  <si>
    <t>300-500</t>
  </si>
  <si>
    <t>275-300</t>
  </si>
  <si>
    <t>PECILNI PRAŠEK 6 x 12g</t>
  </si>
  <si>
    <t>8,0- 10</t>
  </si>
  <si>
    <t>150-200</t>
  </si>
  <si>
    <t xml:space="preserve">BIO jabolčni sok motni </t>
  </si>
  <si>
    <t xml:space="preserve">Bio jabolčni sok bistri </t>
  </si>
  <si>
    <t>Jabolčni sok 100% sadni delež, nepovratna embalaža (tetra gemina, pure pack in podobno) brez konzervansov, brez dodanega sladkorja in umetnih sladil</t>
  </si>
  <si>
    <t>Pomarančni sok 100% sadni delež, nepovratna embalaža (tetra gemina, pure pack in podobno), brez konzervansov, brez dodanega sladkorja in umetnih sladil</t>
  </si>
  <si>
    <t>Ananasov sok 100% sadni delež, nepovratna embalaža (tetra prisma, pure pack in podobno) brez konzervansov, brez dodanega sladkorja in umetnih sladil</t>
  </si>
  <si>
    <t>100% sadni sok multivitamin iz rdečega sadja</t>
  </si>
  <si>
    <t>Pomarančni sok 100% sadni delež nepovratna embalaža (tetra brik, pure pack in podobno)  brez konzervansov, brez dodanega sladkorja in umetnih sladil</t>
  </si>
  <si>
    <t>Jabolčni sok 100% sadni delež,  nepovratna embalaža (tetra brik, pure pack in podobno) brez konzervansov, brez dodanega sladkorja in umetnih sladil</t>
  </si>
  <si>
    <t>Ananasov sok 100% sadni delež,  nepovratna embalaža (tetra brik, pure pack in podobno) brez konzervansov, brez dodanega sladkorja in umetnih sladil</t>
  </si>
  <si>
    <t xml:space="preserve">Breskov nektar, sadni delež min 50%,  nepovratna embalaža (tetra prisma, pure pack in podobno) brez konzervansov </t>
  </si>
  <si>
    <t xml:space="preserve">Breskov in jabolčni nektar, sadni delež min 50%, nepovratna embalaža (tetra brik, pure pack in podobno) brez konzervansov </t>
  </si>
  <si>
    <t xml:space="preserve">Marelični in jabolčni nektar sadni delež min 43%, nepovratna embalaža (tetra brik, pure pack in podobno) brez konzervansov </t>
  </si>
  <si>
    <t xml:space="preserve">Jagodni nektar  sadni delež min 45%, nepovratna embalaža (tetra brik, pure pack in podobno) brez konzervansov </t>
  </si>
  <si>
    <t xml:space="preserve">3 BARVI MIKS </t>
  </si>
  <si>
    <t xml:space="preserve">JOGURT  S PROBIOTIČNIMI KULTURAMI naravni  </t>
  </si>
  <si>
    <t xml:space="preserve">JOGURT  S PROBIOTIČNIMI KULTURAMI sadni </t>
  </si>
  <si>
    <t xml:space="preserve">KAVNI NAD. Kot FRANCK </t>
  </si>
  <si>
    <t xml:space="preserve">KAVNI NAD. Kot KNEIPP </t>
  </si>
  <si>
    <t xml:space="preserve">RIŽ parboild dolgozrnati  </t>
  </si>
  <si>
    <t xml:space="preserve">ČEBULA </t>
  </si>
  <si>
    <t>artikel brišemo</t>
  </si>
  <si>
    <t xml:space="preserve">SALAMA trajna, suha goveja salama </t>
  </si>
  <si>
    <t>ČOKOLADA jedilna, min 45% delež kakavovih delcev</t>
  </si>
  <si>
    <r>
      <t xml:space="preserve">JAJČNI NADOMESTEK, brez glutena, soje, oreščkov </t>
    </r>
    <r>
      <rPr>
        <sz val="9"/>
        <color rgb="FFFF0000"/>
        <rFont val="Calibri"/>
        <family val="2"/>
        <charset val="238"/>
        <scheme val="minor"/>
      </rPr>
      <t>za peko</t>
    </r>
  </si>
  <si>
    <t>DURUM testenine mozaik - svedri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</si>
</sst>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08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8142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30" fillId="5" borderId="0" applyNumberFormat="0" applyBorder="0" applyAlignment="0" applyProtection="0"/>
    <xf numFmtId="0" fontId="29" fillId="9" borderId="4" applyNumberFormat="0" applyAlignment="0" applyProtection="0"/>
    <xf numFmtId="0" fontId="28" fillId="22" borderId="5" applyNumberFormat="0" applyAlignment="0" applyProtection="0"/>
    <xf numFmtId="0" fontId="26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31" fillId="9" borderId="4" applyNumberFormat="0" applyAlignment="0" applyProtection="0"/>
    <xf numFmtId="0" fontId="27" fillId="0" borderId="10" applyNumberFormat="0" applyFill="0" applyAlignment="0" applyProtection="0"/>
    <xf numFmtId="0" fontId="4" fillId="0" borderId="0"/>
    <xf numFmtId="0" fontId="24" fillId="23" borderId="0" applyNumberFormat="0" applyBorder="0" applyAlignment="0" applyProtection="0"/>
    <xf numFmtId="0" fontId="4" fillId="24" borderId="11" applyNumberFormat="0" applyFont="0" applyAlignment="0" applyProtection="0"/>
    <xf numFmtId="0" fontId="19" fillId="9" borderId="9" applyNumberFormat="0" applyAlignment="0" applyProtection="0"/>
    <xf numFmtId="0" fontId="20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0" fontId="5" fillId="0" borderId="0"/>
    <xf numFmtId="0" fontId="5" fillId="0" borderId="0"/>
    <xf numFmtId="0" fontId="1" fillId="0" borderId="0"/>
    <xf numFmtId="0" fontId="43" fillId="0" borderId="0"/>
    <xf numFmtId="0" fontId="43" fillId="0" borderId="0"/>
    <xf numFmtId="43" fontId="5" fillId="0" borderId="0" applyFont="0" applyFill="0" applyBorder="0" applyAlignment="0" applyProtection="0"/>
    <xf numFmtId="0" fontId="47" fillId="0" borderId="0"/>
    <xf numFmtId="0" fontId="3" fillId="0" borderId="0"/>
    <xf numFmtId="0" fontId="48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2" borderId="0" applyNumberFormat="0" applyBorder="0" applyAlignment="0" applyProtection="0"/>
    <xf numFmtId="0" fontId="2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7" fillId="0" borderId="0"/>
    <xf numFmtId="0" fontId="1" fillId="0" borderId="0"/>
    <xf numFmtId="0" fontId="72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7" fillId="50" borderId="0" applyNumberFormat="0" applyBorder="0" applyAlignment="0" applyProtection="0"/>
    <xf numFmtId="0" fontId="17" fillId="47" borderId="0" applyNumberFormat="0" applyBorder="0" applyAlignment="0" applyProtection="0"/>
    <xf numFmtId="0" fontId="17" fillId="48" borderId="0" applyNumberFormat="0" applyBorder="0" applyAlignment="0" applyProtection="0"/>
    <xf numFmtId="0" fontId="31" fillId="39" borderId="4" applyNumberFormat="0" applyAlignment="0" applyProtection="0"/>
    <xf numFmtId="0" fontId="31" fillId="9" borderId="4" applyNumberFormat="0" applyAlignment="0" applyProtection="0"/>
    <xf numFmtId="0" fontId="17" fillId="51" borderId="0" applyNumberFormat="0" applyBorder="0" applyAlignment="0" applyProtection="0"/>
    <xf numFmtId="0" fontId="17" fillId="53" borderId="0" applyNumberFormat="0" applyBorder="0" applyAlignment="0" applyProtection="0"/>
    <xf numFmtId="0" fontId="18" fillId="42" borderId="0" applyNumberFormat="0" applyBorder="0" applyAlignment="0" applyProtection="0"/>
    <xf numFmtId="0" fontId="19" fillId="54" borderId="9" applyNumberFormat="0" applyAlignment="0" applyProtection="0"/>
    <xf numFmtId="0" fontId="1" fillId="0" borderId="0"/>
    <xf numFmtId="0" fontId="5" fillId="0" borderId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8" fillId="0" borderId="0"/>
    <xf numFmtId="0" fontId="69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2" fillId="56" borderId="11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" fillId="57" borderId="0" applyNumberFormat="0" applyBorder="0" applyAlignment="0" applyProtection="0"/>
    <xf numFmtId="0" fontId="17" fillId="58" borderId="0" applyNumberFormat="0" applyBorder="0" applyAlignment="0" applyProtection="0"/>
    <xf numFmtId="0" fontId="17" fillId="59" borderId="0" applyNumberFormat="0" applyBorder="0" applyAlignment="0" applyProtection="0"/>
    <xf numFmtId="0" fontId="17" fillId="51" borderId="0" applyNumberFormat="0" applyBorder="0" applyAlignment="0" applyProtection="0"/>
    <xf numFmtId="0" fontId="17" fillId="52" borderId="0" applyNumberFormat="0" applyBorder="0" applyAlignment="0" applyProtection="0"/>
    <xf numFmtId="0" fontId="17" fillId="60" borderId="0" applyNumberFormat="0" applyBorder="0" applyAlignment="0" applyProtection="0"/>
    <xf numFmtId="0" fontId="27" fillId="0" borderId="10" applyNumberFormat="0" applyFill="0" applyAlignment="0" applyProtection="0"/>
    <xf numFmtId="0" fontId="28" fillId="61" borderId="5" applyNumberFormat="0" applyAlignment="0" applyProtection="0"/>
    <xf numFmtId="0" fontId="29" fillId="54" borderId="4" applyNumberFormat="0" applyAlignment="0" applyProtection="0"/>
    <xf numFmtId="0" fontId="30" fillId="41" borderId="0" applyNumberFormat="0" applyBorder="0" applyAlignment="0" applyProtection="0"/>
    <xf numFmtId="0" fontId="31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8" fillId="42" borderId="0" applyNumberFormat="0" applyBorder="0" applyAlignment="0" applyProtection="0"/>
    <xf numFmtId="0" fontId="3" fillId="0" borderId="0"/>
    <xf numFmtId="0" fontId="73" fillId="62" borderId="0">
      <alignment horizontal="center" vertical="top"/>
    </xf>
    <xf numFmtId="0" fontId="73" fillId="62" borderId="0">
      <alignment horizontal="left" vertical="top"/>
    </xf>
    <xf numFmtId="0" fontId="73" fillId="62" borderId="0">
      <alignment horizontal="left" vertical="top"/>
    </xf>
    <xf numFmtId="0" fontId="73" fillId="62" borderId="0">
      <alignment horizontal="left" vertical="top"/>
    </xf>
    <xf numFmtId="0" fontId="70" fillId="0" borderId="0"/>
    <xf numFmtId="8" fontId="1" fillId="0" borderId="0" applyFont="0" applyFill="0" applyBorder="0" applyAlignment="0" applyProtection="0"/>
    <xf numFmtId="0" fontId="74" fillId="0" borderId="0"/>
    <xf numFmtId="0" fontId="75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64" borderId="0" applyBorder="0" applyProtection="0"/>
    <xf numFmtId="0" fontId="47" fillId="0" borderId="0"/>
    <xf numFmtId="0" fontId="47" fillId="0" borderId="0"/>
    <xf numFmtId="44" fontId="5" fillId="0" borderId="0" applyFont="0" applyFill="0" applyBorder="0" applyAlignment="0" applyProtection="0"/>
    <xf numFmtId="0" fontId="29" fillId="9" borderId="4" applyNumberFormat="0" applyAlignment="0" applyProtection="0"/>
    <xf numFmtId="0" fontId="19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9" fillId="54" borderId="23" applyNumberFormat="0" applyAlignment="0" applyProtection="0"/>
    <xf numFmtId="0" fontId="72" fillId="56" borderId="24" applyNumberFormat="0" applyAlignment="0" applyProtection="0"/>
    <xf numFmtId="0" fontId="29" fillId="54" borderId="25" applyNumberFormat="0" applyAlignment="0" applyProtection="0"/>
    <xf numFmtId="0" fontId="31" fillId="45" borderId="25" applyNumberFormat="0" applyAlignment="0" applyProtection="0"/>
    <xf numFmtId="0" fontId="2" fillId="0" borderId="26" applyNumberFormat="0" applyFill="0" applyAlignment="0" applyProtection="0"/>
    <xf numFmtId="8" fontId="1" fillId="0" borderId="0" applyFont="0" applyFill="0" applyBorder="0" applyAlignment="0" applyProtection="0"/>
    <xf numFmtId="0" fontId="29" fillId="9" borderId="25" applyNumberFormat="0" applyAlignment="0" applyProtection="0"/>
    <xf numFmtId="0" fontId="31" fillId="9" borderId="25" applyNumberFormat="0" applyAlignment="0" applyProtection="0"/>
    <xf numFmtId="0" fontId="4" fillId="24" borderId="24" applyNumberFormat="0" applyFont="0" applyAlignment="0" applyProtection="0"/>
    <xf numFmtId="0" fontId="19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5" applyNumberFormat="0" applyAlignment="0" applyProtection="0"/>
    <xf numFmtId="0" fontId="31" fillId="9" borderId="25" applyNumberFormat="0" applyAlignment="0" applyProtection="0"/>
    <xf numFmtId="0" fontId="4" fillId="24" borderId="24" applyNumberFormat="0" applyFont="0" applyAlignment="0" applyProtection="0"/>
    <xf numFmtId="0" fontId="19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9" fillId="0" borderId="0"/>
    <xf numFmtId="0" fontId="80" fillId="0" borderId="0"/>
    <xf numFmtId="0" fontId="80" fillId="0" borderId="0"/>
    <xf numFmtId="0" fontId="43" fillId="0" borderId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0" borderId="0" applyBorder="0" applyProtection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1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68" borderId="0" applyBorder="0" applyProtection="0"/>
    <xf numFmtId="0" fontId="43" fillId="72" borderId="0" applyBorder="0" applyProtection="0"/>
    <xf numFmtId="0" fontId="43" fillId="75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68" borderId="0" applyBorder="0" applyProtection="0"/>
    <xf numFmtId="0" fontId="43" fillId="72" borderId="0" applyBorder="0" applyProtection="0"/>
    <xf numFmtId="0" fontId="43" fillId="75" borderId="0" applyBorder="0" applyProtection="0"/>
    <xf numFmtId="0" fontId="81" fillId="76" borderId="0" applyBorder="0" applyProtection="0"/>
    <xf numFmtId="0" fontId="81" fillId="73" borderId="0" applyBorder="0" applyProtection="0"/>
    <xf numFmtId="0" fontId="81" fillId="74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9" borderId="0" applyBorder="0" applyProtection="0"/>
    <xf numFmtId="0" fontId="81" fillId="76" borderId="0" applyBorder="0" applyProtection="0"/>
    <xf numFmtId="0" fontId="81" fillId="73" borderId="0" applyBorder="0" applyProtection="0"/>
    <xf numFmtId="0" fontId="81" fillId="74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9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82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83" borderId="0" applyBorder="0" applyProtection="0"/>
    <xf numFmtId="0" fontId="82" fillId="66" borderId="0" applyBorder="0" applyProtection="0"/>
    <xf numFmtId="0" fontId="83" fillId="71" borderId="27" applyProtection="0"/>
    <xf numFmtId="0" fontId="83" fillId="71" borderId="27" applyProtection="0"/>
    <xf numFmtId="0" fontId="84" fillId="84" borderId="28" applyProtection="0"/>
    <xf numFmtId="0" fontId="85" fillId="67" borderId="0" applyBorder="0" applyProtection="0"/>
    <xf numFmtId="0" fontId="86" fillId="0" borderId="0" applyBorder="0" applyProtection="0"/>
    <xf numFmtId="0" fontId="85" fillId="67" borderId="0" applyBorder="0" applyProtection="0"/>
    <xf numFmtId="0" fontId="87" fillId="0" borderId="29" applyProtection="0"/>
    <xf numFmtId="0" fontId="88" fillId="0" borderId="30" applyProtection="0"/>
    <xf numFmtId="0" fontId="89" fillId="0" borderId="31" applyProtection="0"/>
    <xf numFmtId="0" fontId="89" fillId="0" borderId="0" applyBorder="0" applyProtection="0"/>
    <xf numFmtId="0" fontId="90" fillId="71" borderId="27" applyProtection="0"/>
    <xf numFmtId="0" fontId="90" fillId="71" borderId="27" applyProtection="0"/>
    <xf numFmtId="0" fontId="91" fillId="71" borderId="32" applyProtection="0"/>
    <xf numFmtId="0" fontId="92" fillId="0" borderId="33" applyProtection="0"/>
    <xf numFmtId="0" fontId="87" fillId="0" borderId="29" applyProtection="0"/>
    <xf numFmtId="0" fontId="88" fillId="0" borderId="30" applyProtection="0"/>
    <xf numFmtId="0" fontId="89" fillId="0" borderId="31" applyProtection="0"/>
    <xf numFmtId="0" fontId="89" fillId="0" borderId="0" applyBorder="0" applyProtection="0"/>
    <xf numFmtId="0" fontId="93" fillId="0" borderId="0" applyBorder="0" applyProtection="0"/>
    <xf numFmtId="0" fontId="94" fillId="0" borderId="0" applyBorder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5" fillId="0" borderId="0"/>
    <xf numFmtId="0" fontId="43" fillId="0" borderId="0">
      <alignment vertical="center"/>
    </xf>
    <xf numFmtId="0" fontId="9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8" fillId="0" borderId="0"/>
    <xf numFmtId="0" fontId="96" fillId="0" borderId="0"/>
    <xf numFmtId="0" fontId="43" fillId="0" borderId="0"/>
    <xf numFmtId="0" fontId="97" fillId="0" borderId="0"/>
    <xf numFmtId="0" fontId="43" fillId="0" borderId="0"/>
    <xf numFmtId="0" fontId="43" fillId="0" borderId="0"/>
    <xf numFmtId="0" fontId="43" fillId="0" borderId="0" applyBorder="0" applyProtection="0"/>
    <xf numFmtId="0" fontId="95" fillId="0" borderId="0"/>
    <xf numFmtId="0" fontId="98" fillId="85" borderId="0" applyBorder="0" applyProtection="0"/>
    <xf numFmtId="0" fontId="98" fillId="85" borderId="0" applyBorder="0" applyProtection="0"/>
    <xf numFmtId="0" fontId="99" fillId="86" borderId="0" applyBorder="0" applyProtection="0"/>
    <xf numFmtId="0" fontId="43" fillId="87" borderId="34" applyProtection="0"/>
    <xf numFmtId="0" fontId="43" fillId="87" borderId="34" applyProtection="0"/>
    <xf numFmtId="168" fontId="43" fillId="0" borderId="0" applyBorder="0" applyProtection="0"/>
    <xf numFmtId="0" fontId="96" fillId="87" borderId="34" applyProtection="0"/>
    <xf numFmtId="0" fontId="100" fillId="0" borderId="0" applyBorder="0" applyProtection="0"/>
    <xf numFmtId="0" fontId="91" fillId="71" borderId="32" applyProtection="0"/>
    <xf numFmtId="0" fontId="91" fillId="71" borderId="32" applyProtection="0"/>
    <xf numFmtId="0" fontId="86" fillId="0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82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83" borderId="0" applyBorder="0" applyProtection="0"/>
    <xf numFmtId="0" fontId="92" fillId="0" borderId="33" applyProtection="0"/>
    <xf numFmtId="0" fontId="84" fillId="84" borderId="28" applyProtection="0"/>
    <xf numFmtId="0" fontId="83" fillId="71" borderId="27" applyProtection="0"/>
    <xf numFmtId="0" fontId="73" fillId="88" borderId="0">
      <alignment horizontal="center" vertical="top"/>
    </xf>
    <xf numFmtId="0" fontId="73" fillId="88" borderId="0">
      <alignment horizontal="left" vertical="top"/>
    </xf>
    <xf numFmtId="0" fontId="73" fillId="88" borderId="0">
      <alignment horizontal="left" vertical="top"/>
    </xf>
    <xf numFmtId="0" fontId="73" fillId="88" borderId="0">
      <alignment horizontal="left" vertical="top"/>
    </xf>
    <xf numFmtId="0" fontId="82" fillId="66" borderId="0" applyBorder="0" applyProtection="0"/>
    <xf numFmtId="0" fontId="93" fillId="0" borderId="0" applyBorder="0" applyProtection="0"/>
    <xf numFmtId="0" fontId="45" fillId="0" borderId="35" applyProtection="0"/>
    <xf numFmtId="0" fontId="45" fillId="0" borderId="35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0" fontId="90" fillId="70" borderId="27" applyProtection="0"/>
    <xf numFmtId="0" fontId="45" fillId="0" borderId="35" applyProtection="0"/>
    <xf numFmtId="0" fontId="100" fillId="0" borderId="0" applyBorder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1" fillId="0" borderId="0" applyFont="0" applyFill="0" applyBorder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115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19" fillId="9" borderId="110" applyNumberFormat="0" applyAlignment="0" applyProtection="0"/>
    <xf numFmtId="0" fontId="3" fillId="24" borderId="111" applyNumberFormat="0" applyFont="0" applyAlignment="0" applyProtection="0"/>
    <xf numFmtId="0" fontId="19" fillId="54" borderId="110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98" applyNumberFormat="0" applyFill="0" applyAlignment="0" applyProtection="0"/>
    <xf numFmtId="0" fontId="2" fillId="0" borderId="112" applyNumberFormat="0" applyFill="0" applyAlignment="0" applyProtection="0"/>
    <xf numFmtId="0" fontId="19" fillId="9" borderId="132" applyNumberFormat="0" applyAlignment="0" applyProtection="0"/>
    <xf numFmtId="0" fontId="3" fillId="24" borderId="85" applyNumberFormat="0" applyFont="0" applyAlignment="0" applyProtection="0"/>
    <xf numFmtId="0" fontId="19" fillId="54" borderId="136" applyNumberFormat="0" applyAlignment="0" applyProtection="0"/>
    <xf numFmtId="0" fontId="4" fillId="24" borderId="97" applyNumberFormat="0" applyFont="0" applyAlignment="0" applyProtection="0"/>
    <xf numFmtId="0" fontId="19" fillId="9" borderId="136" applyNumberFormat="0" applyAlignment="0" applyProtection="0"/>
    <xf numFmtId="0" fontId="31" fillId="45" borderId="127" applyNumberFormat="0" applyAlignment="0" applyProtection="0"/>
    <xf numFmtId="0" fontId="31" fillId="9" borderId="91" applyNumberFormat="0" applyAlignment="0" applyProtection="0"/>
    <xf numFmtId="0" fontId="31" fillId="9" borderId="135" applyNumberFormat="0" applyAlignment="0" applyProtection="0"/>
    <xf numFmtId="0" fontId="31" fillId="39" borderId="123" applyNumberFormat="0" applyAlignment="0" applyProtection="0"/>
    <xf numFmtId="0" fontId="2" fillId="0" borderId="112" applyNumberFormat="0" applyFill="0" applyAlignment="0" applyProtection="0"/>
    <xf numFmtId="0" fontId="2" fillId="0" borderId="76" applyNumberFormat="0" applyFill="0" applyAlignment="0" applyProtection="0"/>
    <xf numFmtId="0" fontId="29" fillId="54" borderId="101" applyNumberFormat="0" applyAlignment="0" applyProtection="0"/>
    <xf numFmtId="0" fontId="2" fillId="0" borderId="112" applyNumberFormat="0" applyFill="0" applyAlignment="0" applyProtection="0"/>
    <xf numFmtId="0" fontId="19" fillId="54" borderId="102" applyNumberFormat="0" applyAlignment="0" applyProtection="0"/>
    <xf numFmtId="0" fontId="2" fillId="0" borderId="116" applyNumberFormat="0" applyFill="0" applyAlignment="0" applyProtection="0"/>
    <xf numFmtId="0" fontId="31" fillId="9" borderId="105" applyNumberFormat="0" applyAlignment="0" applyProtection="0"/>
    <xf numFmtId="0" fontId="31" fillId="9" borderId="109" applyNumberFormat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0" fontId="31" fillId="9" borderId="99" applyNumberFormat="0" applyAlignment="0" applyProtection="0"/>
    <xf numFmtId="44" fontId="5" fillId="0" borderId="0" applyFont="0" applyFill="0" applyBorder="0" applyAlignment="0" applyProtection="0"/>
    <xf numFmtId="0" fontId="29" fillId="9" borderId="105" applyNumberFormat="0" applyAlignment="0" applyProtection="0"/>
    <xf numFmtId="0" fontId="72" fillId="56" borderId="111" applyNumberFormat="0" applyAlignment="0" applyProtection="0"/>
    <xf numFmtId="0" fontId="4" fillId="24" borderId="97" applyNumberFormat="0" applyFont="0" applyAlignment="0" applyProtection="0"/>
    <xf numFmtId="0" fontId="2" fillId="0" borderId="134" applyNumberFormat="0" applyFill="0" applyAlignment="0" applyProtection="0"/>
    <xf numFmtId="0" fontId="72" fillId="56" borderId="85" applyNumberFormat="0" applyAlignment="0" applyProtection="0"/>
    <xf numFmtId="43" fontId="5" fillId="0" borderId="0" applyFont="0" applyFill="0" applyBorder="0" applyAlignment="0" applyProtection="0"/>
    <xf numFmtId="0" fontId="72" fillId="56" borderId="111" applyNumberFormat="0" applyAlignment="0" applyProtection="0"/>
    <xf numFmtId="0" fontId="72" fillId="56" borderId="12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14" applyNumberFormat="0" applyAlignment="0" applyProtection="0"/>
    <xf numFmtId="0" fontId="2" fillId="0" borderId="76" applyNumberFormat="0" applyFill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93" applyNumberFormat="0" applyFont="0" applyAlignment="0" applyProtection="0"/>
    <xf numFmtId="0" fontId="4" fillId="24" borderId="125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31" fillId="39" borderId="43" applyNumberFormat="0" applyAlignment="0" applyProtection="0"/>
    <xf numFmtId="0" fontId="2" fillId="0" borderId="116" applyNumberFormat="0" applyFill="0" applyAlignment="0" applyProtection="0"/>
    <xf numFmtId="0" fontId="29" fillId="9" borderId="113" applyNumberFormat="0" applyAlignment="0" applyProtection="0"/>
    <xf numFmtId="0" fontId="31" fillId="45" borderId="105" applyNumberFormat="0" applyAlignment="0" applyProtection="0"/>
    <xf numFmtId="0" fontId="4" fillId="24" borderId="107" applyNumberFormat="0" applyFont="0" applyAlignment="0" applyProtection="0"/>
    <xf numFmtId="0" fontId="4" fillId="24" borderId="115" applyNumberFormat="0" applyFont="0" applyAlignment="0" applyProtection="0"/>
    <xf numFmtId="0" fontId="19" fillId="54" borderId="128" applyNumberFormat="0" applyAlignment="0" applyProtection="0"/>
    <xf numFmtId="0" fontId="4" fillId="24" borderId="115" applyNumberFormat="0" applyFont="0" applyAlignment="0" applyProtection="0"/>
    <xf numFmtId="0" fontId="4" fillId="24" borderId="122" applyNumberFormat="0" applyFont="0" applyAlignment="0" applyProtection="0"/>
    <xf numFmtId="0" fontId="19" fillId="9" borderId="124" applyNumberFormat="0" applyAlignment="0" applyProtection="0"/>
    <xf numFmtId="44" fontId="1" fillId="0" borderId="0" applyFont="0" applyFill="0" applyBorder="0" applyAlignment="0" applyProtection="0"/>
    <xf numFmtId="0" fontId="19" fillId="54" borderId="124" applyNumberFormat="0" applyAlignment="0" applyProtection="0"/>
    <xf numFmtId="0" fontId="3" fillId="24" borderId="115" applyNumberFormat="0" applyFont="0" applyAlignment="0" applyProtection="0"/>
    <xf numFmtId="0" fontId="29" fillId="9" borderId="99" applyNumberFormat="0" applyAlignment="0" applyProtection="0"/>
    <xf numFmtId="0" fontId="29" fillId="54" borderId="131" applyNumberFormat="0" applyAlignment="0" applyProtection="0"/>
    <xf numFmtId="0" fontId="29" fillId="9" borderId="109" applyNumberFormat="0" applyAlignment="0" applyProtection="0"/>
    <xf numFmtId="0" fontId="29" fillId="54" borderId="109" applyNumberFormat="0" applyAlignment="0" applyProtection="0"/>
    <xf numFmtId="0" fontId="31" fillId="9" borderId="101" applyNumberFormat="0" applyAlignment="0" applyProtection="0"/>
    <xf numFmtId="0" fontId="2" fillId="0" borderId="98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32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" fillId="0" borderId="98" applyNumberFormat="0" applyFill="0" applyAlignment="0" applyProtection="0"/>
    <xf numFmtId="0" fontId="29" fillId="54" borderId="109" applyNumberFormat="0" applyAlignment="0" applyProtection="0"/>
    <xf numFmtId="8" fontId="1" fillId="0" borderId="0" applyFont="0" applyFill="0" applyBorder="0" applyAlignment="0" applyProtection="0"/>
    <xf numFmtId="0" fontId="19" fillId="9" borderId="114" applyNumberFormat="0" applyAlignment="0" applyProtection="0"/>
    <xf numFmtId="0" fontId="29" fillId="54" borderId="127" applyNumberFormat="0" applyAlignment="0" applyProtection="0"/>
    <xf numFmtId="0" fontId="31" fillId="9" borderId="99" applyNumberFormat="0" applyAlignment="0" applyProtection="0"/>
    <xf numFmtId="0" fontId="19" fillId="9" borderId="110" applyNumberFormat="0" applyAlignment="0" applyProtection="0"/>
    <xf numFmtId="0" fontId="31" fillId="9" borderId="127" applyNumberFormat="0" applyAlignment="0" applyProtection="0"/>
    <xf numFmtId="0" fontId="3" fillId="24" borderId="115" applyNumberFormat="0" applyFont="0" applyAlignment="0" applyProtection="0"/>
    <xf numFmtId="0" fontId="4" fillId="24" borderId="133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95" applyNumberFormat="0" applyAlignment="0" applyProtection="0"/>
    <xf numFmtId="0" fontId="4" fillId="24" borderId="115" applyNumberFormat="0" applyFont="0" applyAlignment="0" applyProtection="0"/>
    <xf numFmtId="44" fontId="5" fillId="0" borderId="0" applyFont="0" applyFill="0" applyBorder="0" applyAlignment="0" applyProtection="0"/>
    <xf numFmtId="0" fontId="72" fillId="56" borderId="13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109" applyNumberFormat="0" applyAlignment="0" applyProtection="0"/>
    <xf numFmtId="44" fontId="5" fillId="0" borderId="0" applyFont="0" applyFill="0" applyBorder="0" applyAlignment="0" applyProtection="0"/>
    <xf numFmtId="0" fontId="29" fillId="9" borderId="131" applyNumberFormat="0" applyAlignment="0" applyProtection="0"/>
    <xf numFmtId="0" fontId="29" fillId="9" borderId="13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8" fontId="1" fillId="0" borderId="0" applyFont="0" applyFill="0" applyBorder="0" applyAlignment="0" applyProtection="0"/>
    <xf numFmtId="0" fontId="3" fillId="24" borderId="100" applyNumberFormat="0" applyFont="0" applyAlignment="0" applyProtection="0"/>
    <xf numFmtId="0" fontId="19" fillId="9" borderId="110" applyNumberFormat="0" applyAlignment="0" applyProtection="0"/>
    <xf numFmtId="0" fontId="4" fillId="24" borderId="133" applyNumberFormat="0" applyFont="0" applyAlignment="0" applyProtection="0"/>
    <xf numFmtId="0" fontId="19" fillId="9" borderId="1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8" applyNumberFormat="0" applyFill="0" applyAlignment="0" applyProtection="0"/>
    <xf numFmtId="0" fontId="3" fillId="24" borderId="97" applyNumberFormat="0" applyFont="0" applyAlignment="0" applyProtection="0"/>
    <xf numFmtId="0" fontId="72" fillId="56" borderId="13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01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31" fillId="9" borderId="109" applyNumberFormat="0" applyAlignment="0" applyProtection="0"/>
    <xf numFmtId="0" fontId="31" fillId="9" borderId="109" applyNumberFormat="0" applyAlignment="0" applyProtection="0"/>
    <xf numFmtId="0" fontId="31" fillId="39" borderId="109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4" fillId="24" borderId="125" applyNumberFormat="0" applyFon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" fillId="0" borderId="126" applyNumberFormat="0" applyFill="0" applyAlignment="0" applyProtection="0"/>
    <xf numFmtId="0" fontId="2" fillId="0" borderId="138" applyNumberFormat="0" applyFill="0" applyAlignment="0" applyProtection="0"/>
    <xf numFmtId="0" fontId="2" fillId="0" borderId="130" applyNumberFormat="0" applyFill="0" applyAlignment="0" applyProtection="0"/>
    <xf numFmtId="0" fontId="4" fillId="24" borderId="137" applyNumberFormat="0" applyFont="0" applyAlignment="0" applyProtection="0"/>
    <xf numFmtId="0" fontId="19" fillId="9" borderId="110" applyNumberFormat="0" applyAlignment="0" applyProtection="0"/>
    <xf numFmtId="0" fontId="31" fillId="39" borderId="109" applyNumberFormat="0" applyAlignment="0" applyProtection="0"/>
    <xf numFmtId="0" fontId="2" fillId="0" borderId="130" applyNumberFormat="0" applyFill="0" applyAlignment="0" applyProtection="0"/>
    <xf numFmtId="0" fontId="29" fillId="54" borderId="113" applyNumberFormat="0" applyAlignment="0" applyProtection="0"/>
    <xf numFmtId="0" fontId="19" fillId="54" borderId="132" applyNumberFormat="0" applyAlignment="0" applyProtection="0"/>
    <xf numFmtId="0" fontId="19" fillId="9" borderId="136" applyNumberFormat="0" applyAlignment="0" applyProtection="0"/>
    <xf numFmtId="0" fontId="19" fillId="54" borderId="114" applyNumberFormat="0" applyAlignment="0" applyProtection="0"/>
    <xf numFmtId="0" fontId="19" fillId="54" borderId="114" applyNumberFormat="0" applyAlignment="0" applyProtection="0"/>
    <xf numFmtId="0" fontId="4" fillId="24" borderId="85" applyNumberFormat="0" applyFont="0" applyAlignment="0" applyProtection="0"/>
    <xf numFmtId="0" fontId="19" fillId="9" borderId="118" applyNumberFormat="0" applyAlignment="0" applyProtection="0"/>
    <xf numFmtId="0" fontId="31" fillId="9" borderId="99" applyNumberFormat="0" applyAlignment="0" applyProtection="0"/>
    <xf numFmtId="0" fontId="72" fillId="56" borderId="85" applyNumberFormat="0" applyAlignment="0" applyProtection="0"/>
    <xf numFmtId="0" fontId="2" fillId="0" borderId="76" applyNumberFormat="0" applyFill="0" applyAlignment="0" applyProtection="0"/>
    <xf numFmtId="0" fontId="31" fillId="9" borderId="121" applyNumberFormat="0" applyAlignment="0" applyProtection="0"/>
    <xf numFmtId="0" fontId="4" fillId="24" borderId="115" applyNumberFormat="0" applyFont="0" applyAlignment="0" applyProtection="0"/>
    <xf numFmtId="0" fontId="31" fillId="9" borderId="131" applyNumberFormat="0" applyAlignment="0" applyProtection="0"/>
    <xf numFmtId="0" fontId="19" fillId="54" borderId="136" applyNumberFormat="0" applyAlignment="0" applyProtection="0"/>
    <xf numFmtId="0" fontId="4" fillId="24" borderId="115" applyNumberFormat="0" applyFont="0" applyAlignment="0" applyProtection="0"/>
    <xf numFmtId="0" fontId="31" fillId="45" borderId="123" applyNumberFormat="0" applyAlignment="0" applyProtection="0"/>
    <xf numFmtId="0" fontId="4" fillId="24" borderId="119" applyNumberFormat="0" applyFont="0" applyAlignment="0" applyProtection="0"/>
    <xf numFmtId="0" fontId="19" fillId="9" borderId="114" applyNumberFormat="0" applyAlignment="0" applyProtection="0"/>
    <xf numFmtId="0" fontId="31" fillId="45" borderId="131" applyNumberFormat="0" applyAlignment="0" applyProtection="0"/>
    <xf numFmtId="0" fontId="2" fillId="0" borderId="138" applyNumberFormat="0" applyFill="0" applyAlignment="0" applyProtection="0"/>
    <xf numFmtId="0" fontId="4" fillId="24" borderId="137" applyNumberFormat="0" applyFont="0" applyAlignment="0" applyProtection="0"/>
    <xf numFmtId="0" fontId="29" fillId="54" borderId="131" applyNumberFormat="0" applyAlignment="0" applyProtection="0"/>
    <xf numFmtId="0" fontId="31" fillId="9" borderId="101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31" fillId="45" borderId="131" applyNumberFormat="0" applyAlignment="0" applyProtection="0"/>
    <xf numFmtId="0" fontId="31" fillId="39" borderId="109" applyNumberFormat="0" applyAlignment="0" applyProtection="0"/>
    <xf numFmtId="0" fontId="4" fillId="24" borderId="115" applyNumberFormat="0" applyFont="0" applyAlignment="0" applyProtection="0"/>
    <xf numFmtId="0" fontId="72" fillId="56" borderId="133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72" fillId="56" borderId="137" applyNumberFormat="0" applyAlignment="0" applyProtection="0"/>
    <xf numFmtId="0" fontId="2" fillId="0" borderId="112" applyNumberFormat="0" applyFill="0" applyAlignment="0" applyProtection="0"/>
    <xf numFmtId="0" fontId="29" fillId="9" borderId="123" applyNumberFormat="0" applyAlignment="0" applyProtection="0"/>
    <xf numFmtId="0" fontId="72" fillId="56" borderId="137" applyNumberFormat="0" applyAlignment="0" applyProtection="0"/>
    <xf numFmtId="0" fontId="4" fillId="24" borderId="129" applyNumberFormat="0" applyFont="0" applyAlignment="0" applyProtection="0"/>
    <xf numFmtId="0" fontId="29" fillId="9" borderId="117" applyNumberFormat="0" applyAlignment="0" applyProtection="0"/>
    <xf numFmtId="0" fontId="2" fillId="0" borderId="98" applyNumberFormat="0" applyFill="0" applyAlignment="0" applyProtection="0"/>
    <xf numFmtId="0" fontId="4" fillId="24" borderId="122" applyNumberFormat="0" applyFont="0" applyAlignment="0" applyProtection="0"/>
    <xf numFmtId="0" fontId="31" fillId="45" borderId="109" applyNumberFormat="0" applyAlignment="0" applyProtection="0"/>
    <xf numFmtId="0" fontId="3" fillId="24" borderId="133" applyNumberFormat="0" applyFont="0" applyAlignment="0" applyProtection="0"/>
    <xf numFmtId="0" fontId="29" fillId="54" borderId="83" applyNumberFormat="0" applyAlignment="0" applyProtection="0"/>
    <xf numFmtId="0" fontId="4" fillId="24" borderId="111" applyNumberFormat="0" applyFont="0" applyAlignment="0" applyProtection="0"/>
    <xf numFmtId="0" fontId="72" fillId="56" borderId="133" applyNumberFormat="0" applyAlignment="0" applyProtection="0"/>
    <xf numFmtId="0" fontId="31" fillId="45" borderId="101" applyNumberFormat="0" applyAlignment="0" applyProtection="0"/>
    <xf numFmtId="0" fontId="19" fillId="9" borderId="110" applyNumberFormat="0" applyAlignment="0" applyProtection="0"/>
    <xf numFmtId="0" fontId="4" fillId="24" borderId="133" applyNumberFormat="0" applyFont="0" applyAlignment="0" applyProtection="0"/>
    <xf numFmtId="0" fontId="19" fillId="54" borderId="128" applyNumberFormat="0" applyAlignment="0" applyProtection="0"/>
    <xf numFmtId="0" fontId="29" fillId="54" borderId="113" applyNumberFormat="0" applyAlignment="0" applyProtection="0"/>
    <xf numFmtId="0" fontId="31" fillId="39" borderId="131" applyNumberFormat="0" applyAlignment="0" applyProtection="0"/>
    <xf numFmtId="0" fontId="31" fillId="9" borderId="127" applyNumberForma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72" fillId="56" borderId="111" applyNumberFormat="0" applyAlignment="0" applyProtection="0"/>
    <xf numFmtId="0" fontId="31" fillId="9" borderId="109" applyNumberFormat="0" applyAlignment="0" applyProtection="0"/>
    <xf numFmtId="0" fontId="31" fillId="9" borderId="109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31" fillId="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72" fillId="56" borderId="111" applyNumberFormat="0" applyAlignment="0" applyProtection="0"/>
    <xf numFmtId="0" fontId="4" fillId="24" borderId="111" applyNumberFormat="0" applyFont="0" applyAlignment="0" applyProtection="0"/>
    <xf numFmtId="0" fontId="29" fillId="54" borderId="109" applyNumberFormat="0" applyAlignment="0" applyProtection="0"/>
    <xf numFmtId="0" fontId="2" fillId="0" borderId="13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34" applyNumberFormat="0" applyFill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2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123" applyNumberFormat="0" applyAlignment="0" applyProtection="0"/>
    <xf numFmtId="0" fontId="29" fillId="9" borderId="109" applyNumberFormat="0" applyAlignment="0" applyProtection="0"/>
    <xf numFmtId="0" fontId="72" fillId="56" borderId="115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0" fontId="19" fillId="54" borderId="128" applyNumberFormat="0" applyAlignment="0" applyProtection="0"/>
    <xf numFmtId="0" fontId="19" fillId="9" borderId="1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34" applyNumberFormat="0" applyFill="0" applyAlignment="0" applyProtection="0"/>
    <xf numFmtId="0" fontId="31" fillId="45" borderId="127" applyNumberFormat="0" applyAlignment="0" applyProtection="0"/>
    <xf numFmtId="0" fontId="19" fillId="9" borderId="12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4" applyNumberFormat="0" applyFill="0" applyAlignment="0" applyProtection="0"/>
    <xf numFmtId="0" fontId="31" fillId="9" borderId="43" applyNumberFormat="0" applyAlignment="0" applyProtection="0"/>
    <xf numFmtId="0" fontId="31" fillId="9" borderId="57" applyNumberFormat="0" applyAlignment="0" applyProtection="0"/>
    <xf numFmtId="164" fontId="1" fillId="0" borderId="0" applyFont="0" applyFill="0" applyBorder="0" applyAlignment="0" applyProtection="0"/>
    <xf numFmtId="0" fontId="2" fillId="0" borderId="64" applyNumberFormat="0" applyFill="0" applyAlignment="0" applyProtection="0"/>
    <xf numFmtId="0" fontId="2" fillId="0" borderId="60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31" fillId="9" borderId="65" applyNumberFormat="0" applyAlignment="0" applyProtection="0"/>
    <xf numFmtId="0" fontId="29" fillId="9" borderId="51" applyNumberFormat="0" applyAlignment="0" applyProtection="0"/>
    <xf numFmtId="0" fontId="2" fillId="0" borderId="42" applyNumberFormat="0" applyFill="0" applyAlignment="0" applyProtection="0"/>
    <xf numFmtId="0" fontId="2" fillId="0" borderId="64" applyNumberFormat="0" applyFill="0" applyAlignment="0" applyProtection="0"/>
    <xf numFmtId="0" fontId="4" fillId="24" borderId="59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9" fillId="9" borderId="55" applyNumberFormat="0" applyAlignment="0" applyProtection="0"/>
    <xf numFmtId="0" fontId="2" fillId="0" borderId="42" applyNumberFormat="0" applyFill="0" applyAlignment="0" applyProtection="0"/>
    <xf numFmtId="0" fontId="31" fillId="45" borderId="57" applyNumberFormat="0" applyAlignment="0" applyProtection="0"/>
    <xf numFmtId="0" fontId="31" fillId="39" borderId="55" applyNumberFormat="0" applyAlignment="0" applyProtection="0"/>
    <xf numFmtId="0" fontId="72" fillId="56" borderId="59" applyNumberFormat="0" applyAlignment="0" applyProtection="0"/>
    <xf numFmtId="0" fontId="2" fillId="0" borderId="60" applyNumberFormat="0" applyFill="0" applyAlignment="0" applyProtection="0"/>
    <xf numFmtId="0" fontId="19" fillId="9" borderId="40" applyNumberFormat="0" applyAlignment="0" applyProtection="0"/>
    <xf numFmtId="0" fontId="29" fillId="9" borderId="57" applyNumberFormat="0" applyAlignment="0" applyProtection="0"/>
    <xf numFmtId="0" fontId="2" fillId="0" borderId="42" applyNumberFormat="0" applyFill="0" applyAlignment="0" applyProtection="0"/>
    <xf numFmtId="0" fontId="4" fillId="24" borderId="48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55" applyNumberFormat="0" applyAlignment="0" applyProtection="0"/>
    <xf numFmtId="0" fontId="29" fillId="54" borderId="51" applyNumberFormat="0" applyAlignment="0" applyProtection="0"/>
    <xf numFmtId="44" fontId="5" fillId="0" borderId="0" applyFont="0" applyFill="0" applyBorder="0" applyAlignment="0" applyProtection="0"/>
    <xf numFmtId="0" fontId="2" fillId="0" borderId="64" applyNumberFormat="0" applyFill="0" applyAlignment="0" applyProtection="0"/>
    <xf numFmtId="0" fontId="4" fillId="24" borderId="53" applyNumberFormat="0" applyFont="0" applyAlignment="0" applyProtection="0"/>
    <xf numFmtId="0" fontId="2" fillId="0" borderId="68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3" applyNumberFormat="0" applyAlignment="0" applyProtection="0"/>
    <xf numFmtId="0" fontId="3" fillId="24" borderId="56" applyNumberFormat="0" applyFont="0" applyAlignment="0" applyProtection="0"/>
    <xf numFmtId="0" fontId="31" fillId="9" borderId="55" applyNumberFormat="0" applyAlignment="0" applyProtection="0"/>
    <xf numFmtId="0" fontId="31" fillId="9" borderId="65" applyNumberFormat="0" applyAlignment="0" applyProtection="0"/>
    <xf numFmtId="0" fontId="2" fillId="0" borderId="72" applyNumberFormat="0" applyFill="0" applyAlignment="0" applyProtection="0"/>
    <xf numFmtId="0" fontId="19" fillId="9" borderId="40" applyNumberFormat="0" applyAlignment="0" applyProtection="0"/>
    <xf numFmtId="0" fontId="2" fillId="0" borderId="60" applyNumberFormat="0" applyFill="0" applyAlignment="0" applyProtection="0"/>
    <xf numFmtId="0" fontId="72" fillId="56" borderId="67" applyNumberFormat="0" applyAlignment="0" applyProtection="0"/>
    <xf numFmtId="0" fontId="29" fillId="9" borderId="47" applyNumberFormat="0" applyAlignment="0" applyProtection="0"/>
    <xf numFmtId="0" fontId="31" fillId="9" borderId="57" applyNumberFormat="0" applyAlignment="0" applyProtection="0"/>
    <xf numFmtId="0" fontId="4" fillId="24" borderId="63" applyNumberFormat="0" applyFont="0" applyAlignment="0" applyProtection="0"/>
    <xf numFmtId="0" fontId="2" fillId="0" borderId="42" applyNumberFormat="0" applyFill="0" applyAlignment="0" applyProtection="0"/>
    <xf numFmtId="0" fontId="19" fillId="54" borderId="52" applyNumberFormat="0" applyAlignment="0" applyProtection="0"/>
    <xf numFmtId="0" fontId="31" fillId="39" borderId="43" applyNumberFormat="0" applyAlignment="0" applyProtection="0"/>
    <xf numFmtId="0" fontId="31" fillId="9" borderId="69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4" fillId="24" borderId="63" applyNumberFormat="0" applyFont="0" applyAlignment="0" applyProtection="0"/>
    <xf numFmtId="0" fontId="4" fillId="24" borderId="41" applyNumberFormat="0" applyFont="0" applyAlignment="0" applyProtection="0"/>
    <xf numFmtId="0" fontId="4" fillId="24" borderId="71" applyNumberFormat="0" applyFont="0" applyAlignment="0" applyProtection="0"/>
    <xf numFmtId="0" fontId="31" fillId="9" borderId="61" applyNumberFormat="0" applyAlignment="0" applyProtection="0"/>
    <xf numFmtId="0" fontId="29" fillId="9" borderId="51" applyNumberFormat="0" applyAlignment="0" applyProtection="0"/>
    <xf numFmtId="44" fontId="1" fillId="0" borderId="0" applyFont="0" applyFill="0" applyBorder="0" applyAlignment="0" applyProtection="0"/>
    <xf numFmtId="0" fontId="2" fillId="0" borderId="54" applyNumberFormat="0" applyFill="0" applyAlignment="0" applyProtection="0"/>
    <xf numFmtId="0" fontId="29" fillId="9" borderId="61" applyNumberFormat="0" applyAlignment="0" applyProtection="0"/>
    <xf numFmtId="0" fontId="4" fillId="24" borderId="41" applyNumberFormat="0" applyFont="0" applyAlignment="0" applyProtection="0"/>
    <xf numFmtId="0" fontId="19" fillId="9" borderId="52" applyNumberFormat="0" applyAlignment="0" applyProtection="0"/>
    <xf numFmtId="164" fontId="5" fillId="0" borderId="0" applyFont="0" applyFill="0" applyBorder="0" applyAlignment="0" applyProtection="0"/>
    <xf numFmtId="0" fontId="31" fillId="9" borderId="47" applyNumberFormat="0" applyAlignment="0" applyProtection="0"/>
    <xf numFmtId="0" fontId="31" fillId="45" borderId="47" applyNumberFormat="0" applyAlignment="0" applyProtection="0"/>
    <xf numFmtId="0" fontId="72" fillId="56" borderId="48" applyNumberFormat="0" applyAlignment="0" applyProtection="0"/>
    <xf numFmtId="0" fontId="4" fillId="24" borderId="41" applyNumberFormat="0" applyFont="0" applyAlignment="0" applyProtection="0"/>
    <xf numFmtId="0" fontId="19" fillId="9" borderId="52" applyNumberFormat="0" applyAlignment="0" applyProtection="0"/>
    <xf numFmtId="0" fontId="19" fillId="54" borderId="49" applyNumberFormat="0" applyAlignment="0" applyProtection="0"/>
    <xf numFmtId="0" fontId="4" fillId="24" borderId="71" applyNumberFormat="0" applyFont="0" applyAlignment="0" applyProtection="0"/>
    <xf numFmtId="0" fontId="2" fillId="0" borderId="64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62" applyNumberFormat="0" applyAlignment="0" applyProtection="0"/>
    <xf numFmtId="0" fontId="19" fillId="54" borderId="40" applyNumberFormat="0" applyAlignment="0" applyProtection="0"/>
    <xf numFmtId="0" fontId="72" fillId="56" borderId="53" applyNumberFormat="0" applyAlignment="0" applyProtection="0"/>
    <xf numFmtId="0" fontId="2" fillId="0" borderId="42" applyNumberFormat="0" applyFill="0" applyAlignment="0" applyProtection="0"/>
    <xf numFmtId="0" fontId="31" fillId="9" borderId="47" applyNumberFormat="0" applyAlignment="0" applyProtection="0"/>
    <xf numFmtId="8" fontId="1" fillId="0" borderId="0" applyFont="0" applyFill="0" applyBorder="0" applyAlignment="0" applyProtection="0"/>
    <xf numFmtId="0" fontId="31" fillId="9" borderId="61" applyNumberFormat="0" applyAlignment="0" applyProtection="0"/>
    <xf numFmtId="0" fontId="29" fillId="54" borderId="47" applyNumberFormat="0" applyAlignment="0" applyProtection="0"/>
    <xf numFmtId="0" fontId="2" fillId="0" borderId="60" applyNumberFormat="0" applyFill="0" applyAlignment="0" applyProtection="0"/>
    <xf numFmtId="0" fontId="4" fillId="24" borderId="67" applyNumberFormat="0" applyFont="0" applyAlignment="0" applyProtection="0"/>
    <xf numFmtId="0" fontId="31" fillId="9" borderId="57" applyNumberFormat="0" applyAlignment="0" applyProtection="0"/>
    <xf numFmtId="0" fontId="2" fillId="0" borderId="64" applyNumberFormat="0" applyFill="0" applyAlignment="0" applyProtection="0"/>
    <xf numFmtId="0" fontId="19" fillId="54" borderId="52" applyNumberFormat="0" applyAlignment="0" applyProtection="0"/>
    <xf numFmtId="164" fontId="1" fillId="0" borderId="0" applyFont="0" applyFill="0" applyBorder="0" applyAlignment="0" applyProtection="0"/>
    <xf numFmtId="0" fontId="4" fillId="24" borderId="48" applyNumberFormat="0" applyFont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41" applyNumberFormat="0" applyAlignment="0" applyProtection="0"/>
    <xf numFmtId="0" fontId="4" fillId="24" borderId="5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4" applyNumberFormat="0" applyFill="0" applyAlignment="0" applyProtection="0"/>
    <xf numFmtId="0" fontId="4" fillId="24" borderId="67" applyNumberFormat="0" applyFont="0" applyAlignment="0" applyProtection="0"/>
    <xf numFmtId="0" fontId="31" fillId="45" borderId="6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5" fillId="0" borderId="0" applyFont="0" applyFill="0" applyBorder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61" applyNumberFormat="0" applyAlignment="0" applyProtection="0"/>
    <xf numFmtId="0" fontId="29" fillId="54" borderId="51" applyNumberFormat="0" applyAlignment="0" applyProtection="0"/>
    <xf numFmtId="0" fontId="29" fillId="9" borderId="47" applyNumberFormat="0" applyAlignment="0" applyProtection="0"/>
    <xf numFmtId="0" fontId="2" fillId="0" borderId="42" applyNumberFormat="0" applyFill="0" applyAlignment="0" applyProtection="0"/>
    <xf numFmtId="0" fontId="19" fillId="9" borderId="7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2" fillId="0" borderId="72" applyNumberFormat="0" applyFill="0" applyAlignment="0" applyProtection="0"/>
    <xf numFmtId="0" fontId="2" fillId="0" borderId="64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72" applyNumberFormat="0" applyFill="0" applyAlignment="0" applyProtection="0"/>
    <xf numFmtId="0" fontId="4" fillId="24" borderId="53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3" fillId="24" borderId="67" applyNumberFormat="0" applyFont="0" applyAlignment="0" applyProtection="0"/>
    <xf numFmtId="0" fontId="4" fillId="24" borderId="48" applyNumberFormat="0" applyFont="0" applyAlignment="0" applyProtection="0"/>
    <xf numFmtId="0" fontId="19" fillId="54" borderId="70" applyNumberFormat="0" applyAlignment="0" applyProtection="0"/>
    <xf numFmtId="0" fontId="31" fillId="39" borderId="51" applyNumberFormat="0" applyAlignment="0" applyProtection="0"/>
    <xf numFmtId="0" fontId="31" fillId="39" borderId="43" applyNumberFormat="0" applyAlignment="0" applyProtection="0"/>
    <xf numFmtId="0" fontId="2" fillId="0" borderId="6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9" fillId="54" borderId="70" applyNumberFormat="0" applyAlignment="0" applyProtection="0"/>
    <xf numFmtId="0" fontId="2" fillId="0" borderId="72" applyNumberFormat="0" applyFill="0" applyAlignment="0" applyProtection="0"/>
    <xf numFmtId="0" fontId="19" fillId="54" borderId="58" applyNumberFormat="0" applyAlignment="0" applyProtection="0"/>
    <xf numFmtId="0" fontId="2" fillId="0" borderId="64" applyNumberFormat="0" applyFill="0" applyAlignment="0" applyProtection="0"/>
    <xf numFmtId="0" fontId="31" fillId="45" borderId="43" applyNumberFormat="0" applyAlignment="0" applyProtection="0"/>
    <xf numFmtId="0" fontId="31" fillId="45" borderId="65" applyNumberFormat="0" applyAlignment="0" applyProtection="0"/>
    <xf numFmtId="0" fontId="29" fillId="9" borderId="51" applyNumberFormat="0" applyAlignment="0" applyProtection="0"/>
    <xf numFmtId="0" fontId="4" fillId="24" borderId="59" applyNumberFormat="0" applyFont="0" applyAlignment="0" applyProtection="0"/>
    <xf numFmtId="0" fontId="29" fillId="54" borderId="65" applyNumberFormat="0" applyAlignment="0" applyProtection="0"/>
    <xf numFmtId="0" fontId="19" fillId="9" borderId="62" applyNumberFormat="0" applyAlignment="0" applyProtection="0"/>
    <xf numFmtId="0" fontId="4" fillId="24" borderId="56" applyNumberFormat="0" applyFon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29" fillId="9" borderId="61" applyNumberFormat="0" applyAlignment="0" applyProtection="0"/>
    <xf numFmtId="0" fontId="2" fillId="0" borderId="60" applyNumberFormat="0" applyFill="0" applyAlignment="0" applyProtection="0"/>
    <xf numFmtId="0" fontId="31" fillId="39" borderId="43" applyNumberFormat="0" applyAlignment="0" applyProtection="0"/>
    <xf numFmtId="0" fontId="2" fillId="0" borderId="50" applyNumberFormat="0" applyFill="0" applyAlignment="0" applyProtection="0"/>
    <xf numFmtId="0" fontId="19" fillId="9" borderId="62" applyNumberFormat="0" applyAlignment="0" applyProtection="0"/>
    <xf numFmtId="0" fontId="2" fillId="0" borderId="42" applyNumberFormat="0" applyFill="0" applyAlignment="0" applyProtection="0"/>
    <xf numFmtId="0" fontId="31" fillId="45" borderId="55" applyNumberFormat="0" applyAlignment="0" applyProtection="0"/>
    <xf numFmtId="0" fontId="19" fillId="9" borderId="40" applyNumberFormat="0" applyAlignment="0" applyProtection="0"/>
    <xf numFmtId="0" fontId="2" fillId="0" borderId="50" applyNumberFormat="0" applyFill="0" applyAlignment="0" applyProtection="0"/>
    <xf numFmtId="0" fontId="72" fillId="56" borderId="63" applyNumberFormat="0" applyAlignment="0" applyProtection="0"/>
    <xf numFmtId="0" fontId="2" fillId="0" borderId="54" applyNumberFormat="0" applyFill="0" applyAlignment="0" applyProtection="0"/>
    <xf numFmtId="0" fontId="2" fillId="0" borderId="68" applyNumberFormat="0" applyFill="0" applyAlignment="0" applyProtection="0"/>
    <xf numFmtId="0" fontId="29" fillId="9" borderId="43" applyNumberFormat="0" applyAlignment="0" applyProtection="0"/>
    <xf numFmtId="0" fontId="72" fillId="56" borderId="71" applyNumberFormat="0" applyAlignment="0" applyProtection="0"/>
    <xf numFmtId="0" fontId="29" fillId="9" borderId="61" applyNumberFormat="0" applyAlignment="0" applyProtection="0"/>
    <xf numFmtId="0" fontId="31" fillId="9" borderId="55" applyNumberFormat="0" applyAlignment="0" applyProtection="0"/>
    <xf numFmtId="0" fontId="4" fillId="24" borderId="41" applyNumberFormat="0" applyFont="0" applyAlignment="0" applyProtection="0"/>
    <xf numFmtId="0" fontId="19" fillId="54" borderId="52" applyNumberFormat="0" applyAlignment="0" applyProtection="0"/>
    <xf numFmtId="0" fontId="19" fillId="9" borderId="52" applyNumberFormat="0" applyAlignment="0" applyProtection="0"/>
    <xf numFmtId="0" fontId="19" fillId="9" borderId="40" applyNumberFormat="0" applyAlignment="0" applyProtection="0"/>
    <xf numFmtId="0" fontId="31" fillId="9" borderId="51" applyNumberFormat="0" applyAlignment="0" applyProtection="0"/>
    <xf numFmtId="0" fontId="19" fillId="9" borderId="58" applyNumberFormat="0" applyAlignment="0" applyProtection="0"/>
    <xf numFmtId="0" fontId="23" fillId="0" borderId="8" applyNumberFormat="0" applyFill="0" applyAlignment="0" applyProtection="0"/>
    <xf numFmtId="0" fontId="19" fillId="54" borderId="52" applyNumberFormat="0" applyAlignment="0" applyProtection="0"/>
    <xf numFmtId="0" fontId="2" fillId="0" borderId="42" applyNumberFormat="0" applyFill="0" applyAlignment="0" applyProtection="0"/>
    <xf numFmtId="0" fontId="29" fillId="54" borderId="55" applyNumberFormat="0" applyAlignment="0" applyProtection="0"/>
    <xf numFmtId="0" fontId="31" fillId="39" borderId="47" applyNumberFormat="0" applyAlignment="0" applyProtection="0"/>
    <xf numFmtId="0" fontId="31" fillId="39" borderId="61" applyNumberFormat="0" applyAlignment="0" applyProtection="0"/>
    <xf numFmtId="0" fontId="2" fillId="0" borderId="54" applyNumberFormat="0" applyFill="0" applyAlignment="0" applyProtection="0"/>
    <xf numFmtId="0" fontId="19" fillId="54" borderId="62" applyNumberFormat="0" applyAlignment="0" applyProtection="0"/>
    <xf numFmtId="0" fontId="2" fillId="0" borderId="60" applyNumberFormat="0" applyFill="0" applyAlignment="0" applyProtection="0"/>
    <xf numFmtId="0" fontId="31" fillId="9" borderId="57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2" fillId="0" borderId="68" applyNumberFormat="0" applyFill="0" applyAlignment="0" applyProtection="0"/>
    <xf numFmtId="0" fontId="19" fillId="54" borderId="40" applyNumberFormat="0" applyAlignment="0" applyProtection="0"/>
    <xf numFmtId="0" fontId="2" fillId="0" borderId="72" applyNumberFormat="0" applyFill="0" applyAlignment="0" applyProtection="0"/>
    <xf numFmtId="0" fontId="3" fillId="24" borderId="41" applyNumberFormat="0" applyFont="0" applyAlignment="0" applyProtection="0"/>
    <xf numFmtId="0" fontId="2" fillId="0" borderId="7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0" applyNumberFormat="0" applyAlignment="0" applyProtection="0"/>
    <xf numFmtId="0" fontId="3" fillId="24" borderId="53" applyNumberFormat="0" applyFont="0" applyAlignment="0" applyProtection="0"/>
    <xf numFmtId="44" fontId="1" fillId="0" borderId="0" applyFont="0" applyFill="0" applyBorder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0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3" fillId="0" borderId="8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1" applyNumberFormat="0" applyFont="0" applyAlignment="0" applyProtection="0"/>
    <xf numFmtId="0" fontId="4" fillId="24" borderId="56" applyNumberFormat="0" applyFont="0" applyAlignment="0" applyProtection="0"/>
    <xf numFmtId="0" fontId="31" fillId="45" borderId="47" applyNumberFormat="0" applyAlignment="0" applyProtection="0"/>
    <xf numFmtId="0" fontId="31" fillId="45" borderId="43" applyNumberFormat="0" applyAlignment="0" applyProtection="0"/>
    <xf numFmtId="0" fontId="4" fillId="24" borderId="67" applyNumberFormat="0" applyFont="0" applyAlignment="0" applyProtection="0"/>
    <xf numFmtId="0" fontId="29" fillId="9" borderId="55" applyNumberFormat="0" applyAlignment="0" applyProtection="0"/>
    <xf numFmtId="0" fontId="2" fillId="0" borderId="54" applyNumberFormat="0" applyFill="0" applyAlignment="0" applyProtection="0"/>
    <xf numFmtId="0" fontId="2" fillId="0" borderId="68" applyNumberFormat="0" applyFill="0" applyAlignment="0" applyProtection="0"/>
    <xf numFmtId="0" fontId="29" fillId="9" borderId="57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56" applyNumberFormat="0" applyFont="0" applyAlignment="0" applyProtection="0"/>
    <xf numFmtId="0" fontId="2" fillId="0" borderId="64" applyNumberFormat="0" applyFill="0" applyAlignment="0" applyProtection="0"/>
    <xf numFmtId="0" fontId="19" fillId="54" borderId="58" applyNumberFormat="0" applyAlignment="0" applyProtection="0"/>
    <xf numFmtId="0" fontId="31" fillId="9" borderId="69" applyNumberFormat="0" applyAlignment="0" applyProtection="0"/>
    <xf numFmtId="0" fontId="4" fillId="24" borderId="63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4" fillId="24" borderId="56" applyNumberFormat="0" applyFont="0" applyAlignment="0" applyProtection="0"/>
    <xf numFmtId="0" fontId="4" fillId="24" borderId="59" applyNumberFormat="0" applyFont="0" applyAlignment="0" applyProtection="0"/>
    <xf numFmtId="0" fontId="31" fillId="45" borderId="57" applyNumberFormat="0" applyAlignment="0" applyProtection="0"/>
    <xf numFmtId="0" fontId="19" fillId="9" borderId="52" applyNumberFormat="0" applyAlignment="0" applyProtection="0"/>
    <xf numFmtId="0" fontId="19" fillId="9" borderId="58" applyNumberFormat="0" applyAlignment="0" applyProtection="0"/>
    <xf numFmtId="0" fontId="4" fillId="24" borderId="71" applyNumberFormat="0" applyFont="0" applyAlignment="0" applyProtection="0"/>
    <xf numFmtId="0" fontId="3" fillId="24" borderId="48" applyNumberFormat="0" applyFont="0" applyAlignment="0" applyProtection="0"/>
    <xf numFmtId="0" fontId="31" fillId="45" borderId="65" applyNumberFormat="0" applyAlignment="0" applyProtection="0"/>
    <xf numFmtId="0" fontId="4" fillId="24" borderId="63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60" applyNumberFormat="0" applyFill="0" applyAlignment="0" applyProtection="0"/>
    <xf numFmtId="0" fontId="72" fillId="56" borderId="48" applyNumberFormat="0" applyAlignment="0" applyProtection="0"/>
    <xf numFmtId="0" fontId="19" fillId="54" borderId="52" applyNumberFormat="0" applyAlignment="0" applyProtection="0"/>
    <xf numFmtId="0" fontId="4" fillId="24" borderId="63" applyNumberFormat="0" applyFont="0" applyAlignment="0" applyProtection="0"/>
    <xf numFmtId="0" fontId="29" fillId="9" borderId="6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9" fillId="9" borderId="70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31" fillId="45" borderId="61" applyNumberFormat="0" applyAlignment="0" applyProtection="0"/>
    <xf numFmtId="0" fontId="4" fillId="24" borderId="63" applyNumberFormat="0" applyFont="0" applyAlignment="0" applyProtection="0"/>
    <xf numFmtId="0" fontId="2" fillId="0" borderId="54" applyNumberFormat="0" applyFill="0" applyAlignment="0" applyProtection="0"/>
    <xf numFmtId="0" fontId="31" fillId="9" borderId="69" applyNumberFormat="0" applyAlignment="0" applyProtection="0"/>
    <xf numFmtId="0" fontId="2" fillId="0" borderId="68" applyNumberFormat="0" applyFill="0" applyAlignment="0" applyProtection="0"/>
    <xf numFmtId="0" fontId="19" fillId="54" borderId="40" applyNumberFormat="0" applyAlignment="0" applyProtection="0"/>
    <xf numFmtId="0" fontId="2" fillId="0" borderId="68" applyNumberFormat="0" applyFill="0" applyAlignment="0" applyProtection="0"/>
    <xf numFmtId="0" fontId="19" fillId="9" borderId="49" applyNumberFormat="0" applyAlignment="0" applyProtection="0"/>
    <xf numFmtId="0" fontId="3" fillId="24" borderId="59" applyNumberFormat="0" applyFont="0" applyAlignment="0" applyProtection="0"/>
    <xf numFmtId="0" fontId="29" fillId="9" borderId="65" applyNumberFormat="0" applyAlignment="0" applyProtection="0"/>
    <xf numFmtId="0" fontId="19" fillId="9" borderId="52" applyNumberFormat="0" applyAlignment="0" applyProtection="0"/>
    <xf numFmtId="0" fontId="19" fillId="54" borderId="58" applyNumberFormat="0" applyAlignment="0" applyProtection="0"/>
    <xf numFmtId="0" fontId="19" fillId="9" borderId="70" applyNumberFormat="0" applyAlignment="0" applyProtection="0"/>
    <xf numFmtId="0" fontId="29" fillId="9" borderId="55" applyNumberFormat="0" applyAlignment="0" applyProtection="0"/>
    <xf numFmtId="0" fontId="29" fillId="54" borderId="69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29" fillId="54" borderId="61" applyNumberFormat="0" applyAlignment="0" applyProtection="0"/>
    <xf numFmtId="0" fontId="19" fillId="9" borderId="58" applyNumberFormat="0" applyAlignment="0" applyProtection="0"/>
    <xf numFmtId="0" fontId="31" fillId="9" borderId="51" applyNumberFormat="0" applyAlignment="0" applyProtection="0"/>
    <xf numFmtId="0" fontId="29" fillId="54" borderId="69" applyNumberFormat="0" applyAlignment="0" applyProtection="0"/>
    <xf numFmtId="0" fontId="19" fillId="9" borderId="66" applyNumberFormat="0" applyAlignment="0" applyProtection="0"/>
    <xf numFmtId="0" fontId="19" fillId="9" borderId="70" applyNumberFormat="0" applyAlignment="0" applyProtection="0"/>
    <xf numFmtId="0" fontId="19" fillId="9" borderId="62" applyNumberFormat="0" applyAlignment="0" applyProtection="0"/>
    <xf numFmtId="0" fontId="4" fillId="24" borderId="56" applyNumberFormat="0" applyFont="0" applyAlignment="0" applyProtection="0"/>
    <xf numFmtId="0" fontId="29" fillId="9" borderId="61" applyNumberFormat="0" applyAlignment="0" applyProtection="0"/>
    <xf numFmtId="0" fontId="29" fillId="9" borderId="69" applyNumberFormat="0" applyAlignment="0" applyProtection="0"/>
    <xf numFmtId="0" fontId="19" fillId="9" borderId="40" applyNumberFormat="0" applyAlignment="0" applyProtection="0"/>
    <xf numFmtId="0" fontId="19" fillId="54" borderId="62" applyNumberFormat="0" applyAlignment="0" applyProtection="0"/>
    <xf numFmtId="0" fontId="4" fillId="24" borderId="67" applyNumberFormat="0" applyFont="0" applyAlignment="0" applyProtection="0"/>
    <xf numFmtId="0" fontId="4" fillId="24" borderId="41" applyNumberFormat="0" applyFont="0" applyAlignment="0" applyProtection="0"/>
    <xf numFmtId="0" fontId="2" fillId="0" borderId="64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19" fillId="54" borderId="62" applyNumberFormat="0" applyAlignment="0" applyProtection="0"/>
    <xf numFmtId="0" fontId="72" fillId="56" borderId="53" applyNumberFormat="0" applyAlignment="0" applyProtection="0"/>
    <xf numFmtId="0" fontId="29" fillId="9" borderId="65" applyNumberFormat="0" applyAlignment="0" applyProtection="0"/>
    <xf numFmtId="0" fontId="19" fillId="54" borderId="58" applyNumberFormat="0" applyAlignment="0" applyProtection="0"/>
    <xf numFmtId="0" fontId="19" fillId="9" borderId="62" applyNumberFormat="0" applyAlignment="0" applyProtection="0"/>
    <xf numFmtId="0" fontId="29" fillId="9" borderId="43" applyNumberFormat="0" applyAlignment="0" applyProtection="0"/>
    <xf numFmtId="0" fontId="2" fillId="0" borderId="64" applyNumberFormat="0" applyFill="0" applyAlignment="0" applyProtection="0"/>
    <xf numFmtId="0" fontId="4" fillId="24" borderId="71" applyNumberFormat="0" applyFont="0" applyAlignment="0" applyProtection="0"/>
    <xf numFmtId="0" fontId="3" fillId="24" borderId="48" applyNumberFormat="0" applyFont="0" applyAlignment="0" applyProtection="0"/>
    <xf numFmtId="0" fontId="29" fillId="9" borderId="51" applyNumberFormat="0" applyAlignment="0" applyProtection="0"/>
    <xf numFmtId="0" fontId="4" fillId="24" borderId="48" applyNumberFormat="0" applyFont="0" applyAlignment="0" applyProtection="0"/>
    <xf numFmtId="0" fontId="19" fillId="9" borderId="66" applyNumberFormat="0" applyAlignment="0" applyProtection="0"/>
    <xf numFmtId="0" fontId="29" fillId="54" borderId="61" applyNumberFormat="0" applyAlignment="0" applyProtection="0"/>
    <xf numFmtId="0" fontId="29" fillId="54" borderId="43" applyNumberFormat="0" applyAlignment="0" applyProtection="0"/>
    <xf numFmtId="0" fontId="19" fillId="54" borderId="52" applyNumberFormat="0" applyAlignment="0" applyProtection="0"/>
    <xf numFmtId="0" fontId="4" fillId="24" borderId="41" applyNumberFormat="0" applyFont="0" applyAlignment="0" applyProtection="0"/>
    <xf numFmtId="0" fontId="2" fillId="0" borderId="72" applyNumberFormat="0" applyFill="0" applyAlignment="0" applyProtection="0"/>
    <xf numFmtId="0" fontId="29" fillId="54" borderId="69" applyNumberFormat="0" applyAlignment="0" applyProtection="0"/>
    <xf numFmtId="0" fontId="19" fillId="9" borderId="40" applyNumberFormat="0" applyAlignment="0" applyProtection="0"/>
    <xf numFmtId="0" fontId="31" fillId="9" borderId="55" applyNumberFormat="0" applyAlignment="0" applyProtection="0"/>
    <xf numFmtId="0" fontId="19" fillId="54" borderId="66" applyNumberFormat="0" applyAlignment="0" applyProtection="0"/>
    <xf numFmtId="0" fontId="31" fillId="9" borderId="47" applyNumberFormat="0" applyAlignment="0" applyProtection="0"/>
    <xf numFmtId="0" fontId="29" fillId="9" borderId="43" applyNumberFormat="0" applyAlignment="0" applyProtection="0"/>
    <xf numFmtId="0" fontId="72" fillId="56" borderId="48" applyNumberFormat="0" applyAlignment="0" applyProtection="0"/>
    <xf numFmtId="0" fontId="2" fillId="0" borderId="72" applyNumberFormat="0" applyFill="0" applyAlignment="0" applyProtection="0"/>
    <xf numFmtId="0" fontId="29" fillId="54" borderId="47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1" fillId="9" borderId="65" applyNumberFormat="0" applyAlignment="0" applyProtection="0"/>
    <xf numFmtId="0" fontId="2" fillId="0" borderId="42" applyNumberFormat="0" applyFill="0" applyAlignment="0" applyProtection="0"/>
    <xf numFmtId="0" fontId="19" fillId="9" borderId="52" applyNumberFormat="0" applyAlignment="0" applyProtection="0"/>
    <xf numFmtId="0" fontId="29" fillId="9" borderId="47" applyNumberFormat="0" applyAlignment="0" applyProtection="0"/>
    <xf numFmtId="0" fontId="31" fillId="9" borderId="51" applyNumberFormat="0" applyAlignment="0" applyProtection="0"/>
    <xf numFmtId="0" fontId="4" fillId="24" borderId="63" applyNumberFormat="0" applyFont="0" applyAlignment="0" applyProtection="0"/>
    <xf numFmtId="0" fontId="31" fillId="45" borderId="65" applyNumberFormat="0" applyAlignment="0" applyProtection="0"/>
    <xf numFmtId="0" fontId="31" fillId="45" borderId="47" applyNumberFormat="0" applyAlignment="0" applyProtection="0"/>
    <xf numFmtId="0" fontId="2" fillId="0" borderId="60" applyNumberFormat="0" applyFill="0" applyAlignment="0" applyProtection="0"/>
    <xf numFmtId="0" fontId="29" fillId="54" borderId="61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" fillId="24" borderId="53" applyNumberFormat="0" applyFont="0" applyAlignment="0" applyProtection="0"/>
    <xf numFmtId="0" fontId="29" fillId="54" borderId="51" applyNumberFormat="0" applyAlignment="0" applyProtection="0"/>
    <xf numFmtId="0" fontId="29" fillId="54" borderId="69" applyNumberFormat="0" applyAlignment="0" applyProtection="0"/>
    <xf numFmtId="0" fontId="72" fillId="56" borderId="59" applyNumberFormat="0" applyAlignment="0" applyProtection="0"/>
    <xf numFmtId="0" fontId="3" fillId="24" borderId="41" applyNumberFormat="0" applyFont="0" applyAlignment="0" applyProtection="0"/>
    <xf numFmtId="0" fontId="31" fillId="45" borderId="69" applyNumberFormat="0" applyAlignment="0" applyProtection="0"/>
    <xf numFmtId="0" fontId="19" fillId="54" borderId="62" applyNumberFormat="0" applyAlignment="0" applyProtection="0"/>
    <xf numFmtId="0" fontId="19" fillId="9" borderId="58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19" fillId="9" borderId="62" applyNumberFormat="0" applyAlignment="0" applyProtection="0"/>
    <xf numFmtId="0" fontId="31" fillId="45" borderId="55" applyNumberFormat="0" applyAlignment="0" applyProtection="0"/>
    <xf numFmtId="0" fontId="19" fillId="54" borderId="62" applyNumberFormat="0" applyAlignment="0" applyProtection="0"/>
    <xf numFmtId="0" fontId="31" fillId="9" borderId="43" applyNumberFormat="0" applyAlignment="0" applyProtection="0"/>
    <xf numFmtId="0" fontId="19" fillId="54" borderId="66" applyNumberFormat="0" applyAlignment="0" applyProtection="0"/>
    <xf numFmtId="0" fontId="19" fillId="9" borderId="52" applyNumberFormat="0" applyAlignment="0" applyProtection="0"/>
    <xf numFmtId="0" fontId="29" fillId="9" borderId="47" applyNumberFormat="0" applyAlignment="0" applyProtection="0"/>
    <xf numFmtId="0" fontId="72" fillId="56" borderId="5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9" fillId="9" borderId="43" applyNumberFormat="0" applyAlignment="0" applyProtection="0"/>
    <xf numFmtId="0" fontId="31" fillId="9" borderId="65" applyNumberFormat="0" applyAlignment="0" applyProtection="0"/>
    <xf numFmtId="0" fontId="72" fillId="56" borderId="56" applyNumberFormat="0" applyAlignment="0" applyProtection="0"/>
    <xf numFmtId="0" fontId="31" fillId="45" borderId="69" applyNumberFormat="0" applyAlignment="0" applyProtection="0"/>
    <xf numFmtId="0" fontId="19" fillId="54" borderId="66" applyNumberFormat="0" applyAlignment="0" applyProtection="0"/>
    <xf numFmtId="0" fontId="29" fillId="9" borderId="55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19" fillId="54" borderId="40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59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7" applyNumberFormat="0" applyAlignment="0" applyProtection="0"/>
    <xf numFmtId="0" fontId="19" fillId="9" borderId="52" applyNumberFormat="0" applyAlignment="0" applyProtection="0"/>
    <xf numFmtId="0" fontId="3" fillId="24" borderId="67" applyNumberFormat="0" applyFont="0" applyAlignment="0" applyProtection="0"/>
    <xf numFmtId="0" fontId="31" fillId="45" borderId="51" applyNumberFormat="0" applyAlignment="0" applyProtection="0"/>
    <xf numFmtId="0" fontId="19" fillId="9" borderId="58" applyNumberFormat="0" applyAlignment="0" applyProtection="0"/>
    <xf numFmtId="0" fontId="31" fillId="9" borderId="47" applyNumberFormat="0" applyAlignment="0" applyProtection="0"/>
    <xf numFmtId="0" fontId="4" fillId="24" borderId="59" applyNumberFormat="0" applyFont="0" applyAlignment="0" applyProtection="0"/>
    <xf numFmtId="0" fontId="72" fillId="56" borderId="67" applyNumberFormat="0" applyAlignment="0" applyProtection="0"/>
    <xf numFmtId="0" fontId="19" fillId="9" borderId="40" applyNumberFormat="0" applyAlignment="0" applyProtection="0"/>
    <xf numFmtId="0" fontId="19" fillId="54" borderId="62" applyNumberFormat="0" applyAlignment="0" applyProtection="0"/>
    <xf numFmtId="0" fontId="31" fillId="9" borderId="65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5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8" applyNumberFormat="0" applyFont="0" applyAlignment="0" applyProtection="0"/>
    <xf numFmtId="0" fontId="4" fillId="24" borderId="53" applyNumberFormat="0" applyFont="0" applyAlignment="0" applyProtection="0"/>
    <xf numFmtId="0" fontId="29" fillId="54" borderId="55" applyNumberFormat="0" applyAlignment="0" applyProtection="0"/>
    <xf numFmtId="0" fontId="2" fillId="0" borderId="42" applyNumberFormat="0" applyFill="0" applyAlignment="0" applyProtection="0"/>
    <xf numFmtId="0" fontId="3" fillId="24" borderId="56" applyNumberFormat="0" applyFont="0" applyAlignment="0" applyProtection="0"/>
    <xf numFmtId="0" fontId="31" fillId="9" borderId="69" applyNumberFormat="0" applyAlignment="0" applyProtection="0"/>
    <xf numFmtId="0" fontId="31" fillId="39" borderId="57" applyNumberFormat="0" applyAlignment="0" applyProtection="0"/>
    <xf numFmtId="0" fontId="72" fillId="56" borderId="59" applyNumberFormat="0" applyAlignment="0" applyProtection="0"/>
    <xf numFmtId="0" fontId="72" fillId="56" borderId="63" applyNumberFormat="0" applyAlignment="0" applyProtection="0"/>
    <xf numFmtId="0" fontId="19" fillId="9" borderId="40" applyNumberFormat="0" applyAlignment="0" applyProtection="0"/>
    <xf numFmtId="0" fontId="31" fillId="9" borderId="55" applyNumberFormat="0" applyAlignment="0" applyProtection="0"/>
    <xf numFmtId="0" fontId="2" fillId="0" borderId="54" applyNumberFormat="0" applyFill="0" applyAlignment="0" applyProtection="0"/>
    <xf numFmtId="0" fontId="31" fillId="9" borderId="43" applyNumberFormat="0" applyAlignment="0" applyProtection="0"/>
    <xf numFmtId="0" fontId="19" fillId="9" borderId="62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72" fillId="56" borderId="48" applyNumberFormat="0" applyAlignment="0" applyProtection="0"/>
    <xf numFmtId="0" fontId="4" fillId="24" borderId="41" applyNumberFormat="0" applyFont="0" applyAlignment="0" applyProtection="0"/>
    <xf numFmtId="0" fontId="19" fillId="54" borderId="70" applyNumberFormat="0" applyAlignment="0" applyProtection="0"/>
    <xf numFmtId="0" fontId="2" fillId="0" borderId="60" applyNumberFormat="0" applyFill="0" applyAlignment="0" applyProtection="0"/>
    <xf numFmtId="0" fontId="4" fillId="24" borderId="67" applyNumberFormat="0" applyFont="0" applyAlignment="0" applyProtection="0"/>
    <xf numFmtId="0" fontId="19" fillId="9" borderId="62" applyNumberFormat="0" applyAlignment="0" applyProtection="0"/>
    <xf numFmtId="0" fontId="19" fillId="9" borderId="70" applyNumberFormat="0" applyAlignment="0" applyProtection="0"/>
    <xf numFmtId="0" fontId="31" fillId="9" borderId="47" applyNumberFormat="0" applyAlignment="0" applyProtection="0"/>
    <xf numFmtId="0" fontId="4" fillId="24" borderId="63" applyNumberFormat="0" applyFont="0" applyAlignment="0" applyProtection="0"/>
    <xf numFmtId="0" fontId="4" fillId="24" borderId="53" applyNumberFormat="0" applyFont="0" applyAlignment="0" applyProtection="0"/>
    <xf numFmtId="0" fontId="4" fillId="24" borderId="71" applyNumberFormat="0" applyFont="0" applyAlignment="0" applyProtection="0"/>
    <xf numFmtId="0" fontId="19" fillId="9" borderId="70" applyNumberFormat="0" applyAlignment="0" applyProtection="0"/>
    <xf numFmtId="0" fontId="29" fillId="9" borderId="57" applyNumberFormat="0" applyAlignment="0" applyProtection="0"/>
    <xf numFmtId="0" fontId="19" fillId="9" borderId="58" applyNumberFormat="0" applyAlignment="0" applyProtection="0"/>
    <xf numFmtId="0" fontId="29" fillId="9" borderId="57" applyNumberFormat="0" applyAlignment="0" applyProtection="0"/>
    <xf numFmtId="0" fontId="19" fillId="9" borderId="62" applyNumberFormat="0" applyAlignment="0" applyProtection="0"/>
    <xf numFmtId="0" fontId="19" fillId="54" borderId="62" applyNumberFormat="0" applyAlignment="0" applyProtection="0"/>
    <xf numFmtId="0" fontId="72" fillId="56" borderId="71" applyNumberFormat="0" applyAlignment="0" applyProtection="0"/>
    <xf numFmtId="0" fontId="4" fillId="24" borderId="53" applyNumberFormat="0" applyFont="0" applyAlignment="0" applyProtection="0"/>
    <xf numFmtId="0" fontId="31" fillId="9" borderId="51" applyNumberFormat="0" applyAlignment="0" applyProtection="0"/>
    <xf numFmtId="0" fontId="2" fillId="0" borderId="54" applyNumberFormat="0" applyFill="0" applyAlignment="0" applyProtection="0"/>
    <xf numFmtId="0" fontId="19" fillId="9" borderId="52" applyNumberFormat="0" applyAlignment="0" applyProtection="0"/>
    <xf numFmtId="0" fontId="19" fillId="9" borderId="49" applyNumberFormat="0" applyAlignment="0" applyProtection="0"/>
    <xf numFmtId="0" fontId="72" fillId="56" borderId="53" applyNumberFormat="0" applyAlignment="0" applyProtection="0"/>
    <xf numFmtId="0" fontId="72" fillId="56" borderId="71" applyNumberFormat="0" applyAlignment="0" applyProtection="0"/>
    <xf numFmtId="0" fontId="2" fillId="0" borderId="42" applyNumberFormat="0" applyFill="0" applyAlignment="0" applyProtection="0"/>
    <xf numFmtId="0" fontId="31" fillId="9" borderId="55" applyNumberFormat="0" applyAlignment="0" applyProtection="0"/>
    <xf numFmtId="0" fontId="72" fillId="56" borderId="59" applyNumberFormat="0" applyAlignment="0" applyProtection="0"/>
    <xf numFmtId="0" fontId="4" fillId="24" borderId="48" applyNumberFormat="0" applyFont="0" applyAlignment="0" applyProtection="0"/>
    <xf numFmtId="0" fontId="72" fillId="56" borderId="56" applyNumberFormat="0" applyAlignment="0" applyProtection="0"/>
    <xf numFmtId="0" fontId="29" fillId="54" borderId="43" applyNumberFormat="0" applyAlignment="0" applyProtection="0"/>
    <xf numFmtId="0" fontId="2" fillId="0" borderId="68" applyNumberFormat="0" applyFill="0" applyAlignment="0" applyProtection="0"/>
    <xf numFmtId="0" fontId="29" fillId="9" borderId="57" applyNumberFormat="0" applyAlignment="0" applyProtection="0"/>
    <xf numFmtId="0" fontId="19" fillId="9" borderId="62" applyNumberFormat="0" applyAlignment="0" applyProtection="0"/>
    <xf numFmtId="0" fontId="2" fillId="0" borderId="60" applyNumberFormat="0" applyFill="0" applyAlignment="0" applyProtection="0"/>
    <xf numFmtId="0" fontId="2" fillId="0" borderId="54" applyNumberFormat="0" applyFill="0" applyAlignment="0" applyProtection="0"/>
    <xf numFmtId="0" fontId="4" fillId="24" borderId="48" applyNumberFormat="0" applyFont="0" applyAlignment="0" applyProtection="0"/>
    <xf numFmtId="0" fontId="31" fillId="9" borderId="51" applyNumberFormat="0" applyAlignment="0" applyProtection="0"/>
    <xf numFmtId="0" fontId="4" fillId="24" borderId="67" applyNumberFormat="0" applyFont="0" applyAlignment="0" applyProtection="0"/>
    <xf numFmtId="0" fontId="72" fillId="56" borderId="63" applyNumberFormat="0" applyAlignment="0" applyProtection="0"/>
    <xf numFmtId="0" fontId="31" fillId="9" borderId="43" applyNumberFormat="0" applyAlignment="0" applyProtection="0"/>
    <xf numFmtId="0" fontId="4" fillId="24" borderId="71" applyNumberFormat="0" applyFont="0" applyAlignment="0" applyProtection="0"/>
    <xf numFmtId="0" fontId="19" fillId="9" borderId="58" applyNumberFormat="0" applyAlignment="0" applyProtection="0"/>
    <xf numFmtId="0" fontId="2" fillId="0" borderId="42" applyNumberFormat="0" applyFill="0" applyAlignment="0" applyProtection="0"/>
    <xf numFmtId="0" fontId="31" fillId="9" borderId="47" applyNumberFormat="0" applyAlignment="0" applyProtection="0"/>
    <xf numFmtId="0" fontId="72" fillId="56" borderId="67" applyNumberFormat="0" applyAlignment="0" applyProtection="0"/>
    <xf numFmtId="0" fontId="29" fillId="9" borderId="47" applyNumberFormat="0" applyAlignment="0" applyProtection="0"/>
    <xf numFmtId="0" fontId="19" fillId="54" borderId="66" applyNumberFormat="0" applyAlignment="0" applyProtection="0"/>
    <xf numFmtId="0" fontId="29" fillId="9" borderId="61" applyNumberFormat="0" applyAlignment="0" applyProtection="0"/>
    <xf numFmtId="0" fontId="29" fillId="9" borderId="65" applyNumberFormat="0" applyAlignment="0" applyProtection="0"/>
    <xf numFmtId="0" fontId="19" fillId="9" borderId="70" applyNumberFormat="0" applyAlignment="0" applyProtection="0"/>
    <xf numFmtId="0" fontId="19" fillId="9" borderId="70" applyNumberFormat="0" applyAlignment="0" applyProtection="0"/>
    <xf numFmtId="0" fontId="29" fillId="54" borderId="47" applyNumberFormat="0" applyAlignment="0" applyProtection="0"/>
    <xf numFmtId="0" fontId="19" fillId="9" borderId="52" applyNumberFormat="0" applyAlignment="0" applyProtection="0"/>
    <xf numFmtId="0" fontId="31" fillId="9" borderId="61" applyNumberFormat="0" applyAlignment="0" applyProtection="0"/>
    <xf numFmtId="0" fontId="72" fillId="56" borderId="56" applyNumberFormat="0" applyAlignment="0" applyProtection="0"/>
    <xf numFmtId="0" fontId="19" fillId="9" borderId="70" applyNumberFormat="0" applyAlignment="0" applyProtection="0"/>
    <xf numFmtId="0" fontId="31" fillId="9" borderId="51" applyNumberFormat="0" applyAlignment="0" applyProtection="0"/>
    <xf numFmtId="0" fontId="31" fillId="9" borderId="57" applyNumberFormat="0" applyAlignment="0" applyProtection="0"/>
    <xf numFmtId="0" fontId="72" fillId="56" borderId="53" applyNumberFormat="0" applyAlignment="0" applyProtection="0"/>
    <xf numFmtId="0" fontId="29" fillId="54" borderId="57" applyNumberFormat="0" applyAlignment="0" applyProtection="0"/>
    <xf numFmtId="0" fontId="29" fillId="54" borderId="57" applyNumberFormat="0" applyAlignment="0" applyProtection="0"/>
    <xf numFmtId="0" fontId="2" fillId="0" borderId="54" applyNumberFormat="0" applyFill="0" applyAlignment="0" applyProtection="0"/>
    <xf numFmtId="0" fontId="4" fillId="24" borderId="59" applyNumberFormat="0" applyFont="0" applyAlignment="0" applyProtection="0"/>
    <xf numFmtId="0" fontId="31" fillId="45" borderId="51" applyNumberFormat="0" applyAlignment="0" applyProtection="0"/>
    <xf numFmtId="0" fontId="2" fillId="0" borderId="64" applyNumberFormat="0" applyFill="0" applyAlignment="0" applyProtection="0"/>
    <xf numFmtId="0" fontId="31" fillId="9" borderId="61" applyNumberFormat="0" applyAlignment="0" applyProtection="0"/>
    <xf numFmtId="0" fontId="4" fillId="24" borderId="53" applyNumberFormat="0" applyFont="0" applyAlignment="0" applyProtection="0"/>
    <xf numFmtId="0" fontId="72" fillId="56" borderId="63" applyNumberFormat="0" applyAlignment="0" applyProtection="0"/>
    <xf numFmtId="0" fontId="4" fillId="24" borderId="59" applyNumberFormat="0" applyFont="0" applyAlignment="0" applyProtection="0"/>
    <xf numFmtId="0" fontId="29" fillId="9" borderId="69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72" applyNumberFormat="0" applyFill="0" applyAlignment="0" applyProtection="0"/>
    <xf numFmtId="0" fontId="31" fillId="45" borderId="51" applyNumberFormat="0" applyAlignment="0" applyProtection="0"/>
    <xf numFmtId="0" fontId="2" fillId="0" borderId="64" applyNumberFormat="0" applyFill="0" applyAlignment="0" applyProtection="0"/>
    <xf numFmtId="0" fontId="19" fillId="9" borderId="52" applyNumberFormat="0" applyAlignment="0" applyProtection="0"/>
    <xf numFmtId="0" fontId="3" fillId="24" borderId="63" applyNumberFormat="0" applyFont="0" applyAlignment="0" applyProtection="0"/>
    <xf numFmtId="0" fontId="2" fillId="0" borderId="72" applyNumberFormat="0" applyFill="0" applyAlignment="0" applyProtection="0"/>
    <xf numFmtId="0" fontId="4" fillId="24" borderId="56" applyNumberFormat="0" applyFont="0" applyAlignment="0" applyProtection="0"/>
    <xf numFmtId="0" fontId="4" fillId="24" borderId="53" applyNumberFormat="0" applyFont="0" applyAlignment="0" applyProtection="0"/>
    <xf numFmtId="0" fontId="31" fillId="9" borderId="69" applyNumberFormat="0" applyAlignment="0" applyProtection="0"/>
    <xf numFmtId="0" fontId="29" fillId="9" borderId="51" applyNumberFormat="0" applyAlignment="0" applyProtection="0"/>
    <xf numFmtId="0" fontId="4" fillId="24" borderId="59" applyNumberFormat="0" applyFont="0" applyAlignment="0" applyProtection="0"/>
    <xf numFmtId="0" fontId="19" fillId="9" borderId="58" applyNumberFormat="0" applyAlignment="0" applyProtection="0"/>
    <xf numFmtId="0" fontId="19" fillId="54" borderId="66" applyNumberFormat="0" applyAlignment="0" applyProtection="0"/>
    <xf numFmtId="0" fontId="2" fillId="0" borderId="60" applyNumberFormat="0" applyFill="0" applyAlignment="0" applyProtection="0"/>
    <xf numFmtId="0" fontId="29" fillId="54" borderId="65" applyNumberFormat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31" fillId="45" borderId="61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71" applyNumberFormat="0" applyFont="0" applyAlignment="0" applyProtection="0"/>
    <xf numFmtId="0" fontId="2" fillId="0" borderId="72" applyNumberFormat="0" applyFill="0" applyAlignment="0" applyProtection="0"/>
    <xf numFmtId="0" fontId="29" fillId="9" borderId="69" applyNumberFormat="0" applyAlignment="0" applyProtection="0"/>
    <xf numFmtId="0" fontId="29" fillId="9" borderId="65" applyNumberFormat="0" applyAlignment="0" applyProtection="0"/>
    <xf numFmtId="0" fontId="29" fillId="9" borderId="55" applyNumberFormat="0" applyAlignment="0" applyProtection="0"/>
    <xf numFmtId="0" fontId="31" fillId="45" borderId="57" applyNumberFormat="0" applyAlignment="0" applyProtection="0"/>
    <xf numFmtId="0" fontId="31" fillId="45" borderId="55" applyNumberFormat="0" applyAlignment="0" applyProtection="0"/>
    <xf numFmtId="0" fontId="2" fillId="0" borderId="60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4" fillId="24" borderId="56" applyNumberFormat="0" applyFont="0" applyAlignment="0" applyProtection="0"/>
    <xf numFmtId="0" fontId="72" fillId="56" borderId="71" applyNumberFormat="0" applyAlignment="0" applyProtection="0"/>
    <xf numFmtId="0" fontId="29" fillId="9" borderId="65" applyNumberFormat="0" applyAlignment="0" applyProtection="0"/>
    <xf numFmtId="0" fontId="4" fillId="24" borderId="71" applyNumberFormat="0" applyFont="0" applyAlignment="0" applyProtection="0"/>
    <xf numFmtId="0" fontId="29" fillId="54" borderId="61" applyNumberFormat="0" applyAlignment="0" applyProtection="0"/>
    <xf numFmtId="0" fontId="19" fillId="54" borderId="70" applyNumberFormat="0" applyAlignment="0" applyProtection="0"/>
    <xf numFmtId="0" fontId="29" fillId="54" borderId="57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6" applyNumberFormat="0" applyFont="0" applyAlignment="0" applyProtection="0"/>
    <xf numFmtId="0" fontId="19" fillId="9" borderId="52" applyNumberFormat="0" applyAlignment="0" applyProtection="0"/>
    <xf numFmtId="0" fontId="19" fillId="9" borderId="62" applyNumberFormat="0" applyAlignment="0" applyProtection="0"/>
    <xf numFmtId="0" fontId="31" fillId="45" borderId="69" applyNumberFormat="0" applyAlignment="0" applyProtection="0"/>
    <xf numFmtId="0" fontId="2" fillId="0" borderId="64" applyNumberFormat="0" applyFill="0" applyAlignment="0" applyProtection="0"/>
    <xf numFmtId="0" fontId="29" fillId="9" borderId="61" applyNumberFormat="0" applyAlignment="0" applyProtection="0"/>
    <xf numFmtId="0" fontId="2" fillId="0" borderId="72" applyNumberFormat="0" applyFill="0" applyAlignment="0" applyProtection="0"/>
    <xf numFmtId="0" fontId="3" fillId="24" borderId="59" applyNumberFormat="0" applyFont="0" applyAlignment="0" applyProtection="0"/>
    <xf numFmtId="0" fontId="31" fillId="45" borderId="65" applyNumberFormat="0" applyAlignment="0" applyProtection="0"/>
    <xf numFmtId="0" fontId="72" fillId="56" borderId="71" applyNumberFormat="0" applyAlignment="0" applyProtection="0"/>
    <xf numFmtId="0" fontId="3" fillId="24" borderId="71" applyNumberFormat="0" applyFont="0" applyAlignment="0" applyProtection="0"/>
    <xf numFmtId="0" fontId="19" fillId="9" borderId="66" applyNumberFormat="0" applyAlignment="0" applyProtection="0"/>
    <xf numFmtId="0" fontId="31" fillId="9" borderId="57" applyNumberFormat="0" applyAlignment="0" applyProtection="0"/>
    <xf numFmtId="0" fontId="3" fillId="24" borderId="71" applyNumberFormat="0" applyFont="0" applyAlignment="0" applyProtection="0"/>
    <xf numFmtId="0" fontId="29" fillId="54" borderId="65" applyNumberFormat="0" applyAlignment="0" applyProtection="0"/>
    <xf numFmtId="0" fontId="29" fillId="9" borderId="61" applyNumberFormat="0" applyAlignment="0" applyProtection="0"/>
    <xf numFmtId="0" fontId="19" fillId="9" borderId="62" applyNumberFormat="0" applyAlignment="0" applyProtection="0"/>
    <xf numFmtId="0" fontId="29" fillId="9" borderId="69" applyNumberFormat="0" applyAlignment="0" applyProtection="0"/>
    <xf numFmtId="0" fontId="29" fillId="9" borderId="57" applyNumberFormat="0" applyAlignment="0" applyProtection="0"/>
    <xf numFmtId="0" fontId="72" fillId="56" borderId="63" applyNumberFormat="0" applyAlignment="0" applyProtection="0"/>
    <xf numFmtId="0" fontId="31" fillId="45" borderId="69" applyNumberFormat="0" applyAlignment="0" applyProtection="0"/>
    <xf numFmtId="0" fontId="31" fillId="45" borderId="61" applyNumberFormat="0" applyAlignment="0" applyProtection="0"/>
    <xf numFmtId="0" fontId="2" fillId="0" borderId="64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9" fillId="9" borderId="61" applyNumberFormat="0" applyAlignment="0" applyProtection="0"/>
    <xf numFmtId="0" fontId="31" fillId="9" borderId="61" applyNumberFormat="0" applyAlignment="0" applyProtection="0"/>
    <xf numFmtId="0" fontId="31" fillId="45" borderId="69" applyNumberFormat="0" applyAlignment="0" applyProtection="0"/>
    <xf numFmtId="0" fontId="2" fillId="0" borderId="72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72" applyNumberFormat="0" applyFill="0" applyAlignment="0" applyProtection="0"/>
    <xf numFmtId="0" fontId="31" fillId="9" borderId="61" applyNumberFormat="0" applyAlignment="0" applyProtection="0"/>
    <xf numFmtId="0" fontId="72" fillId="56" borderId="67" applyNumberFormat="0" applyAlignment="0" applyProtection="0"/>
    <xf numFmtId="0" fontId="19" fillId="9" borderId="62" applyNumberFormat="0" applyAlignment="0" applyProtection="0"/>
    <xf numFmtId="0" fontId="2" fillId="0" borderId="64" applyNumberFormat="0" applyFill="0" applyAlignment="0" applyProtection="0"/>
    <xf numFmtId="0" fontId="29" fillId="54" borderId="69" applyNumberFormat="0" applyAlignment="0" applyProtection="0"/>
    <xf numFmtId="0" fontId="29" fillId="9" borderId="65" applyNumberFormat="0" applyAlignment="0" applyProtection="0"/>
    <xf numFmtId="0" fontId="19" fillId="54" borderId="70" applyNumberFormat="0" applyAlignment="0" applyProtection="0"/>
    <xf numFmtId="0" fontId="29" fillId="54" borderId="65" applyNumberFormat="0" applyAlignment="0" applyProtection="0"/>
    <xf numFmtId="0" fontId="72" fillId="56" borderId="71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31" fillId="9" borderId="61" applyNumberFormat="0" applyAlignment="0" applyProtection="0"/>
    <xf numFmtId="0" fontId="3" fillId="24" borderId="71" applyNumberFormat="0" applyFont="0" applyAlignment="0" applyProtection="0"/>
    <xf numFmtId="0" fontId="29" fillId="9" borderId="69" applyNumberFormat="0" applyAlignment="0" applyProtection="0"/>
    <xf numFmtId="0" fontId="31" fillId="9" borderId="61" applyNumberFormat="0" applyAlignment="0" applyProtection="0"/>
    <xf numFmtId="0" fontId="19" fillId="9" borderId="62" applyNumberFormat="0" applyAlignment="0" applyProtection="0"/>
    <xf numFmtId="0" fontId="2" fillId="0" borderId="64" applyNumberFormat="0" applyFill="0" applyAlignment="0" applyProtection="0"/>
    <xf numFmtId="0" fontId="29" fillId="9" borderId="65" applyNumberFormat="0" applyAlignment="0" applyProtection="0"/>
    <xf numFmtId="0" fontId="4" fillId="24" borderId="71" applyNumberFormat="0" applyFon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70" applyNumberFormat="0" applyAlignment="0" applyProtection="0"/>
    <xf numFmtId="0" fontId="2" fillId="0" borderId="68" applyNumberFormat="0" applyFill="0" applyAlignment="0" applyProtection="0"/>
    <xf numFmtId="0" fontId="4" fillId="24" borderId="71" applyNumberFormat="0" applyFont="0" applyAlignment="0" applyProtection="0"/>
    <xf numFmtId="0" fontId="19" fillId="9" borderId="70" applyNumberFormat="0" applyAlignment="0" applyProtection="0"/>
    <xf numFmtId="0" fontId="31" fillId="9" borderId="69" applyNumberFormat="0" applyAlignment="0" applyProtection="0"/>
    <xf numFmtId="0" fontId="19" fillId="9" borderId="70" applyNumberFormat="0" applyAlignment="0" applyProtection="0"/>
    <xf numFmtId="0" fontId="2" fillId="0" borderId="72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31" fillId="9" borderId="65" applyNumberFormat="0" applyAlignment="0" applyProtection="0"/>
    <xf numFmtId="0" fontId="19" fillId="9" borderId="66" applyNumberFormat="0" applyAlignment="0" applyProtection="0"/>
    <xf numFmtId="0" fontId="4" fillId="24" borderId="71" applyNumberFormat="0" applyFont="0" applyAlignment="0" applyProtection="0"/>
    <xf numFmtId="0" fontId="2" fillId="0" borderId="72" applyNumberFormat="0" applyFill="0" applyAlignment="0" applyProtection="0"/>
    <xf numFmtId="0" fontId="31" fillId="9" borderId="69" applyNumberFormat="0" applyAlignment="0" applyProtection="0"/>
    <xf numFmtId="0" fontId="4" fillId="24" borderId="71" applyNumberFormat="0" applyFont="0" applyAlignment="0" applyProtection="0"/>
    <xf numFmtId="0" fontId="2" fillId="0" borderId="72" applyNumberFormat="0" applyFill="0" applyAlignment="0" applyProtection="0"/>
    <xf numFmtId="0" fontId="31" fillId="9" borderId="65" applyNumberFormat="0" applyAlignment="0" applyProtection="0"/>
    <xf numFmtId="0" fontId="2" fillId="0" borderId="72" applyNumberFormat="0" applyFill="0" applyAlignment="0" applyProtection="0"/>
    <xf numFmtId="0" fontId="31" fillId="9" borderId="65" applyNumberFormat="0" applyAlignment="0" applyProtection="0"/>
    <xf numFmtId="0" fontId="72" fillId="56" borderId="71" applyNumberFormat="0" applyAlignment="0" applyProtection="0"/>
    <xf numFmtId="0" fontId="19" fillId="54" borderId="70" applyNumberFormat="0" applyAlignment="0" applyProtection="0"/>
    <xf numFmtId="0" fontId="4" fillId="24" borderId="67" applyNumberFormat="0" applyFont="0" applyAlignment="0" applyProtection="0"/>
    <xf numFmtId="0" fontId="19" fillId="9" borderId="70" applyNumberFormat="0" applyAlignment="0" applyProtection="0"/>
    <xf numFmtId="0" fontId="4" fillId="24" borderId="67" applyNumberFormat="0" applyFont="0" applyAlignment="0" applyProtection="0"/>
    <xf numFmtId="0" fontId="31" fillId="39" borderId="69" applyNumberFormat="0" applyAlignment="0" applyProtection="0"/>
    <xf numFmtId="0" fontId="4" fillId="24" borderId="71" applyNumberFormat="0" applyFont="0" applyAlignment="0" applyProtection="0"/>
    <xf numFmtId="0" fontId="31" fillId="9" borderId="69" applyNumberFormat="0" applyAlignment="0" applyProtection="0"/>
    <xf numFmtId="0" fontId="19" fillId="9" borderId="70" applyNumberFormat="0" applyAlignment="0" applyProtection="0"/>
    <xf numFmtId="0" fontId="2" fillId="0" borderId="72" applyNumberFormat="0" applyFill="0" applyAlignment="0" applyProtection="0"/>
    <xf numFmtId="0" fontId="19" fillId="54" borderId="70" applyNumberFormat="0" applyAlignment="0" applyProtection="0"/>
    <xf numFmtId="0" fontId="29" fillId="9" borderId="69" applyNumberFormat="0" applyAlignment="0" applyProtection="0"/>
    <xf numFmtId="0" fontId="2" fillId="0" borderId="72" applyNumberFormat="0" applyFill="0" applyAlignment="0" applyProtection="0"/>
    <xf numFmtId="0" fontId="2" fillId="0" borderId="72" applyNumberFormat="0" applyFill="0" applyAlignment="0" applyProtection="0"/>
    <xf numFmtId="164" fontId="1" fillId="0" borderId="0" applyFont="0" applyFill="0" applyBorder="0" applyAlignment="0" applyProtection="0"/>
    <xf numFmtId="0" fontId="19" fillId="9" borderId="70" applyNumberFormat="0" applyAlignment="0" applyProtection="0"/>
    <xf numFmtId="0" fontId="31" fillId="9" borderId="69" applyNumberFormat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19" fillId="9" borderId="70" applyNumberFormat="0" applyAlignment="0" applyProtection="0"/>
    <xf numFmtId="0" fontId="2" fillId="0" borderId="72" applyNumberFormat="0" applyFill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7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69" applyNumberFormat="0" applyAlignment="0" applyProtection="0"/>
    <xf numFmtId="0" fontId="31" fillId="39" borderId="69" applyNumberFormat="0" applyAlignment="0" applyProtection="0"/>
    <xf numFmtId="0" fontId="4" fillId="24" borderId="71" applyNumberFormat="0" applyFont="0" applyAlignment="0" applyProtection="0"/>
    <xf numFmtId="0" fontId="19" fillId="54" borderId="70" applyNumberFormat="0" applyAlignment="0" applyProtection="0"/>
    <xf numFmtId="0" fontId="3" fillId="24" borderId="71" applyNumberFormat="0" applyFont="0" applyAlignment="0" applyProtection="0"/>
    <xf numFmtId="0" fontId="4" fillId="24" borderId="71" applyNumberFormat="0" applyFont="0" applyAlignment="0" applyProtection="0"/>
    <xf numFmtId="4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2" fillId="56" borderId="71" applyNumberFormat="0" applyAlignment="0" applyProtection="0"/>
    <xf numFmtId="0" fontId="2" fillId="0" borderId="72" applyNumberFormat="0" applyFill="0" applyAlignment="0" applyProtection="0"/>
    <xf numFmtId="0" fontId="19" fillId="54" borderId="70" applyNumberFormat="0" applyAlignment="0" applyProtection="0"/>
    <xf numFmtId="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6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7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9" applyNumberFormat="0" applyAlignment="0" applyProtection="0"/>
    <xf numFmtId="44" fontId="5" fillId="0" borderId="0" applyFont="0" applyFill="0" applyBorder="0" applyAlignment="0" applyProtection="0"/>
    <xf numFmtId="0" fontId="19" fillId="9" borderId="70" applyNumberFormat="0" applyAlignment="0" applyProtection="0"/>
    <xf numFmtId="0" fontId="2" fillId="0" borderId="7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70" applyNumberFormat="0" applyAlignment="0" applyProtection="0"/>
    <xf numFmtId="0" fontId="72" fillId="56" borderId="71" applyNumberFormat="0" applyAlignment="0" applyProtection="0"/>
    <xf numFmtId="0" fontId="29" fillId="54" borderId="69" applyNumberFormat="0" applyAlignment="0" applyProtection="0"/>
    <xf numFmtId="0" fontId="31" fillId="45" borderId="69" applyNumberFormat="0" applyAlignment="0" applyProtection="0"/>
    <xf numFmtId="0" fontId="2" fillId="0" borderId="72" applyNumberFormat="0" applyFill="0" applyAlignment="0" applyProtection="0"/>
    <xf numFmtId="8" fontId="1" fillId="0" borderId="0" applyFont="0" applyFill="0" applyBorder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71" applyNumberFormat="0" applyFont="0" applyAlignment="0" applyProtection="0"/>
    <xf numFmtId="0" fontId="19" fillId="9" borderId="70" applyNumberFormat="0" applyAlignment="0" applyProtection="0"/>
    <xf numFmtId="0" fontId="2" fillId="0" borderId="7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71" applyNumberFormat="0" applyFont="0" applyAlignment="0" applyProtection="0"/>
    <xf numFmtId="0" fontId="19" fillId="9" borderId="70" applyNumberFormat="0" applyAlignment="0" applyProtection="0"/>
    <xf numFmtId="0" fontId="2" fillId="0" borderId="7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29" fillId="9" borderId="69" applyNumberFormat="0" applyAlignment="0" applyProtection="0"/>
    <xf numFmtId="0" fontId="19" fillId="9" borderId="70" applyNumberFormat="0" applyAlignment="0" applyProtection="0"/>
    <xf numFmtId="0" fontId="31" fillId="9" borderId="69" applyNumberFormat="0" applyAlignment="0" applyProtection="0"/>
    <xf numFmtId="0" fontId="4" fillId="24" borderId="71" applyNumberFormat="0" applyFont="0" applyAlignment="0" applyProtection="0"/>
    <xf numFmtId="0" fontId="19" fillId="9" borderId="70" applyNumberFormat="0" applyAlignment="0" applyProtection="0"/>
    <xf numFmtId="0" fontId="2" fillId="0" borderId="7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70" applyNumberFormat="0" applyAlignment="0" applyProtection="0"/>
    <xf numFmtId="0" fontId="3" fillId="24" borderId="71" applyNumberFormat="0" applyFont="0" applyAlignment="0" applyProtection="0"/>
    <xf numFmtId="0" fontId="4" fillId="24" borderId="71" applyNumberFormat="0" applyFont="0" applyAlignment="0" applyProtection="0"/>
    <xf numFmtId="44" fontId="1" fillId="0" borderId="0" applyFont="0" applyFill="0" applyBorder="0" applyAlignment="0" applyProtection="0"/>
    <xf numFmtId="0" fontId="72" fillId="56" borderId="71" applyNumberFormat="0" applyAlignment="0" applyProtection="0"/>
    <xf numFmtId="0" fontId="2" fillId="0" borderId="7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70" applyNumberFormat="0" applyAlignment="0" applyProtection="0"/>
    <xf numFmtId="0" fontId="2" fillId="0" borderId="7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70" applyNumberFormat="0" applyAlignment="0" applyProtection="0"/>
    <xf numFmtId="0" fontId="72" fillId="56" borderId="71" applyNumberFormat="0" applyAlignment="0" applyProtection="0"/>
    <xf numFmtId="0" fontId="29" fillId="54" borderId="69" applyNumberFormat="0" applyAlignment="0" applyProtection="0"/>
    <xf numFmtId="0" fontId="31" fillId="45" borderId="69" applyNumberFormat="0" applyAlignment="0" applyProtection="0"/>
    <xf numFmtId="0" fontId="2" fillId="0" borderId="72" applyNumberFormat="0" applyFill="0" applyAlignment="0" applyProtection="0"/>
    <xf numFmtId="8" fontId="1" fillId="0" borderId="0" applyFont="0" applyFill="0" applyBorder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71" applyNumberFormat="0" applyFont="0" applyAlignment="0" applyProtection="0"/>
    <xf numFmtId="0" fontId="19" fillId="9" borderId="70" applyNumberFormat="0" applyAlignment="0" applyProtection="0"/>
    <xf numFmtId="0" fontId="2" fillId="0" borderId="7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71" applyNumberFormat="0" applyFont="0" applyAlignment="0" applyProtection="0"/>
    <xf numFmtId="0" fontId="19" fillId="9" borderId="70" applyNumberFormat="0" applyAlignment="0" applyProtection="0"/>
    <xf numFmtId="0" fontId="2" fillId="0" borderId="7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65" applyNumberFormat="0" applyAlignment="0" applyProtection="0"/>
    <xf numFmtId="0" fontId="31" fillId="45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9" borderId="57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3" fillId="24" borderId="71" applyNumberFormat="0" applyFont="0" applyAlignment="0" applyProtection="0"/>
    <xf numFmtId="44" fontId="1" fillId="0" borderId="0" applyFont="0" applyFill="0" applyBorder="0" applyAlignment="0" applyProtection="0"/>
    <xf numFmtId="0" fontId="2" fillId="0" borderId="68" applyNumberFormat="0" applyFill="0" applyAlignment="0" applyProtection="0"/>
    <xf numFmtId="8" fontId="1" fillId="0" borderId="0" applyFont="0" applyFill="0" applyBorder="0" applyAlignment="0" applyProtection="0"/>
    <xf numFmtId="0" fontId="29" fillId="9" borderId="6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31" fillId="45" borderId="65" applyNumberFormat="0" applyAlignment="0" applyProtection="0"/>
    <xf numFmtId="0" fontId="29" fillId="54" borderId="65" applyNumberFormat="0" applyAlignment="0" applyProtection="0"/>
    <xf numFmtId="0" fontId="72" fillId="56" borderId="67" applyNumberFormat="0" applyAlignment="0" applyProtection="0"/>
    <xf numFmtId="0" fontId="3" fillId="24" borderId="67" applyNumberFormat="0" applyFont="0" applyAlignment="0" applyProtection="0"/>
    <xf numFmtId="0" fontId="19" fillId="54" borderId="66" applyNumberFormat="0" applyAlignment="0" applyProtection="0"/>
    <xf numFmtId="0" fontId="31" fillId="39" borderId="65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4" fillId="24" borderId="71" applyNumberFormat="0" applyFont="0" applyAlignment="0" applyProtection="0"/>
    <xf numFmtId="0" fontId="19" fillId="9" borderId="40" applyNumberFormat="0" applyAlignment="0" applyProtection="0"/>
    <xf numFmtId="0" fontId="2" fillId="0" borderId="5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0" applyNumberFormat="0" applyAlignment="0" applyProtection="0"/>
    <xf numFmtId="0" fontId="3" fillId="24" borderId="71" applyNumberFormat="0" applyFont="0" applyAlignment="0" applyProtection="0"/>
    <xf numFmtId="0" fontId="4" fillId="24" borderId="71" applyNumberFormat="0" applyFont="0" applyAlignment="0" applyProtection="0"/>
    <xf numFmtId="44" fontId="1" fillId="0" borderId="0" applyFont="0" applyFill="0" applyBorder="0" applyAlignment="0" applyProtection="0"/>
    <xf numFmtId="0" fontId="72" fillId="56" borderId="71" applyNumberFormat="0" applyAlignment="0" applyProtection="0"/>
    <xf numFmtId="0" fontId="2" fillId="0" borderId="5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0" applyNumberFormat="0" applyAlignment="0" applyProtection="0"/>
    <xf numFmtId="0" fontId="2" fillId="0" borderId="5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0" applyNumberFormat="0" applyAlignment="0" applyProtection="0"/>
    <xf numFmtId="0" fontId="72" fillId="56" borderId="71" applyNumberFormat="0" applyAlignment="0" applyProtection="0"/>
    <xf numFmtId="0" fontId="29" fillId="54" borderId="57" applyNumberFormat="0" applyAlignment="0" applyProtection="0"/>
    <xf numFmtId="0" fontId="31" fillId="45" borderId="57" applyNumberFormat="0" applyAlignment="0" applyProtection="0"/>
    <xf numFmtId="0" fontId="2" fillId="0" borderId="54" applyNumberFormat="0" applyFill="0" applyAlignment="0" applyProtection="0"/>
    <xf numFmtId="8" fontId="1" fillId="0" borderId="0" applyFont="0" applyFill="0" applyBorder="0" applyAlignment="0" applyProtection="0"/>
    <xf numFmtId="0" fontId="29" fillId="9" borderId="57" applyNumberFormat="0" applyAlignment="0" applyProtection="0"/>
    <xf numFmtId="0" fontId="31" fillId="9" borderId="57" applyNumberFormat="0" applyAlignment="0" applyProtection="0"/>
    <xf numFmtId="0" fontId="4" fillId="24" borderId="71" applyNumberFormat="0" applyFont="0" applyAlignment="0" applyProtection="0"/>
    <xf numFmtId="0" fontId="19" fillId="9" borderId="40" applyNumberFormat="0" applyAlignment="0" applyProtection="0"/>
    <xf numFmtId="0" fontId="2" fillId="0" borderId="5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7" applyNumberFormat="0" applyAlignment="0" applyProtection="0"/>
    <xf numFmtId="0" fontId="31" fillId="9" borderId="57" applyNumberFormat="0" applyAlignment="0" applyProtection="0"/>
    <xf numFmtId="0" fontId="4" fillId="24" borderId="71" applyNumberFormat="0" applyFont="0" applyAlignment="0" applyProtection="0"/>
    <xf numFmtId="0" fontId="19" fillId="9" borderId="40" applyNumberFormat="0" applyAlignment="0" applyProtection="0"/>
    <xf numFmtId="0" fontId="2" fillId="0" borderId="5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31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31" fillId="39" borderId="65" applyNumberFormat="0" applyAlignment="0" applyProtection="0"/>
    <xf numFmtId="0" fontId="31" fillId="45" borderId="65" applyNumberFormat="0" applyAlignment="0" applyProtection="0"/>
    <xf numFmtId="43" fontId="5" fillId="0" borderId="0" applyFont="0" applyFill="0" applyBorder="0" applyAlignment="0" applyProtection="0"/>
    <xf numFmtId="0" fontId="72" fillId="56" borderId="6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31" fillId="9" borderId="65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31" fillId="39" borderId="65" applyNumberFormat="0" applyAlignment="0" applyProtection="0"/>
    <xf numFmtId="0" fontId="31" fillId="9" borderId="65" applyNumberFormat="0" applyAlignment="0" applyProtection="0"/>
    <xf numFmtId="0" fontId="31" fillId="9" borderId="65" applyNumberFormat="0" applyAlignment="0" applyProtection="0"/>
    <xf numFmtId="0" fontId="31" fillId="9" borderId="65" applyNumberFormat="0" applyAlignment="0" applyProtection="0"/>
    <xf numFmtId="0" fontId="31" fillId="9" borderId="65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44" fontId="1" fillId="0" borderId="0" applyFont="0" applyFill="0" applyBorder="0" applyAlignment="0" applyProtection="0"/>
    <xf numFmtId="0" fontId="31" fillId="45" borderId="65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8" fontId="1" fillId="0" borderId="0" applyFont="0" applyFill="0" applyBorder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44" fontId="5" fillId="0" borderId="0" applyFont="0" applyFill="0" applyBorder="0" applyAlignment="0" applyProtection="0"/>
    <xf numFmtId="0" fontId="31" fillId="9" borderId="6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67" applyNumberFormat="0" applyFont="0" applyAlignment="0" applyProtection="0"/>
    <xf numFmtId="0" fontId="72" fillId="56" borderId="67" applyNumberFormat="0" applyAlignment="0" applyProtection="0"/>
    <xf numFmtId="44" fontId="5" fillId="0" borderId="0" applyFont="0" applyFill="0" applyBorder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44" fontId="5" fillId="0" borderId="0" applyFont="0" applyFill="0" applyBorder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8" fontId="1" fillId="0" borderId="0" applyFont="0" applyFill="0" applyBorder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9" fillId="54" borderId="65" applyNumberFormat="0" applyAlignment="0" applyProtection="0"/>
    <xf numFmtId="0" fontId="31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3" fillId="24" borderId="67" applyNumberFormat="0" applyFon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29" fillId="54" borderId="65" applyNumberFormat="0" applyAlignment="0" applyProtection="0"/>
    <xf numFmtId="0" fontId="31" fillId="9" borderId="65" applyNumberFormat="0" applyAlignment="0" applyProtection="0"/>
    <xf numFmtId="0" fontId="31" fillId="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44" fontId="1" fillId="0" borderId="0" applyFont="0" applyFill="0" applyBorder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8" fontId="1" fillId="0" borderId="0" applyFont="0" applyFill="0" applyBorder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43" fontId="5" fillId="0" borderId="0" applyFont="0" applyFill="0" applyBorder="0" applyAlignment="0" applyProtection="0"/>
    <xf numFmtId="0" fontId="4" fillId="24" borderId="67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31" fillId="3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44" fontId="1" fillId="0" borderId="0" applyFont="0" applyFill="0" applyBorder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19" fillId="54" borderId="66" applyNumberFormat="0" applyAlignment="0" applyProtection="0"/>
    <xf numFmtId="8" fontId="1" fillId="0" borderId="0" applyFont="0" applyFill="0" applyBorder="0" applyAlignment="0" applyProtection="0"/>
    <xf numFmtId="0" fontId="31" fillId="45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6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0" fontId="72" fillId="56" borderId="6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8" fontId="1" fillId="0" borderId="0" applyFont="0" applyFill="0" applyBorder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44" fontId="1" fillId="0" borderId="0" applyFont="0" applyFill="0" applyBorder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8" fontId="1" fillId="0" borderId="0" applyFont="0" applyFill="0" applyBorder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65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44" fontId="1" fillId="0" borderId="0" applyFont="0" applyFill="0" applyBorder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8" fontId="1" fillId="0" borderId="0" applyFont="0" applyFill="0" applyBorder="0" applyAlignment="0" applyProtection="0"/>
    <xf numFmtId="0" fontId="31" fillId="45" borderId="6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6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8" fontId="1" fillId="0" borderId="0" applyFont="0" applyFill="0" applyBorder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31" fillId="45" borderId="65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31" fillId="3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29" fillId="54" borderId="65" applyNumberFormat="0" applyAlignment="0" applyProtection="0"/>
    <xf numFmtId="0" fontId="72" fillId="56" borderId="67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39" borderId="65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31" fillId="45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72" fillId="56" borderId="67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39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29" fillId="54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39" borderId="65" applyNumberFormat="0" applyAlignment="0" applyProtection="0"/>
    <xf numFmtId="0" fontId="3" fillId="24" borderId="67" applyNumberFormat="0" applyFont="0" applyAlignment="0" applyProtection="0"/>
    <xf numFmtId="0" fontId="31" fillId="45" borderId="65" applyNumberFormat="0" applyAlignment="0" applyProtection="0"/>
    <xf numFmtId="0" fontId="72" fillId="56" borderId="67" applyNumberFormat="0" applyAlignment="0" applyProtection="0"/>
    <xf numFmtId="0" fontId="3" fillId="24" borderId="67" applyNumberFormat="0" applyFont="0" applyAlignment="0" applyProtection="0"/>
    <xf numFmtId="0" fontId="29" fillId="9" borderId="65" applyNumberFormat="0" applyAlignment="0" applyProtection="0"/>
    <xf numFmtId="0" fontId="31" fillId="39" borderId="65" applyNumberFormat="0" applyAlignment="0" applyProtection="0"/>
    <xf numFmtId="0" fontId="31" fillId="9" borderId="65" applyNumberFormat="0" applyAlignment="0" applyProtection="0"/>
    <xf numFmtId="0" fontId="31" fillId="9" borderId="65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31" fillId="9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72" fillId="56" borderId="67" applyNumberFormat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31" fillId="3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45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45" borderId="65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4" fillId="24" borderId="67" applyNumberFormat="0" applyFon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3" fillId="24" borderId="67" applyNumberFormat="0" applyFont="0" applyAlignment="0" applyProtection="0"/>
    <xf numFmtId="0" fontId="31" fillId="9" borderId="65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4" fillId="24" borderId="67" applyNumberFormat="0" applyFont="0" applyAlignment="0" applyProtection="0"/>
    <xf numFmtId="0" fontId="31" fillId="45" borderId="65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31" fillId="45" borderId="65" applyNumberFormat="0" applyAlignment="0" applyProtection="0"/>
    <xf numFmtId="0" fontId="29" fillId="54" borderId="65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45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3" fillId="24" borderId="67" applyNumberFormat="0" applyFont="0" applyAlignment="0" applyProtection="0"/>
    <xf numFmtId="0" fontId="31" fillId="9" borderId="65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72" fillId="56" borderId="67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39" borderId="65" applyNumberFormat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31" fillId="45" borderId="65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31" fillId="3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29" fillId="54" borderId="65" applyNumberFormat="0" applyAlignment="0" applyProtection="0"/>
    <xf numFmtId="0" fontId="72" fillId="56" borderId="67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39" borderId="65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31" fillId="45" borderId="65" applyNumberForma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72" fillId="56" borderId="67" applyNumberFormat="0" applyAlignment="0" applyProtection="0"/>
    <xf numFmtId="0" fontId="4" fillId="24" borderId="67" applyNumberFormat="0" applyFont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4" fillId="24" borderId="67" applyNumberFormat="0" applyFont="0" applyAlignment="0" applyProtection="0"/>
    <xf numFmtId="0" fontId="29" fillId="54" borderId="65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3" fillId="24" borderId="67" applyNumberFormat="0" applyFon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31" fillId="45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9" fillId="54" borderId="65" applyNumberFormat="0" applyAlignment="0" applyProtection="0"/>
    <xf numFmtId="0" fontId="31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31" fillId="9" borderId="65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9" fillId="54" borderId="65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72" fillId="56" borderId="67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3" fillId="24" borderId="67" applyNumberFormat="0" applyFon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31" fillId="45" borderId="65" applyNumberForma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29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31" fillId="9" borderId="65" applyNumberFormat="0" applyAlignment="0" applyProtection="0"/>
    <xf numFmtId="0" fontId="31" fillId="9" borderId="65" applyNumberFormat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54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31" fillId="45" borderId="65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31" fillId="3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29" fillId="54" borderId="65" applyNumberFormat="0" applyAlignment="0" applyProtection="0"/>
    <xf numFmtId="0" fontId="72" fillId="56" borderId="67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39" borderId="65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31" fillId="45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45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31" fillId="45" borderId="65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31" fillId="3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29" fillId="54" borderId="65" applyNumberFormat="0" applyAlignment="0" applyProtection="0"/>
    <xf numFmtId="0" fontId="72" fillId="56" borderId="67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39" borderId="65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31" fillId="45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31" fillId="45" borderId="65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31" fillId="3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29" fillId="54" borderId="65" applyNumberFormat="0" applyAlignment="0" applyProtection="0"/>
    <xf numFmtId="0" fontId="72" fillId="56" borderId="67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39" borderId="65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31" fillId="45" borderId="65" applyNumberFormat="0" applyAlignment="0" applyProtection="0"/>
    <xf numFmtId="0" fontId="31" fillId="45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31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31" fillId="39" borderId="65" applyNumberFormat="0" applyAlignment="0" applyProtection="0"/>
    <xf numFmtId="0" fontId="31" fillId="45" borderId="65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31" fillId="9" borderId="65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31" fillId="39" borderId="65" applyNumberFormat="0" applyAlignment="0" applyProtection="0"/>
    <xf numFmtId="0" fontId="31" fillId="9" borderId="65" applyNumberFormat="0" applyAlignment="0" applyProtection="0"/>
    <xf numFmtId="0" fontId="31" fillId="9" borderId="65" applyNumberFormat="0" applyAlignment="0" applyProtection="0"/>
    <xf numFmtId="0" fontId="31" fillId="9" borderId="65" applyNumberFormat="0" applyAlignment="0" applyProtection="0"/>
    <xf numFmtId="0" fontId="31" fillId="9" borderId="65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72" fillId="56" borderId="67" applyNumberForma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9" fillId="54" borderId="65" applyNumberFormat="0" applyAlignment="0" applyProtection="0"/>
    <xf numFmtId="0" fontId="31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3" fillId="24" borderId="67" applyNumberFormat="0" applyFon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29" fillId="54" borderId="65" applyNumberFormat="0" applyAlignment="0" applyProtection="0"/>
    <xf numFmtId="0" fontId="31" fillId="9" borderId="65" applyNumberFormat="0" applyAlignment="0" applyProtection="0"/>
    <xf numFmtId="0" fontId="31" fillId="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31" fillId="3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19" fillId="54" borderId="66" applyNumberFormat="0" applyAlignment="0" applyProtection="0"/>
    <xf numFmtId="0" fontId="31" fillId="45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31" fillId="45" borderId="65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31" fillId="3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29" fillId="54" borderId="65" applyNumberFormat="0" applyAlignment="0" applyProtection="0"/>
    <xf numFmtId="0" fontId="72" fillId="56" borderId="67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39" borderId="65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31" fillId="45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72" fillId="56" borderId="67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39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29" fillId="54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39" borderId="65" applyNumberFormat="0" applyAlignment="0" applyProtection="0"/>
    <xf numFmtId="0" fontId="3" fillId="24" borderId="67" applyNumberFormat="0" applyFont="0" applyAlignment="0" applyProtection="0"/>
    <xf numFmtId="0" fontId="31" fillId="45" borderId="65" applyNumberFormat="0" applyAlignment="0" applyProtection="0"/>
    <xf numFmtId="0" fontId="72" fillId="56" borderId="67" applyNumberFormat="0" applyAlignment="0" applyProtection="0"/>
    <xf numFmtId="0" fontId="3" fillId="24" borderId="67" applyNumberFormat="0" applyFont="0" applyAlignment="0" applyProtection="0"/>
    <xf numFmtId="0" fontId="29" fillId="9" borderId="65" applyNumberFormat="0" applyAlignment="0" applyProtection="0"/>
    <xf numFmtId="0" fontId="31" fillId="39" borderId="65" applyNumberFormat="0" applyAlignment="0" applyProtection="0"/>
    <xf numFmtId="0" fontId="31" fillId="9" borderId="65" applyNumberFormat="0" applyAlignment="0" applyProtection="0"/>
    <xf numFmtId="0" fontId="31" fillId="9" borderId="65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31" fillId="9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72" fillId="56" borderId="67" applyNumberFormat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31" fillId="3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45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45" borderId="65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4" fillId="24" borderId="67" applyNumberFormat="0" applyFon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3" fillId="24" borderId="67" applyNumberFormat="0" applyFont="0" applyAlignment="0" applyProtection="0"/>
    <xf numFmtId="0" fontId="31" fillId="9" borderId="65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4" fillId="24" borderId="67" applyNumberFormat="0" applyFont="0" applyAlignment="0" applyProtection="0"/>
    <xf numFmtId="0" fontId="31" fillId="45" borderId="65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31" fillId="45" borderId="65" applyNumberFormat="0" applyAlignment="0" applyProtection="0"/>
    <xf numFmtId="0" fontId="29" fillId="54" borderId="65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45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3" fillId="24" borderId="67" applyNumberFormat="0" applyFont="0" applyAlignment="0" applyProtection="0"/>
    <xf numFmtId="0" fontId="31" fillId="9" borderId="65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72" fillId="56" borderId="67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39" borderId="65" applyNumberFormat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31" fillId="45" borderId="65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31" fillId="3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29" fillId="54" borderId="65" applyNumberFormat="0" applyAlignment="0" applyProtection="0"/>
    <xf numFmtId="0" fontId="72" fillId="56" borderId="67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39" borderId="65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31" fillId="45" borderId="65" applyNumberForma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72" fillId="56" borderId="67" applyNumberFormat="0" applyAlignment="0" applyProtection="0"/>
    <xf numFmtId="0" fontId="4" fillId="24" borderId="67" applyNumberFormat="0" applyFont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4" fillId="24" borderId="67" applyNumberFormat="0" applyFont="0" applyAlignment="0" applyProtection="0"/>
    <xf numFmtId="0" fontId="29" fillId="54" borderId="65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3" fillId="24" borderId="67" applyNumberFormat="0" applyFon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31" fillId="45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9" fillId="54" borderId="65" applyNumberFormat="0" applyAlignment="0" applyProtection="0"/>
    <xf numFmtId="0" fontId="31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31" fillId="9" borderId="65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9" fillId="54" borderId="65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72" fillId="56" borderId="67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3" fillId="24" borderId="67" applyNumberFormat="0" applyFon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31" fillId="45" borderId="65" applyNumberForma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29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31" fillId="9" borderId="65" applyNumberFormat="0" applyAlignment="0" applyProtection="0"/>
    <xf numFmtId="0" fontId="31" fillId="9" borderId="65" applyNumberFormat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54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31" fillId="45" borderId="65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31" fillId="3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29" fillId="54" borderId="65" applyNumberFormat="0" applyAlignment="0" applyProtection="0"/>
    <xf numFmtId="0" fontId="72" fillId="56" borderId="67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39" borderId="65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31" fillId="45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45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31" fillId="45" borderId="65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31" fillId="3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29" fillId="54" borderId="65" applyNumberFormat="0" applyAlignment="0" applyProtection="0"/>
    <xf numFmtId="0" fontId="72" fillId="56" borderId="67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39" borderId="65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31" fillId="45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31" fillId="45" borderId="65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31" fillId="3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29" fillId="54" borderId="65" applyNumberFormat="0" applyAlignment="0" applyProtection="0"/>
    <xf numFmtId="0" fontId="72" fillId="56" borderId="67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39" borderId="65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31" fillId="45" borderId="65" applyNumberFormat="0" applyAlignment="0" applyProtection="0"/>
    <xf numFmtId="0" fontId="31" fillId="45" borderId="65" applyNumberFormat="0" applyAlignment="0" applyProtection="0"/>
    <xf numFmtId="0" fontId="29" fillId="9" borderId="127" applyNumberFormat="0" applyAlignment="0" applyProtection="0"/>
    <xf numFmtId="0" fontId="4" fillId="24" borderId="133" applyNumberFormat="0" applyFont="0" applyAlignment="0" applyProtection="0"/>
    <xf numFmtId="0" fontId="29" fillId="9" borderId="101" applyNumberFormat="0" applyAlignment="0" applyProtection="0"/>
    <xf numFmtId="0" fontId="29" fillId="9" borderId="135" applyNumberFormat="0" applyAlignment="0" applyProtection="0"/>
    <xf numFmtId="0" fontId="72" fillId="56" borderId="115" applyNumberFormat="0" applyAlignment="0" applyProtection="0"/>
    <xf numFmtId="0" fontId="72" fillId="56" borderId="133" applyNumberFormat="0" applyAlignment="0" applyProtection="0"/>
    <xf numFmtId="0" fontId="31" fillId="9" borderId="135" applyNumberFormat="0" applyAlignment="0" applyProtection="0"/>
    <xf numFmtId="0" fontId="2" fillId="0" borderId="126" applyNumberFormat="0" applyFill="0" applyAlignment="0" applyProtection="0"/>
    <xf numFmtId="0" fontId="19" fillId="9" borderId="118" applyNumberFormat="0" applyAlignment="0" applyProtection="0"/>
    <xf numFmtId="0" fontId="29" fillId="54" borderId="131" applyNumberFormat="0" applyAlignment="0" applyProtection="0"/>
    <xf numFmtId="0" fontId="3" fillId="24" borderId="115" applyNumberFormat="0" applyFont="0" applyAlignment="0" applyProtection="0"/>
    <xf numFmtId="0" fontId="2" fillId="0" borderId="138" applyNumberFormat="0" applyFill="0" applyAlignment="0" applyProtection="0"/>
    <xf numFmtId="0" fontId="2" fillId="0" borderId="98" applyNumberFormat="0" applyFill="0" applyAlignment="0" applyProtection="0"/>
    <xf numFmtId="0" fontId="4" fillId="24" borderId="115" applyNumberFormat="0" applyFont="0" applyAlignment="0" applyProtection="0"/>
    <xf numFmtId="0" fontId="31" fillId="9" borderId="109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1" fillId="9" borderId="127" applyNumberFormat="0" applyAlignment="0" applyProtection="0"/>
    <xf numFmtId="0" fontId="31" fillId="9" borderId="113" applyNumberFormat="0" applyAlignment="0" applyProtection="0"/>
    <xf numFmtId="0" fontId="19" fillId="54" borderId="128" applyNumberFormat="0" applyAlignment="0" applyProtection="0"/>
    <xf numFmtId="0" fontId="4" fillId="24" borderId="115" applyNumberFormat="0" applyFont="0" applyAlignment="0" applyProtection="0"/>
    <xf numFmtId="0" fontId="2" fillId="0" borderId="134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9" fillId="9" borderId="114" applyNumberFormat="0" applyAlignment="0" applyProtection="0"/>
    <xf numFmtId="0" fontId="2" fillId="0" borderId="116" applyNumberFormat="0" applyFill="0" applyAlignment="0" applyProtection="0"/>
    <xf numFmtId="0" fontId="29" fillId="9" borderId="101" applyNumberFormat="0" applyAlignment="0" applyProtection="0"/>
    <xf numFmtId="0" fontId="31" fillId="9" borderId="105" applyNumberFormat="0" applyAlignment="0" applyProtection="0"/>
    <xf numFmtId="0" fontId="4" fillId="24" borderId="100" applyNumberFormat="0" applyFont="0" applyAlignment="0" applyProtection="0"/>
    <xf numFmtId="0" fontId="31" fillId="45" borderId="95" applyNumberFormat="0" applyAlignment="0" applyProtection="0"/>
    <xf numFmtId="0" fontId="72" fillId="56" borderId="97" applyNumberFormat="0" applyAlignment="0" applyProtection="0"/>
    <xf numFmtId="0" fontId="29" fillId="9" borderId="109" applyNumberFormat="0" applyAlignment="0" applyProtection="0"/>
    <xf numFmtId="0" fontId="31" fillId="9" borderId="83" applyNumberFormat="0" applyAlignment="0" applyProtection="0"/>
    <xf numFmtId="0" fontId="2" fillId="0" borderId="76" applyNumberFormat="0" applyFill="0" applyAlignment="0" applyProtection="0"/>
    <xf numFmtId="0" fontId="31" fillId="9" borderId="83" applyNumberFormat="0" applyAlignment="0" applyProtection="0"/>
    <xf numFmtId="0" fontId="29" fillId="9" borderId="99" applyNumberFormat="0" applyAlignment="0" applyProtection="0"/>
    <xf numFmtId="0" fontId="19" fillId="9" borderId="106" applyNumberFormat="0" applyAlignment="0" applyProtection="0"/>
    <xf numFmtId="0" fontId="31" fillId="45" borderId="109" applyNumberFormat="0" applyAlignment="0" applyProtection="0"/>
    <xf numFmtId="0" fontId="2" fillId="0" borderId="98" applyNumberFormat="0" applyFill="0" applyAlignment="0" applyProtection="0"/>
    <xf numFmtId="0" fontId="31" fillId="39" borderId="83" applyNumberFormat="0" applyAlignment="0" applyProtection="0"/>
    <xf numFmtId="0" fontId="2" fillId="0" borderId="98" applyNumberFormat="0" applyFill="0" applyAlignment="0" applyProtection="0"/>
    <xf numFmtId="0" fontId="29" fillId="9" borderId="83" applyNumberFormat="0" applyAlignment="0" applyProtection="0"/>
    <xf numFmtId="0" fontId="2" fillId="0" borderId="138" applyNumberFormat="0" applyFill="0" applyAlignment="0" applyProtection="0"/>
    <xf numFmtId="0" fontId="19" fillId="54" borderId="118" applyNumberFormat="0" applyAlignment="0" applyProtection="0"/>
    <xf numFmtId="0" fontId="4" fillId="24" borderId="129" applyNumberFormat="0" applyFont="0" applyAlignment="0" applyProtection="0"/>
    <xf numFmtId="0" fontId="2" fillId="0" borderId="108" applyNumberFormat="0" applyFill="0" applyAlignment="0" applyProtection="0"/>
    <xf numFmtId="0" fontId="2" fillId="0" borderId="76" applyNumberFormat="0" applyFill="0" applyAlignment="0" applyProtection="0"/>
    <xf numFmtId="0" fontId="29" fillId="54" borderId="135" applyNumberFormat="0" applyAlignment="0" applyProtection="0"/>
    <xf numFmtId="0" fontId="4" fillId="24" borderId="129" applyNumberFormat="0" applyFont="0" applyAlignment="0" applyProtection="0"/>
    <xf numFmtId="0" fontId="4" fillId="24" borderId="137" applyNumberFormat="0" applyFont="0" applyAlignment="0" applyProtection="0"/>
    <xf numFmtId="0" fontId="2" fillId="0" borderId="126" applyNumberFormat="0" applyFill="0" applyAlignment="0" applyProtection="0"/>
    <xf numFmtId="0" fontId="2" fillId="0" borderId="120" applyNumberFormat="0" applyFill="0" applyAlignment="0" applyProtection="0"/>
    <xf numFmtId="0" fontId="19" fillId="9" borderId="132" applyNumberFormat="0" applyAlignment="0" applyProtection="0"/>
    <xf numFmtId="0" fontId="4" fillId="24" borderId="119" applyNumberFormat="0" applyFont="0" applyAlignment="0" applyProtection="0"/>
    <xf numFmtId="0" fontId="29" fillId="54" borderId="135" applyNumberFormat="0" applyAlignment="0" applyProtection="0"/>
    <xf numFmtId="0" fontId="31" fillId="9" borderId="131" applyNumberFormat="0" applyAlignment="0" applyProtection="0"/>
    <xf numFmtId="0" fontId="31" fillId="9" borderId="131" applyNumberFormat="0" applyAlignment="0" applyProtection="0"/>
    <xf numFmtId="0" fontId="4" fillId="24" borderId="137" applyNumberFormat="0" applyFont="0" applyAlignment="0" applyProtection="0"/>
    <xf numFmtId="0" fontId="4" fillId="24" borderId="133" applyNumberFormat="0" applyFon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2" fillId="0" borderId="50" applyNumberFormat="0" applyFill="0" applyAlignment="0" applyProtection="0"/>
    <xf numFmtId="0" fontId="19" fillId="54" borderId="132" applyNumberFormat="0" applyAlignment="0" applyProtection="0"/>
    <xf numFmtId="0" fontId="31" fillId="9" borderId="117" applyNumberFormat="0" applyAlignment="0" applyProtection="0"/>
    <xf numFmtId="0" fontId="2" fillId="0" borderId="50" applyNumberFormat="0" applyFill="0" applyAlignment="0" applyProtection="0"/>
    <xf numFmtId="0" fontId="4" fillId="24" borderId="111" applyNumberFormat="0" applyFont="0" applyAlignment="0" applyProtection="0"/>
    <xf numFmtId="0" fontId="4" fillId="24" borderId="115" applyNumberFormat="0" applyFont="0" applyAlignment="0" applyProtection="0"/>
    <xf numFmtId="0" fontId="3" fillId="24" borderId="107" applyNumberFormat="0" applyFont="0" applyAlignment="0" applyProtection="0"/>
    <xf numFmtId="0" fontId="3" fillId="24" borderId="111" applyNumberFormat="0" applyFont="0" applyAlignment="0" applyProtection="0"/>
    <xf numFmtId="0" fontId="31" fillId="39" borderId="131" applyNumberFormat="0" applyAlignment="0" applyProtection="0"/>
    <xf numFmtId="0" fontId="19" fillId="9" borderId="114" applyNumberFormat="0" applyAlignment="0" applyProtection="0"/>
    <xf numFmtId="0" fontId="2" fillId="0" borderId="104" applyNumberFormat="0" applyFill="0" applyAlignment="0" applyProtection="0"/>
    <xf numFmtId="0" fontId="29" fillId="9" borderId="113" applyNumberFormat="0" applyAlignment="0" applyProtection="0"/>
    <xf numFmtId="0" fontId="31" fillId="9" borderId="113" applyNumberFormat="0" applyAlignment="0" applyProtection="0"/>
    <xf numFmtId="0" fontId="31" fillId="9" borderId="109" applyNumberFormat="0" applyAlignment="0" applyProtection="0"/>
    <xf numFmtId="0" fontId="2" fillId="0" borderId="50" applyNumberFormat="0" applyFill="0" applyAlignment="0" applyProtection="0"/>
    <xf numFmtId="0" fontId="29" fillId="9" borderId="121" applyNumberFormat="0" applyAlignment="0" applyProtection="0"/>
    <xf numFmtId="0" fontId="29" fillId="9" borderId="131" applyNumberFormat="0" applyAlignment="0" applyProtection="0"/>
    <xf numFmtId="0" fontId="31" fillId="9" borderId="113" applyNumberFormat="0" applyAlignment="0" applyProtection="0"/>
    <xf numFmtId="0" fontId="31" fillId="45" borderId="113" applyNumberFormat="0" applyAlignment="0" applyProtection="0"/>
    <xf numFmtId="0" fontId="29" fillId="9" borderId="113" applyNumberFormat="0" applyAlignment="0" applyProtection="0"/>
    <xf numFmtId="0" fontId="19" fillId="9" borderId="92" applyNumberFormat="0" applyAlignment="0" applyProtection="0"/>
    <xf numFmtId="0" fontId="3" fillId="24" borderId="93" applyNumberFormat="0" applyFont="0" applyAlignment="0" applyProtection="0"/>
    <xf numFmtId="0" fontId="4" fillId="24" borderId="85" applyNumberFormat="0" applyFont="0" applyAlignment="0" applyProtection="0"/>
    <xf numFmtId="0" fontId="19" fillId="9" borderId="114" applyNumberFormat="0" applyAlignment="0" applyProtection="0"/>
    <xf numFmtId="0" fontId="4" fillId="24" borderId="115" applyNumberFormat="0" applyFont="0" applyAlignment="0" applyProtection="0"/>
    <xf numFmtId="0" fontId="72" fillId="56" borderId="111" applyNumberFormat="0" applyAlignment="0" applyProtection="0"/>
    <xf numFmtId="0" fontId="2" fillId="0" borderId="98" applyNumberFormat="0" applyFill="0" applyAlignment="0" applyProtection="0"/>
    <xf numFmtId="0" fontId="19" fillId="54" borderId="110" applyNumberFormat="0" applyAlignment="0" applyProtection="0"/>
    <xf numFmtId="0" fontId="19" fillId="54" borderId="102" applyNumberFormat="0" applyAlignment="0" applyProtection="0"/>
    <xf numFmtId="0" fontId="31" fillId="39" borderId="105" applyNumberFormat="0" applyAlignment="0" applyProtection="0"/>
    <xf numFmtId="0" fontId="2" fillId="0" borderId="116" applyNumberFormat="0" applyFill="0" applyAlignment="0" applyProtection="0"/>
    <xf numFmtId="0" fontId="2" fillId="0" borderId="130" applyNumberFormat="0" applyFill="0" applyAlignment="0" applyProtection="0"/>
    <xf numFmtId="0" fontId="2" fillId="0" borderId="76" applyNumberFormat="0" applyFill="0" applyAlignment="0" applyProtection="0"/>
    <xf numFmtId="0" fontId="19" fillId="54" borderId="106" applyNumberFormat="0" applyAlignment="0" applyProtection="0"/>
    <xf numFmtId="0" fontId="19" fillId="9" borderId="128" applyNumberFormat="0" applyAlignment="0" applyProtection="0"/>
    <xf numFmtId="0" fontId="19" fillId="9" borderId="132" applyNumberFormat="0" applyAlignment="0" applyProtection="0"/>
    <xf numFmtId="0" fontId="72" fillId="56" borderId="97" applyNumberFormat="0" applyAlignment="0" applyProtection="0"/>
    <xf numFmtId="0" fontId="2" fillId="0" borderId="116" applyNumberFormat="0" applyFill="0" applyAlignment="0" applyProtection="0"/>
    <xf numFmtId="0" fontId="19" fillId="9" borderId="110" applyNumberFormat="0" applyAlignment="0" applyProtection="0"/>
    <xf numFmtId="0" fontId="29" fillId="9" borderId="105" applyNumberFormat="0" applyAlignment="0" applyProtection="0"/>
    <xf numFmtId="0" fontId="4" fillId="24" borderId="115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2" fillId="0" borderId="50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35" applyNumberFormat="0" applyAlignment="0" applyProtection="0"/>
    <xf numFmtId="0" fontId="2" fillId="0" borderId="50" applyNumberFormat="0" applyFill="0" applyAlignment="0" applyProtection="0"/>
    <xf numFmtId="0" fontId="29" fillId="9" borderId="83" applyNumberFormat="0" applyAlignment="0" applyProtection="0"/>
    <xf numFmtId="0" fontId="4" fillId="24" borderId="133" applyNumberFormat="0" applyFont="0" applyAlignment="0" applyProtection="0"/>
    <xf numFmtId="0" fontId="2" fillId="0" borderId="76" applyNumberFormat="0" applyFill="0" applyAlignment="0" applyProtection="0"/>
    <xf numFmtId="0" fontId="31" fillId="9" borderId="121" applyNumberFormat="0" applyAlignment="0" applyProtection="0"/>
    <xf numFmtId="0" fontId="31" fillId="45" borderId="83" applyNumberFormat="0" applyAlignment="0" applyProtection="0"/>
    <xf numFmtId="0" fontId="31" fillId="39" borderId="113" applyNumberFormat="0" applyAlignment="0" applyProtection="0"/>
    <xf numFmtId="0" fontId="31" fillId="45" borderId="105" applyNumberFormat="0" applyAlignment="0" applyProtection="0"/>
    <xf numFmtId="0" fontId="2" fillId="0" borderId="138" applyNumberFormat="0" applyFill="0" applyAlignment="0" applyProtection="0"/>
    <xf numFmtId="0" fontId="29" fillId="9" borderId="105" applyNumberFormat="0" applyAlignment="0" applyProtection="0"/>
    <xf numFmtId="0" fontId="29" fillId="9" borderId="105" applyNumberFormat="0" applyAlignment="0" applyProtection="0"/>
    <xf numFmtId="0" fontId="72" fillId="56" borderId="137" applyNumberFormat="0" applyAlignment="0" applyProtection="0"/>
    <xf numFmtId="0" fontId="2" fillId="0" borderId="76" applyNumberFormat="0" applyFill="0" applyAlignment="0" applyProtection="0"/>
    <xf numFmtId="0" fontId="31" fillId="39" borderId="109" applyNumberFormat="0" applyAlignment="0" applyProtection="0"/>
    <xf numFmtId="0" fontId="2" fillId="0" borderId="50" applyNumberFormat="0" applyFill="0" applyAlignment="0" applyProtection="0"/>
    <xf numFmtId="0" fontId="29" fillId="9" borderId="113" applyNumberFormat="0" applyAlignment="0" applyProtection="0"/>
    <xf numFmtId="0" fontId="19" fillId="9" borderId="110" applyNumberFormat="0" applyAlignment="0" applyProtection="0"/>
    <xf numFmtId="0" fontId="2" fillId="0" borderId="98" applyNumberFormat="0" applyFill="0" applyAlignment="0" applyProtection="0"/>
    <xf numFmtId="0" fontId="2" fillId="0" borderId="76" applyNumberFormat="0" applyFill="0" applyAlignment="0" applyProtection="0"/>
    <xf numFmtId="0" fontId="72" fillId="56" borderId="85" applyNumberFormat="0" applyAlignment="0" applyProtection="0"/>
    <xf numFmtId="0" fontId="19" fillId="54" borderId="114" applyNumberFormat="0" applyAlignment="0" applyProtection="0"/>
    <xf numFmtId="0" fontId="29" fillId="9" borderId="83" applyNumberFormat="0" applyAlignment="0" applyProtection="0"/>
    <xf numFmtId="0" fontId="4" fillId="24" borderId="115" applyNumberFormat="0" applyFont="0" applyAlignment="0" applyProtection="0"/>
    <xf numFmtId="0" fontId="31" fillId="45" borderId="113" applyNumberFormat="0" applyAlignment="0" applyProtection="0"/>
    <xf numFmtId="0" fontId="4" fillId="24" borderId="107" applyNumberFormat="0" applyFont="0" applyAlignment="0" applyProtection="0"/>
    <xf numFmtId="0" fontId="31" fillId="39" borderId="131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26" applyNumberFormat="0" applyFill="0" applyAlignment="0" applyProtection="0"/>
    <xf numFmtId="0" fontId="29" fillId="9" borderId="99" applyNumberFormat="0" applyAlignment="0" applyProtection="0"/>
    <xf numFmtId="0" fontId="29" fillId="9" borderId="109" applyNumberForma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19" fillId="54" borderId="128" applyNumberFormat="0" applyAlignment="0" applyProtection="0"/>
    <xf numFmtId="0" fontId="19" fillId="9" borderId="114" applyNumberFormat="0" applyAlignment="0" applyProtection="0"/>
    <xf numFmtId="0" fontId="29" fillId="54" borderId="101" applyNumberFormat="0" applyAlignment="0" applyProtection="0"/>
    <xf numFmtId="0" fontId="2" fillId="0" borderId="76" applyNumberFormat="0" applyFill="0" applyAlignment="0" applyProtection="0"/>
    <xf numFmtId="0" fontId="31" fillId="9" borderId="47" applyNumberFormat="0" applyAlignment="0" applyProtection="0"/>
    <xf numFmtId="0" fontId="31" fillId="9" borderId="79" applyNumberFormat="0" applyAlignment="0" applyProtection="0"/>
    <xf numFmtId="0" fontId="19" fillId="54" borderId="132" applyNumberFormat="0" applyAlignment="0" applyProtection="0"/>
    <xf numFmtId="0" fontId="2" fillId="0" borderId="86" applyNumberFormat="0" applyFill="0" applyAlignment="0" applyProtection="0"/>
    <xf numFmtId="0" fontId="2" fillId="0" borderId="82" applyNumberFormat="0" applyFill="0" applyAlignment="0" applyProtection="0"/>
    <xf numFmtId="0" fontId="2" fillId="0" borderId="50" applyNumberFormat="0" applyFill="0" applyAlignment="0" applyProtection="0"/>
    <xf numFmtId="0" fontId="4" fillId="24" borderId="53" applyNumberFormat="0" applyFont="0" applyAlignment="0" applyProtection="0"/>
    <xf numFmtId="0" fontId="29" fillId="9" borderId="47" applyNumberFormat="0" applyAlignment="0" applyProtection="0"/>
    <xf numFmtId="0" fontId="31" fillId="9" borderId="87" applyNumberFormat="0" applyAlignment="0" applyProtection="0"/>
    <xf numFmtId="0" fontId="29" fillId="9" borderId="73" applyNumberFormat="0" applyAlignment="0" applyProtection="0"/>
    <xf numFmtId="0" fontId="2" fillId="0" borderId="50" applyNumberFormat="0" applyFill="0" applyAlignment="0" applyProtection="0"/>
    <xf numFmtId="0" fontId="2" fillId="0" borderId="86" applyNumberFormat="0" applyFill="0" applyAlignment="0" applyProtection="0"/>
    <xf numFmtId="0" fontId="4" fillId="24" borderId="81" applyNumberFormat="0" applyFont="0" applyAlignment="0" applyProtection="0"/>
    <xf numFmtId="0" fontId="31" fillId="9" borderId="47" applyNumberFormat="0" applyAlignment="0" applyProtection="0"/>
    <xf numFmtId="0" fontId="31" fillId="45" borderId="47" applyNumberFormat="0" applyAlignment="0" applyProtection="0"/>
    <xf numFmtId="0" fontId="72" fillId="56" borderId="53" applyNumberFormat="0" applyAlignment="0" applyProtection="0"/>
    <xf numFmtId="0" fontId="29" fillId="9" borderId="77" applyNumberFormat="0" applyAlignment="0" applyProtection="0"/>
    <xf numFmtId="0" fontId="2" fillId="0" borderId="50" applyNumberFormat="0" applyFill="0" applyAlignment="0" applyProtection="0"/>
    <xf numFmtId="0" fontId="31" fillId="45" borderId="79" applyNumberFormat="0" applyAlignment="0" applyProtection="0"/>
    <xf numFmtId="0" fontId="31" fillId="39" borderId="77" applyNumberFormat="0" applyAlignment="0" applyProtection="0"/>
    <xf numFmtId="0" fontId="72" fillId="56" borderId="81" applyNumberFormat="0" applyAlignment="0" applyProtection="0"/>
    <xf numFmtId="0" fontId="2" fillId="0" borderId="82" applyNumberFormat="0" applyFill="0" applyAlignment="0" applyProtection="0"/>
    <xf numFmtId="0" fontId="72" fillId="56" borderId="115" applyNumberFormat="0" applyAlignment="0" applyProtection="0"/>
    <xf numFmtId="0" fontId="29" fillId="9" borderId="79" applyNumberFormat="0" applyAlignment="0" applyProtection="0"/>
    <xf numFmtId="0" fontId="2" fillId="0" borderId="50" applyNumberFormat="0" applyFill="0" applyAlignment="0" applyProtection="0"/>
    <xf numFmtId="0" fontId="4" fillId="24" borderId="71" applyNumberFormat="0" applyFon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29" fillId="54" borderId="77" applyNumberFormat="0" applyAlignment="0" applyProtection="0"/>
    <xf numFmtId="0" fontId="29" fillId="54" borderId="73" applyNumberFormat="0" applyAlignment="0" applyProtection="0"/>
    <xf numFmtId="0" fontId="2" fillId="0" borderId="86" applyNumberFormat="0" applyFill="0" applyAlignment="0" applyProtection="0"/>
    <xf numFmtId="0" fontId="4" fillId="24" borderId="75" applyNumberFormat="0" applyFont="0" applyAlignment="0" applyProtection="0"/>
    <xf numFmtId="0" fontId="2" fillId="0" borderId="90" applyNumberFormat="0" applyFill="0" applyAlignment="0" applyProtection="0"/>
    <xf numFmtId="0" fontId="29" fillId="9" borderId="91" applyNumberFormat="0" applyAlignment="0" applyProtection="0"/>
    <xf numFmtId="0" fontId="31" fillId="9" borderId="91" applyNumberFormat="0" applyAlignment="0" applyProtection="0"/>
    <xf numFmtId="0" fontId="19" fillId="9" borderId="132" applyNumberFormat="0" applyAlignment="0" applyProtection="0"/>
    <xf numFmtId="0" fontId="29" fillId="9" borderId="47" applyNumberFormat="0" applyAlignment="0" applyProtection="0"/>
    <xf numFmtId="0" fontId="3" fillId="24" borderId="78" applyNumberFormat="0" applyFont="0" applyAlignment="0" applyProtection="0"/>
    <xf numFmtId="0" fontId="31" fillId="9" borderId="77" applyNumberFormat="0" applyAlignment="0" applyProtection="0"/>
    <xf numFmtId="0" fontId="31" fillId="9" borderId="87" applyNumberFormat="0" applyAlignment="0" applyProtection="0"/>
    <xf numFmtId="0" fontId="2" fillId="0" borderId="94" applyNumberFormat="0" applyFill="0" applyAlignment="0" applyProtection="0"/>
    <xf numFmtId="0" fontId="2" fillId="0" borderId="82" applyNumberFormat="0" applyFill="0" applyAlignment="0" applyProtection="0"/>
    <xf numFmtId="0" fontId="72" fillId="56" borderId="89" applyNumberFormat="0" applyAlignment="0" applyProtection="0"/>
    <xf numFmtId="0" fontId="29" fillId="9" borderId="69" applyNumberFormat="0" applyAlignment="0" applyProtection="0"/>
    <xf numFmtId="0" fontId="31" fillId="9" borderId="79" applyNumberFormat="0" applyAlignment="0" applyProtection="0"/>
    <xf numFmtId="0" fontId="4" fillId="24" borderId="85" applyNumberFormat="0" applyFont="0" applyAlignment="0" applyProtection="0"/>
    <xf numFmtId="0" fontId="2" fillId="0" borderId="50" applyNumberFormat="0" applyFill="0" applyAlignment="0" applyProtection="0"/>
    <xf numFmtId="0" fontId="19" fillId="54" borderId="74" applyNumberFormat="0" applyAlignment="0" applyProtection="0"/>
    <xf numFmtId="0" fontId="31" fillId="39" borderId="47" applyNumberFormat="0" applyAlignment="0" applyProtection="0"/>
    <xf numFmtId="0" fontId="31" fillId="9" borderId="91" applyNumberFormat="0" applyAlignment="0" applyProtection="0"/>
    <xf numFmtId="0" fontId="72" fillId="56" borderId="122" applyNumberFormat="0" applyAlignment="0" applyProtection="0"/>
    <xf numFmtId="0" fontId="4" fillId="24" borderId="53" applyNumberFormat="0" applyFont="0" applyAlignment="0" applyProtection="0"/>
    <xf numFmtId="0" fontId="4" fillId="24" borderId="85" applyNumberFormat="0" applyFont="0" applyAlignment="0" applyProtection="0"/>
    <xf numFmtId="0" fontId="4" fillId="24" borderId="53" applyNumberFormat="0" applyFont="0" applyAlignment="0" applyProtection="0"/>
    <xf numFmtId="0" fontId="4" fillId="24" borderId="93" applyNumberFormat="0" applyFont="0" applyAlignment="0" applyProtection="0"/>
    <xf numFmtId="0" fontId="31" fillId="9" borderId="83" applyNumberFormat="0" applyAlignment="0" applyProtection="0"/>
    <xf numFmtId="0" fontId="29" fillId="9" borderId="73" applyNumberFormat="0" applyAlignment="0" applyProtection="0"/>
    <xf numFmtId="0" fontId="2" fillId="0" borderId="76" applyNumberFormat="0" applyFill="0" applyAlignment="0" applyProtection="0"/>
    <xf numFmtId="0" fontId="29" fillId="9" borderId="83" applyNumberFormat="0" applyAlignment="0" applyProtection="0"/>
    <xf numFmtId="0" fontId="4" fillId="24" borderId="53" applyNumberFormat="0" applyFont="0" applyAlignment="0" applyProtection="0"/>
    <xf numFmtId="0" fontId="19" fillId="9" borderId="74" applyNumberFormat="0" applyAlignment="0" applyProtection="0"/>
    <xf numFmtId="0" fontId="31" fillId="9" borderId="69" applyNumberFormat="0" applyAlignment="0" applyProtection="0"/>
    <xf numFmtId="0" fontId="31" fillId="45" borderId="69" applyNumberFormat="0" applyAlignment="0" applyProtection="0"/>
    <xf numFmtId="0" fontId="72" fillId="56" borderId="71" applyNumberFormat="0" applyAlignment="0" applyProtection="0"/>
    <xf numFmtId="0" fontId="4" fillId="24" borderId="53" applyNumberFormat="0" applyFont="0" applyAlignment="0" applyProtection="0"/>
    <xf numFmtId="0" fontId="19" fillId="9" borderId="74" applyNumberFormat="0" applyAlignment="0" applyProtection="0"/>
    <xf numFmtId="0" fontId="19" fillId="54" borderId="70" applyNumberFormat="0" applyAlignment="0" applyProtection="0"/>
    <xf numFmtId="0" fontId="4" fillId="24" borderId="93" applyNumberFormat="0" applyFont="0" applyAlignment="0" applyProtection="0"/>
    <xf numFmtId="0" fontId="2" fillId="0" borderId="86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9" fillId="9" borderId="84" applyNumberFormat="0" applyAlignment="0" applyProtection="0"/>
    <xf numFmtId="0" fontId="19" fillId="54" borderId="118" applyNumberFormat="0" applyAlignment="0" applyProtection="0"/>
    <xf numFmtId="0" fontId="72" fillId="56" borderId="75" applyNumberFormat="0" applyAlignment="0" applyProtection="0"/>
    <xf numFmtId="0" fontId="2" fillId="0" borderId="50" applyNumberFormat="0" applyFill="0" applyAlignment="0" applyProtection="0"/>
    <xf numFmtId="0" fontId="31" fillId="9" borderId="69" applyNumberFormat="0" applyAlignment="0" applyProtection="0"/>
    <xf numFmtId="0" fontId="19" fillId="9" borderId="110" applyNumberFormat="0" applyAlignment="0" applyProtection="0"/>
    <xf numFmtId="0" fontId="31" fillId="9" borderId="83" applyNumberFormat="0" applyAlignment="0" applyProtection="0"/>
    <xf numFmtId="0" fontId="29" fillId="54" borderId="69" applyNumberFormat="0" applyAlignment="0" applyProtection="0"/>
    <xf numFmtId="0" fontId="2" fillId="0" borderId="82" applyNumberFormat="0" applyFill="0" applyAlignment="0" applyProtection="0"/>
    <xf numFmtId="0" fontId="4" fillId="24" borderId="89" applyNumberFormat="0" applyFont="0" applyAlignment="0" applyProtection="0"/>
    <xf numFmtId="0" fontId="31" fillId="9" borderId="79" applyNumberFormat="0" applyAlignment="0" applyProtection="0"/>
    <xf numFmtId="0" fontId="2" fillId="0" borderId="86" applyNumberFormat="0" applyFill="0" applyAlignment="0" applyProtection="0"/>
    <xf numFmtId="0" fontId="19" fillId="54" borderId="74" applyNumberFormat="0" applyAlignment="0" applyProtection="0"/>
    <xf numFmtId="0" fontId="4" fillId="24" borderId="71" applyNumberFormat="0" applyFont="0" applyAlignment="0" applyProtection="0"/>
    <xf numFmtId="0" fontId="72" fillId="56" borderId="53" applyNumberFormat="0" applyAlignment="0" applyProtection="0"/>
    <xf numFmtId="0" fontId="4" fillId="24" borderId="75" applyNumberFormat="0" applyFont="0" applyAlignment="0" applyProtection="0"/>
    <xf numFmtId="0" fontId="31" fillId="9" borderId="131" applyNumberFormat="0" applyAlignment="0" applyProtection="0"/>
    <xf numFmtId="0" fontId="29" fillId="9" borderId="123" applyNumberFormat="0" applyAlignment="0" applyProtection="0"/>
    <xf numFmtId="0" fontId="2" fillId="0" borderId="86" applyNumberFormat="0" applyFill="0" applyAlignment="0" applyProtection="0"/>
    <xf numFmtId="0" fontId="4" fillId="24" borderId="89" applyNumberFormat="0" applyFont="0" applyAlignment="0" applyProtection="0"/>
    <xf numFmtId="0" fontId="31" fillId="45" borderId="87" applyNumberFormat="0" applyAlignment="0" applyProtection="0"/>
    <xf numFmtId="0" fontId="4" fillId="24" borderId="111" applyNumberFormat="0" applyFont="0" applyAlignment="0" applyProtection="0"/>
    <xf numFmtId="0" fontId="4" fillId="24" borderId="125" applyNumberFormat="0" applyFont="0" applyAlignment="0" applyProtection="0"/>
    <xf numFmtId="0" fontId="19" fillId="9" borderId="110" applyNumberFormat="0" applyAlignment="0" applyProtection="0"/>
    <xf numFmtId="0" fontId="19" fillId="54" borderId="132" applyNumberFormat="0" applyAlignment="0" applyProtection="0"/>
    <xf numFmtId="0" fontId="19" fillId="9" borderId="110" applyNumberFormat="0" applyAlignment="0" applyProtection="0"/>
    <xf numFmtId="0" fontId="31" fillId="9" borderId="83" applyNumberFormat="0" applyAlignment="0" applyProtection="0"/>
    <xf numFmtId="0" fontId="19" fillId="9" borderId="132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31" fillId="9" borderId="113" applyNumberFormat="0" applyAlignment="0" applyProtection="0"/>
    <xf numFmtId="0" fontId="2" fillId="0" borderId="50" applyNumberFormat="0" applyFill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29" fillId="54" borderId="91" applyNumberFormat="0" applyAlignment="0" applyProtection="0"/>
    <xf numFmtId="0" fontId="2" fillId="0" borderId="50" applyNumberFormat="0" applyFill="0" applyAlignment="0" applyProtection="0"/>
    <xf numFmtId="0" fontId="29" fillId="9" borderId="91" applyNumberFormat="0" applyAlignment="0" applyProtection="0"/>
    <xf numFmtId="0" fontId="19" fillId="54" borderId="114" applyNumberFormat="0" applyAlignment="0" applyProtection="0"/>
    <xf numFmtId="0" fontId="19" fillId="9" borderId="110" applyNumberFormat="0" applyAlignment="0" applyProtection="0"/>
    <xf numFmtId="0" fontId="4" fillId="24" borderId="122" applyNumberFormat="0" applyFont="0" applyAlignment="0" applyProtection="0"/>
    <xf numFmtId="0" fontId="19" fillId="54" borderId="106" applyNumberFormat="0" applyAlignment="0" applyProtection="0"/>
    <xf numFmtId="0" fontId="4" fillId="24" borderId="129" applyNumberFormat="0" applyFont="0" applyAlignment="0" applyProtection="0"/>
    <xf numFmtId="0" fontId="31" fillId="9" borderId="131" applyNumberFormat="0" applyAlignment="0" applyProtection="0"/>
    <xf numFmtId="0" fontId="4" fillId="24" borderId="100" applyNumberFormat="0" applyFont="0" applyAlignment="0" applyProtection="0"/>
    <xf numFmtId="0" fontId="2" fillId="0" borderId="108" applyNumberFormat="0" applyFill="0" applyAlignment="0" applyProtection="0"/>
    <xf numFmtId="0" fontId="19" fillId="9" borderId="136" applyNumberFormat="0" applyAlignment="0" applyProtection="0"/>
    <xf numFmtId="0" fontId="31" fillId="45" borderId="113" applyNumberFormat="0" applyAlignment="0" applyProtection="0"/>
    <xf numFmtId="0" fontId="2" fillId="0" borderId="104" applyNumberFormat="0" applyFill="0" applyAlignment="0" applyProtection="0"/>
    <xf numFmtId="0" fontId="2" fillId="0" borderId="116" applyNumberFormat="0" applyFill="0" applyAlignment="0" applyProtection="0"/>
    <xf numFmtId="0" fontId="29" fillId="9" borderId="99" applyNumberFormat="0" applyAlignment="0" applyProtection="0"/>
    <xf numFmtId="0" fontId="31" fillId="9" borderId="113" applyNumberFormat="0" applyAlignment="0" applyProtection="0"/>
    <xf numFmtId="0" fontId="2" fillId="0" borderId="76" applyNumberFormat="0" applyFill="0" applyAlignment="0" applyProtection="0"/>
    <xf numFmtId="0" fontId="19" fillId="9" borderId="102" applyNumberFormat="0" applyAlignment="0" applyProtection="0"/>
    <xf numFmtId="0" fontId="4" fillId="24" borderId="133" applyNumberFormat="0" applyFont="0" applyAlignment="0" applyProtection="0"/>
    <xf numFmtId="0" fontId="19" fillId="54" borderId="106" applyNumberFormat="0" applyAlignment="0" applyProtection="0"/>
    <xf numFmtId="0" fontId="4" fillId="24" borderId="115" applyNumberFormat="0" applyFont="0" applyAlignment="0" applyProtection="0"/>
    <xf numFmtId="0" fontId="29" fillId="9" borderId="123" applyNumberFormat="0" applyAlignment="0" applyProtection="0"/>
    <xf numFmtId="0" fontId="2" fillId="0" borderId="134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31" fillId="9" borderId="121" applyNumberFormat="0" applyAlignment="0" applyProtection="0"/>
    <xf numFmtId="0" fontId="29" fillId="54" borderId="113" applyNumberFormat="0" applyAlignment="0" applyProtection="0"/>
    <xf numFmtId="0" fontId="72" fillId="56" borderId="129" applyNumberFormat="0" applyAlignment="0" applyProtection="0"/>
    <xf numFmtId="0" fontId="19" fillId="9" borderId="102" applyNumberFormat="0" applyAlignment="0" applyProtection="0"/>
    <xf numFmtId="0" fontId="72" fillId="56" borderId="53" applyNumberFormat="0" applyAlignment="0" applyProtection="0"/>
    <xf numFmtId="0" fontId="29" fillId="54" borderId="47" applyNumberFormat="0" applyAlignment="0" applyProtection="0"/>
    <xf numFmtId="0" fontId="31" fillId="45" borderId="47" applyNumberFormat="0" applyAlignment="0" applyProtection="0"/>
    <xf numFmtId="0" fontId="2" fillId="0" borderId="50" applyNumberFormat="0" applyFill="0" applyAlignment="0" applyProtection="0"/>
    <xf numFmtId="0" fontId="29" fillId="9" borderId="47" applyNumberFormat="0" applyAlignment="0" applyProtection="0"/>
    <xf numFmtId="0" fontId="31" fillId="9" borderId="47" applyNumberFormat="0" applyAlignment="0" applyProtection="0"/>
    <xf numFmtId="0" fontId="4" fillId="24" borderId="53" applyNumberFormat="0" applyFont="0" applyAlignment="0" applyProtection="0"/>
    <xf numFmtId="0" fontId="2" fillId="0" borderId="120" applyNumberFormat="0" applyFill="0" applyAlignment="0" applyProtection="0"/>
    <xf numFmtId="0" fontId="2" fillId="0" borderId="50" applyNumberFormat="0" applyFill="0" applyAlignment="0" applyProtection="0"/>
    <xf numFmtId="0" fontId="2" fillId="0" borderId="108" applyNumberFormat="0" applyFill="0" applyAlignment="0" applyProtection="0"/>
    <xf numFmtId="0" fontId="31" fillId="9" borderId="117" applyNumberFormat="0" applyAlignment="0" applyProtection="0"/>
    <xf numFmtId="0" fontId="4" fillId="24" borderId="137" applyNumberFormat="0" applyFont="0" applyAlignment="0" applyProtection="0"/>
    <xf numFmtId="0" fontId="29" fillId="9" borderId="95" applyNumberFormat="0" applyAlignment="0" applyProtection="0"/>
    <xf numFmtId="0" fontId="31" fillId="9" borderId="109" applyNumberFormat="0" applyAlignment="0" applyProtection="0"/>
    <xf numFmtId="0" fontId="19" fillId="9" borderId="136" applyNumberFormat="0" applyAlignment="0" applyProtection="0"/>
    <xf numFmtId="0" fontId="19" fillId="9" borderId="102" applyNumberFormat="0" applyAlignment="0" applyProtection="0"/>
    <xf numFmtId="0" fontId="19" fillId="54" borderId="106" applyNumberFormat="0" applyAlignment="0" applyProtection="0"/>
    <xf numFmtId="0" fontId="2" fillId="0" borderId="120" applyNumberFormat="0" applyFill="0" applyAlignment="0" applyProtection="0"/>
    <xf numFmtId="0" fontId="31" fillId="9" borderId="123" applyNumberFormat="0" applyAlignment="0" applyProtection="0"/>
    <xf numFmtId="0" fontId="31" fillId="9" borderId="95" applyNumberFormat="0" applyAlignment="0" applyProtection="0"/>
    <xf numFmtId="0" fontId="2" fillId="0" borderId="94" applyNumberFormat="0" applyFill="0" applyAlignment="0" applyProtection="0"/>
    <xf numFmtId="0" fontId="31" fillId="45" borderId="91" applyNumberFormat="0" applyAlignment="0" applyProtection="0"/>
    <xf numFmtId="0" fontId="29" fillId="9" borderId="47" applyNumberFormat="0" applyAlignment="0" applyProtection="0"/>
    <xf numFmtId="0" fontId="31" fillId="9" borderId="47" applyNumberFormat="0" applyAlignment="0" applyProtection="0"/>
    <xf numFmtId="0" fontId="4" fillId="24" borderId="53" applyNumberFormat="0" applyFont="0" applyAlignment="0" applyProtection="0"/>
    <xf numFmtId="0" fontId="2" fillId="0" borderId="50" applyNumberFormat="0" applyFill="0" applyAlignment="0" applyProtection="0"/>
    <xf numFmtId="0" fontId="29" fillId="9" borderId="135" applyNumberFormat="0" applyAlignment="0" applyProtection="0"/>
    <xf numFmtId="0" fontId="2" fillId="0" borderId="130" applyNumberFormat="0" applyFill="0" applyAlignment="0" applyProtection="0"/>
    <xf numFmtId="0" fontId="2" fillId="0" borderId="76" applyNumberFormat="0" applyFill="0" applyAlignment="0" applyProtection="0"/>
    <xf numFmtId="0" fontId="29" fillId="9" borderId="113" applyNumberFormat="0" applyAlignment="0" applyProtection="0"/>
    <xf numFmtId="0" fontId="29" fillId="9" borderId="95" applyNumberFormat="0" applyAlignment="0" applyProtection="0"/>
    <xf numFmtId="0" fontId="2" fillId="0" borderId="138" applyNumberFormat="0" applyFill="0" applyAlignment="0" applyProtection="0"/>
    <xf numFmtId="0" fontId="2" fillId="0" borderId="112" applyNumberFormat="0" applyFill="0" applyAlignment="0" applyProtection="0"/>
    <xf numFmtId="0" fontId="19" fillId="9" borderId="118" applyNumberFormat="0" applyAlignment="0" applyProtection="0"/>
    <xf numFmtId="0" fontId="72" fillId="56" borderId="100" applyNumberFormat="0" applyAlignment="0" applyProtection="0"/>
    <xf numFmtId="0" fontId="2" fillId="0" borderId="134" applyNumberFormat="0" applyFill="0" applyAlignment="0" applyProtection="0"/>
    <xf numFmtId="0" fontId="19" fillId="54" borderId="96" applyNumberFormat="0" applyAlignment="0" applyProtection="0"/>
    <xf numFmtId="0" fontId="19" fillId="54" borderId="114" applyNumberFormat="0" applyAlignment="0" applyProtection="0"/>
    <xf numFmtId="0" fontId="19" fillId="9" borderId="136" applyNumberFormat="0" applyAlignment="0" applyProtection="0"/>
    <xf numFmtId="0" fontId="2" fillId="0" borderId="112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9" fillId="54" borderId="101" applyNumberFormat="0" applyAlignment="0" applyProtection="0"/>
    <xf numFmtId="0" fontId="19" fillId="54" borderId="114" applyNumberFormat="0" applyAlignment="0" applyProtection="0"/>
    <xf numFmtId="0" fontId="29" fillId="9" borderId="83" applyNumberFormat="0" applyAlignment="0" applyProtection="0"/>
    <xf numFmtId="0" fontId="19" fillId="54" borderId="132" applyNumberFormat="0" applyAlignment="0" applyProtection="0"/>
    <xf numFmtId="0" fontId="4" fillId="24" borderId="93" applyNumberFormat="0" applyFont="0" applyAlignment="0" applyProtection="0"/>
    <xf numFmtId="0" fontId="29" fillId="9" borderId="83" applyNumberFormat="0" applyAlignment="0" applyProtection="0"/>
    <xf numFmtId="0" fontId="2" fillId="0" borderId="138" applyNumberFormat="0" applyFill="0" applyAlignment="0" applyProtection="0"/>
    <xf numFmtId="0" fontId="31" fillId="9" borderId="135" applyNumberFormat="0" applyAlignment="0" applyProtection="0"/>
    <xf numFmtId="0" fontId="4" fillId="24" borderId="111" applyNumberFormat="0" applyFont="0" applyAlignment="0" applyProtection="0"/>
    <xf numFmtId="0" fontId="31" fillId="9" borderId="113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29" fillId="54" borderId="121" applyNumberFormat="0" applyAlignment="0" applyProtection="0"/>
    <xf numFmtId="0" fontId="72" fillId="56" borderId="100" applyNumberFormat="0" applyAlignment="0" applyProtection="0"/>
    <xf numFmtId="0" fontId="19" fillId="54" borderId="136" applyNumberFormat="0" applyAlignment="0" applyProtection="0"/>
    <xf numFmtId="0" fontId="31" fillId="9" borderId="135" applyNumberFormat="0" applyAlignment="0" applyProtection="0"/>
    <xf numFmtId="0" fontId="31" fillId="45" borderId="83" applyNumberFormat="0" applyAlignment="0" applyProtection="0"/>
    <xf numFmtId="0" fontId="29" fillId="54" borderId="73" applyNumberFormat="0" applyAlignment="0" applyProtection="0"/>
    <xf numFmtId="0" fontId="29" fillId="9" borderId="69" applyNumberFormat="0" applyAlignment="0" applyProtection="0"/>
    <xf numFmtId="0" fontId="2" fillId="0" borderId="50" applyNumberFormat="0" applyFill="0" applyAlignment="0" applyProtection="0"/>
    <xf numFmtId="0" fontId="19" fillId="9" borderId="92" applyNumberFormat="0" applyAlignment="0" applyProtection="0"/>
    <xf numFmtId="0" fontId="72" fillId="56" borderId="53" applyNumberFormat="0" applyAlignment="0" applyProtection="0"/>
    <xf numFmtId="0" fontId="2" fillId="0" borderId="98" applyNumberFormat="0" applyFill="0" applyAlignment="0" applyProtection="0"/>
    <xf numFmtId="0" fontId="31" fillId="9" borderId="47" applyNumberFormat="0" applyAlignment="0" applyProtection="0"/>
    <xf numFmtId="0" fontId="2" fillId="0" borderId="94" applyNumberFormat="0" applyFill="0" applyAlignment="0" applyProtection="0"/>
    <xf numFmtId="0" fontId="2" fillId="0" borderId="86" applyNumberFormat="0" applyFill="0" applyAlignment="0" applyProtection="0"/>
    <xf numFmtId="0" fontId="72" fillId="56" borderId="53" applyNumberFormat="0" applyAlignment="0" applyProtection="0"/>
    <xf numFmtId="0" fontId="2" fillId="0" borderId="94" applyNumberFormat="0" applyFill="0" applyAlignment="0" applyProtection="0"/>
    <xf numFmtId="0" fontId="4" fillId="24" borderId="75" applyNumberFormat="0" applyFont="0" applyAlignment="0" applyProtection="0"/>
    <xf numFmtId="0" fontId="2" fillId="0" borderId="50" applyNumberFormat="0" applyFill="0" applyAlignment="0" applyProtection="0"/>
    <xf numFmtId="0" fontId="4" fillId="24" borderId="53" applyNumberFormat="0" applyFont="0" applyAlignment="0" applyProtection="0"/>
    <xf numFmtId="0" fontId="29" fillId="9" borderId="47" applyNumberFormat="0" applyAlignment="0" applyProtection="0"/>
    <xf numFmtId="0" fontId="2" fillId="0" borderId="50" applyNumberFormat="0" applyFill="0" applyAlignment="0" applyProtection="0"/>
    <xf numFmtId="0" fontId="29" fillId="54" borderId="47" applyNumberFormat="0" applyAlignment="0" applyProtection="0"/>
    <xf numFmtId="0" fontId="3" fillId="24" borderId="89" applyNumberFormat="0" applyFont="0" applyAlignment="0" applyProtection="0"/>
    <xf numFmtId="0" fontId="4" fillId="24" borderId="71" applyNumberFormat="0" applyFont="0" applyAlignment="0" applyProtection="0"/>
    <xf numFmtId="0" fontId="19" fillId="54" borderId="92" applyNumberFormat="0" applyAlignment="0" applyProtection="0"/>
    <xf numFmtId="0" fontId="31" fillId="39" borderId="73" applyNumberFormat="0" applyAlignment="0" applyProtection="0"/>
    <xf numFmtId="0" fontId="31" fillId="39" borderId="47" applyNumberFormat="0" applyAlignment="0" applyProtection="0"/>
    <xf numFmtId="0" fontId="2" fillId="0" borderId="86" applyNumberFormat="0" applyFill="0" applyAlignment="0" applyProtection="0"/>
    <xf numFmtId="0" fontId="2" fillId="0" borderId="76" applyNumberFormat="0" applyFill="0" applyAlignment="0" applyProtection="0"/>
    <xf numFmtId="0" fontId="2" fillId="0" borderId="76" applyNumberFormat="0" applyFill="0" applyAlignment="0" applyProtection="0"/>
    <xf numFmtId="0" fontId="19" fillId="54" borderId="92" applyNumberFormat="0" applyAlignment="0" applyProtection="0"/>
    <xf numFmtId="0" fontId="2" fillId="0" borderId="94" applyNumberFormat="0" applyFill="0" applyAlignment="0" applyProtection="0"/>
    <xf numFmtId="0" fontId="19" fillId="54" borderId="80" applyNumberFormat="0" applyAlignment="0" applyProtection="0"/>
    <xf numFmtId="0" fontId="2" fillId="0" borderId="86" applyNumberFormat="0" applyFill="0" applyAlignment="0" applyProtection="0"/>
    <xf numFmtId="0" fontId="31" fillId="45" borderId="47" applyNumberFormat="0" applyAlignment="0" applyProtection="0"/>
    <xf numFmtId="0" fontId="31" fillId="45" borderId="87" applyNumberFormat="0" applyAlignment="0" applyProtection="0"/>
    <xf numFmtId="0" fontId="29" fillId="9" borderId="73" applyNumberFormat="0" applyAlignment="0" applyProtection="0"/>
    <xf numFmtId="0" fontId="4" fillId="24" borderId="81" applyNumberFormat="0" applyFont="0" applyAlignment="0" applyProtection="0"/>
    <xf numFmtId="0" fontId="29" fillId="54" borderId="87" applyNumberFormat="0" applyAlignment="0" applyProtection="0"/>
    <xf numFmtId="0" fontId="19" fillId="9" borderId="84" applyNumberFormat="0" applyAlignment="0" applyProtection="0"/>
    <xf numFmtId="0" fontId="4" fillId="24" borderId="78" applyNumberFormat="0" applyFont="0" applyAlignment="0" applyProtection="0"/>
    <xf numFmtId="0" fontId="3" fillId="24" borderId="85" applyNumberFormat="0" applyFont="0" applyAlignment="0" applyProtection="0"/>
    <xf numFmtId="0" fontId="2" fillId="0" borderId="86" applyNumberFormat="0" applyFill="0" applyAlignment="0" applyProtection="0"/>
    <xf numFmtId="0" fontId="29" fillId="9" borderId="83" applyNumberFormat="0" applyAlignment="0" applyProtection="0"/>
    <xf numFmtId="0" fontId="2" fillId="0" borderId="82" applyNumberFormat="0" applyFill="0" applyAlignment="0" applyProtection="0"/>
    <xf numFmtId="0" fontId="31" fillId="39" borderId="47" applyNumberFormat="0" applyAlignment="0" applyProtection="0"/>
    <xf numFmtId="0" fontId="2" fillId="0" borderId="72" applyNumberFormat="0" applyFill="0" applyAlignment="0" applyProtection="0"/>
    <xf numFmtId="0" fontId="19" fillId="9" borderId="84" applyNumberFormat="0" applyAlignment="0" applyProtection="0"/>
    <xf numFmtId="0" fontId="2" fillId="0" borderId="50" applyNumberFormat="0" applyFill="0" applyAlignment="0" applyProtection="0"/>
    <xf numFmtId="0" fontId="31" fillId="45" borderId="77" applyNumberFormat="0" applyAlignment="0" applyProtection="0"/>
    <xf numFmtId="0" fontId="2" fillId="0" borderId="72" applyNumberFormat="0" applyFill="0" applyAlignment="0" applyProtection="0"/>
    <xf numFmtId="0" fontId="72" fillId="56" borderId="85" applyNumberFormat="0" applyAlignment="0" applyProtection="0"/>
    <xf numFmtId="0" fontId="2" fillId="0" borderId="76" applyNumberFormat="0" applyFill="0" applyAlignment="0" applyProtection="0"/>
    <xf numFmtId="0" fontId="2" fillId="0" borderId="90" applyNumberFormat="0" applyFill="0" applyAlignment="0" applyProtection="0"/>
    <xf numFmtId="0" fontId="29" fillId="9" borderId="47" applyNumberFormat="0" applyAlignment="0" applyProtection="0"/>
    <xf numFmtId="0" fontId="72" fillId="56" borderId="93" applyNumberFormat="0" applyAlignment="0" applyProtection="0"/>
    <xf numFmtId="0" fontId="29" fillId="9" borderId="83" applyNumberFormat="0" applyAlignment="0" applyProtection="0"/>
    <xf numFmtId="0" fontId="31" fillId="9" borderId="77" applyNumberFormat="0" applyAlignment="0" applyProtection="0"/>
    <xf numFmtId="0" fontId="4" fillId="24" borderId="53" applyNumberFormat="0" applyFont="0" applyAlignment="0" applyProtection="0"/>
    <xf numFmtId="0" fontId="19" fillId="54" borderId="74" applyNumberFormat="0" applyAlignment="0" applyProtection="0"/>
    <xf numFmtId="0" fontId="19" fillId="9" borderId="74" applyNumberFormat="0" applyAlignment="0" applyProtection="0"/>
    <xf numFmtId="0" fontId="31" fillId="9" borderId="73" applyNumberFormat="0" applyAlignment="0" applyProtection="0"/>
    <xf numFmtId="0" fontId="19" fillId="9" borderId="80" applyNumberFormat="0" applyAlignment="0" applyProtection="0"/>
    <xf numFmtId="0" fontId="31" fillId="9" borderId="109" applyNumberFormat="0" applyAlignment="0" applyProtection="0"/>
    <xf numFmtId="0" fontId="19" fillId="54" borderId="74" applyNumberFormat="0" applyAlignment="0" applyProtection="0"/>
    <xf numFmtId="0" fontId="2" fillId="0" borderId="50" applyNumberFormat="0" applyFill="0" applyAlignment="0" applyProtection="0"/>
    <xf numFmtId="0" fontId="29" fillId="54" borderId="77" applyNumberFormat="0" applyAlignment="0" applyProtection="0"/>
    <xf numFmtId="0" fontId="31" fillId="39" borderId="69" applyNumberFormat="0" applyAlignment="0" applyProtection="0"/>
    <xf numFmtId="0" fontId="31" fillId="39" borderId="83" applyNumberFormat="0" applyAlignment="0" applyProtection="0"/>
    <xf numFmtId="0" fontId="2" fillId="0" borderId="76" applyNumberFormat="0" applyFill="0" applyAlignment="0" applyProtection="0"/>
    <xf numFmtId="0" fontId="19" fillId="54" borderId="84" applyNumberFormat="0" applyAlignment="0" applyProtection="0"/>
    <xf numFmtId="0" fontId="2" fillId="0" borderId="82" applyNumberFormat="0" applyFill="0" applyAlignment="0" applyProtection="0"/>
    <xf numFmtId="0" fontId="31" fillId="9" borderId="79" applyNumberFormat="0" applyAlignment="0" applyProtection="0"/>
    <xf numFmtId="0" fontId="72" fillId="56" borderId="53" applyNumberFormat="0" applyAlignment="0" applyProtection="0"/>
    <xf numFmtId="0" fontId="31" fillId="45" borderId="47" applyNumberFormat="0" applyAlignment="0" applyProtection="0"/>
    <xf numFmtId="0" fontId="29" fillId="9" borderId="47" applyNumberFormat="0" applyAlignment="0" applyProtection="0"/>
    <xf numFmtId="0" fontId="31" fillId="9" borderId="47" applyNumberFormat="0" applyAlignment="0" applyProtection="0"/>
    <xf numFmtId="0" fontId="31" fillId="9" borderId="47" applyNumberFormat="0" applyAlignment="0" applyProtection="0"/>
    <xf numFmtId="0" fontId="2" fillId="0" borderId="90" applyNumberFormat="0" applyFill="0" applyAlignment="0" applyProtection="0"/>
    <xf numFmtId="0" fontId="2" fillId="0" borderId="94" applyNumberFormat="0" applyFill="0" applyAlignment="0" applyProtection="0"/>
    <xf numFmtId="0" fontId="3" fillId="24" borderId="53" applyNumberFormat="0" applyFont="0" applyAlignment="0" applyProtection="0"/>
    <xf numFmtId="0" fontId="2" fillId="0" borderId="94" applyNumberFormat="0" applyFill="0" applyAlignment="0" applyProtection="0"/>
    <xf numFmtId="0" fontId="2" fillId="0" borderId="50" applyNumberFormat="0" applyFill="0" applyAlignment="0" applyProtection="0"/>
    <xf numFmtId="0" fontId="3" fillId="24" borderId="75" applyNumberFormat="0" applyFont="0" applyAlignment="0" applyProtection="0"/>
    <xf numFmtId="0" fontId="2" fillId="0" borderId="138" applyNumberFormat="0" applyFill="0" applyAlignment="0" applyProtection="0"/>
    <xf numFmtId="0" fontId="2" fillId="0" borderId="50" applyNumberFormat="0" applyFill="0" applyAlignment="0" applyProtection="0"/>
    <xf numFmtId="0" fontId="2" fillId="0" borderId="134" applyNumberFormat="0" applyFill="0" applyAlignment="0" applyProtection="0"/>
    <xf numFmtId="0" fontId="31" fillId="45" borderId="83" applyNumberFormat="0" applyAlignment="0" applyProtection="0"/>
    <xf numFmtId="0" fontId="4" fillId="24" borderId="137" applyNumberFormat="0" applyFon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31" fillId="9" borderId="101" applyNumberFormat="0" applyAlignment="0" applyProtection="0"/>
    <xf numFmtId="0" fontId="19" fillId="9" borderId="110" applyNumberFormat="0" applyAlignment="0" applyProtection="0"/>
    <xf numFmtId="0" fontId="19" fillId="9" borderId="96" applyNumberFormat="0" applyAlignment="0" applyProtection="0"/>
    <xf numFmtId="0" fontId="19" fillId="9" borderId="96" applyNumberFormat="0" applyAlignment="0" applyProtection="0"/>
    <xf numFmtId="0" fontId="4" fillId="24" borderId="122" applyNumberFormat="0" applyFont="0" applyAlignment="0" applyProtection="0"/>
    <xf numFmtId="0" fontId="72" fillId="56" borderId="133" applyNumberFormat="0" applyAlignment="0" applyProtection="0"/>
    <xf numFmtId="0" fontId="19" fillId="54" borderId="102" applyNumberFormat="0" applyAlignment="0" applyProtection="0"/>
    <xf numFmtId="0" fontId="29" fillId="9" borderId="105" applyNumberFormat="0" applyAlignment="0" applyProtection="0"/>
    <xf numFmtId="0" fontId="29" fillId="9" borderId="113" applyNumberFormat="0" applyAlignment="0" applyProtection="0"/>
    <xf numFmtId="0" fontId="2" fillId="0" borderId="50" applyNumberFormat="0" applyFill="0" applyAlignment="0" applyProtection="0"/>
    <xf numFmtId="0" fontId="19" fillId="9" borderId="128" applyNumberFormat="0" applyAlignment="0" applyProtection="0"/>
    <xf numFmtId="0" fontId="31" fillId="39" borderId="83" applyNumberFormat="0" applyAlignment="0" applyProtection="0"/>
    <xf numFmtId="0" fontId="19" fillId="9" borderId="106" applyNumberFormat="0" applyAlignment="0" applyProtection="0"/>
    <xf numFmtId="0" fontId="19" fillId="9" borderId="96" applyNumberFormat="0" applyAlignment="0" applyProtection="0"/>
    <xf numFmtId="0" fontId="19" fillId="9" borderId="118" applyNumberFormat="0" applyAlignment="0" applyProtection="0"/>
    <xf numFmtId="0" fontId="4" fillId="24" borderId="115" applyNumberFormat="0" applyFont="0" applyAlignment="0" applyProtection="0"/>
    <xf numFmtId="0" fontId="2" fillId="0" borderId="7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2" applyNumberFormat="0" applyFill="0" applyAlignment="0" applyProtection="0"/>
    <xf numFmtId="0" fontId="31" fillId="9" borderId="99" applyNumberFormat="0" applyAlignment="0" applyProtection="0"/>
    <xf numFmtId="0" fontId="29" fillId="9" borderId="131" applyNumberFormat="0" applyAlignment="0" applyProtection="0"/>
    <xf numFmtId="0" fontId="4" fillId="24" borderId="137" applyNumberFormat="0" applyFont="0" applyAlignment="0" applyProtection="0"/>
    <xf numFmtId="0" fontId="29" fillId="9" borderId="109" applyNumberFormat="0" applyAlignment="0" applyProtection="0"/>
    <xf numFmtId="0" fontId="31" fillId="39" borderId="91" applyNumberFormat="0" applyAlignment="0" applyProtection="0"/>
    <xf numFmtId="0" fontId="19" fillId="9" borderId="114" applyNumberFormat="0" applyAlignment="0" applyProtection="0"/>
    <xf numFmtId="0" fontId="4" fillId="24" borderId="129" applyNumberFormat="0" applyFont="0" applyAlignment="0" applyProtection="0"/>
    <xf numFmtId="0" fontId="31" fillId="45" borderId="83" applyNumberFormat="0" applyAlignment="0" applyProtection="0"/>
    <xf numFmtId="0" fontId="31" fillId="45" borderId="99" applyNumberFormat="0" applyAlignment="0" applyProtection="0"/>
    <xf numFmtId="0" fontId="29" fillId="54" borderId="123" applyNumberFormat="0" applyAlignment="0" applyProtection="0"/>
    <xf numFmtId="0" fontId="2" fillId="0" borderId="76" applyNumberFormat="0" applyFill="0" applyAlignment="0" applyProtection="0"/>
    <xf numFmtId="0" fontId="29" fillId="9" borderId="135" applyNumberFormat="0" applyAlignment="0" applyProtection="0"/>
    <xf numFmtId="0" fontId="19" fillId="9" borderId="114" applyNumberFormat="0" applyAlignment="0" applyProtection="0"/>
    <xf numFmtId="0" fontId="4" fillId="24" borderId="137" applyNumberFormat="0" applyFont="0" applyAlignment="0" applyProtection="0"/>
    <xf numFmtId="0" fontId="29" fillId="9" borderId="109" applyNumberFormat="0" applyAlignment="0" applyProtection="0"/>
    <xf numFmtId="0" fontId="19" fillId="54" borderId="110" applyNumberFormat="0" applyAlignment="0" applyProtection="0"/>
    <xf numFmtId="0" fontId="29" fillId="54" borderId="47" applyNumberFormat="0" applyAlignment="0" applyProtection="0"/>
    <xf numFmtId="0" fontId="31" fillId="45" borderId="47" applyNumberFormat="0" applyAlignment="0" applyProtection="0"/>
    <xf numFmtId="0" fontId="2" fillId="0" borderId="50" applyNumberFormat="0" applyFill="0" applyAlignment="0" applyProtection="0"/>
    <xf numFmtId="0" fontId="19" fillId="9" borderId="110" applyNumberFormat="0" applyAlignment="0" applyProtection="0"/>
    <xf numFmtId="0" fontId="29" fillId="9" borderId="47" applyNumberFormat="0" applyAlignment="0" applyProtection="0"/>
    <xf numFmtId="0" fontId="31" fillId="9" borderId="47" applyNumberFormat="0" applyAlignment="0" applyProtection="0"/>
    <xf numFmtId="0" fontId="2" fillId="0" borderId="50" applyNumberFormat="0" applyFill="0" applyAlignment="0" applyProtection="0"/>
    <xf numFmtId="0" fontId="4" fillId="24" borderId="85" applyNumberFormat="0" applyFont="0" applyAlignment="0" applyProtection="0"/>
    <xf numFmtId="0" fontId="29" fillId="9" borderId="91" applyNumberFormat="0" applyAlignment="0" applyProtection="0"/>
    <xf numFmtId="0" fontId="29" fillId="54" borderId="135" applyNumberFormat="0" applyAlignment="0" applyProtection="0"/>
    <xf numFmtId="0" fontId="31" fillId="9" borderId="83" applyNumberFormat="0" applyAlignment="0" applyProtection="0"/>
    <xf numFmtId="0" fontId="4" fillId="24" borderId="111" applyNumberFormat="0" applyFont="0" applyAlignment="0" applyProtection="0"/>
    <xf numFmtId="0" fontId="4" fillId="24" borderId="133" applyNumberFormat="0" applyFont="0" applyAlignment="0" applyProtection="0"/>
    <xf numFmtId="0" fontId="4" fillId="24" borderId="111" applyNumberFormat="0" applyFont="0" applyAlignment="0" applyProtection="0"/>
    <xf numFmtId="0" fontId="29" fillId="9" borderId="95" applyNumberFormat="0" applyAlignment="0" applyProtection="0"/>
    <xf numFmtId="0" fontId="31" fillId="45" borderId="131" applyNumberFormat="0" applyAlignment="0" applyProtection="0"/>
    <xf numFmtId="0" fontId="4" fillId="24" borderId="137" applyNumberFormat="0" applyFont="0" applyAlignment="0" applyProtection="0"/>
    <xf numFmtId="0" fontId="4" fillId="24" borderId="100" applyNumberFormat="0" applyFont="0" applyAlignment="0" applyProtection="0"/>
    <xf numFmtId="0" fontId="72" fillId="56" borderId="115" applyNumberFormat="0" applyAlignment="0" applyProtection="0"/>
    <xf numFmtId="0" fontId="2" fillId="0" borderId="120" applyNumberFormat="0" applyFill="0" applyAlignment="0" applyProtection="0"/>
    <xf numFmtId="0" fontId="29" fillId="9" borderId="47" applyNumberFormat="0" applyAlignment="0" applyProtection="0"/>
    <xf numFmtId="0" fontId="31" fillId="9" borderId="47" applyNumberFormat="0" applyAlignment="0" applyProtection="0"/>
    <xf numFmtId="0" fontId="29" fillId="9" borderId="135" applyNumberFormat="0" applyAlignment="0" applyProtection="0"/>
    <xf numFmtId="0" fontId="2" fillId="0" borderId="50" applyNumberFormat="0" applyFill="0" applyAlignment="0" applyProtection="0"/>
    <xf numFmtId="0" fontId="19" fillId="54" borderId="132" applyNumberFormat="0" applyAlignment="0" applyProtection="0"/>
    <xf numFmtId="0" fontId="31" fillId="45" borderId="117" applyNumberFormat="0" applyAlignment="0" applyProtection="0"/>
    <xf numFmtId="0" fontId="2" fillId="0" borderId="116" applyNumberFormat="0" applyFill="0" applyAlignment="0" applyProtection="0"/>
    <xf numFmtId="0" fontId="19" fillId="9" borderId="96" applyNumberFormat="0" applyAlignment="0" applyProtection="0"/>
    <xf numFmtId="0" fontId="2" fillId="0" borderId="116" applyNumberFormat="0" applyFill="0" applyAlignment="0" applyProtection="0"/>
    <xf numFmtId="0" fontId="2" fillId="0" borderId="104" applyNumberFormat="0" applyFill="0" applyAlignment="0" applyProtection="0"/>
    <xf numFmtId="0" fontId="19" fillId="9" borderId="114" applyNumberFormat="0" applyAlignment="0" applyProtection="0"/>
    <xf numFmtId="0" fontId="2" fillId="0" borderId="98" applyNumberFormat="0" applyFill="0" applyAlignment="0" applyProtection="0"/>
    <xf numFmtId="0" fontId="19" fillId="9" borderId="124" applyNumberFormat="0" applyAlignment="0" applyProtection="0"/>
    <xf numFmtId="0" fontId="31" fillId="39" borderId="113" applyNumberFormat="0" applyAlignment="0" applyProtection="0"/>
    <xf numFmtId="0" fontId="19" fillId="9" borderId="106" applyNumberFormat="0" applyAlignment="0" applyProtection="0"/>
    <xf numFmtId="0" fontId="31" fillId="9" borderId="91" applyNumberFormat="0" applyAlignment="0" applyProtection="0"/>
    <xf numFmtId="0" fontId="4" fillId="24" borderId="85" applyNumberFormat="0" applyFont="0" applyAlignment="0" applyProtection="0"/>
    <xf numFmtId="0" fontId="19" fillId="54" borderId="110" applyNumberFormat="0" applyAlignment="0" applyProtection="0"/>
    <xf numFmtId="0" fontId="29" fillId="54" borderId="117" applyNumberFormat="0" applyAlignment="0" applyProtection="0"/>
    <xf numFmtId="0" fontId="31" fillId="39" borderId="101" applyNumberFormat="0" applyAlignment="0" applyProtection="0"/>
    <xf numFmtId="0" fontId="72" fillId="56" borderId="119" applyNumberFormat="0" applyAlignment="0" applyProtection="0"/>
    <xf numFmtId="0" fontId="19" fillId="9" borderId="132" applyNumberFormat="0" applyAlignment="0" applyProtection="0"/>
    <xf numFmtId="0" fontId="4" fillId="24" borderId="93" applyNumberFormat="0" applyFont="0" applyAlignment="0" applyProtection="0"/>
    <xf numFmtId="0" fontId="72" fillId="56" borderId="133" applyNumberFormat="0" applyAlignment="0" applyProtection="0"/>
    <xf numFmtId="0" fontId="2" fillId="0" borderId="112" applyNumberFormat="0" applyFill="0" applyAlignment="0" applyProtection="0"/>
    <xf numFmtId="0" fontId="19" fillId="9" borderId="128" applyNumberFormat="0" applyAlignment="0" applyProtection="0"/>
    <xf numFmtId="0" fontId="29" fillId="54" borderId="101" applyNumberFormat="0" applyAlignment="0" applyProtection="0"/>
    <xf numFmtId="0" fontId="19" fillId="54" borderId="136" applyNumberFormat="0" applyAlignment="0" applyProtection="0"/>
    <xf numFmtId="0" fontId="4" fillId="24" borderId="93" applyNumberFormat="0" applyFont="0" applyAlignment="0" applyProtection="0"/>
    <xf numFmtId="0" fontId="4" fillId="24" borderId="78" applyNumberFormat="0" applyFont="0" applyAlignment="0" applyProtection="0"/>
    <xf numFmtId="0" fontId="31" fillId="45" borderId="69" applyNumberFormat="0" applyAlignment="0" applyProtection="0"/>
    <xf numFmtId="0" fontId="31" fillId="45" borderId="47" applyNumberFormat="0" applyAlignment="0" applyProtection="0"/>
    <xf numFmtId="0" fontId="4" fillId="24" borderId="89" applyNumberFormat="0" applyFont="0" applyAlignment="0" applyProtection="0"/>
    <xf numFmtId="0" fontId="29" fillId="9" borderId="77" applyNumberFormat="0" applyAlignment="0" applyProtection="0"/>
    <xf numFmtId="0" fontId="2" fillId="0" borderId="76" applyNumberFormat="0" applyFill="0" applyAlignment="0" applyProtection="0"/>
    <xf numFmtId="0" fontId="2" fillId="0" borderId="90" applyNumberFormat="0" applyFill="0" applyAlignment="0" applyProtection="0"/>
    <xf numFmtId="0" fontId="29" fillId="9" borderId="79" applyNumberFormat="0" applyAlignment="0" applyProtection="0"/>
    <xf numFmtId="0" fontId="31" fillId="9" borderId="47" applyNumberFormat="0" applyAlignment="0" applyProtection="0"/>
    <xf numFmtId="0" fontId="4" fillId="24" borderId="78" applyNumberFormat="0" applyFont="0" applyAlignment="0" applyProtection="0"/>
    <xf numFmtId="0" fontId="2" fillId="0" borderId="86" applyNumberFormat="0" applyFill="0" applyAlignment="0" applyProtection="0"/>
    <xf numFmtId="0" fontId="19" fillId="54" borderId="80" applyNumberFormat="0" applyAlignment="0" applyProtection="0"/>
    <xf numFmtId="0" fontId="31" fillId="9" borderId="91" applyNumberFormat="0" applyAlignment="0" applyProtection="0"/>
    <xf numFmtId="0" fontId="4" fillId="24" borderId="85" applyNumberFormat="0" applyFont="0" applyAlignment="0" applyProtection="0"/>
    <xf numFmtId="0" fontId="2" fillId="0" borderId="50" applyNumberFormat="0" applyFill="0" applyAlignment="0" applyProtection="0"/>
    <xf numFmtId="0" fontId="4" fillId="24" borderId="53" applyNumberFormat="0" applyFont="0" applyAlignment="0" applyProtection="0"/>
    <xf numFmtId="0" fontId="29" fillId="9" borderId="47" applyNumberFormat="0" applyAlignment="0" applyProtection="0"/>
    <xf numFmtId="0" fontId="2" fillId="0" borderId="50" applyNumberFormat="0" applyFill="0" applyAlignment="0" applyProtection="0"/>
    <xf numFmtId="0" fontId="29" fillId="54" borderId="47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4" fillId="24" borderId="78" applyNumberFormat="0" applyFont="0" applyAlignment="0" applyProtection="0"/>
    <xf numFmtId="0" fontId="4" fillId="24" borderId="81" applyNumberFormat="0" applyFont="0" applyAlignment="0" applyProtection="0"/>
    <xf numFmtId="0" fontId="31" fillId="45" borderId="79" applyNumberFormat="0" applyAlignment="0" applyProtection="0"/>
    <xf numFmtId="0" fontId="19" fillId="9" borderId="74" applyNumberFormat="0" applyAlignment="0" applyProtection="0"/>
    <xf numFmtId="0" fontId="19" fillId="9" borderId="80" applyNumberFormat="0" applyAlignment="0" applyProtection="0"/>
    <xf numFmtId="0" fontId="4" fillId="24" borderId="93" applyNumberFormat="0" applyFont="0" applyAlignment="0" applyProtection="0"/>
    <xf numFmtId="0" fontId="3" fillId="24" borderId="71" applyNumberFormat="0" applyFont="0" applyAlignment="0" applyProtection="0"/>
    <xf numFmtId="0" fontId="31" fillId="45" borderId="87" applyNumberFormat="0" applyAlignment="0" applyProtection="0"/>
    <xf numFmtId="0" fontId="4" fillId="24" borderId="85" applyNumberFormat="0" applyFont="0" applyAlignment="0" applyProtection="0"/>
    <xf numFmtId="0" fontId="72" fillId="56" borderId="53" applyNumberFormat="0" applyAlignment="0" applyProtection="0"/>
    <xf numFmtId="0" fontId="3" fillId="24" borderId="129" applyNumberFormat="0" applyFont="0" applyAlignment="0" applyProtection="0"/>
    <xf numFmtId="0" fontId="2" fillId="0" borderId="82" applyNumberFormat="0" applyFill="0" applyAlignment="0" applyProtection="0"/>
    <xf numFmtId="0" fontId="72" fillId="56" borderId="71" applyNumberFormat="0" applyAlignment="0" applyProtection="0"/>
    <xf numFmtId="0" fontId="19" fillId="54" borderId="74" applyNumberFormat="0" applyAlignment="0" applyProtection="0"/>
    <xf numFmtId="0" fontId="4" fillId="24" borderId="85" applyNumberFormat="0" applyFont="0" applyAlignment="0" applyProtection="0"/>
    <xf numFmtId="0" fontId="29" fillId="9" borderId="91" applyNumberFormat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19" fillId="9" borderId="92" applyNumberFormat="0" applyAlignment="0" applyProtection="0"/>
    <xf numFmtId="0" fontId="72" fillId="56" borderId="53" applyNumberFormat="0" applyAlignment="0" applyProtection="0"/>
    <xf numFmtId="0" fontId="4" fillId="24" borderId="53" applyNumberFormat="0" applyFont="0" applyAlignment="0" applyProtection="0"/>
    <xf numFmtId="0" fontId="31" fillId="45" borderId="83" applyNumberFormat="0" applyAlignment="0" applyProtection="0"/>
    <xf numFmtId="0" fontId="4" fillId="24" borderId="85" applyNumberFormat="0" applyFont="0" applyAlignment="0" applyProtection="0"/>
    <xf numFmtId="0" fontId="2" fillId="0" borderId="76" applyNumberFormat="0" applyFill="0" applyAlignment="0" applyProtection="0"/>
    <xf numFmtId="0" fontId="31" fillId="9" borderId="91" applyNumberFormat="0" applyAlignment="0" applyProtection="0"/>
    <xf numFmtId="0" fontId="2" fillId="0" borderId="90" applyNumberFormat="0" applyFill="0" applyAlignment="0" applyProtection="0"/>
    <xf numFmtId="0" fontId="19" fillId="9" borderId="132" applyNumberFormat="0" applyAlignment="0" applyProtection="0"/>
    <xf numFmtId="0" fontId="2" fillId="0" borderId="90" applyNumberFormat="0" applyFill="0" applyAlignment="0" applyProtection="0"/>
    <xf numFmtId="0" fontId="19" fillId="9" borderId="70" applyNumberFormat="0" applyAlignment="0" applyProtection="0"/>
    <xf numFmtId="0" fontId="3" fillId="24" borderId="81" applyNumberFormat="0" applyFont="0" applyAlignment="0" applyProtection="0"/>
    <xf numFmtId="0" fontId="29" fillId="9" borderId="87" applyNumberFormat="0" applyAlignment="0" applyProtection="0"/>
    <xf numFmtId="0" fontId="19" fillId="9" borderId="74" applyNumberFormat="0" applyAlignment="0" applyProtection="0"/>
    <xf numFmtId="0" fontId="19" fillId="54" borderId="80" applyNumberFormat="0" applyAlignment="0" applyProtection="0"/>
    <xf numFmtId="0" fontId="19" fillId="9" borderId="92" applyNumberFormat="0" applyAlignment="0" applyProtection="0"/>
    <xf numFmtId="0" fontId="29" fillId="9" borderId="77" applyNumberFormat="0" applyAlignment="0" applyProtection="0"/>
    <xf numFmtId="0" fontId="29" fillId="54" borderId="91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29" fillId="54" borderId="83" applyNumberFormat="0" applyAlignment="0" applyProtection="0"/>
    <xf numFmtId="0" fontId="19" fillId="9" borderId="80" applyNumberFormat="0" applyAlignment="0" applyProtection="0"/>
    <xf numFmtId="0" fontId="31" fillId="9" borderId="73" applyNumberFormat="0" applyAlignment="0" applyProtection="0"/>
    <xf numFmtId="0" fontId="29" fillId="54" borderId="91" applyNumberFormat="0" applyAlignment="0" applyProtection="0"/>
    <xf numFmtId="0" fontId="19" fillId="9" borderId="88" applyNumberFormat="0" applyAlignment="0" applyProtection="0"/>
    <xf numFmtId="0" fontId="19" fillId="9" borderId="92" applyNumberFormat="0" applyAlignment="0" applyProtection="0"/>
    <xf numFmtId="0" fontId="19" fillId="9" borderId="84" applyNumberFormat="0" applyAlignment="0" applyProtection="0"/>
    <xf numFmtId="0" fontId="4" fillId="24" borderId="78" applyNumberFormat="0" applyFont="0" applyAlignment="0" applyProtection="0"/>
    <xf numFmtId="0" fontId="29" fillId="9" borderId="83" applyNumberFormat="0" applyAlignment="0" applyProtection="0"/>
    <xf numFmtId="0" fontId="29" fillId="9" borderId="91" applyNumberFormat="0" applyAlignment="0" applyProtection="0"/>
    <xf numFmtId="0" fontId="2" fillId="0" borderId="98" applyNumberFormat="0" applyFill="0" applyAlignment="0" applyProtection="0"/>
    <xf numFmtId="0" fontId="19" fillId="54" borderId="84" applyNumberFormat="0" applyAlignment="0" applyProtection="0"/>
    <xf numFmtId="0" fontId="4" fillId="24" borderId="89" applyNumberFormat="0" applyFont="0" applyAlignment="0" applyProtection="0"/>
    <xf numFmtId="0" fontId="4" fillId="24" borderId="53" applyNumberFormat="0" applyFont="0" applyAlignment="0" applyProtection="0"/>
    <xf numFmtId="0" fontId="2" fillId="0" borderId="86" applyNumberFormat="0" applyFill="0" applyAlignment="0" applyProtection="0"/>
    <xf numFmtId="0" fontId="2" fillId="0" borderId="50" applyNumberFormat="0" applyFill="0" applyAlignment="0" applyProtection="0"/>
    <xf numFmtId="0" fontId="31" fillId="45" borderId="47" applyNumberFormat="0" applyAlignment="0" applyProtection="0"/>
    <xf numFmtId="0" fontId="31" fillId="9" borderId="47" applyNumberFormat="0" applyAlignment="0" applyProtection="0"/>
    <xf numFmtId="0" fontId="19" fillId="54" borderId="84" applyNumberFormat="0" applyAlignment="0" applyProtection="0"/>
    <xf numFmtId="0" fontId="72" fillId="56" borderId="75" applyNumberFormat="0" applyAlignment="0" applyProtection="0"/>
    <xf numFmtId="0" fontId="29" fillId="9" borderId="87" applyNumberFormat="0" applyAlignment="0" applyProtection="0"/>
    <xf numFmtId="0" fontId="19" fillId="54" borderId="80" applyNumberFormat="0" applyAlignment="0" applyProtection="0"/>
    <xf numFmtId="0" fontId="19" fillId="9" borderId="84" applyNumberFormat="0" applyAlignment="0" applyProtection="0"/>
    <xf numFmtId="0" fontId="29" fillId="9" borderId="47" applyNumberFormat="0" applyAlignment="0" applyProtection="0"/>
    <xf numFmtId="0" fontId="2" fillId="0" borderId="86" applyNumberFormat="0" applyFill="0" applyAlignment="0" applyProtection="0"/>
    <xf numFmtId="0" fontId="4" fillId="24" borderId="93" applyNumberFormat="0" applyFont="0" applyAlignment="0" applyProtection="0"/>
    <xf numFmtId="0" fontId="3" fillId="24" borderId="71" applyNumberFormat="0" applyFont="0" applyAlignment="0" applyProtection="0"/>
    <xf numFmtId="0" fontId="29" fillId="9" borderId="73" applyNumberFormat="0" applyAlignment="0" applyProtection="0"/>
    <xf numFmtId="0" fontId="4" fillId="24" borderId="71" applyNumberFormat="0" applyFont="0" applyAlignment="0" applyProtection="0"/>
    <xf numFmtId="0" fontId="19" fillId="9" borderId="88" applyNumberFormat="0" applyAlignment="0" applyProtection="0"/>
    <xf numFmtId="0" fontId="29" fillId="54" borderId="83" applyNumberFormat="0" applyAlignment="0" applyProtection="0"/>
    <xf numFmtId="0" fontId="29" fillId="54" borderId="47" applyNumberFormat="0" applyAlignment="0" applyProtection="0"/>
    <xf numFmtId="0" fontId="19" fillId="54" borderId="74" applyNumberFormat="0" applyAlignment="0" applyProtection="0"/>
    <xf numFmtId="0" fontId="4" fillId="24" borderId="53" applyNumberFormat="0" applyFont="0" applyAlignment="0" applyProtection="0"/>
    <xf numFmtId="0" fontId="2" fillId="0" borderId="94" applyNumberFormat="0" applyFill="0" applyAlignment="0" applyProtection="0"/>
    <xf numFmtId="0" fontId="29" fillId="54" borderId="91" applyNumberFormat="0" applyAlignment="0" applyProtection="0"/>
    <xf numFmtId="0" fontId="31" fillId="9" borderId="77" applyNumberFormat="0" applyAlignment="0" applyProtection="0"/>
    <xf numFmtId="0" fontId="19" fillId="54" borderId="88" applyNumberFormat="0" applyAlignment="0" applyProtection="0"/>
    <xf numFmtId="0" fontId="31" fillId="9" borderId="69" applyNumberFormat="0" applyAlignment="0" applyProtection="0"/>
    <xf numFmtId="0" fontId="29" fillId="9" borderId="47" applyNumberFormat="0" applyAlignment="0" applyProtection="0"/>
    <xf numFmtId="0" fontId="72" fillId="56" borderId="71" applyNumberFormat="0" applyAlignment="0" applyProtection="0"/>
    <xf numFmtId="0" fontId="2" fillId="0" borderId="94" applyNumberFormat="0" applyFill="0" applyAlignment="0" applyProtection="0"/>
    <xf numFmtId="0" fontId="29" fillId="54" borderId="69" applyNumberFormat="0" applyAlignment="0" applyProtection="0"/>
    <xf numFmtId="0" fontId="4" fillId="24" borderId="122" applyNumberFormat="0" applyFon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1" fillId="9" borderId="87" applyNumberFormat="0" applyAlignment="0" applyProtection="0"/>
    <xf numFmtId="0" fontId="2" fillId="0" borderId="50" applyNumberFormat="0" applyFill="0" applyAlignment="0" applyProtection="0"/>
    <xf numFmtId="0" fontId="19" fillId="9" borderId="74" applyNumberFormat="0" applyAlignment="0" applyProtection="0"/>
    <xf numFmtId="0" fontId="29" fillId="9" borderId="69" applyNumberFormat="0" applyAlignment="0" applyProtection="0"/>
    <xf numFmtId="0" fontId="31" fillId="9" borderId="73" applyNumberFormat="0" applyAlignment="0" applyProtection="0"/>
    <xf numFmtId="0" fontId="4" fillId="24" borderId="85" applyNumberFormat="0" applyFont="0" applyAlignment="0" applyProtection="0"/>
    <xf numFmtId="0" fontId="31" fillId="45" borderId="87" applyNumberFormat="0" applyAlignment="0" applyProtection="0"/>
    <xf numFmtId="0" fontId="31" fillId="45" borderId="69" applyNumberFormat="0" applyAlignment="0" applyProtection="0"/>
    <xf numFmtId="0" fontId="2" fillId="0" borderId="82" applyNumberFormat="0" applyFill="0" applyAlignment="0" applyProtection="0"/>
    <xf numFmtId="0" fontId="29" fillId="54" borderId="83" applyNumberFormat="0" applyAlignment="0" applyProtection="0"/>
    <xf numFmtId="0" fontId="29" fillId="9" borderId="131" applyNumberFormat="0" applyAlignment="0" applyProtection="0"/>
    <xf numFmtId="0" fontId="29" fillId="54" borderId="47" applyNumberFormat="0" applyAlignment="0" applyProtection="0"/>
    <xf numFmtId="0" fontId="2" fillId="0" borderId="138" applyNumberFormat="0" applyFill="0" applyAlignment="0" applyProtection="0"/>
    <xf numFmtId="0" fontId="2" fillId="0" borderId="50" applyNumberFormat="0" applyFill="0" applyAlignment="0" applyProtection="0"/>
    <xf numFmtId="0" fontId="3" fillId="24" borderId="75" applyNumberFormat="0" applyFont="0" applyAlignment="0" applyProtection="0"/>
    <xf numFmtId="0" fontId="29" fillId="54" borderId="73" applyNumberFormat="0" applyAlignment="0" applyProtection="0"/>
    <xf numFmtId="0" fontId="29" fillId="54" borderId="91" applyNumberFormat="0" applyAlignment="0" applyProtection="0"/>
    <xf numFmtId="0" fontId="72" fillId="56" borderId="81" applyNumberFormat="0" applyAlignment="0" applyProtection="0"/>
    <xf numFmtId="0" fontId="3" fillId="24" borderId="53" applyNumberFormat="0" applyFont="0" applyAlignment="0" applyProtection="0"/>
    <xf numFmtId="0" fontId="31" fillId="45" borderId="91" applyNumberFormat="0" applyAlignment="0" applyProtection="0"/>
    <xf numFmtId="0" fontId="19" fillId="54" borderId="84" applyNumberFormat="0" applyAlignment="0" applyProtection="0"/>
    <xf numFmtId="0" fontId="19" fillId="9" borderId="80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19" fillId="9" borderId="84" applyNumberFormat="0" applyAlignment="0" applyProtection="0"/>
    <xf numFmtId="0" fontId="31" fillId="45" borderId="77" applyNumberFormat="0" applyAlignment="0" applyProtection="0"/>
    <xf numFmtId="0" fontId="19" fillId="54" borderId="84" applyNumberFormat="0" applyAlignment="0" applyProtection="0"/>
    <xf numFmtId="0" fontId="31" fillId="9" borderId="47" applyNumberFormat="0" applyAlignment="0" applyProtection="0"/>
    <xf numFmtId="0" fontId="19" fillId="54" borderId="88" applyNumberFormat="0" applyAlignment="0" applyProtection="0"/>
    <xf numFmtId="0" fontId="19" fillId="9" borderId="74" applyNumberFormat="0" applyAlignment="0" applyProtection="0"/>
    <xf numFmtId="0" fontId="29" fillId="9" borderId="69" applyNumberFormat="0" applyAlignment="0" applyProtection="0"/>
    <xf numFmtId="0" fontId="72" fillId="56" borderId="7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9" fillId="9" borderId="47" applyNumberFormat="0" applyAlignment="0" applyProtection="0"/>
    <xf numFmtId="0" fontId="31" fillId="9" borderId="87" applyNumberFormat="0" applyAlignment="0" applyProtection="0"/>
    <xf numFmtId="0" fontId="72" fillId="56" borderId="78" applyNumberFormat="0" applyAlignment="0" applyProtection="0"/>
    <xf numFmtId="0" fontId="31" fillId="45" borderId="91" applyNumberFormat="0" applyAlignment="0" applyProtection="0"/>
    <xf numFmtId="0" fontId="19" fillId="54" borderId="88" applyNumberFormat="0" applyAlignment="0" applyProtection="0"/>
    <xf numFmtId="0" fontId="29" fillId="9" borderId="77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31" fillId="9" borderId="123" applyNumberFormat="0" applyAlignment="0" applyProtection="0"/>
    <xf numFmtId="0" fontId="29" fillId="54" borderId="47" applyNumberFormat="0" applyAlignment="0" applyProtection="0"/>
    <xf numFmtId="0" fontId="31" fillId="45" borderId="47" applyNumberFormat="0" applyAlignment="0" applyProtection="0"/>
    <xf numFmtId="0" fontId="2" fillId="0" borderId="50" applyNumberFormat="0" applyFill="0" applyAlignment="0" applyProtection="0"/>
    <xf numFmtId="0" fontId="29" fillId="9" borderId="47" applyNumberFormat="0" applyAlignment="0" applyProtection="0"/>
    <xf numFmtId="0" fontId="31" fillId="9" borderId="47" applyNumberFormat="0" applyAlignment="0" applyProtection="0"/>
    <xf numFmtId="0" fontId="4" fillId="24" borderId="81" applyNumberFormat="0" applyFont="0" applyAlignment="0" applyProtection="0"/>
    <xf numFmtId="0" fontId="31" fillId="45" borderId="117" applyNumberFormat="0" applyAlignment="0" applyProtection="0"/>
    <xf numFmtId="0" fontId="2" fillId="0" borderId="50" applyNumberFormat="0" applyFill="0" applyAlignment="0" applyProtection="0"/>
    <xf numFmtId="0" fontId="29" fillId="9" borderId="69" applyNumberFormat="0" applyAlignment="0" applyProtection="0"/>
    <xf numFmtId="0" fontId="19" fillId="9" borderId="74" applyNumberFormat="0" applyAlignment="0" applyProtection="0"/>
    <xf numFmtId="0" fontId="3" fillId="24" borderId="89" applyNumberFormat="0" applyFont="0" applyAlignment="0" applyProtection="0"/>
    <xf numFmtId="0" fontId="31" fillId="45" borderId="73" applyNumberFormat="0" applyAlignment="0" applyProtection="0"/>
    <xf numFmtId="0" fontId="19" fillId="9" borderId="80" applyNumberFormat="0" applyAlignment="0" applyProtection="0"/>
    <xf numFmtId="0" fontId="31" fillId="9" borderId="69" applyNumberFormat="0" applyAlignment="0" applyProtection="0"/>
    <xf numFmtId="0" fontId="4" fillId="24" borderId="81" applyNumberFormat="0" applyFont="0" applyAlignment="0" applyProtection="0"/>
    <xf numFmtId="0" fontId="72" fillId="56" borderId="89" applyNumberFormat="0" applyAlignment="0" applyProtection="0"/>
    <xf numFmtId="0" fontId="19" fillId="54" borderId="84" applyNumberFormat="0" applyAlignment="0" applyProtection="0"/>
    <xf numFmtId="0" fontId="31" fillId="9" borderId="87" applyNumberFormat="0" applyAlignment="0" applyProtection="0"/>
    <xf numFmtId="0" fontId="2" fillId="0" borderId="50" applyNumberFormat="0" applyFill="0" applyAlignment="0" applyProtection="0"/>
    <xf numFmtId="0" fontId="29" fillId="9" borderId="47" applyNumberFormat="0" applyAlignment="0" applyProtection="0"/>
    <xf numFmtId="0" fontId="31" fillId="9" borderId="47" applyNumberFormat="0" applyAlignment="0" applyProtection="0"/>
    <xf numFmtId="0" fontId="29" fillId="9" borderId="73" applyNumberFormat="0" applyAlignment="0" applyProtection="0"/>
    <xf numFmtId="0" fontId="2" fillId="0" borderId="50" applyNumberFormat="0" applyFill="0" applyAlignment="0" applyProtection="0"/>
    <xf numFmtId="0" fontId="4" fillId="24" borderId="71" applyNumberFormat="0" applyFont="0" applyAlignment="0" applyProtection="0"/>
    <xf numFmtId="0" fontId="4" fillId="24" borderId="75" applyNumberFormat="0" applyFont="0" applyAlignment="0" applyProtection="0"/>
    <xf numFmtId="0" fontId="29" fillId="54" borderId="77" applyNumberFormat="0" applyAlignment="0" applyProtection="0"/>
    <xf numFmtId="0" fontId="2" fillId="0" borderId="50" applyNumberFormat="0" applyFill="0" applyAlignment="0" applyProtection="0"/>
    <xf numFmtId="0" fontId="3" fillId="24" borderId="78" applyNumberFormat="0" applyFont="0" applyAlignment="0" applyProtection="0"/>
    <xf numFmtId="0" fontId="31" fillId="9" borderId="91" applyNumberFormat="0" applyAlignment="0" applyProtection="0"/>
    <xf numFmtId="0" fontId="31" fillId="39" borderId="79" applyNumberFormat="0" applyAlignment="0" applyProtection="0"/>
    <xf numFmtId="0" fontId="72" fillId="56" borderId="81" applyNumberFormat="0" applyAlignment="0" applyProtection="0"/>
    <xf numFmtId="0" fontId="72" fillId="56" borderId="85" applyNumberFormat="0" applyAlignment="0" applyProtection="0"/>
    <xf numFmtId="0" fontId="31" fillId="9" borderId="77" applyNumberFormat="0" applyAlignment="0" applyProtection="0"/>
    <xf numFmtId="0" fontId="2" fillId="0" borderId="76" applyNumberFormat="0" applyFill="0" applyAlignment="0" applyProtection="0"/>
    <xf numFmtId="0" fontId="31" fillId="9" borderId="47" applyNumberFormat="0" applyAlignment="0" applyProtection="0"/>
    <xf numFmtId="0" fontId="19" fillId="9" borderId="84" applyNumberFormat="0" applyAlignment="0" applyProtection="0"/>
    <xf numFmtId="0" fontId="4" fillId="24" borderId="53" applyNumberFormat="0" applyFont="0" applyAlignment="0" applyProtection="0"/>
    <xf numFmtId="0" fontId="29" fillId="9" borderId="47" applyNumberFormat="0" applyAlignment="0" applyProtection="0"/>
    <xf numFmtId="0" fontId="72" fillId="56" borderId="71" applyNumberFormat="0" applyAlignment="0" applyProtection="0"/>
    <xf numFmtId="0" fontId="4" fillId="24" borderId="53" applyNumberFormat="0" applyFont="0" applyAlignment="0" applyProtection="0"/>
    <xf numFmtId="0" fontId="19" fillId="54" borderId="92" applyNumberFormat="0" applyAlignment="0" applyProtection="0"/>
    <xf numFmtId="0" fontId="2" fillId="0" borderId="82" applyNumberFormat="0" applyFill="0" applyAlignment="0" applyProtection="0"/>
    <xf numFmtId="0" fontId="4" fillId="24" borderId="89" applyNumberFormat="0" applyFont="0" applyAlignment="0" applyProtection="0"/>
    <xf numFmtId="0" fontId="19" fillId="9" borderId="84" applyNumberFormat="0" applyAlignment="0" applyProtection="0"/>
    <xf numFmtId="0" fontId="19" fillId="9" borderId="92" applyNumberFormat="0" applyAlignment="0" applyProtection="0"/>
    <xf numFmtId="0" fontId="31" fillId="9" borderId="69" applyNumberFormat="0" applyAlignment="0" applyProtection="0"/>
    <xf numFmtId="0" fontId="4" fillId="24" borderId="85" applyNumberFormat="0" applyFont="0" applyAlignment="0" applyProtection="0"/>
    <xf numFmtId="0" fontId="4" fillId="24" borderId="75" applyNumberFormat="0" applyFont="0" applyAlignment="0" applyProtection="0"/>
    <xf numFmtId="0" fontId="4" fillId="24" borderId="93" applyNumberFormat="0" applyFont="0" applyAlignment="0" applyProtection="0"/>
    <xf numFmtId="0" fontId="19" fillId="9" borderId="92" applyNumberFormat="0" applyAlignment="0" applyProtection="0"/>
    <xf numFmtId="0" fontId="29" fillId="9" borderId="79" applyNumberFormat="0" applyAlignment="0" applyProtection="0"/>
    <xf numFmtId="0" fontId="19" fillId="9" borderId="80" applyNumberFormat="0" applyAlignment="0" applyProtection="0"/>
    <xf numFmtId="0" fontId="29" fillId="9" borderId="79" applyNumberFormat="0" applyAlignment="0" applyProtection="0"/>
    <xf numFmtId="0" fontId="19" fillId="9" borderId="84" applyNumberFormat="0" applyAlignment="0" applyProtection="0"/>
    <xf numFmtId="0" fontId="19" fillId="54" borderId="84" applyNumberFormat="0" applyAlignment="0" applyProtection="0"/>
    <xf numFmtId="0" fontId="72" fillId="56" borderId="93" applyNumberFormat="0" applyAlignment="0" applyProtection="0"/>
    <xf numFmtId="0" fontId="4" fillId="24" borderId="75" applyNumberFormat="0" applyFont="0" applyAlignment="0" applyProtection="0"/>
    <xf numFmtId="0" fontId="31" fillId="9" borderId="73" applyNumberFormat="0" applyAlignment="0" applyProtection="0"/>
    <xf numFmtId="0" fontId="2" fillId="0" borderId="76" applyNumberFormat="0" applyFill="0" applyAlignment="0" applyProtection="0"/>
    <xf numFmtId="0" fontId="19" fillId="9" borderId="74" applyNumberFormat="0" applyAlignment="0" applyProtection="0"/>
    <xf numFmtId="0" fontId="19" fillId="9" borderId="70" applyNumberFormat="0" applyAlignment="0" applyProtection="0"/>
    <xf numFmtId="0" fontId="72" fillId="56" borderId="75" applyNumberFormat="0" applyAlignment="0" applyProtection="0"/>
    <xf numFmtId="0" fontId="72" fillId="56" borderId="93" applyNumberFormat="0" applyAlignment="0" applyProtection="0"/>
    <xf numFmtId="0" fontId="2" fillId="0" borderId="50" applyNumberFormat="0" applyFill="0" applyAlignment="0" applyProtection="0"/>
    <xf numFmtId="0" fontId="31" fillId="9" borderId="77" applyNumberFormat="0" applyAlignment="0" applyProtection="0"/>
    <xf numFmtId="0" fontId="72" fillId="56" borderId="81" applyNumberFormat="0" applyAlignment="0" applyProtection="0"/>
    <xf numFmtId="0" fontId="4" fillId="24" borderId="71" applyNumberFormat="0" applyFont="0" applyAlignment="0" applyProtection="0"/>
    <xf numFmtId="0" fontId="72" fillId="56" borderId="78" applyNumberFormat="0" applyAlignment="0" applyProtection="0"/>
    <xf numFmtId="0" fontId="29" fillId="54" borderId="47" applyNumberFormat="0" applyAlignment="0" applyProtection="0"/>
    <xf numFmtId="0" fontId="2" fillId="0" borderId="90" applyNumberFormat="0" applyFill="0" applyAlignment="0" applyProtection="0"/>
    <xf numFmtId="0" fontId="29" fillId="9" borderId="79" applyNumberFormat="0" applyAlignment="0" applyProtection="0"/>
    <xf numFmtId="0" fontId="19" fillId="9" borderId="84" applyNumberFormat="0" applyAlignment="0" applyProtection="0"/>
    <xf numFmtId="0" fontId="2" fillId="0" borderId="82" applyNumberFormat="0" applyFill="0" applyAlignment="0" applyProtection="0"/>
    <xf numFmtId="0" fontId="2" fillId="0" borderId="76" applyNumberFormat="0" applyFill="0" applyAlignment="0" applyProtection="0"/>
    <xf numFmtId="0" fontId="4" fillId="24" borderId="71" applyNumberFormat="0" applyFont="0" applyAlignment="0" applyProtection="0"/>
    <xf numFmtId="0" fontId="31" fillId="9" borderId="73" applyNumberFormat="0" applyAlignment="0" applyProtection="0"/>
    <xf numFmtId="0" fontId="4" fillId="24" borderId="89" applyNumberFormat="0" applyFont="0" applyAlignment="0" applyProtection="0"/>
    <xf numFmtId="0" fontId="72" fillId="56" borderId="85" applyNumberFormat="0" applyAlignment="0" applyProtection="0"/>
    <xf numFmtId="0" fontId="31" fillId="9" borderId="47" applyNumberFormat="0" applyAlignment="0" applyProtection="0"/>
    <xf numFmtId="0" fontId="4" fillId="24" borderId="93" applyNumberFormat="0" applyFont="0" applyAlignment="0" applyProtection="0"/>
    <xf numFmtId="0" fontId="19" fillId="9" borderId="80" applyNumberFormat="0" applyAlignment="0" applyProtection="0"/>
    <xf numFmtId="0" fontId="2" fillId="0" borderId="50" applyNumberFormat="0" applyFill="0" applyAlignment="0" applyProtection="0"/>
    <xf numFmtId="0" fontId="31" fillId="9" borderId="69" applyNumberFormat="0" applyAlignment="0" applyProtection="0"/>
    <xf numFmtId="0" fontId="72" fillId="56" borderId="89" applyNumberFormat="0" applyAlignment="0" applyProtection="0"/>
    <xf numFmtId="0" fontId="29" fillId="9" borderId="69" applyNumberFormat="0" applyAlignment="0" applyProtection="0"/>
    <xf numFmtId="0" fontId="19" fillId="54" borderId="88" applyNumberFormat="0" applyAlignment="0" applyProtection="0"/>
    <xf numFmtId="0" fontId="29" fillId="9" borderId="83" applyNumberFormat="0" applyAlignment="0" applyProtection="0"/>
    <xf numFmtId="0" fontId="29" fillId="9" borderId="87" applyNumberFormat="0" applyAlignment="0" applyProtection="0"/>
    <xf numFmtId="0" fontId="19" fillId="9" borderId="92" applyNumberFormat="0" applyAlignment="0" applyProtection="0"/>
    <xf numFmtId="0" fontId="19" fillId="9" borderId="92" applyNumberFormat="0" applyAlignment="0" applyProtection="0"/>
    <xf numFmtId="0" fontId="29" fillId="54" borderId="69" applyNumberFormat="0" applyAlignment="0" applyProtection="0"/>
    <xf numFmtId="0" fontId="19" fillId="9" borderId="74" applyNumberFormat="0" applyAlignment="0" applyProtection="0"/>
    <xf numFmtId="0" fontId="31" fillId="9" borderId="83" applyNumberFormat="0" applyAlignment="0" applyProtection="0"/>
    <xf numFmtId="0" fontId="72" fillId="56" borderId="78" applyNumberFormat="0" applyAlignment="0" applyProtection="0"/>
    <xf numFmtId="0" fontId="19" fillId="9" borderId="92" applyNumberFormat="0" applyAlignment="0" applyProtection="0"/>
    <xf numFmtId="0" fontId="31" fillId="9" borderId="73" applyNumberFormat="0" applyAlignment="0" applyProtection="0"/>
    <xf numFmtId="0" fontId="31" fillId="9" borderId="79" applyNumberFormat="0" applyAlignment="0" applyProtection="0"/>
    <xf numFmtId="0" fontId="72" fillId="56" borderId="75" applyNumberFormat="0" applyAlignment="0" applyProtection="0"/>
    <xf numFmtId="0" fontId="29" fillId="54" borderId="79" applyNumberFormat="0" applyAlignment="0" applyProtection="0"/>
    <xf numFmtId="0" fontId="29" fillId="54" borderId="79" applyNumberFormat="0" applyAlignment="0" applyProtection="0"/>
    <xf numFmtId="0" fontId="2" fillId="0" borderId="76" applyNumberFormat="0" applyFill="0" applyAlignment="0" applyProtection="0"/>
    <xf numFmtId="0" fontId="4" fillId="24" borderId="81" applyNumberFormat="0" applyFont="0" applyAlignment="0" applyProtection="0"/>
    <xf numFmtId="0" fontId="31" fillId="45" borderId="73" applyNumberFormat="0" applyAlignment="0" applyProtection="0"/>
    <xf numFmtId="0" fontId="2" fillId="0" borderId="86" applyNumberFormat="0" applyFill="0" applyAlignment="0" applyProtection="0"/>
    <xf numFmtId="0" fontId="31" fillId="9" borderId="83" applyNumberFormat="0" applyAlignment="0" applyProtection="0"/>
    <xf numFmtId="0" fontId="4" fillId="24" borderId="75" applyNumberFormat="0" applyFont="0" applyAlignment="0" applyProtection="0"/>
    <xf numFmtId="0" fontId="72" fillId="56" borderId="85" applyNumberFormat="0" applyAlignment="0" applyProtection="0"/>
    <xf numFmtId="0" fontId="4" fillId="24" borderId="81" applyNumberFormat="0" applyFont="0" applyAlignment="0" applyProtection="0"/>
    <xf numFmtId="0" fontId="29" fillId="9" borderId="91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4" applyNumberFormat="0" applyFill="0" applyAlignment="0" applyProtection="0"/>
    <xf numFmtId="0" fontId="31" fillId="45" borderId="73" applyNumberFormat="0" applyAlignment="0" applyProtection="0"/>
    <xf numFmtId="0" fontId="2" fillId="0" borderId="86" applyNumberFormat="0" applyFill="0" applyAlignment="0" applyProtection="0"/>
    <xf numFmtId="0" fontId="19" fillId="9" borderId="74" applyNumberFormat="0" applyAlignment="0" applyProtection="0"/>
    <xf numFmtId="0" fontId="3" fillId="24" borderId="85" applyNumberFormat="0" applyFont="0" applyAlignment="0" applyProtection="0"/>
    <xf numFmtId="0" fontId="2" fillId="0" borderId="94" applyNumberFormat="0" applyFill="0" applyAlignment="0" applyProtection="0"/>
    <xf numFmtId="0" fontId="4" fillId="24" borderId="78" applyNumberFormat="0" applyFont="0" applyAlignment="0" applyProtection="0"/>
    <xf numFmtId="0" fontId="4" fillId="24" borderId="75" applyNumberFormat="0" applyFont="0" applyAlignment="0" applyProtection="0"/>
    <xf numFmtId="0" fontId="31" fillId="9" borderId="91" applyNumberFormat="0" applyAlignment="0" applyProtection="0"/>
    <xf numFmtId="0" fontId="29" fillId="9" borderId="73" applyNumberFormat="0" applyAlignment="0" applyProtection="0"/>
    <xf numFmtId="0" fontId="4" fillId="24" borderId="81" applyNumberFormat="0" applyFont="0" applyAlignment="0" applyProtection="0"/>
    <xf numFmtId="0" fontId="19" fillId="9" borderId="80" applyNumberFormat="0" applyAlignment="0" applyProtection="0"/>
    <xf numFmtId="0" fontId="19" fillId="54" borderId="88" applyNumberFormat="0" applyAlignment="0" applyProtection="0"/>
    <xf numFmtId="0" fontId="2" fillId="0" borderId="82" applyNumberFormat="0" applyFill="0" applyAlignment="0" applyProtection="0"/>
    <xf numFmtId="0" fontId="29" fillId="54" borderId="87" applyNumberFormat="0" applyAlignment="0" applyProtection="0"/>
    <xf numFmtId="0" fontId="29" fillId="9" borderId="91" applyNumberFormat="0" applyAlignment="0" applyProtection="0"/>
    <xf numFmtId="0" fontId="4" fillId="24" borderId="89" applyNumberFormat="0" applyFont="0" applyAlignment="0" applyProtection="0"/>
    <xf numFmtId="0" fontId="31" fillId="45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9" fillId="9" borderId="91" applyNumberFormat="0" applyAlignment="0" applyProtection="0"/>
    <xf numFmtId="0" fontId="29" fillId="9" borderId="87" applyNumberFormat="0" applyAlignment="0" applyProtection="0"/>
    <xf numFmtId="0" fontId="29" fillId="9" borderId="77" applyNumberFormat="0" applyAlignment="0" applyProtection="0"/>
    <xf numFmtId="0" fontId="31" fillId="45" borderId="79" applyNumberFormat="0" applyAlignment="0" applyProtection="0"/>
    <xf numFmtId="0" fontId="31" fillId="45" borderId="77" applyNumberFormat="0" applyAlignment="0" applyProtection="0"/>
    <xf numFmtId="0" fontId="2" fillId="0" borderId="82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4" fillId="24" borderId="78" applyNumberFormat="0" applyFont="0" applyAlignment="0" applyProtection="0"/>
    <xf numFmtId="0" fontId="72" fillId="56" borderId="93" applyNumberFormat="0" applyAlignment="0" applyProtection="0"/>
    <xf numFmtId="0" fontId="29" fillId="9" borderId="87" applyNumberFormat="0" applyAlignment="0" applyProtection="0"/>
    <xf numFmtId="0" fontId="4" fillId="24" borderId="93" applyNumberFormat="0" applyFont="0" applyAlignment="0" applyProtection="0"/>
    <xf numFmtId="0" fontId="29" fillId="54" borderId="83" applyNumberFormat="0" applyAlignment="0" applyProtection="0"/>
    <xf numFmtId="0" fontId="19" fillId="54" borderId="92" applyNumberFormat="0" applyAlignment="0" applyProtection="0"/>
    <xf numFmtId="0" fontId="29" fillId="54" borderId="79" applyNumberFormat="0" applyAlignment="0" applyProtection="0"/>
    <xf numFmtId="0" fontId="29" fillId="9" borderId="77" applyNumberFormat="0" applyAlignment="0" applyProtection="0"/>
    <xf numFmtId="0" fontId="31" fillId="9" borderId="77" applyNumberFormat="0" applyAlignment="0" applyProtection="0"/>
    <xf numFmtId="0" fontId="4" fillId="24" borderId="78" applyNumberFormat="0" applyFont="0" applyAlignment="0" applyProtection="0"/>
    <xf numFmtId="0" fontId="19" fillId="9" borderId="74" applyNumberFormat="0" applyAlignment="0" applyProtection="0"/>
    <xf numFmtId="0" fontId="19" fillId="9" borderId="84" applyNumberFormat="0" applyAlignment="0" applyProtection="0"/>
    <xf numFmtId="0" fontId="31" fillId="45" borderId="91" applyNumberFormat="0" applyAlignment="0" applyProtection="0"/>
    <xf numFmtId="0" fontId="2" fillId="0" borderId="86" applyNumberFormat="0" applyFill="0" applyAlignment="0" applyProtection="0"/>
    <xf numFmtId="0" fontId="29" fillId="9" borderId="83" applyNumberFormat="0" applyAlignment="0" applyProtection="0"/>
    <xf numFmtId="0" fontId="2" fillId="0" borderId="94" applyNumberFormat="0" applyFill="0" applyAlignment="0" applyProtection="0"/>
    <xf numFmtId="0" fontId="3" fillId="24" borderId="81" applyNumberFormat="0" applyFont="0" applyAlignment="0" applyProtection="0"/>
    <xf numFmtId="0" fontId="31" fillId="45" borderId="87" applyNumberFormat="0" applyAlignment="0" applyProtection="0"/>
    <xf numFmtId="0" fontId="72" fillId="56" borderId="93" applyNumberFormat="0" applyAlignment="0" applyProtection="0"/>
    <xf numFmtId="0" fontId="3" fillId="24" borderId="93" applyNumberFormat="0" applyFont="0" applyAlignment="0" applyProtection="0"/>
    <xf numFmtId="0" fontId="19" fillId="9" borderId="88" applyNumberFormat="0" applyAlignment="0" applyProtection="0"/>
    <xf numFmtId="0" fontId="31" fillId="9" borderId="79" applyNumberFormat="0" applyAlignment="0" applyProtection="0"/>
    <xf numFmtId="0" fontId="3" fillId="24" borderId="93" applyNumberFormat="0" applyFont="0" applyAlignment="0" applyProtection="0"/>
    <xf numFmtId="0" fontId="29" fillId="54" borderId="87" applyNumberFormat="0" applyAlignment="0" applyProtection="0"/>
    <xf numFmtId="0" fontId="29" fillId="9" borderId="83" applyNumberFormat="0" applyAlignment="0" applyProtection="0"/>
    <xf numFmtId="0" fontId="19" fillId="9" borderId="84" applyNumberFormat="0" applyAlignment="0" applyProtection="0"/>
    <xf numFmtId="0" fontId="29" fillId="9" borderId="91" applyNumberFormat="0" applyAlignment="0" applyProtection="0"/>
    <xf numFmtId="0" fontId="29" fillId="9" borderId="79" applyNumberFormat="0" applyAlignment="0" applyProtection="0"/>
    <xf numFmtId="0" fontId="72" fillId="56" borderId="85" applyNumberFormat="0" applyAlignment="0" applyProtection="0"/>
    <xf numFmtId="0" fontId="31" fillId="45" borderId="91" applyNumberFormat="0" applyAlignment="0" applyProtection="0"/>
    <xf numFmtId="0" fontId="31" fillId="45" borderId="83" applyNumberFormat="0" applyAlignment="0" applyProtection="0"/>
    <xf numFmtId="0" fontId="2" fillId="0" borderId="86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9" fillId="9" borderId="83" applyNumberFormat="0" applyAlignment="0" applyProtection="0"/>
    <xf numFmtId="0" fontId="31" fillId="9" borderId="83" applyNumberFormat="0" applyAlignment="0" applyProtection="0"/>
    <xf numFmtId="0" fontId="31" fillId="45" borderId="91" applyNumberFormat="0" applyAlignment="0" applyProtection="0"/>
    <xf numFmtId="0" fontId="2" fillId="0" borderId="94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" fillId="0" borderId="94" applyNumberFormat="0" applyFill="0" applyAlignment="0" applyProtection="0"/>
    <xf numFmtId="0" fontId="31" fillId="9" borderId="83" applyNumberFormat="0" applyAlignment="0" applyProtection="0"/>
    <xf numFmtId="0" fontId="72" fillId="56" borderId="89" applyNumberFormat="0" applyAlignment="0" applyProtection="0"/>
    <xf numFmtId="0" fontId="19" fillId="9" borderId="84" applyNumberFormat="0" applyAlignment="0" applyProtection="0"/>
    <xf numFmtId="0" fontId="2" fillId="0" borderId="86" applyNumberFormat="0" applyFill="0" applyAlignment="0" applyProtection="0"/>
    <xf numFmtId="0" fontId="29" fillId="54" borderId="91" applyNumberFormat="0" applyAlignment="0" applyProtection="0"/>
    <xf numFmtId="0" fontId="29" fillId="9" borderId="87" applyNumberFormat="0" applyAlignment="0" applyProtection="0"/>
    <xf numFmtId="0" fontId="19" fillId="54" borderId="92" applyNumberFormat="0" applyAlignment="0" applyProtection="0"/>
    <xf numFmtId="0" fontId="29" fillId="54" borderId="87" applyNumberFormat="0" applyAlignment="0" applyProtection="0"/>
    <xf numFmtId="0" fontId="72" fillId="56" borderId="93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31" fillId="9" borderId="83" applyNumberFormat="0" applyAlignment="0" applyProtection="0"/>
    <xf numFmtId="0" fontId="3" fillId="24" borderId="93" applyNumberFormat="0" applyFont="0" applyAlignment="0" applyProtection="0"/>
    <xf numFmtId="0" fontId="29" fillId="9" borderId="91" applyNumberFormat="0" applyAlignment="0" applyProtection="0"/>
    <xf numFmtId="0" fontId="31" fillId="9" borderId="83" applyNumberFormat="0" applyAlignment="0" applyProtection="0"/>
    <xf numFmtId="0" fontId="19" fillId="9" borderId="84" applyNumberFormat="0" applyAlignment="0" applyProtection="0"/>
    <xf numFmtId="0" fontId="2" fillId="0" borderId="86" applyNumberFormat="0" applyFill="0" applyAlignment="0" applyProtection="0"/>
    <xf numFmtId="0" fontId="29" fillId="9" borderId="87" applyNumberFormat="0" applyAlignment="0" applyProtection="0"/>
    <xf numFmtId="0" fontId="4" fillId="24" borderId="93" applyNumberFormat="0" applyFon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92" applyNumberFormat="0" applyAlignment="0" applyProtection="0"/>
    <xf numFmtId="0" fontId="2" fillId="0" borderId="90" applyNumberFormat="0" applyFill="0" applyAlignment="0" applyProtection="0"/>
    <xf numFmtId="0" fontId="4" fillId="24" borderId="93" applyNumberFormat="0" applyFont="0" applyAlignment="0" applyProtection="0"/>
    <xf numFmtId="0" fontId="19" fillId="9" borderId="92" applyNumberFormat="0" applyAlignment="0" applyProtection="0"/>
    <xf numFmtId="0" fontId="31" fillId="9" borderId="91" applyNumberFormat="0" applyAlignment="0" applyProtection="0"/>
    <xf numFmtId="0" fontId="19" fillId="9" borderId="92" applyNumberFormat="0" applyAlignment="0" applyProtection="0"/>
    <xf numFmtId="0" fontId="2" fillId="0" borderId="94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91" applyNumberFormat="0" applyAlignment="0" applyProtection="0"/>
    <xf numFmtId="0" fontId="4" fillId="24" borderId="89" applyNumberFormat="0" applyFont="0" applyAlignment="0" applyProtection="0"/>
    <xf numFmtId="0" fontId="29" fillId="9" borderId="91" applyNumberFormat="0" applyAlignment="0" applyProtection="0"/>
    <xf numFmtId="0" fontId="31" fillId="9" borderId="87" applyNumberFormat="0" applyAlignment="0" applyProtection="0"/>
    <xf numFmtId="0" fontId="19" fillId="9" borderId="88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1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1" fillId="9" borderId="87" applyNumberFormat="0" applyAlignment="0" applyProtection="0"/>
    <xf numFmtId="0" fontId="2" fillId="0" borderId="94" applyNumberFormat="0" applyFill="0" applyAlignment="0" applyProtection="0"/>
    <xf numFmtId="0" fontId="31" fillId="9" borderId="87" applyNumberFormat="0" applyAlignment="0" applyProtection="0"/>
    <xf numFmtId="0" fontId="72" fillId="56" borderId="93" applyNumberFormat="0" applyAlignment="0" applyProtection="0"/>
    <xf numFmtId="0" fontId="19" fillId="54" borderId="92" applyNumberFormat="0" applyAlignment="0" applyProtection="0"/>
    <xf numFmtId="0" fontId="4" fillId="24" borderId="89" applyNumberFormat="0" applyFont="0" applyAlignment="0" applyProtection="0"/>
    <xf numFmtId="0" fontId="19" fillId="9" borderId="92" applyNumberFormat="0" applyAlignment="0" applyProtection="0"/>
    <xf numFmtId="0" fontId="4" fillId="24" borderId="89" applyNumberFormat="0" applyFont="0" applyAlignment="0" applyProtection="0"/>
    <xf numFmtId="0" fontId="31" fillId="39" borderId="91" applyNumberFormat="0" applyAlignment="0" applyProtection="0"/>
    <xf numFmtId="0" fontId="4" fillId="24" borderId="93" applyNumberFormat="0" applyFont="0" applyAlignment="0" applyProtection="0"/>
    <xf numFmtId="0" fontId="31" fillId="9" borderId="91" applyNumberFormat="0" applyAlignment="0" applyProtection="0"/>
    <xf numFmtId="0" fontId="19" fillId="9" borderId="92" applyNumberFormat="0" applyAlignment="0" applyProtection="0"/>
    <xf numFmtId="0" fontId="2" fillId="0" borderId="94" applyNumberFormat="0" applyFill="0" applyAlignment="0" applyProtection="0"/>
    <xf numFmtId="0" fontId="19" fillId="54" borderId="92" applyNumberFormat="0" applyAlignment="0" applyProtection="0"/>
    <xf numFmtId="0" fontId="29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9" fillId="9" borderId="132" applyNumberFormat="0" applyAlignment="0" applyProtection="0"/>
    <xf numFmtId="0" fontId="19" fillId="9" borderId="92" applyNumberFormat="0" applyAlignment="0" applyProtection="0"/>
    <xf numFmtId="0" fontId="31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9" fillId="9" borderId="92" applyNumberFormat="0" applyAlignment="0" applyProtection="0"/>
    <xf numFmtId="0" fontId="2" fillId="0" borderId="9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9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9" fillId="54" borderId="91" applyNumberFormat="0" applyAlignment="0" applyProtection="0"/>
    <xf numFmtId="0" fontId="31" fillId="39" borderId="91" applyNumberFormat="0" applyAlignment="0" applyProtection="0"/>
    <xf numFmtId="0" fontId="4" fillId="24" borderId="93" applyNumberFormat="0" applyFont="0" applyAlignment="0" applyProtection="0"/>
    <xf numFmtId="0" fontId="19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2" fillId="56" borderId="93" applyNumberFormat="0" applyAlignment="0" applyProtection="0"/>
    <xf numFmtId="0" fontId="2" fillId="0" borderId="94" applyNumberFormat="0" applyFill="0" applyAlignment="0" applyProtection="0"/>
    <xf numFmtId="0" fontId="19" fillId="54" borderId="92" applyNumberFormat="0" applyAlignment="0" applyProtection="0"/>
    <xf numFmtId="0" fontId="72" fillId="56" borderId="133" applyNumberFormat="0" applyAlignment="0" applyProtection="0"/>
    <xf numFmtId="0" fontId="31" fillId="9" borderId="131" applyNumberFormat="0" applyAlignment="0" applyProtection="0"/>
    <xf numFmtId="0" fontId="31" fillId="9" borderId="131" applyNumberFormat="0" applyAlignment="0" applyProtection="0"/>
    <xf numFmtId="0" fontId="31" fillId="45" borderId="91" applyNumberFormat="0" applyAlignment="0" applyProtection="0"/>
    <xf numFmtId="0" fontId="3" fillId="24" borderId="125" applyNumberFormat="0" applyFont="0" applyAlignment="0" applyProtection="0"/>
    <xf numFmtId="0" fontId="72" fillId="56" borderId="93" applyNumberFormat="0" applyAlignment="0" applyProtection="0"/>
    <xf numFmtId="0" fontId="4" fillId="24" borderId="137" applyNumberFormat="0" applyFont="0" applyAlignment="0" applyProtection="0"/>
    <xf numFmtId="0" fontId="2" fillId="0" borderId="112" applyNumberFormat="0" applyFill="0" applyAlignment="0" applyProtection="0"/>
    <xf numFmtId="0" fontId="4" fillId="24" borderId="103" applyNumberFormat="0" applyFont="0" applyAlignment="0" applyProtection="0"/>
    <xf numFmtId="0" fontId="2" fillId="0" borderId="76" applyNumberFormat="0" applyFill="0" applyAlignment="0" applyProtection="0"/>
    <xf numFmtId="0" fontId="2" fillId="0" borderId="112" applyNumberFormat="0" applyFill="0" applyAlignment="0" applyProtection="0"/>
    <xf numFmtId="0" fontId="29" fillId="9" borderId="95" applyNumberFormat="0" applyAlignment="0" applyProtection="0"/>
    <xf numFmtId="0" fontId="31" fillId="9" borderId="117" applyNumberFormat="0" applyAlignment="0" applyProtection="0"/>
    <xf numFmtId="0" fontId="29" fillId="9" borderId="91" applyNumberFormat="0" applyAlignment="0" applyProtection="0"/>
    <xf numFmtId="0" fontId="72" fillId="56" borderId="93" applyNumberFormat="0" applyAlignment="0" applyProtection="0"/>
    <xf numFmtId="0" fontId="19" fillId="9" borderId="92" applyNumberFormat="0" applyAlignment="0" applyProtection="0"/>
    <xf numFmtId="0" fontId="2" fillId="0" borderId="94" applyNumberFormat="0" applyFill="0" applyAlignment="0" applyProtection="0"/>
    <xf numFmtId="0" fontId="72" fillId="56" borderId="137" applyNumberFormat="0" applyAlignment="0" applyProtection="0"/>
    <xf numFmtId="0" fontId="2" fillId="0" borderId="104" applyNumberFormat="0" applyFill="0" applyAlignment="0" applyProtection="0"/>
    <xf numFmtId="0" fontId="72" fillId="56" borderId="115" applyNumberFormat="0" applyAlignment="0" applyProtection="0"/>
    <xf numFmtId="0" fontId="2" fillId="0" borderId="134" applyNumberFormat="0" applyFill="0" applyAlignment="0" applyProtection="0"/>
    <xf numFmtId="0" fontId="72" fillId="56" borderId="115" applyNumberFormat="0" applyAlignment="0" applyProtection="0"/>
    <xf numFmtId="0" fontId="31" fillId="9" borderId="135" applyNumberFormat="0" applyAlignment="0" applyProtection="0"/>
    <xf numFmtId="0" fontId="29" fillId="9" borderId="101" applyNumberForma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54" borderId="109" applyNumberFormat="0" applyAlignment="0" applyProtection="0"/>
    <xf numFmtId="0" fontId="29" fillId="9" borderId="131" applyNumberFormat="0" applyAlignment="0" applyProtection="0"/>
    <xf numFmtId="0" fontId="72" fillId="56" borderId="115" applyNumberFormat="0" applyAlignment="0" applyProtection="0"/>
    <xf numFmtId="0" fontId="31" fillId="39" borderId="99" applyNumberFormat="0" applyAlignment="0" applyProtection="0"/>
    <xf numFmtId="0" fontId="19" fillId="54" borderId="114" applyNumberFormat="0" applyAlignment="0" applyProtection="0"/>
    <xf numFmtId="0" fontId="29" fillId="9" borderId="113" applyNumberFormat="0" applyAlignment="0" applyProtection="0"/>
    <xf numFmtId="0" fontId="2" fillId="0" borderId="76" applyNumberFormat="0" applyFill="0" applyAlignment="0" applyProtection="0"/>
    <xf numFmtId="0" fontId="4" fillId="24" borderId="85" applyNumberFormat="0" applyFont="0" applyAlignment="0" applyProtection="0"/>
    <xf numFmtId="0" fontId="31" fillId="9" borderId="127" applyNumberFormat="0" applyAlignment="0" applyProtection="0"/>
    <xf numFmtId="0" fontId="3" fillId="24" borderId="85" applyNumberFormat="0" applyFont="0" applyAlignment="0" applyProtection="0"/>
    <xf numFmtId="0" fontId="29" fillId="9" borderId="123" applyNumberFormat="0" applyAlignment="0" applyProtection="0"/>
    <xf numFmtId="0" fontId="29" fillId="9" borderId="127" applyNumberFormat="0" applyAlignment="0" applyProtection="0"/>
    <xf numFmtId="0" fontId="19" fillId="54" borderId="114" applyNumberFormat="0" applyAlignment="0" applyProtection="0"/>
    <xf numFmtId="0" fontId="19" fillId="9" borderId="96" applyNumberFormat="0" applyAlignment="0" applyProtection="0"/>
    <xf numFmtId="0" fontId="29" fillId="54" borderId="131" applyNumberFormat="0" applyAlignment="0" applyProtection="0"/>
    <xf numFmtId="0" fontId="19" fillId="9" borderId="106" applyNumberFormat="0" applyAlignment="0" applyProtection="0"/>
    <xf numFmtId="0" fontId="31" fillId="9" borderId="83" applyNumberFormat="0" applyAlignment="0" applyProtection="0"/>
    <xf numFmtId="0" fontId="19" fillId="54" borderId="92" applyNumberFormat="0" applyAlignment="0" applyProtection="0"/>
    <xf numFmtId="0" fontId="72" fillId="56" borderId="93" applyNumberFormat="0" applyAlignment="0" applyProtection="0"/>
    <xf numFmtId="0" fontId="29" fillId="54" borderId="91" applyNumberFormat="0" applyAlignment="0" applyProtection="0"/>
    <xf numFmtId="0" fontId="31" fillId="45" borderId="91" applyNumberFormat="0" applyAlignment="0" applyProtection="0"/>
    <xf numFmtId="0" fontId="2" fillId="0" borderId="94" applyNumberFormat="0" applyFill="0" applyAlignment="0" applyProtection="0"/>
    <xf numFmtId="0" fontId="29" fillId="9" borderId="91" applyNumberFormat="0" applyAlignment="0" applyProtection="0"/>
    <xf numFmtId="0" fontId="31" fillId="9" borderId="91" applyNumberFormat="0" applyAlignment="0" applyProtection="0"/>
    <xf numFmtId="0" fontId="4" fillId="24" borderId="93" applyNumberFormat="0" applyFont="0" applyAlignment="0" applyProtection="0"/>
    <xf numFmtId="0" fontId="19" fillId="9" borderId="92" applyNumberFormat="0" applyAlignment="0" applyProtection="0"/>
    <xf numFmtId="0" fontId="2" fillId="0" borderId="94" applyNumberFormat="0" applyFill="0" applyAlignment="0" applyProtection="0"/>
    <xf numFmtId="0" fontId="31" fillId="9" borderId="83" applyNumberFormat="0" applyAlignment="0" applyProtection="0"/>
    <xf numFmtId="0" fontId="4" fillId="24" borderId="137" applyNumberFormat="0" applyFont="0" applyAlignment="0" applyProtection="0"/>
    <xf numFmtId="0" fontId="4" fillId="24" borderId="133" applyNumberFormat="0" applyFont="0" applyAlignment="0" applyProtection="0"/>
    <xf numFmtId="0" fontId="29" fillId="9" borderId="83" applyNumberFormat="0" applyAlignment="0" applyProtection="0"/>
    <xf numFmtId="0" fontId="31" fillId="9" borderId="109" applyNumberFormat="0" applyAlignment="0" applyProtection="0"/>
    <xf numFmtId="0" fontId="3" fillId="24" borderId="137" applyNumberFormat="0" applyFont="0" applyAlignment="0" applyProtection="0"/>
    <xf numFmtId="0" fontId="29" fillId="9" borderId="95" applyNumberFormat="0" applyAlignment="0" applyProtection="0"/>
    <xf numFmtId="0" fontId="72" fillId="56" borderId="111" applyNumberFormat="0" applyAlignment="0" applyProtection="0"/>
    <xf numFmtId="0" fontId="29" fillId="54" borderId="105" applyNumberFormat="0" applyAlignment="0" applyProtection="0"/>
    <xf numFmtId="0" fontId="31" fillId="45" borderId="99" applyNumberFormat="0" applyAlignment="0" applyProtection="0"/>
    <xf numFmtId="0" fontId="4" fillId="24" borderId="107" applyNumberFormat="0" applyFont="0" applyAlignment="0" applyProtection="0"/>
    <xf numFmtId="0" fontId="29" fillId="9" borderId="91" applyNumberFormat="0" applyAlignment="0" applyProtection="0"/>
    <xf numFmtId="0" fontId="31" fillId="9" borderId="91" applyNumberFormat="0" applyAlignment="0" applyProtection="0"/>
    <xf numFmtId="0" fontId="4" fillId="24" borderId="93" applyNumberFormat="0" applyFont="0" applyAlignment="0" applyProtection="0"/>
    <xf numFmtId="0" fontId="19" fillId="9" borderId="92" applyNumberFormat="0" applyAlignment="0" applyProtection="0"/>
    <xf numFmtId="0" fontId="2" fillId="0" borderId="94" applyNumberFormat="0" applyFill="0" applyAlignment="0" applyProtection="0"/>
    <xf numFmtId="0" fontId="4" fillId="24" borderId="119" applyNumberFormat="0" applyFont="0" applyAlignment="0" applyProtection="0"/>
    <xf numFmtId="0" fontId="4" fillId="24" borderId="8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33" applyNumberFormat="0" applyFont="0" applyAlignment="0" applyProtection="0"/>
    <xf numFmtId="0" fontId="2" fillId="0" borderId="108" applyNumberFormat="0" applyFill="0" applyAlignment="0" applyProtection="0"/>
    <xf numFmtId="0" fontId="72" fillId="56" borderId="103" applyNumberFormat="0" applyAlignment="0" applyProtection="0"/>
    <xf numFmtId="0" fontId="2" fillId="0" borderId="134" applyNumberFormat="0" applyFill="0" applyAlignment="0" applyProtection="0"/>
    <xf numFmtId="0" fontId="2" fillId="0" borderId="104" applyNumberFormat="0" applyFill="0" applyAlignment="0" applyProtection="0"/>
    <xf numFmtId="0" fontId="3" fillId="24" borderId="111" applyNumberFormat="0" applyFont="0" applyAlignment="0" applyProtection="0"/>
    <xf numFmtId="0" fontId="2" fillId="0" borderId="108" applyNumberFormat="0" applyFill="0" applyAlignment="0" applyProtection="0"/>
    <xf numFmtId="0" fontId="2" fillId="0" borderId="130" applyNumberFormat="0" applyFill="0" applyAlignment="0" applyProtection="0"/>
    <xf numFmtId="0" fontId="29" fillId="54" borderId="105" applyNumberFormat="0" applyAlignment="0" applyProtection="0"/>
    <xf numFmtId="0" fontId="72" fillId="56" borderId="93" applyNumberFormat="0" applyAlignment="0" applyProtection="0"/>
    <xf numFmtId="0" fontId="2" fillId="0" borderId="76" applyNumberFormat="0" applyFill="0" applyAlignment="0" applyProtection="0"/>
    <xf numFmtId="0" fontId="29" fillId="9" borderId="131" applyNumberFormat="0" applyAlignment="0" applyProtection="0"/>
    <xf numFmtId="0" fontId="3" fillId="24" borderId="133" applyNumberFormat="0" applyFont="0" applyAlignment="0" applyProtection="0"/>
    <xf numFmtId="0" fontId="3" fillId="24" borderId="93" applyNumberFormat="0" applyFont="0" applyAlignment="0" applyProtection="0"/>
    <xf numFmtId="0" fontId="72" fillId="56" borderId="85" applyNumberFormat="0" applyAlignment="0" applyProtection="0"/>
    <xf numFmtId="0" fontId="31" fillId="9" borderId="131" applyNumberFormat="0" applyAlignment="0" applyProtection="0"/>
    <xf numFmtId="0" fontId="72" fillId="56" borderId="100" applyNumberFormat="0" applyAlignment="0" applyProtection="0"/>
    <xf numFmtId="0" fontId="2" fillId="0" borderId="112" applyNumberFormat="0" applyFill="0" applyAlignment="0" applyProtection="0"/>
    <xf numFmtId="0" fontId="31" fillId="9" borderId="135" applyNumberFormat="0" applyAlignment="0" applyProtection="0"/>
    <xf numFmtId="0" fontId="29" fillId="54" borderId="91" applyNumberFormat="0" applyAlignment="0" applyProtection="0"/>
    <xf numFmtId="0" fontId="2" fillId="0" borderId="138" applyNumberFormat="0" applyFill="0" applyAlignment="0" applyProtection="0"/>
    <xf numFmtId="0" fontId="19" fillId="9" borderId="106" applyNumberFormat="0" applyAlignment="0" applyProtection="0"/>
    <xf numFmtId="0" fontId="19" fillId="9" borderId="96" applyNumberFormat="0" applyAlignment="0" applyProtection="0"/>
    <xf numFmtId="0" fontId="2" fillId="0" borderId="138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9" fillId="9" borderId="91" applyNumberFormat="0" applyAlignment="0" applyProtection="0"/>
    <xf numFmtId="0" fontId="19" fillId="9" borderId="92" applyNumberFormat="0" applyAlignment="0" applyProtection="0"/>
    <xf numFmtId="0" fontId="31" fillId="9" borderId="91" applyNumberFormat="0" applyAlignment="0" applyProtection="0"/>
    <xf numFmtId="0" fontId="4" fillId="24" borderId="93" applyNumberFormat="0" applyFont="0" applyAlignment="0" applyProtection="0"/>
    <xf numFmtId="0" fontId="19" fillId="9" borderId="92" applyNumberFormat="0" applyAlignment="0" applyProtection="0"/>
    <xf numFmtId="0" fontId="2" fillId="0" borderId="94" applyNumberFormat="0" applyFill="0" applyAlignment="0" applyProtection="0"/>
    <xf numFmtId="0" fontId="31" fillId="9" borderId="127" applyNumberFormat="0" applyAlignment="0" applyProtection="0"/>
    <xf numFmtId="0" fontId="31" fillId="9" borderId="121" applyNumberFormat="0" applyAlignment="0" applyProtection="0"/>
    <xf numFmtId="0" fontId="31" fillId="45" borderId="135" applyNumberFormat="0" applyAlignment="0" applyProtection="0"/>
    <xf numFmtId="0" fontId="2" fillId="0" borderId="116" applyNumberFormat="0" applyFill="0" applyAlignment="0" applyProtection="0"/>
    <xf numFmtId="0" fontId="19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1" fillId="45" borderId="135" applyNumberFormat="0" applyAlignment="0" applyProtection="0"/>
    <xf numFmtId="0" fontId="72" fillId="56" borderId="93" applyNumberFormat="0" applyAlignment="0" applyProtection="0"/>
    <xf numFmtId="0" fontId="2" fillId="0" borderId="94" applyNumberFormat="0" applyFill="0" applyAlignment="0" applyProtection="0"/>
    <xf numFmtId="0" fontId="4" fillId="24" borderId="100" applyNumberFormat="0" applyFont="0" applyAlignment="0" applyProtection="0"/>
    <xf numFmtId="0" fontId="19" fillId="9" borderId="124" applyNumberFormat="0" applyAlignment="0" applyProtection="0"/>
    <xf numFmtId="0" fontId="2" fillId="0" borderId="98" applyNumberFormat="0" applyFill="0" applyAlignment="0" applyProtection="0"/>
    <xf numFmtId="0" fontId="29" fillId="9" borderId="113" applyNumberFormat="0" applyAlignment="0" applyProtection="0"/>
    <xf numFmtId="0" fontId="31" fillId="45" borderId="95" applyNumberFormat="0" applyAlignment="0" applyProtection="0"/>
    <xf numFmtId="0" fontId="2" fillId="0" borderId="76" applyNumberFormat="0" applyFill="0" applyAlignment="0" applyProtection="0"/>
    <xf numFmtId="0" fontId="19" fillId="9" borderId="136" applyNumberFormat="0" applyAlignment="0" applyProtection="0"/>
    <xf numFmtId="0" fontId="2" fillId="0" borderId="134" applyNumberFormat="0" applyFill="0" applyAlignment="0" applyProtection="0"/>
    <xf numFmtId="0" fontId="29" fillId="9" borderId="109" applyNumberFormat="0" applyAlignment="0" applyProtection="0"/>
    <xf numFmtId="0" fontId="3" fillId="24" borderId="107" applyNumberFormat="0" applyFont="0" applyAlignment="0" applyProtection="0"/>
    <xf numFmtId="0" fontId="2" fillId="0" borderId="116" applyNumberFormat="0" applyFill="0" applyAlignment="0" applyProtection="0"/>
    <xf numFmtId="0" fontId="19" fillId="54" borderId="118" applyNumberFormat="0" applyAlignment="0" applyProtection="0"/>
    <xf numFmtId="0" fontId="2" fillId="0" borderId="76" applyNumberFormat="0" applyFill="0" applyAlignment="0" applyProtection="0"/>
    <xf numFmtId="0" fontId="19" fillId="9" borderId="92" applyNumberFormat="0" applyAlignment="0" applyProtection="0"/>
    <xf numFmtId="0" fontId="2" fillId="0" borderId="94" applyNumberFormat="0" applyFill="0" applyAlignment="0" applyProtection="0"/>
    <xf numFmtId="0" fontId="31" fillId="39" borderId="135" applyNumberFormat="0" applyAlignment="0" applyProtection="0"/>
    <xf numFmtId="0" fontId="2" fillId="0" borderId="120" applyNumberFormat="0" applyFill="0" applyAlignment="0" applyProtection="0"/>
    <xf numFmtId="0" fontId="4" fillId="24" borderId="133" applyNumberFormat="0" applyFont="0" applyAlignment="0" applyProtection="0"/>
    <xf numFmtId="0" fontId="2" fillId="0" borderId="76" applyNumberFormat="0" applyFill="0" applyAlignment="0" applyProtection="0"/>
    <xf numFmtId="0" fontId="29" fillId="54" borderId="109" applyNumberFormat="0" applyAlignment="0" applyProtection="0"/>
    <xf numFmtId="0" fontId="31" fillId="9" borderId="95" applyNumberFormat="0" applyAlignment="0" applyProtection="0"/>
    <xf numFmtId="0" fontId="19" fillId="9" borderId="96" applyNumberFormat="0" applyAlignment="0" applyProtection="0"/>
    <xf numFmtId="0" fontId="2" fillId="0" borderId="116" applyNumberFormat="0" applyFill="0" applyAlignment="0" applyProtection="0"/>
    <xf numFmtId="0" fontId="31" fillId="9" borderId="131" applyNumberFormat="0" applyAlignment="0" applyProtection="0"/>
    <xf numFmtId="0" fontId="3" fillId="24" borderId="119" applyNumberFormat="0" applyFont="0" applyAlignment="0" applyProtection="0"/>
    <xf numFmtId="0" fontId="29" fillId="9" borderId="113" applyNumberFormat="0" applyAlignment="0" applyProtection="0"/>
    <xf numFmtId="0" fontId="2" fillId="0" borderId="76" applyNumberFormat="0" applyFill="0" applyAlignment="0" applyProtection="0"/>
    <xf numFmtId="0" fontId="19" fillId="9" borderId="114" applyNumberFormat="0" applyAlignment="0" applyProtection="0"/>
    <xf numFmtId="0" fontId="2" fillId="0" borderId="104" applyNumberFormat="0" applyFill="0" applyAlignment="0" applyProtection="0"/>
    <xf numFmtId="0" fontId="72" fillId="56" borderId="107" applyNumberFormat="0" applyAlignment="0" applyProtection="0"/>
    <xf numFmtId="0" fontId="31" fillId="9" borderId="127" applyNumberFormat="0" applyAlignment="0" applyProtection="0"/>
    <xf numFmtId="0" fontId="3" fillId="24" borderId="137" applyNumberFormat="0" applyFont="0" applyAlignment="0" applyProtection="0"/>
    <xf numFmtId="0" fontId="19" fillId="54" borderId="106" applyNumberFormat="0" applyAlignment="0" applyProtection="0"/>
    <xf numFmtId="0" fontId="2" fillId="0" borderId="76" applyNumberFormat="0" applyFill="0" applyAlignment="0" applyProtection="0"/>
    <xf numFmtId="0" fontId="31" fillId="9" borderId="113" applyNumberFormat="0" applyAlignment="0" applyProtection="0"/>
    <xf numFmtId="0" fontId="72" fillId="56" borderId="85" applyNumberFormat="0" applyAlignment="0" applyProtection="0"/>
    <xf numFmtId="0" fontId="72" fillId="56" borderId="11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16" applyNumberFormat="0" applyFill="0" applyAlignment="0" applyProtection="0"/>
    <xf numFmtId="0" fontId="2" fillId="0" borderId="76" applyNumberFormat="0" applyFill="0" applyAlignment="0" applyProtection="0"/>
    <xf numFmtId="0" fontId="29" fillId="9" borderId="113" applyNumberFormat="0" applyAlignment="0" applyProtection="0"/>
    <xf numFmtId="0" fontId="29" fillId="9" borderId="127" applyNumberFormat="0" applyAlignment="0" applyProtection="0"/>
    <xf numFmtId="0" fontId="29" fillId="54" borderId="109" applyNumberFormat="0" applyAlignment="0" applyProtection="0"/>
    <xf numFmtId="0" fontId="72" fillId="56" borderId="111" applyNumberFormat="0" applyAlignment="0" applyProtection="0"/>
    <xf numFmtId="0" fontId="19" fillId="54" borderId="92" applyNumberFormat="0" applyAlignment="0" applyProtection="0"/>
    <xf numFmtId="0" fontId="72" fillId="56" borderId="93" applyNumberFormat="0" applyAlignment="0" applyProtection="0"/>
    <xf numFmtId="0" fontId="29" fillId="54" borderId="91" applyNumberFormat="0" applyAlignment="0" applyProtection="0"/>
    <xf numFmtId="0" fontId="31" fillId="45" borderId="91" applyNumberFormat="0" applyAlignment="0" applyProtection="0"/>
    <xf numFmtId="0" fontId="2" fillId="0" borderId="94" applyNumberFormat="0" applyFill="0" applyAlignment="0" applyProtection="0"/>
    <xf numFmtId="0" fontId="29" fillId="9" borderId="91" applyNumberFormat="0" applyAlignment="0" applyProtection="0"/>
    <xf numFmtId="0" fontId="31" fillId="9" borderId="91" applyNumberFormat="0" applyAlignment="0" applyProtection="0"/>
    <xf numFmtId="0" fontId="4" fillId="24" borderId="93" applyNumberFormat="0" applyFont="0" applyAlignment="0" applyProtection="0"/>
    <xf numFmtId="0" fontId="19" fillId="9" borderId="92" applyNumberFormat="0" applyAlignment="0" applyProtection="0"/>
    <xf numFmtId="0" fontId="2" fillId="0" borderId="94" applyNumberFormat="0" applyFill="0" applyAlignment="0" applyProtection="0"/>
    <xf numFmtId="0" fontId="4" fillId="24" borderId="107" applyNumberFormat="0" applyFont="0" applyAlignment="0" applyProtection="0"/>
    <xf numFmtId="0" fontId="31" fillId="45" borderId="105" applyNumberFormat="0" applyAlignment="0" applyProtection="0"/>
    <xf numFmtId="0" fontId="19" fillId="9" borderId="136" applyNumberFormat="0" applyAlignment="0" applyProtection="0"/>
    <xf numFmtId="0" fontId="4" fillId="24" borderId="103" applyNumberFormat="0" applyFont="0" applyAlignment="0" applyProtection="0"/>
    <xf numFmtId="0" fontId="4" fillId="24" borderId="111" applyNumberFormat="0" applyFont="0" applyAlignment="0" applyProtection="0"/>
    <xf numFmtId="0" fontId="29" fillId="9" borderId="131" applyNumberFormat="0" applyAlignment="0" applyProtection="0"/>
    <xf numFmtId="0" fontId="29" fillId="54" borderId="109" applyNumberFormat="0" applyAlignment="0" applyProtection="0"/>
    <xf numFmtId="0" fontId="29" fillId="9" borderId="83" applyNumberFormat="0" applyAlignment="0" applyProtection="0"/>
    <xf numFmtId="0" fontId="19" fillId="9" borderId="114" applyNumberFormat="0" applyAlignment="0" applyProtection="0"/>
    <xf numFmtId="0" fontId="2" fillId="0" borderId="112" applyNumberFormat="0" applyFill="0" applyAlignment="0" applyProtection="0"/>
    <xf numFmtId="0" fontId="29" fillId="9" borderId="117" applyNumberFormat="0" applyAlignment="0" applyProtection="0"/>
    <xf numFmtId="0" fontId="29" fillId="9" borderId="135" applyNumberFormat="0" applyAlignment="0" applyProtection="0"/>
    <xf numFmtId="0" fontId="29" fillId="9" borderId="91" applyNumberFormat="0" applyAlignment="0" applyProtection="0"/>
    <xf numFmtId="0" fontId="31" fillId="9" borderId="91" applyNumberFormat="0" applyAlignment="0" applyProtection="0"/>
    <xf numFmtId="0" fontId="4" fillId="24" borderId="93" applyNumberFormat="0" applyFont="0" applyAlignment="0" applyProtection="0"/>
    <xf numFmtId="0" fontId="19" fillId="9" borderId="92" applyNumberFormat="0" applyAlignment="0" applyProtection="0"/>
    <xf numFmtId="0" fontId="2" fillId="0" borderId="94" applyNumberFormat="0" applyFill="0" applyAlignment="0" applyProtection="0"/>
    <xf numFmtId="0" fontId="4" fillId="24" borderId="133" applyNumberFormat="0" applyFont="0" applyAlignment="0" applyProtection="0"/>
    <xf numFmtId="0" fontId="2" fillId="0" borderId="138" applyNumberFormat="0" applyFill="0" applyAlignment="0" applyProtection="0"/>
    <xf numFmtId="0" fontId="4" fillId="24" borderId="115" applyNumberFormat="0" applyFont="0" applyAlignment="0" applyProtection="0"/>
    <xf numFmtId="0" fontId="29" fillId="9" borderId="105" applyNumberFormat="0" applyAlignment="0" applyProtection="0"/>
    <xf numFmtId="0" fontId="19" fillId="9" borderId="132" applyNumberFormat="0" applyAlignment="0" applyProtection="0"/>
    <xf numFmtId="0" fontId="31" fillId="9" borderId="105" applyNumberFormat="0" applyAlignment="0" applyProtection="0"/>
    <xf numFmtId="0" fontId="29" fillId="9" borderId="101" applyNumberFormat="0" applyAlignment="0" applyProtection="0"/>
    <xf numFmtId="0" fontId="31" fillId="9" borderId="83" applyNumberFormat="0" applyAlignment="0" applyProtection="0"/>
    <xf numFmtId="0" fontId="2" fillId="0" borderId="94" applyNumberFormat="0" applyFill="0" applyAlignment="0" applyProtection="0"/>
    <xf numFmtId="0" fontId="2" fillId="0" borderId="108" applyNumberFormat="0" applyFill="0" applyAlignment="0" applyProtection="0"/>
    <xf numFmtId="0" fontId="31" fillId="9" borderId="131" applyNumberFormat="0" applyAlignment="0" applyProtection="0"/>
    <xf numFmtId="0" fontId="4" fillId="24" borderId="100" applyNumberFormat="0" applyFont="0" applyAlignment="0" applyProtection="0"/>
    <xf numFmtId="0" fontId="19" fillId="9" borderId="106" applyNumberFormat="0" applyAlignment="0" applyProtection="0"/>
    <xf numFmtId="0" fontId="29" fillId="54" borderId="83" applyNumberFormat="0" applyAlignment="0" applyProtection="0"/>
    <xf numFmtId="0" fontId="31" fillId="9" borderId="83" applyNumberFormat="0" applyAlignment="0" applyProtection="0"/>
    <xf numFmtId="0" fontId="19" fillId="9" borderId="136" applyNumberFormat="0" applyAlignment="0" applyProtection="0"/>
    <xf numFmtId="0" fontId="72" fillId="56" borderId="100" applyNumberFormat="0" applyAlignment="0" applyProtection="0"/>
    <xf numFmtId="0" fontId="4" fillId="24" borderId="129" applyNumberFormat="0" applyFont="0" applyAlignment="0" applyProtection="0"/>
    <xf numFmtId="0" fontId="29" fillId="9" borderId="123" applyNumberFormat="0" applyAlignment="0" applyProtection="0"/>
    <xf numFmtId="0" fontId="4" fillId="24" borderId="133" applyNumberFormat="0" applyFont="0" applyAlignment="0" applyProtection="0"/>
    <xf numFmtId="0" fontId="19" fillId="54" borderId="96" applyNumberFormat="0" applyAlignment="0" applyProtection="0"/>
    <xf numFmtId="0" fontId="19" fillId="9" borderId="132" applyNumberFormat="0" applyAlignment="0" applyProtection="0"/>
    <xf numFmtId="0" fontId="19" fillId="9" borderId="110" applyNumberFormat="0" applyAlignment="0" applyProtection="0"/>
    <xf numFmtId="0" fontId="72" fillId="56" borderId="137" applyNumberFormat="0" applyAlignment="0" applyProtection="0"/>
    <xf numFmtId="0" fontId="31" fillId="9" borderId="101" applyNumberFormat="0" applyAlignment="0" applyProtection="0"/>
    <xf numFmtId="0" fontId="31" fillId="9" borderId="87" applyNumberFormat="0" applyAlignment="0" applyProtection="0"/>
    <xf numFmtId="0" fontId="31" fillId="45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134" applyNumberFormat="0" applyFill="0" applyAlignment="0" applyProtection="0"/>
    <xf numFmtId="0" fontId="31" fillId="39" borderId="79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3" fillId="24" borderId="93" applyNumberFormat="0" applyFont="0" applyAlignment="0" applyProtection="0"/>
    <xf numFmtId="0" fontId="29" fillId="9" borderId="127" applyNumberFormat="0" applyAlignment="0" applyProtection="0"/>
    <xf numFmtId="0" fontId="2" fillId="0" borderId="90" applyNumberFormat="0" applyFill="0" applyAlignment="0" applyProtection="0"/>
    <xf numFmtId="0" fontId="31" fillId="9" borderId="131" applyNumberFormat="0" applyAlignment="0" applyProtection="0"/>
    <xf numFmtId="0" fontId="29" fillId="9" borderId="87" applyNumberFormat="0" applyAlignment="0" applyProtection="0"/>
    <xf numFmtId="0" fontId="2" fillId="0" borderId="138" applyNumberFormat="0" applyFill="0" applyAlignment="0" applyProtection="0"/>
    <xf numFmtId="0" fontId="29" fillId="9" borderId="121" applyNumberFormat="0" applyAlignment="0" applyProtection="0"/>
    <xf numFmtId="0" fontId="31" fillId="9" borderId="113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9" fillId="54" borderId="113" applyNumberFormat="0" applyAlignment="0" applyProtection="0"/>
    <xf numFmtId="0" fontId="4" fillId="24" borderId="137" applyNumberFormat="0" applyFont="0" applyAlignment="0" applyProtection="0"/>
    <xf numFmtId="0" fontId="19" fillId="54" borderId="110" applyNumberFormat="0" applyAlignment="0" applyProtection="0"/>
    <xf numFmtId="0" fontId="19" fillId="9" borderId="132" applyNumberFormat="0" applyAlignment="0" applyProtection="0"/>
    <xf numFmtId="0" fontId="2" fillId="0" borderId="76" applyNumberFormat="0" applyFill="0" applyAlignment="0" applyProtection="0"/>
    <xf numFmtId="0" fontId="2" fillId="0" borderId="126" applyNumberFormat="0" applyFill="0" applyAlignment="0" applyProtection="0"/>
    <xf numFmtId="0" fontId="4" fillId="24" borderId="133" applyNumberFormat="0" applyFont="0" applyAlignment="0" applyProtection="0"/>
    <xf numFmtId="0" fontId="31" fillId="9" borderId="109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9" fillId="9" borderId="114" applyNumberFormat="0" applyAlignment="0" applyProtection="0"/>
    <xf numFmtId="0" fontId="2" fillId="0" borderId="138" applyNumberFormat="0" applyFill="0" applyAlignment="0" applyProtection="0"/>
    <xf numFmtId="0" fontId="29" fillId="9" borderId="131" applyNumberFormat="0" applyAlignment="0" applyProtection="0"/>
    <xf numFmtId="0" fontId="72" fillId="56" borderId="85" applyNumberFormat="0" applyAlignment="0" applyProtection="0"/>
    <xf numFmtId="0" fontId="31" fillId="9" borderId="135" applyNumberFormat="0" applyAlignment="0" applyProtection="0"/>
    <xf numFmtId="0" fontId="3" fillId="24" borderId="85" applyNumberFormat="0" applyFont="0" applyAlignment="0" applyProtection="0"/>
    <xf numFmtId="0" fontId="29" fillId="9" borderId="99" applyNumberFormat="0" applyAlignment="0" applyProtection="0"/>
    <xf numFmtId="0" fontId="31" fillId="9" borderId="113" applyNumberFormat="0" applyAlignment="0" applyProtection="0"/>
    <xf numFmtId="0" fontId="2" fillId="0" borderId="108" applyNumberFormat="0" applyFill="0" applyAlignment="0" applyProtection="0"/>
    <xf numFmtId="0" fontId="4" fillId="24" borderId="93" applyNumberFormat="0" applyFont="0" applyAlignment="0" applyProtection="0"/>
    <xf numFmtId="0" fontId="2" fillId="0" borderId="134" applyNumberFormat="0" applyFill="0" applyAlignment="0" applyProtection="0"/>
    <xf numFmtId="0" fontId="4" fillId="24" borderId="85" applyNumberFormat="0" applyFont="0" applyAlignment="0" applyProtection="0"/>
    <xf numFmtId="0" fontId="4" fillId="24" borderId="122" applyNumberFormat="0" applyFont="0" applyAlignment="0" applyProtection="0"/>
    <xf numFmtId="0" fontId="72" fillId="56" borderId="115" applyNumberFormat="0" applyAlignment="0" applyProtection="0"/>
    <xf numFmtId="0" fontId="29" fillId="54" borderId="95" applyNumberFormat="0" applyAlignment="0" applyProtection="0"/>
    <xf numFmtId="0" fontId="19" fillId="54" borderId="132" applyNumberFormat="0" applyAlignment="0" applyProtection="0"/>
    <xf numFmtId="0" fontId="2" fillId="0" borderId="120" applyNumberFormat="0" applyFill="0" applyAlignment="0" applyProtection="0"/>
    <xf numFmtId="0" fontId="31" fillId="45" borderId="91" applyNumberFormat="0" applyAlignment="0" applyProtection="0"/>
    <xf numFmtId="0" fontId="19" fillId="54" borderId="124" applyNumberFormat="0" applyAlignment="0" applyProtection="0"/>
    <xf numFmtId="0" fontId="2" fillId="0" borderId="116" applyNumberFormat="0" applyFill="0" applyAlignment="0" applyProtection="0"/>
    <xf numFmtId="0" fontId="31" fillId="9" borderId="95" applyNumberFormat="0" applyAlignment="0" applyProtection="0"/>
    <xf numFmtId="0" fontId="72" fillId="56" borderId="133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112" applyNumberFormat="0" applyFill="0" applyAlignment="0" applyProtection="0"/>
    <xf numFmtId="0" fontId="2" fillId="0" borderId="130" applyNumberFormat="0" applyFill="0" applyAlignment="0" applyProtection="0"/>
    <xf numFmtId="0" fontId="4" fillId="24" borderId="137" applyNumberFormat="0" applyFont="0" applyAlignment="0" applyProtection="0"/>
    <xf numFmtId="0" fontId="2" fillId="0" borderId="104" applyNumberFormat="0" applyFill="0" applyAlignment="0" applyProtection="0"/>
    <xf numFmtId="0" fontId="31" fillId="9" borderId="113" applyNumberFormat="0" applyAlignment="0" applyProtection="0"/>
    <xf numFmtId="0" fontId="31" fillId="9" borderId="113" applyNumberFormat="0" applyAlignment="0" applyProtection="0"/>
    <xf numFmtId="0" fontId="4" fillId="24" borderId="100" applyNumberFormat="0" applyFont="0" applyAlignment="0" applyProtection="0"/>
    <xf numFmtId="0" fontId="19" fillId="9" borderId="102" applyNumberFormat="0" applyAlignment="0" applyProtection="0"/>
    <xf numFmtId="0" fontId="19" fillId="54" borderId="110" applyNumberFormat="0" applyAlignment="0" applyProtection="0"/>
    <xf numFmtId="0" fontId="29" fillId="54" borderId="113" applyNumberFormat="0" applyAlignment="0" applyProtection="0"/>
    <xf numFmtId="0" fontId="2" fillId="0" borderId="94" applyNumberFormat="0" applyFill="0" applyAlignment="0" applyProtection="0"/>
    <xf numFmtId="0" fontId="29" fillId="54" borderId="135" applyNumberFormat="0" applyAlignment="0" applyProtection="0"/>
    <xf numFmtId="0" fontId="29" fillId="9" borderId="135" applyNumberFormat="0" applyAlignment="0" applyProtection="0"/>
    <xf numFmtId="0" fontId="19" fillId="9" borderId="114" applyNumberFormat="0" applyAlignment="0" applyProtection="0"/>
    <xf numFmtId="0" fontId="19" fillId="9" borderId="96" applyNumberFormat="0" applyAlignment="0" applyProtection="0"/>
    <xf numFmtId="0" fontId="2" fillId="0" borderId="90" applyNumberFormat="0" applyFill="0" applyAlignment="0" applyProtection="0"/>
    <xf numFmtId="0" fontId="29" fillId="9" borderId="123" applyNumberFormat="0" applyAlignment="0" applyProtection="0"/>
    <xf numFmtId="0" fontId="29" fillId="54" borderId="127" applyNumberFormat="0" applyAlignment="0" applyProtection="0"/>
    <xf numFmtId="0" fontId="72" fillId="56" borderId="122" applyNumberFormat="0" applyAlignment="0" applyProtection="0"/>
    <xf numFmtId="0" fontId="4" fillId="24" borderId="85" applyNumberFormat="0" applyFont="0" applyAlignment="0" applyProtection="0"/>
    <xf numFmtId="0" fontId="72" fillId="56" borderId="107" applyNumberFormat="0" applyAlignment="0" applyProtection="0"/>
    <xf numFmtId="0" fontId="2" fillId="0" borderId="116" applyNumberFormat="0" applyFill="0" applyAlignment="0" applyProtection="0"/>
    <xf numFmtId="0" fontId="72" fillId="56" borderId="115" applyNumberFormat="0" applyAlignment="0" applyProtection="0"/>
    <xf numFmtId="0" fontId="29" fillId="9" borderId="135" applyNumberFormat="0" applyAlignment="0" applyProtection="0"/>
    <xf numFmtId="0" fontId="2" fillId="0" borderId="134" applyNumberFormat="0" applyFill="0" applyAlignment="0" applyProtection="0"/>
    <xf numFmtId="0" fontId="4" fillId="24" borderId="107" applyNumberFormat="0" applyFont="0" applyAlignment="0" applyProtection="0"/>
    <xf numFmtId="0" fontId="2" fillId="0" borderId="76" applyNumberFormat="0" applyFill="0" applyAlignment="0" applyProtection="0"/>
    <xf numFmtId="0" fontId="4" fillId="24" borderId="133" applyNumberFormat="0" applyFont="0" applyAlignment="0" applyProtection="0"/>
    <xf numFmtId="0" fontId="2" fillId="0" borderId="130" applyNumberFormat="0" applyFill="0" applyAlignment="0" applyProtection="0"/>
    <xf numFmtId="0" fontId="29" fillId="54" borderId="99" applyNumberFormat="0" applyAlignment="0" applyProtection="0"/>
    <xf numFmtId="0" fontId="2" fillId="0" borderId="116" applyNumberFormat="0" applyFill="0" applyAlignment="0" applyProtection="0"/>
    <xf numFmtId="0" fontId="29" fillId="9" borderId="121" applyNumberFormat="0" applyAlignment="0" applyProtection="0"/>
    <xf numFmtId="0" fontId="72" fillId="56" borderId="115" applyNumberFormat="0" applyAlignment="0" applyProtection="0"/>
    <xf numFmtId="0" fontId="19" fillId="9" borderId="106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4" fillId="24" borderId="137" applyNumberFormat="0" applyFont="0" applyAlignment="0" applyProtection="0"/>
    <xf numFmtId="0" fontId="29" fillId="9" borderId="83" applyNumberFormat="0" applyAlignment="0" applyProtection="0"/>
    <xf numFmtId="0" fontId="19" fillId="54" borderId="106" applyNumberFormat="0" applyAlignment="0" applyProtection="0"/>
    <xf numFmtId="0" fontId="29" fillId="9" borderId="83" applyNumberFormat="0" applyAlignment="0" applyProtection="0"/>
    <xf numFmtId="0" fontId="2" fillId="0" borderId="138" applyNumberFormat="0" applyFill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72" fillId="56" borderId="129" applyNumberFormat="0" applyAlignment="0" applyProtection="0"/>
    <xf numFmtId="0" fontId="31" fillId="9" borderId="91" applyNumberFormat="0" applyAlignment="0" applyProtection="0"/>
    <xf numFmtId="0" fontId="3" fillId="24" borderId="115" applyNumberFormat="0" applyFont="0" applyAlignment="0" applyProtection="0"/>
    <xf numFmtId="0" fontId="19" fillId="9" borderId="114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31" fillId="45" borderId="87" applyNumberFormat="0" applyAlignment="0" applyProtection="0"/>
    <xf numFmtId="0" fontId="29" fillId="54" borderId="87" applyNumberFormat="0" applyAlignment="0" applyProtection="0"/>
    <xf numFmtId="0" fontId="72" fillId="56" borderId="89" applyNumberFormat="0" applyAlignment="0" applyProtection="0"/>
    <xf numFmtId="0" fontId="3" fillId="24" borderId="89" applyNumberFormat="0" applyFont="0" applyAlignment="0" applyProtection="0"/>
    <xf numFmtId="0" fontId="19" fillId="54" borderId="88" applyNumberFormat="0" applyAlignment="0" applyProtection="0"/>
    <xf numFmtId="0" fontId="31" fillId="39" borderId="87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4" fillId="24" borderId="93" applyNumberFormat="0" applyFont="0" applyAlignment="0" applyProtection="0"/>
    <xf numFmtId="0" fontId="2" fillId="0" borderId="76" applyNumberFormat="0" applyFill="0" applyAlignment="0" applyProtection="0"/>
    <xf numFmtId="0" fontId="19" fillId="9" borderId="136" applyNumberFormat="0" applyAlignment="0" applyProtection="0"/>
    <xf numFmtId="0" fontId="31" fillId="45" borderId="127" applyNumberFormat="0" applyAlignment="0" applyProtection="0"/>
    <xf numFmtId="0" fontId="4" fillId="24" borderId="133" applyNumberFormat="0" applyFont="0" applyAlignment="0" applyProtection="0"/>
    <xf numFmtId="0" fontId="2" fillId="0" borderId="120" applyNumberFormat="0" applyFill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2" fillId="56" borderId="93" applyNumberFormat="0" applyAlignment="0" applyProtection="0"/>
    <xf numFmtId="0" fontId="2" fillId="0" borderId="76" applyNumberFormat="0" applyFill="0" applyAlignment="0" applyProtection="0"/>
    <xf numFmtId="0" fontId="31" fillId="45" borderId="109" applyNumberFormat="0" applyAlignment="0" applyProtection="0"/>
    <xf numFmtId="0" fontId="31" fillId="9" borderId="113" applyNumberFormat="0" applyAlignment="0" applyProtection="0"/>
    <xf numFmtId="0" fontId="31" fillId="9" borderId="109" applyNumberFormat="0" applyAlignment="0" applyProtection="0"/>
    <xf numFmtId="0" fontId="4" fillId="24" borderId="103" applyNumberFormat="0" applyFont="0" applyAlignment="0" applyProtection="0"/>
    <xf numFmtId="0" fontId="2" fillId="0" borderId="138" applyNumberFormat="0" applyFill="0" applyAlignment="0" applyProtection="0"/>
    <xf numFmtId="0" fontId="4" fillId="24" borderId="133" applyNumberFormat="0" applyFont="0" applyAlignment="0" applyProtection="0"/>
    <xf numFmtId="0" fontId="19" fillId="9" borderId="92" applyNumberFormat="0" applyAlignment="0" applyProtection="0"/>
    <xf numFmtId="0" fontId="19" fillId="9" borderId="106" applyNumberFormat="0" applyAlignment="0" applyProtection="0"/>
    <xf numFmtId="0" fontId="4" fillId="24" borderId="115" applyNumberFormat="0" applyFont="0" applyAlignment="0" applyProtection="0"/>
    <xf numFmtId="0" fontId="72" fillId="56" borderId="125" applyNumberFormat="0" applyAlignment="0" applyProtection="0"/>
    <xf numFmtId="0" fontId="2" fillId="0" borderId="76" applyNumberFormat="0" applyFill="0" applyAlignment="0" applyProtection="0"/>
    <xf numFmtId="0" fontId="2" fillId="0" borderId="120" applyNumberFormat="0" applyFill="0" applyAlignment="0" applyProtection="0"/>
    <xf numFmtId="0" fontId="3" fillId="24" borderId="137" applyNumberFormat="0" applyFont="0" applyAlignment="0" applyProtection="0"/>
    <xf numFmtId="0" fontId="31" fillId="9" borderId="101" applyNumberFormat="0" applyAlignment="0" applyProtection="0"/>
    <xf numFmtId="0" fontId="31" fillId="9" borderId="101" applyNumberFormat="0" applyAlignment="0" applyProtection="0"/>
    <xf numFmtId="0" fontId="72" fillId="56" borderId="115" applyNumberFormat="0" applyAlignment="0" applyProtection="0"/>
    <xf numFmtId="0" fontId="4" fillId="24" borderId="129" applyNumberFormat="0" applyFont="0" applyAlignment="0" applyProtection="0"/>
    <xf numFmtId="0" fontId="31" fillId="39" borderId="131" applyNumberFormat="0" applyAlignment="0" applyProtection="0"/>
    <xf numFmtId="0" fontId="4" fillId="24" borderId="103" applyNumberFormat="0" applyFont="0" applyAlignment="0" applyProtection="0"/>
    <xf numFmtId="0" fontId="19" fillId="9" borderId="132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1" fillId="45" borderId="101" applyNumberFormat="0" applyAlignment="0" applyProtection="0"/>
    <xf numFmtId="0" fontId="31" fillId="39" borderId="101" applyNumberFormat="0" applyAlignment="0" applyProtection="0"/>
    <xf numFmtId="0" fontId="2" fillId="0" borderId="120" applyNumberFormat="0" applyFill="0" applyAlignment="0" applyProtection="0"/>
    <xf numFmtId="0" fontId="31" fillId="45" borderId="83" applyNumberFormat="0" applyAlignment="0" applyProtection="0"/>
    <xf numFmtId="0" fontId="72" fillId="56" borderId="133" applyNumberFormat="0" applyAlignment="0" applyProtection="0"/>
    <xf numFmtId="0" fontId="4" fillId="24" borderId="133" applyNumberFormat="0" applyFont="0" applyAlignment="0" applyProtection="0"/>
    <xf numFmtId="0" fontId="19" fillId="54" borderId="118" applyNumberFormat="0" applyAlignment="0" applyProtection="0"/>
    <xf numFmtId="0" fontId="19" fillId="9" borderId="102" applyNumberFormat="0" applyAlignment="0" applyProtection="0"/>
    <xf numFmtId="0" fontId="2" fillId="0" borderId="108" applyNumberFormat="0" applyFill="0" applyAlignment="0" applyProtection="0"/>
    <xf numFmtId="0" fontId="3" fillId="24" borderId="137" applyNumberFormat="0" applyFont="0" applyAlignment="0" applyProtection="0"/>
    <xf numFmtId="0" fontId="29" fillId="9" borderId="109" applyNumberFormat="0" applyAlignment="0" applyProtection="0"/>
    <xf numFmtId="0" fontId="2" fillId="0" borderId="76" applyNumberFormat="0" applyFill="0" applyAlignment="0" applyProtection="0"/>
    <xf numFmtId="0" fontId="31" fillId="9" borderId="113" applyNumberFormat="0" applyAlignment="0" applyProtection="0"/>
    <xf numFmtId="0" fontId="19" fillId="9" borderId="110" applyNumberFormat="0" applyAlignment="0" applyProtection="0"/>
    <xf numFmtId="0" fontId="72" fillId="56" borderId="93" applyNumberFormat="0" applyAlignment="0" applyProtection="0"/>
    <xf numFmtId="0" fontId="29" fillId="54" borderId="79" applyNumberFormat="0" applyAlignment="0" applyProtection="0"/>
    <xf numFmtId="0" fontId="31" fillId="45" borderId="79" applyNumberFormat="0" applyAlignment="0" applyProtection="0"/>
    <xf numFmtId="0" fontId="2" fillId="0" borderId="76" applyNumberFormat="0" applyFill="0" applyAlignment="0" applyProtection="0"/>
    <xf numFmtId="0" fontId="29" fillId="9" borderId="79" applyNumberFormat="0" applyAlignment="0" applyProtection="0"/>
    <xf numFmtId="0" fontId="31" fillId="9" borderId="79" applyNumberFormat="0" applyAlignment="0" applyProtection="0"/>
    <xf numFmtId="0" fontId="4" fillId="24" borderId="93" applyNumberFormat="0" applyFont="0" applyAlignment="0" applyProtection="0"/>
    <xf numFmtId="0" fontId="2" fillId="0" borderId="76" applyNumberFormat="0" applyFill="0" applyAlignment="0" applyProtection="0"/>
    <xf numFmtId="0" fontId="19" fillId="54" borderId="102" applyNumberFormat="0" applyAlignment="0" applyProtection="0"/>
    <xf numFmtId="0" fontId="3" fillId="24" borderId="125" applyNumberFormat="0" applyFont="0" applyAlignment="0" applyProtection="0"/>
    <xf numFmtId="0" fontId="4" fillId="24" borderId="137" applyNumberFormat="0" applyFont="0" applyAlignment="0" applyProtection="0"/>
    <xf numFmtId="0" fontId="2" fillId="0" borderId="76" applyNumberFormat="0" applyFill="0" applyAlignment="0" applyProtection="0"/>
    <xf numFmtId="0" fontId="72" fillId="56" borderId="115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29" fillId="54" borderId="123" applyNumberFormat="0" applyAlignment="0" applyProtection="0"/>
    <xf numFmtId="0" fontId="29" fillId="54" borderId="113" applyNumberFormat="0" applyAlignment="0" applyProtection="0"/>
    <xf numFmtId="0" fontId="72" fillId="56" borderId="107" applyNumberFormat="0" applyAlignment="0" applyProtection="0"/>
    <xf numFmtId="0" fontId="4" fillId="24" borderId="133" applyNumberFormat="0" applyFont="0" applyAlignment="0" applyProtection="0"/>
    <xf numFmtId="0" fontId="2" fillId="0" borderId="104" applyNumberFormat="0" applyFill="0" applyAlignment="0" applyProtection="0"/>
    <xf numFmtId="0" fontId="29" fillId="9" borderId="79" applyNumberFormat="0" applyAlignment="0" applyProtection="0"/>
    <xf numFmtId="0" fontId="31" fillId="9" borderId="79" applyNumberFormat="0" applyAlignment="0" applyProtection="0"/>
    <xf numFmtId="0" fontId="4" fillId="24" borderId="93" applyNumberFormat="0" applyFont="0" applyAlignment="0" applyProtection="0"/>
    <xf numFmtId="0" fontId="2" fillId="0" borderId="76" applyNumberFormat="0" applyFill="0" applyAlignment="0" applyProtection="0"/>
    <xf numFmtId="0" fontId="29" fillId="9" borderId="131" applyNumberFormat="0" applyAlignment="0" applyProtection="0"/>
    <xf numFmtId="0" fontId="2" fillId="0" borderId="138" applyNumberFormat="0" applyFill="0" applyAlignment="0" applyProtection="0"/>
    <xf numFmtId="0" fontId="19" fillId="9" borderId="114" applyNumberFormat="0" applyAlignment="0" applyProtection="0"/>
    <xf numFmtId="0" fontId="19" fillId="9" borderId="132" applyNumberFormat="0" applyAlignment="0" applyProtection="0"/>
    <xf numFmtId="0" fontId="29" fillId="9" borderId="109" applyNumberFormat="0" applyAlignment="0" applyProtection="0"/>
    <xf numFmtId="0" fontId="29" fillId="54" borderId="83" applyNumberFormat="0" applyAlignment="0" applyProtection="0"/>
    <xf numFmtId="0" fontId="3" fillId="24" borderId="119" applyNumberFormat="0" applyFont="0" applyAlignment="0" applyProtection="0"/>
    <xf numFmtId="0" fontId="72" fillId="56" borderId="133" applyNumberFormat="0" applyAlignment="0" applyProtection="0"/>
    <xf numFmtId="0" fontId="4" fillId="24" borderId="107" applyNumberFormat="0" applyFont="0" applyAlignment="0" applyProtection="0"/>
    <xf numFmtId="0" fontId="31" fillId="39" borderId="95" applyNumberFormat="0" applyAlignment="0" applyProtection="0"/>
    <xf numFmtId="0" fontId="29" fillId="9" borderId="113" applyNumberFormat="0" applyAlignment="0" applyProtection="0"/>
    <xf numFmtId="0" fontId="29" fillId="9" borderId="99" applyNumberFormat="0" applyAlignment="0" applyProtection="0"/>
    <xf numFmtId="0" fontId="2" fillId="0" borderId="104" applyNumberFormat="0" applyFill="0" applyAlignment="0" applyProtection="0"/>
    <xf numFmtId="0" fontId="31" fillId="9" borderId="83" applyNumberFormat="0" applyAlignment="0" applyProtection="0"/>
    <xf numFmtId="0" fontId="2" fillId="0" borderId="134" applyNumberFormat="0" applyFill="0" applyAlignment="0" applyProtection="0"/>
    <xf numFmtId="0" fontId="19" fillId="9" borderId="110" applyNumberFormat="0" applyAlignment="0" applyProtection="0"/>
    <xf numFmtId="0" fontId="19" fillId="9" borderId="118" applyNumberFormat="0" applyAlignment="0" applyProtection="0"/>
    <xf numFmtId="0" fontId="2" fillId="0" borderId="138" applyNumberFormat="0" applyFill="0" applyAlignment="0" applyProtection="0"/>
    <xf numFmtId="0" fontId="29" fillId="9" borderId="83" applyNumberFormat="0" applyAlignment="0" applyProtection="0"/>
    <xf numFmtId="0" fontId="31" fillId="9" borderId="121" applyNumberFormat="0" applyAlignment="0" applyProtection="0"/>
    <xf numFmtId="0" fontId="31" fillId="9" borderId="101" applyNumberFormat="0" applyAlignment="0" applyProtection="0"/>
    <xf numFmtId="0" fontId="29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38" applyNumberFormat="0" applyFill="0" applyAlignment="0" applyProtection="0"/>
    <xf numFmtId="0" fontId="19" fillId="9" borderId="114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31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31" fillId="39" borderId="87" applyNumberFormat="0" applyAlignment="0" applyProtection="0"/>
    <xf numFmtId="0" fontId="31" fillId="45" borderId="87" applyNumberFormat="0" applyAlignment="0" applyProtection="0"/>
    <xf numFmtId="0" fontId="72" fillId="56" borderId="89" applyNumberFormat="0" applyAlignment="0" applyProtection="0"/>
    <xf numFmtId="0" fontId="29" fillId="54" borderId="131" applyNumberFormat="0" applyAlignment="0" applyProtection="0"/>
    <xf numFmtId="0" fontId="31" fillId="9" borderId="117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31" fillId="9" borderId="87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31" fillId="39" borderId="87" applyNumberFormat="0" applyAlignment="0" applyProtection="0"/>
    <xf numFmtId="0" fontId="31" fillId="9" borderId="87" applyNumberFormat="0" applyAlignment="0" applyProtection="0"/>
    <xf numFmtId="0" fontId="31" fillId="9" borderId="87" applyNumberFormat="0" applyAlignment="0" applyProtection="0"/>
    <xf numFmtId="0" fontId="31" fillId="9" borderId="87" applyNumberFormat="0" applyAlignment="0" applyProtection="0"/>
    <xf numFmtId="0" fontId="31" fillId="9" borderId="87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31" fillId="9" borderId="131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72" fillId="56" borderId="89" applyNumberForma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2" fillId="0" borderId="116" applyNumberFormat="0" applyFill="0" applyAlignment="0" applyProtection="0"/>
    <xf numFmtId="0" fontId="4" fillId="24" borderId="97" applyNumberFormat="0" applyFont="0" applyAlignment="0" applyProtection="0"/>
    <xf numFmtId="0" fontId="29" fillId="54" borderId="83" applyNumberFormat="0" applyAlignment="0" applyProtection="0"/>
    <xf numFmtId="0" fontId="31" fillId="45" borderId="131" applyNumberFormat="0" applyAlignment="0" applyProtection="0"/>
    <xf numFmtId="0" fontId="2" fillId="0" borderId="98" applyNumberFormat="0" applyFill="0" applyAlignment="0" applyProtection="0"/>
    <xf numFmtId="0" fontId="31" fillId="45" borderId="83" applyNumberFormat="0" applyAlignment="0" applyProtection="0"/>
    <xf numFmtId="0" fontId="31" fillId="45" borderId="113" applyNumberFormat="0" applyAlignment="0" applyProtection="0"/>
    <xf numFmtId="0" fontId="29" fillId="9" borderId="123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31" fillId="9" borderId="91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136" applyNumberFormat="0" applyAlignment="0" applyProtection="0"/>
    <xf numFmtId="0" fontId="2" fillId="0" borderId="116" applyNumberFormat="0" applyFill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2" fillId="0" borderId="134" applyNumberFormat="0" applyFill="0" applyAlignment="0" applyProtection="0"/>
    <xf numFmtId="0" fontId="4" fillId="24" borderId="107" applyNumberFormat="0" applyFont="0" applyAlignment="0" applyProtection="0"/>
    <xf numFmtId="0" fontId="4" fillId="24" borderId="85" applyNumberFormat="0" applyFont="0" applyAlignment="0" applyProtection="0"/>
    <xf numFmtId="0" fontId="2" fillId="0" borderId="76" applyNumberFormat="0" applyFill="0" applyAlignment="0" applyProtection="0"/>
    <xf numFmtId="0" fontId="19" fillId="9" borderId="114" applyNumberFormat="0" applyAlignment="0" applyProtection="0"/>
    <xf numFmtId="0" fontId="19" fillId="9" borderId="132" applyNumberFormat="0" applyAlignment="0" applyProtection="0"/>
    <xf numFmtId="0" fontId="4" fillId="24" borderId="115" applyNumberFormat="0" applyFont="0" applyAlignment="0" applyProtection="0"/>
    <xf numFmtId="0" fontId="4" fillId="24" borderId="97" applyNumberFormat="0" applyFont="0" applyAlignment="0" applyProtection="0"/>
    <xf numFmtId="0" fontId="31" fillId="45" borderId="123" applyNumberFormat="0" applyAlignment="0" applyProtection="0"/>
    <xf numFmtId="0" fontId="19" fillId="54" borderId="106" applyNumberFormat="0" applyAlignment="0" applyProtection="0"/>
    <xf numFmtId="0" fontId="19" fillId="54" borderId="96" applyNumberFormat="0" applyAlignment="0" applyProtection="0"/>
    <xf numFmtId="0" fontId="72" fillId="56" borderId="137" applyNumberFormat="0" applyAlignment="0" applyProtection="0"/>
    <xf numFmtId="0" fontId="72" fillId="56" borderId="122" applyNumberFormat="0" applyAlignment="0" applyProtection="0"/>
    <xf numFmtId="0" fontId="29" fillId="54" borderId="113" applyNumberFormat="0" applyAlignment="0" applyProtection="0"/>
    <xf numFmtId="0" fontId="2" fillId="0" borderId="130" applyNumberFormat="0" applyFill="0" applyAlignment="0" applyProtection="0"/>
    <xf numFmtId="0" fontId="72" fillId="56" borderId="93" applyNumberFormat="0" applyAlignment="0" applyProtection="0"/>
    <xf numFmtId="0" fontId="72" fillId="56" borderId="137" applyNumberFormat="0" applyAlignment="0" applyProtection="0"/>
    <xf numFmtId="0" fontId="31" fillId="9" borderId="105" applyNumberFormat="0" applyAlignment="0" applyProtection="0"/>
    <xf numFmtId="0" fontId="4" fillId="24" borderId="111" applyNumberFormat="0" applyFon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9" borderId="101" applyNumberFormat="0" applyAlignment="0" applyProtection="0"/>
    <xf numFmtId="0" fontId="2" fillId="0" borderId="76" applyNumberFormat="0" applyFill="0" applyAlignment="0" applyProtection="0"/>
    <xf numFmtId="0" fontId="4" fillId="24" borderId="115" applyNumberFormat="0" applyFont="0" applyAlignment="0" applyProtection="0"/>
    <xf numFmtId="0" fontId="4" fillId="24" borderId="97" applyNumberFormat="0" applyFont="0" applyAlignment="0" applyProtection="0"/>
    <xf numFmtId="0" fontId="31" fillId="9" borderId="91" applyNumberFormat="0" applyAlignment="0" applyProtection="0"/>
    <xf numFmtId="0" fontId="19" fillId="54" borderId="110" applyNumberFormat="0" applyAlignment="0" applyProtection="0"/>
    <xf numFmtId="0" fontId="19" fillId="9" borderId="106" applyNumberFormat="0" applyAlignment="0" applyProtection="0"/>
    <xf numFmtId="0" fontId="2" fillId="0" borderId="134" applyNumberFormat="0" applyFill="0" applyAlignment="0" applyProtection="0"/>
    <xf numFmtId="0" fontId="2" fillId="0" borderId="116" applyNumberFormat="0" applyFill="0" applyAlignment="0" applyProtection="0"/>
    <xf numFmtId="0" fontId="29" fillId="9" borderId="91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9" borderId="83" applyNumberFormat="0" applyAlignment="0" applyProtection="0"/>
    <xf numFmtId="0" fontId="4" fillId="24" borderId="107" applyNumberFormat="0" applyFont="0" applyAlignment="0" applyProtection="0"/>
    <xf numFmtId="0" fontId="31" fillId="45" borderId="113" applyNumberFormat="0" applyAlignment="0" applyProtection="0"/>
    <xf numFmtId="0" fontId="2" fillId="0" borderId="76" applyNumberFormat="0" applyFill="0" applyAlignment="0" applyProtection="0"/>
    <xf numFmtId="0" fontId="31" fillId="9" borderId="121" applyNumberFormat="0" applyAlignment="0" applyProtection="0"/>
    <xf numFmtId="0" fontId="4" fillId="24" borderId="133" applyNumberFormat="0" applyFont="0" applyAlignment="0" applyProtection="0"/>
    <xf numFmtId="0" fontId="72" fillId="56" borderId="85" applyNumberFormat="0" applyAlignment="0" applyProtection="0"/>
    <xf numFmtId="0" fontId="29" fillId="54" borderId="83" applyNumberFormat="0" applyAlignment="0" applyProtection="0"/>
    <xf numFmtId="0" fontId="29" fillId="54" borderId="95" applyNumberFormat="0" applyAlignment="0" applyProtection="0"/>
    <xf numFmtId="0" fontId="31" fillId="9" borderId="135" applyNumberFormat="0" applyAlignment="0" applyProtection="0"/>
    <xf numFmtId="0" fontId="29" fillId="9" borderId="109" applyNumberFormat="0" applyAlignment="0" applyProtection="0"/>
    <xf numFmtId="0" fontId="4" fillId="24" borderId="85" applyNumberFormat="0" applyFont="0" applyAlignment="0" applyProtection="0"/>
    <xf numFmtId="0" fontId="29" fillId="54" borderId="83" applyNumberFormat="0" applyAlignment="0" applyProtection="0"/>
    <xf numFmtId="0" fontId="19" fillId="9" borderId="132" applyNumberFormat="0" applyAlignment="0" applyProtection="0"/>
    <xf numFmtId="0" fontId="2" fillId="0" borderId="108" applyNumberFormat="0" applyFill="0" applyAlignment="0" applyProtection="0"/>
    <xf numFmtId="0" fontId="2" fillId="0" borderId="104" applyNumberFormat="0" applyFill="0" applyAlignment="0" applyProtection="0"/>
    <xf numFmtId="0" fontId="31" fillId="9" borderId="83" applyNumberFormat="0" applyAlignment="0" applyProtection="0"/>
    <xf numFmtId="0" fontId="19" fillId="9" borderId="96" applyNumberFormat="0" applyAlignment="0" applyProtection="0"/>
    <xf numFmtId="0" fontId="31" fillId="45" borderId="109" applyNumberFormat="0" applyAlignment="0" applyProtection="0"/>
    <xf numFmtId="0" fontId="29" fillId="9" borderId="113" applyNumberFormat="0" applyAlignment="0" applyProtection="0"/>
    <xf numFmtId="0" fontId="19" fillId="9" borderId="114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9" fillId="54" borderId="87" applyNumberFormat="0" applyAlignment="0" applyProtection="0"/>
    <xf numFmtId="0" fontId="31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3" fillId="24" borderId="89" applyNumberFormat="0" applyFon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29" fillId="54" borderId="87" applyNumberFormat="0" applyAlignment="0" applyProtection="0"/>
    <xf numFmtId="0" fontId="31" fillId="9" borderId="87" applyNumberFormat="0" applyAlignment="0" applyProtection="0"/>
    <xf numFmtId="0" fontId="31" fillId="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72" fillId="56" borderId="133" applyNumberFormat="0" applyAlignment="0" applyProtection="0"/>
    <xf numFmtId="0" fontId="19" fillId="9" borderId="114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4" fillId="24" borderId="115" applyNumberFormat="0" applyFont="0" applyAlignment="0" applyProtection="0"/>
    <xf numFmtId="0" fontId="19" fillId="9" borderId="128" applyNumberFormat="0" applyAlignment="0" applyProtection="0"/>
    <xf numFmtId="0" fontId="4" fillId="24" borderId="111" applyNumberFormat="0" applyFont="0" applyAlignment="0" applyProtection="0"/>
    <xf numFmtId="0" fontId="31" fillId="9" borderId="131" applyNumberFormat="0" applyAlignment="0" applyProtection="0"/>
    <xf numFmtId="0" fontId="2" fillId="0" borderId="116" applyNumberFormat="0" applyFill="0" applyAlignment="0" applyProtection="0"/>
    <xf numFmtId="0" fontId="19" fillId="54" borderId="132" applyNumberFormat="0" applyAlignment="0" applyProtection="0"/>
    <xf numFmtId="0" fontId="3" fillId="24" borderId="103" applyNumberFormat="0" applyFont="0" applyAlignment="0" applyProtection="0"/>
    <xf numFmtId="0" fontId="4" fillId="24" borderId="100" applyNumberFormat="0" applyFont="0" applyAlignment="0" applyProtection="0"/>
    <xf numFmtId="0" fontId="19" fillId="9" borderId="114" applyNumberFormat="0" applyAlignment="0" applyProtection="0"/>
    <xf numFmtId="0" fontId="19" fillId="54" borderId="128" applyNumberFormat="0" applyAlignment="0" applyProtection="0"/>
    <xf numFmtId="0" fontId="2" fillId="0" borderId="76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" fillId="24" borderId="97" applyNumberFormat="0" applyFont="0" applyAlignment="0" applyProtection="0"/>
    <xf numFmtId="0" fontId="19" fillId="9" borderId="132" applyNumberFormat="0" applyAlignment="0" applyProtection="0"/>
    <xf numFmtId="0" fontId="4" fillId="24" borderId="107" applyNumberFormat="0" applyFont="0" applyAlignment="0" applyProtection="0"/>
    <xf numFmtId="0" fontId="3" fillId="24" borderId="115" applyNumberFormat="0" applyFont="0" applyAlignment="0" applyProtection="0"/>
    <xf numFmtId="0" fontId="19" fillId="9" borderId="124" applyNumberFormat="0" applyAlignment="0" applyProtection="0"/>
    <xf numFmtId="0" fontId="4" fillId="24" borderId="97" applyNumberFormat="0" applyFon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31" fillId="45" borderId="101" applyNumberFormat="0" applyAlignment="0" applyProtection="0"/>
    <xf numFmtId="0" fontId="72" fillId="56" borderId="85" applyNumberFormat="0" applyAlignment="0" applyProtection="0"/>
    <xf numFmtId="0" fontId="29" fillId="9" borderId="101" applyNumberFormat="0" applyAlignment="0" applyProtection="0"/>
    <xf numFmtId="0" fontId="31" fillId="45" borderId="99" applyNumberFormat="0" applyAlignment="0" applyProtection="0"/>
    <xf numFmtId="0" fontId="72" fillId="56" borderId="103" applyNumberFormat="0" applyAlignment="0" applyProtection="0"/>
    <xf numFmtId="0" fontId="31" fillId="9" borderId="83" applyNumberFormat="0" applyAlignment="0" applyProtection="0"/>
    <xf numFmtId="0" fontId="19" fillId="54" borderId="96" applyNumberFormat="0" applyAlignment="0" applyProtection="0"/>
    <xf numFmtId="0" fontId="29" fillId="9" borderId="113" applyNumberFormat="0" applyAlignment="0" applyProtection="0"/>
    <xf numFmtId="0" fontId="2" fillId="0" borderId="134" applyNumberFormat="0" applyFill="0" applyAlignment="0" applyProtection="0"/>
    <xf numFmtId="0" fontId="19" fillId="54" borderId="136" applyNumberFormat="0" applyAlignment="0" applyProtection="0"/>
    <xf numFmtId="0" fontId="2" fillId="0" borderId="112" applyNumberFormat="0" applyFill="0" applyAlignment="0" applyProtection="0"/>
    <xf numFmtId="0" fontId="4" fillId="24" borderId="137" applyNumberFormat="0" applyFont="0" applyAlignment="0" applyProtection="0"/>
    <xf numFmtId="0" fontId="2" fillId="0" borderId="134" applyNumberFormat="0" applyFill="0" applyAlignment="0" applyProtection="0"/>
    <xf numFmtId="0" fontId="72" fillId="56" borderId="115" applyNumberFormat="0" applyAlignment="0" applyProtection="0"/>
    <xf numFmtId="0" fontId="2" fillId="0" borderId="76" applyNumberFormat="0" applyFill="0" applyAlignment="0" applyProtection="0"/>
    <xf numFmtId="0" fontId="19" fillId="54" borderId="114" applyNumberFormat="0" applyAlignment="0" applyProtection="0"/>
    <xf numFmtId="0" fontId="72" fillId="56" borderId="137" applyNumberFormat="0" applyAlignment="0" applyProtection="0"/>
    <xf numFmtId="0" fontId="31" fillId="9" borderId="91" applyNumberFormat="0" applyAlignment="0" applyProtection="0"/>
    <xf numFmtId="0" fontId="4" fillId="24" borderId="111" applyNumberFormat="0" applyFon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31" fillId="9" borderId="131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9" borderId="113" applyNumberFormat="0" applyAlignment="0" applyProtection="0"/>
    <xf numFmtId="0" fontId="2" fillId="0" borderId="138" applyNumberFormat="0" applyFill="0" applyAlignment="0" applyProtection="0"/>
    <xf numFmtId="0" fontId="4" fillId="24" borderId="122" applyNumberFormat="0" applyFont="0" applyAlignment="0" applyProtection="0"/>
    <xf numFmtId="0" fontId="4" fillId="24" borderId="137" applyNumberFormat="0" applyFont="0" applyAlignment="0" applyProtection="0"/>
    <xf numFmtId="0" fontId="2" fillId="0" borderId="108" applyNumberFormat="0" applyFill="0" applyAlignment="0" applyProtection="0"/>
    <xf numFmtId="0" fontId="19" fillId="54" borderId="114" applyNumberFormat="0" applyAlignment="0" applyProtection="0"/>
    <xf numFmtId="0" fontId="2" fillId="0" borderId="104" applyNumberFormat="0" applyFill="0" applyAlignment="0" applyProtection="0"/>
    <xf numFmtId="0" fontId="2" fillId="0" borderId="76" applyNumberFormat="0" applyFill="0" applyAlignment="0" applyProtection="0"/>
    <xf numFmtId="0" fontId="19" fillId="9" borderId="110" applyNumberFormat="0" applyAlignment="0" applyProtection="0"/>
    <xf numFmtId="0" fontId="2" fillId="0" borderId="98" applyNumberFormat="0" applyFill="0" applyAlignment="0" applyProtection="0"/>
    <xf numFmtId="0" fontId="29" fillId="54" borderId="105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9" borderId="113" applyNumberFormat="0" applyAlignment="0" applyProtection="0"/>
    <xf numFmtId="0" fontId="31" fillId="9" borderId="113" applyNumberFormat="0" applyAlignment="0" applyProtection="0"/>
    <xf numFmtId="0" fontId="2" fillId="0" borderId="98" applyNumberFormat="0" applyFill="0" applyAlignment="0" applyProtection="0"/>
    <xf numFmtId="0" fontId="31" fillId="9" borderId="117" applyNumberFormat="0" applyAlignment="0" applyProtection="0"/>
    <xf numFmtId="0" fontId="29" fillId="9" borderId="105" applyNumberFormat="0" applyAlignment="0" applyProtection="0"/>
    <xf numFmtId="0" fontId="2" fillId="0" borderId="112" applyNumberFormat="0" applyFill="0" applyAlignment="0" applyProtection="0"/>
    <xf numFmtId="0" fontId="29" fillId="9" borderId="83" applyNumberFormat="0" applyAlignment="0" applyProtection="0"/>
    <xf numFmtId="0" fontId="29" fillId="9" borderId="113" applyNumberFormat="0" applyAlignment="0" applyProtection="0"/>
    <xf numFmtId="0" fontId="31" fillId="39" borderId="83" applyNumberFormat="0" applyAlignment="0" applyProtection="0"/>
    <xf numFmtId="0" fontId="29" fillId="9" borderId="131" applyNumberFormat="0" applyAlignment="0" applyProtection="0"/>
    <xf numFmtId="0" fontId="29" fillId="9" borderId="117" applyNumberFormat="0" applyAlignment="0" applyProtection="0"/>
    <xf numFmtId="0" fontId="31" fillId="9" borderId="113" applyNumberFormat="0" applyAlignment="0" applyProtection="0"/>
    <xf numFmtId="0" fontId="31" fillId="9" borderId="99" applyNumberFormat="0" applyAlignment="0" applyProtection="0"/>
    <xf numFmtId="0" fontId="4" fillId="24" borderId="111" applyNumberFormat="0" applyFont="0" applyAlignment="0" applyProtection="0"/>
    <xf numFmtId="0" fontId="2" fillId="0" borderId="130" applyNumberFormat="0" applyFill="0" applyAlignment="0" applyProtection="0"/>
    <xf numFmtId="0" fontId="29" fillId="9" borderId="131" applyNumberFormat="0" applyAlignment="0" applyProtection="0"/>
    <xf numFmtId="0" fontId="29" fillId="54" borderId="105" applyNumberFormat="0" applyAlignment="0" applyProtection="0"/>
    <xf numFmtId="0" fontId="31" fillId="9" borderId="83" applyNumberFormat="0" applyAlignment="0" applyProtection="0"/>
    <xf numFmtId="0" fontId="31" fillId="9" borderId="109" applyNumberFormat="0" applyAlignment="0" applyProtection="0"/>
    <xf numFmtId="0" fontId="3" fillId="24" borderId="133" applyNumberFormat="0" applyFont="0" applyAlignment="0" applyProtection="0"/>
    <xf numFmtId="0" fontId="19" fillId="9" borderId="118" applyNumberFormat="0" applyAlignment="0" applyProtection="0"/>
    <xf numFmtId="0" fontId="2" fillId="0" borderId="108" applyNumberFormat="0" applyFill="0" applyAlignment="0" applyProtection="0"/>
    <xf numFmtId="0" fontId="19" fillId="54" borderId="136" applyNumberFormat="0" applyAlignment="0" applyProtection="0"/>
    <xf numFmtId="0" fontId="4" fillId="24" borderId="111" applyNumberFormat="0" applyFont="0" applyAlignment="0" applyProtection="0"/>
    <xf numFmtId="0" fontId="31" fillId="9" borderId="95" applyNumberFormat="0" applyAlignment="0" applyProtection="0"/>
    <xf numFmtId="0" fontId="4" fillId="24" borderId="125" applyNumberFormat="0" applyFon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" fillId="0" borderId="134" applyNumberFormat="0" applyFill="0" applyAlignment="0" applyProtection="0"/>
    <xf numFmtId="0" fontId="2" fillId="0" borderId="112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31" fillId="3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9" fillId="54" borderId="88" applyNumberFormat="0" applyAlignment="0" applyProtection="0"/>
    <xf numFmtId="0" fontId="2" fillId="0" borderId="134" applyNumberFormat="0" applyFill="0" applyAlignment="0" applyProtection="0"/>
    <xf numFmtId="0" fontId="31" fillId="45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" fillId="0" borderId="134" applyNumberFormat="0" applyFill="0" applyAlignment="0" applyProtection="0"/>
    <xf numFmtId="0" fontId="31" fillId="45" borderId="87" applyNumberFormat="0" applyAlignment="0" applyProtection="0"/>
    <xf numFmtId="0" fontId="29" fillId="54" borderId="135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31" fillId="9" borderId="135" applyNumberFormat="0" applyAlignment="0" applyProtection="0"/>
    <xf numFmtId="0" fontId="19" fillId="9" borderId="110" applyNumberFormat="0" applyAlignment="0" applyProtection="0"/>
    <xf numFmtId="0" fontId="72" fillId="56" borderId="107" applyNumberFormat="0" applyAlignment="0" applyProtection="0"/>
    <xf numFmtId="0" fontId="31" fillId="45" borderId="83" applyNumberFormat="0" applyAlignment="0" applyProtection="0"/>
    <xf numFmtId="0" fontId="2" fillId="0" borderId="112" applyNumberFormat="0" applyFill="0" applyAlignment="0" applyProtection="0"/>
    <xf numFmtId="0" fontId="2" fillId="0" borderId="120" applyNumberFormat="0" applyFill="0" applyAlignment="0" applyProtection="0"/>
    <xf numFmtId="0" fontId="31" fillId="9" borderId="113" applyNumberFormat="0" applyAlignment="0" applyProtection="0"/>
    <xf numFmtId="0" fontId="31" fillId="45" borderId="109" applyNumberFormat="0" applyAlignment="0" applyProtection="0"/>
    <xf numFmtId="0" fontId="2" fillId="0" borderId="116" applyNumberFormat="0" applyFill="0" applyAlignment="0" applyProtection="0"/>
    <xf numFmtId="0" fontId="4" fillId="24" borderId="119" applyNumberFormat="0" applyFon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3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45" borderId="131" applyNumberFormat="0" applyAlignment="0" applyProtection="0"/>
    <xf numFmtId="0" fontId="2" fillId="0" borderId="120" applyNumberFormat="0" applyFill="0" applyAlignment="0" applyProtection="0"/>
    <xf numFmtId="0" fontId="29" fillId="54" borderId="117" applyNumberFormat="0" applyAlignment="0" applyProtection="0"/>
    <xf numFmtId="0" fontId="31" fillId="45" borderId="109" applyNumberFormat="0" applyAlignment="0" applyProtection="0"/>
    <xf numFmtId="0" fontId="2" fillId="0" borderId="126" applyNumberFormat="0" applyFill="0" applyAlignment="0" applyProtection="0"/>
    <xf numFmtId="0" fontId="19" fillId="9" borderId="102" applyNumberFormat="0" applyAlignment="0" applyProtection="0"/>
    <xf numFmtId="0" fontId="2" fillId="0" borderId="138" applyNumberFormat="0" applyFill="0" applyAlignment="0" applyProtection="0"/>
    <xf numFmtId="0" fontId="3" fillId="24" borderId="133" applyNumberFormat="0" applyFont="0" applyAlignment="0" applyProtection="0"/>
    <xf numFmtId="0" fontId="2" fillId="0" borderId="108" applyNumberFormat="0" applyFill="0" applyAlignment="0" applyProtection="0"/>
    <xf numFmtId="0" fontId="31" fillId="9" borderId="83" applyNumberFormat="0" applyAlignment="0" applyProtection="0"/>
    <xf numFmtId="0" fontId="2" fillId="0" borderId="130" applyNumberFormat="0" applyFill="0" applyAlignment="0" applyProtection="0"/>
    <xf numFmtId="0" fontId="19" fillId="54" borderId="114" applyNumberFormat="0" applyAlignment="0" applyProtection="0"/>
    <xf numFmtId="0" fontId="31" fillId="45" borderId="101" applyNumberFormat="0" applyAlignment="0" applyProtection="0"/>
    <xf numFmtId="0" fontId="2" fillId="0" borderId="116" applyNumberFormat="0" applyFill="0" applyAlignment="0" applyProtection="0"/>
    <xf numFmtId="0" fontId="2" fillId="0" borderId="134" applyNumberFormat="0" applyFill="0" applyAlignment="0" applyProtection="0"/>
    <xf numFmtId="0" fontId="2" fillId="0" borderId="116" applyNumberFormat="0" applyFill="0" applyAlignment="0" applyProtection="0"/>
    <xf numFmtId="0" fontId="29" fillId="54" borderId="99" applyNumberFormat="0" applyAlignment="0" applyProtection="0"/>
    <xf numFmtId="0" fontId="4" fillId="24" borderId="111" applyNumberFormat="0" applyFont="0" applyAlignment="0" applyProtection="0"/>
    <xf numFmtId="0" fontId="19" fillId="9" borderId="96" applyNumberFormat="0" applyAlignment="0" applyProtection="0"/>
    <xf numFmtId="0" fontId="19" fillId="54" borderId="136" applyNumberFormat="0" applyAlignment="0" applyProtection="0"/>
    <xf numFmtId="0" fontId="72" fillId="56" borderId="103" applyNumberFormat="0" applyAlignment="0" applyProtection="0"/>
    <xf numFmtId="0" fontId="29" fillId="9" borderId="121" applyNumberFormat="0" applyAlignment="0" applyProtection="0"/>
    <xf numFmtId="0" fontId="4" fillId="24" borderId="85" applyNumberFormat="0" applyFont="0" applyAlignment="0" applyProtection="0"/>
    <xf numFmtId="0" fontId="2" fillId="0" borderId="134" applyNumberFormat="0" applyFill="0" applyAlignment="0" applyProtection="0"/>
    <xf numFmtId="0" fontId="72" fillId="56" borderId="111" applyNumberFormat="0" applyAlignment="0" applyProtection="0"/>
    <xf numFmtId="0" fontId="72" fillId="56" borderId="107" applyNumberFormat="0" applyAlignment="0" applyProtection="0"/>
    <xf numFmtId="0" fontId="72" fillId="56" borderId="129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5" applyNumberFormat="0" applyFont="0" applyAlignment="0" applyProtection="0"/>
    <xf numFmtId="0" fontId="2" fillId="0" borderId="116" applyNumberFormat="0" applyFill="0" applyAlignment="0" applyProtection="0"/>
    <xf numFmtId="0" fontId="31" fillId="9" borderId="113" applyNumberFormat="0" applyAlignment="0" applyProtection="0"/>
    <xf numFmtId="0" fontId="4" fillId="24" borderId="103" applyNumberFormat="0" applyFont="0" applyAlignment="0" applyProtection="0"/>
    <xf numFmtId="0" fontId="2" fillId="0" borderId="138" applyNumberFormat="0" applyFill="0" applyAlignment="0" applyProtection="0"/>
    <xf numFmtId="0" fontId="2" fillId="0" borderId="112" applyNumberFormat="0" applyFill="0" applyAlignment="0" applyProtection="0"/>
    <xf numFmtId="0" fontId="2" fillId="0" borderId="76" applyNumberFormat="0" applyFill="0" applyAlignment="0" applyProtection="0"/>
    <xf numFmtId="0" fontId="31" fillId="9" borderId="131" applyNumberFormat="0" applyAlignment="0" applyProtection="0"/>
    <xf numFmtId="0" fontId="31" fillId="9" borderId="95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136" applyNumberFormat="0" applyAlignment="0" applyProtection="0"/>
    <xf numFmtId="0" fontId="31" fillId="9" borderId="83" applyNumberFormat="0" applyAlignment="0" applyProtection="0"/>
    <xf numFmtId="0" fontId="4" fillId="24" borderId="85" applyNumberFormat="0" applyFont="0" applyAlignment="0" applyProtection="0"/>
    <xf numFmtId="0" fontId="72" fillId="56" borderId="115" applyNumberFormat="0" applyAlignment="0" applyProtection="0"/>
    <xf numFmtId="0" fontId="31" fillId="45" borderId="113" applyNumberFormat="0" applyAlignment="0" applyProtection="0"/>
    <xf numFmtId="0" fontId="31" fillId="45" borderId="105" applyNumberFormat="0" applyAlignment="0" applyProtection="0"/>
    <xf numFmtId="0" fontId="31" fillId="9" borderId="99" applyNumberFormat="0" applyAlignment="0" applyProtection="0"/>
    <xf numFmtId="0" fontId="72" fillId="56" borderId="125" applyNumberFormat="0" applyAlignment="0" applyProtection="0"/>
    <xf numFmtId="0" fontId="31" fillId="9" borderId="131" applyNumberFormat="0" applyAlignment="0" applyProtection="0"/>
    <xf numFmtId="0" fontId="19" fillId="9" borderId="110" applyNumberFormat="0" applyAlignment="0" applyProtection="0"/>
    <xf numFmtId="0" fontId="3" fillId="24" borderId="137" applyNumberFormat="0" applyFont="0" applyAlignment="0" applyProtection="0"/>
    <xf numFmtId="0" fontId="4" fillId="24" borderId="115" applyNumberFormat="0" applyFont="0" applyAlignment="0" applyProtection="0"/>
    <xf numFmtId="0" fontId="29" fillId="9" borderId="83" applyNumberFormat="0" applyAlignment="0" applyProtection="0"/>
    <xf numFmtId="0" fontId="31" fillId="45" borderId="83" applyNumberFormat="0" applyAlignment="0" applyProtection="0"/>
    <xf numFmtId="0" fontId="19" fillId="9" borderId="124" applyNumberFormat="0" applyAlignment="0" applyProtection="0"/>
    <xf numFmtId="0" fontId="19" fillId="9" borderId="110" applyNumberFormat="0" applyAlignment="0" applyProtection="0"/>
    <xf numFmtId="0" fontId="31" fillId="9" borderId="131" applyNumberFormat="0" applyAlignment="0" applyProtection="0"/>
    <xf numFmtId="0" fontId="4" fillId="24" borderId="115" applyNumberFormat="0" applyFont="0" applyAlignment="0" applyProtection="0"/>
    <xf numFmtId="0" fontId="31" fillId="9" borderId="101" applyNumberFormat="0" applyAlignment="0" applyProtection="0"/>
    <xf numFmtId="0" fontId="4" fillId="24" borderId="85" applyNumberFormat="0" applyFont="0" applyAlignment="0" applyProtection="0"/>
    <xf numFmtId="0" fontId="29" fillId="54" borderId="123" applyNumberFormat="0" applyAlignment="0" applyProtection="0"/>
    <xf numFmtId="0" fontId="29" fillId="9" borderId="91" applyNumberFormat="0" applyAlignment="0" applyProtection="0"/>
    <xf numFmtId="0" fontId="4" fillId="24" borderId="111" applyNumberFormat="0" applyFont="0" applyAlignment="0" applyProtection="0"/>
    <xf numFmtId="0" fontId="31" fillId="9" borderId="105" applyNumberFormat="0" applyAlignment="0" applyProtection="0"/>
    <xf numFmtId="0" fontId="31" fillId="9" borderId="105" applyNumberFormat="0" applyAlignment="0" applyProtection="0"/>
    <xf numFmtId="0" fontId="29" fillId="54" borderId="91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126" applyNumberFormat="0" applyFill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31" fillId="9" borderId="131" applyNumberFormat="0" applyAlignment="0" applyProtection="0"/>
    <xf numFmtId="0" fontId="31" fillId="45" borderId="91" applyNumberFormat="0" applyAlignment="0" applyProtection="0"/>
    <xf numFmtId="0" fontId="19" fillId="9" borderId="118" applyNumberFormat="0" applyAlignment="0" applyProtection="0"/>
    <xf numFmtId="0" fontId="31" fillId="9" borderId="83" applyNumberFormat="0" applyAlignment="0" applyProtection="0"/>
    <xf numFmtId="0" fontId="31" fillId="9" borderId="109" applyNumberFormat="0" applyAlignment="0" applyProtection="0"/>
    <xf numFmtId="0" fontId="2" fillId="0" borderId="108" applyNumberFormat="0" applyFill="0" applyAlignment="0" applyProtection="0"/>
    <xf numFmtId="0" fontId="29" fillId="9" borderId="91" applyNumberFormat="0" applyAlignment="0" applyProtection="0"/>
    <xf numFmtId="0" fontId="19" fillId="9" borderId="96" applyNumberFormat="0" applyAlignment="0" applyProtection="0"/>
    <xf numFmtId="0" fontId="2" fillId="0" borderId="108" applyNumberFormat="0" applyFill="0" applyAlignment="0" applyProtection="0"/>
    <xf numFmtId="0" fontId="31" fillId="45" borderId="113" applyNumberFormat="0" applyAlignment="0" applyProtection="0"/>
    <xf numFmtId="0" fontId="2" fillId="0" borderId="76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138" applyNumberFormat="0" applyFill="0" applyAlignment="0" applyProtection="0"/>
    <xf numFmtId="0" fontId="2" fillId="0" borderId="76" applyNumberFormat="0" applyFill="0" applyAlignment="0" applyProtection="0"/>
    <xf numFmtId="0" fontId="19" fillId="54" borderId="96" applyNumberFormat="0" applyAlignment="0" applyProtection="0"/>
    <xf numFmtId="0" fontId="29" fillId="9" borderId="105" applyNumberFormat="0" applyAlignment="0" applyProtection="0"/>
    <xf numFmtId="0" fontId="2" fillId="0" borderId="98" applyNumberFormat="0" applyFill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9" borderId="102" applyNumberFormat="0" applyAlignment="0" applyProtection="0"/>
    <xf numFmtId="0" fontId="4" fillId="24" borderId="97" applyNumberFormat="0" applyFont="0" applyAlignment="0" applyProtection="0"/>
    <xf numFmtId="0" fontId="31" fillId="45" borderId="121" applyNumberFormat="0" applyAlignment="0" applyProtection="0"/>
    <xf numFmtId="0" fontId="31" fillId="9" borderId="113" applyNumberFormat="0" applyAlignment="0" applyProtection="0"/>
    <xf numFmtId="0" fontId="4" fillId="24" borderId="93" applyNumberFormat="0" applyFont="0" applyAlignment="0" applyProtection="0"/>
    <xf numFmtId="0" fontId="31" fillId="9" borderId="113" applyNumberFormat="0" applyAlignment="0" applyProtection="0"/>
    <xf numFmtId="0" fontId="2" fillId="0" borderId="112" applyNumberFormat="0" applyFill="0" applyAlignment="0" applyProtection="0"/>
    <xf numFmtId="0" fontId="72" fillId="56" borderId="137" applyNumberFormat="0" applyAlignment="0" applyProtection="0"/>
    <xf numFmtId="0" fontId="72" fillId="56" borderId="97" applyNumberFormat="0" applyAlignment="0" applyProtection="0"/>
    <xf numFmtId="0" fontId="29" fillId="54" borderId="99" applyNumberFormat="0" applyAlignment="0" applyProtection="0"/>
    <xf numFmtId="0" fontId="4" fillId="24" borderId="115" applyNumberFormat="0" applyFont="0" applyAlignment="0" applyProtection="0"/>
    <xf numFmtId="0" fontId="29" fillId="54" borderId="83" applyNumberFormat="0" applyAlignment="0" applyProtection="0"/>
    <xf numFmtId="0" fontId="19" fillId="9" borderId="106" applyNumberFormat="0" applyAlignment="0" applyProtection="0"/>
    <xf numFmtId="0" fontId="29" fillId="54" borderId="131" applyNumberFormat="0" applyAlignment="0" applyProtection="0"/>
    <xf numFmtId="0" fontId="19" fillId="9" borderId="106" applyNumberFormat="0" applyAlignment="0" applyProtection="0"/>
    <xf numFmtId="0" fontId="29" fillId="54" borderId="113" applyNumberFormat="0" applyAlignment="0" applyProtection="0"/>
    <xf numFmtId="0" fontId="72" fillId="56" borderId="115" applyNumberFormat="0" applyAlignment="0" applyProtection="0"/>
    <xf numFmtId="0" fontId="29" fillId="9" borderId="91" applyNumberFormat="0" applyAlignment="0" applyProtection="0"/>
    <xf numFmtId="0" fontId="19" fillId="9" borderId="132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76" applyNumberFormat="0" applyFill="0" applyAlignment="0" applyProtection="0"/>
    <xf numFmtId="0" fontId="29" fillId="9" borderId="113" applyNumberFormat="0" applyAlignment="0" applyProtection="0"/>
    <xf numFmtId="0" fontId="29" fillId="54" borderId="95" applyNumberFormat="0" applyAlignment="0" applyProtection="0"/>
    <xf numFmtId="0" fontId="2" fillId="0" borderId="134" applyNumberFormat="0" applyFill="0" applyAlignment="0" applyProtection="0"/>
    <xf numFmtId="0" fontId="19" fillId="9" borderId="114" applyNumberFormat="0" applyAlignment="0" applyProtection="0"/>
    <xf numFmtId="0" fontId="29" fillId="9" borderId="113" applyNumberFormat="0" applyAlignment="0" applyProtection="0"/>
    <xf numFmtId="0" fontId="31" fillId="9" borderId="83" applyNumberFormat="0" applyAlignment="0" applyProtection="0"/>
    <xf numFmtId="0" fontId="31" fillId="9" borderId="135" applyNumberFormat="0" applyAlignment="0" applyProtection="0"/>
    <xf numFmtId="0" fontId="19" fillId="9" borderId="136" applyNumberFormat="0" applyAlignment="0" applyProtection="0"/>
    <xf numFmtId="0" fontId="19" fillId="9" borderId="106" applyNumberFormat="0" applyAlignment="0" applyProtection="0"/>
    <xf numFmtId="0" fontId="29" fillId="9" borderId="83" applyNumberFormat="0" applyAlignment="0" applyProtection="0"/>
    <xf numFmtId="0" fontId="29" fillId="9" borderId="117" applyNumberFormat="0" applyAlignment="0" applyProtection="0"/>
    <xf numFmtId="0" fontId="29" fillId="54" borderId="83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136" applyNumberFormat="0" applyAlignment="0" applyProtection="0"/>
    <xf numFmtId="0" fontId="19" fillId="9" borderId="114" applyNumberFormat="0" applyAlignment="0" applyProtection="0"/>
    <xf numFmtId="0" fontId="4" fillId="24" borderId="85" applyNumberFormat="0" applyFont="0" applyAlignment="0" applyProtection="0"/>
    <xf numFmtId="0" fontId="31" fillId="45" borderId="113" applyNumberFormat="0" applyAlignment="0" applyProtection="0"/>
    <xf numFmtId="0" fontId="19" fillId="9" borderId="106" applyNumberFormat="0" applyAlignment="0" applyProtection="0"/>
    <xf numFmtId="0" fontId="4" fillId="24" borderId="93" applyNumberFormat="0" applyFont="0" applyAlignment="0" applyProtection="0"/>
    <xf numFmtId="0" fontId="2" fillId="0" borderId="98" applyNumberFormat="0" applyFill="0" applyAlignment="0" applyProtection="0"/>
    <xf numFmtId="0" fontId="19" fillId="54" borderId="132" applyNumberFormat="0" applyAlignment="0" applyProtection="0"/>
    <xf numFmtId="0" fontId="31" fillId="45" borderId="123" applyNumberFormat="0" applyAlignment="0" applyProtection="0"/>
    <xf numFmtId="0" fontId="29" fillId="54" borderId="113" applyNumberFormat="0" applyAlignment="0" applyProtection="0"/>
    <xf numFmtId="0" fontId="19" fillId="9" borderId="96" applyNumberFormat="0" applyAlignment="0" applyProtection="0"/>
    <xf numFmtId="0" fontId="2" fillId="0" borderId="120" applyNumberFormat="0" applyFill="0" applyAlignment="0" applyProtection="0"/>
    <xf numFmtId="0" fontId="19" fillId="9" borderId="114" applyNumberFormat="0" applyAlignment="0" applyProtection="0"/>
    <xf numFmtId="0" fontId="2" fillId="0" borderId="76" applyNumberFormat="0" applyFill="0" applyAlignment="0" applyProtection="0"/>
    <xf numFmtId="0" fontId="31" fillId="9" borderId="131" applyNumberFormat="0" applyAlignment="0" applyProtection="0"/>
    <xf numFmtId="0" fontId="19" fillId="54" borderId="96" applyNumberFormat="0" applyAlignment="0" applyProtection="0"/>
    <xf numFmtId="0" fontId="2" fillId="0" borderId="112" applyNumberFormat="0" applyFill="0" applyAlignment="0" applyProtection="0"/>
    <xf numFmtId="0" fontId="2" fillId="0" borderId="138" applyNumberFormat="0" applyFill="0" applyAlignment="0" applyProtection="0"/>
    <xf numFmtId="0" fontId="4" fillId="24" borderId="115" applyNumberFormat="0" applyFont="0" applyAlignment="0" applyProtection="0"/>
    <xf numFmtId="0" fontId="31" fillId="45" borderId="113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19" fillId="9" borderId="118" applyNumberFormat="0" applyAlignment="0" applyProtection="0"/>
    <xf numFmtId="0" fontId="19" fillId="9" borderId="132" applyNumberFormat="0" applyAlignment="0" applyProtection="0"/>
    <xf numFmtId="0" fontId="31" fillId="9" borderId="109" applyNumberFormat="0" applyAlignment="0" applyProtection="0"/>
    <xf numFmtId="0" fontId="72" fillId="56" borderId="97" applyNumberFormat="0" applyAlignment="0" applyProtection="0"/>
    <xf numFmtId="0" fontId="3" fillId="24" borderId="122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72" fillId="56" borderId="137" applyNumberFormat="0" applyAlignment="0" applyProtection="0"/>
    <xf numFmtId="0" fontId="29" fillId="54" borderId="87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130" applyNumberFormat="0" applyFill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2" fillId="0" borderId="120" applyNumberFormat="0" applyFill="0" applyAlignment="0" applyProtection="0"/>
    <xf numFmtId="0" fontId="19" fillId="9" borderId="88" applyNumberFormat="0" applyAlignment="0" applyProtection="0"/>
    <xf numFmtId="0" fontId="2" fillId="0" borderId="108" applyNumberFormat="0" applyFill="0" applyAlignment="0" applyProtection="0"/>
    <xf numFmtId="0" fontId="2" fillId="0" borderId="112" applyNumberFormat="0" applyFill="0" applyAlignment="0" applyProtection="0"/>
    <xf numFmtId="0" fontId="29" fillId="9" borderId="113" applyNumberFormat="0" applyAlignment="0" applyProtection="0"/>
    <xf numFmtId="0" fontId="29" fillId="9" borderId="83" applyNumberFormat="0" applyAlignment="0" applyProtection="0"/>
    <xf numFmtId="0" fontId="29" fillId="9" borderId="109" applyNumberFormat="0" applyAlignment="0" applyProtection="0"/>
    <xf numFmtId="0" fontId="2" fillId="0" borderId="134" applyNumberFormat="0" applyFill="0" applyAlignment="0" applyProtection="0"/>
    <xf numFmtId="0" fontId="4" fillId="24" borderId="103" applyNumberFormat="0" applyFont="0" applyAlignment="0" applyProtection="0"/>
    <xf numFmtId="0" fontId="29" fillId="9" borderId="113" applyNumberFormat="0" applyAlignment="0" applyProtection="0"/>
    <xf numFmtId="0" fontId="31" fillId="45" borderId="121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90" applyNumberFormat="0" applyFill="0" applyAlignment="0" applyProtection="0"/>
    <xf numFmtId="0" fontId="72" fillId="56" borderId="111" applyNumberFormat="0" applyAlignment="0" applyProtection="0"/>
    <xf numFmtId="0" fontId="2" fillId="0" borderId="116" applyNumberFormat="0" applyFill="0" applyAlignment="0" applyProtection="0"/>
    <xf numFmtId="0" fontId="29" fillId="9" borderId="131" applyNumberFormat="0" applyAlignment="0" applyProtection="0"/>
    <xf numFmtId="0" fontId="3" fillId="24" borderId="115" applyNumberFormat="0" applyFont="0" applyAlignment="0" applyProtection="0"/>
    <xf numFmtId="0" fontId="19" fillId="9" borderId="106" applyNumberFormat="0" applyAlignment="0" applyProtection="0"/>
    <xf numFmtId="0" fontId="4" fillId="24" borderId="137" applyNumberFormat="0" applyFont="0" applyAlignment="0" applyProtection="0"/>
    <xf numFmtId="0" fontId="29" fillId="54" borderId="121" applyNumberFormat="0" applyAlignment="0" applyProtection="0"/>
    <xf numFmtId="0" fontId="31" fillId="9" borderId="131" applyNumberFormat="0" applyAlignment="0" applyProtection="0"/>
    <xf numFmtId="0" fontId="2" fillId="0" borderId="112" applyNumberFormat="0" applyFill="0" applyAlignment="0" applyProtection="0"/>
    <xf numFmtId="0" fontId="2" fillId="0" borderId="116" applyNumberFormat="0" applyFill="0" applyAlignment="0" applyProtection="0"/>
    <xf numFmtId="0" fontId="31" fillId="39" borderId="113" applyNumberFormat="0" applyAlignment="0" applyProtection="0"/>
    <xf numFmtId="0" fontId="2" fillId="0" borderId="76" applyNumberFormat="0" applyFill="0" applyAlignment="0" applyProtection="0"/>
    <xf numFmtId="0" fontId="29" fillId="54" borderId="113" applyNumberFormat="0" applyAlignment="0" applyProtection="0"/>
    <xf numFmtId="0" fontId="72" fillId="56" borderId="103" applyNumberFormat="0" applyAlignment="0" applyProtection="0"/>
    <xf numFmtId="0" fontId="29" fillId="9" borderId="113" applyNumberFormat="0" applyAlignment="0" applyProtection="0"/>
    <xf numFmtId="0" fontId="29" fillId="9" borderId="109" applyNumberFormat="0" applyAlignment="0" applyProtection="0"/>
    <xf numFmtId="0" fontId="3" fillId="24" borderId="100" applyNumberFormat="0" applyFont="0" applyAlignment="0" applyProtection="0"/>
    <xf numFmtId="0" fontId="2" fillId="0" borderId="120" applyNumberFormat="0" applyFill="0" applyAlignment="0" applyProtection="0"/>
    <xf numFmtId="0" fontId="2" fillId="0" borderId="108" applyNumberFormat="0" applyFill="0" applyAlignment="0" applyProtection="0"/>
    <xf numFmtId="0" fontId="31" fillId="9" borderId="95" applyNumberFormat="0" applyAlignment="0" applyProtection="0"/>
    <xf numFmtId="0" fontId="31" fillId="9" borderId="113" applyNumberFormat="0" applyAlignment="0" applyProtection="0"/>
    <xf numFmtId="0" fontId="31" fillId="45" borderId="113" applyNumberFormat="0" applyAlignment="0" applyProtection="0"/>
    <xf numFmtId="0" fontId="3" fillId="24" borderId="115" applyNumberFormat="0" applyFont="0" applyAlignment="0" applyProtection="0"/>
    <xf numFmtId="0" fontId="19" fillId="54" borderId="92" applyNumberFormat="0" applyAlignment="0" applyProtection="0"/>
    <xf numFmtId="0" fontId="31" fillId="9" borderId="135" applyNumberFormat="0" applyAlignment="0" applyProtection="0"/>
    <xf numFmtId="0" fontId="2" fillId="0" borderId="108" applyNumberFormat="0" applyFill="0" applyAlignment="0" applyProtection="0"/>
    <xf numFmtId="0" fontId="4" fillId="24" borderId="115" applyNumberFormat="0" applyFon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4" fillId="24" borderId="100" applyNumberFormat="0" applyFont="0" applyAlignment="0" applyProtection="0"/>
    <xf numFmtId="0" fontId="31" fillId="9" borderId="123" applyNumberFormat="0" applyAlignment="0" applyProtection="0"/>
    <xf numFmtId="0" fontId="31" fillId="9" borderId="109" applyNumberFormat="0" applyAlignment="0" applyProtection="0"/>
    <xf numFmtId="0" fontId="2" fillId="0" borderId="116" applyNumberFormat="0" applyFill="0" applyAlignment="0" applyProtection="0"/>
    <xf numFmtId="0" fontId="4" fillId="24" borderId="103" applyNumberFormat="0" applyFont="0" applyAlignment="0" applyProtection="0"/>
    <xf numFmtId="0" fontId="19" fillId="9" borderId="128" applyNumberFormat="0" applyAlignment="0" applyProtection="0"/>
    <xf numFmtId="0" fontId="4" fillId="24" borderId="119" applyNumberFormat="0" applyFont="0" applyAlignment="0" applyProtection="0"/>
    <xf numFmtId="0" fontId="19" fillId="9" borderId="10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1" fillId="45" borderId="109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31" fillId="45" borderId="135" applyNumberFormat="0" applyAlignment="0" applyProtection="0"/>
    <xf numFmtId="0" fontId="2" fillId="0" borderId="134" applyNumberFormat="0" applyFill="0" applyAlignment="0" applyProtection="0"/>
    <xf numFmtId="0" fontId="31" fillId="45" borderId="117" applyNumberFormat="0" applyAlignment="0" applyProtection="0"/>
    <xf numFmtId="0" fontId="4" fillId="24" borderId="115" applyNumberFormat="0" applyFont="0" applyAlignment="0" applyProtection="0"/>
    <xf numFmtId="0" fontId="31" fillId="9" borderId="105" applyNumberFormat="0" applyAlignment="0" applyProtection="0"/>
    <xf numFmtId="0" fontId="29" fillId="9" borderId="109" applyNumberFormat="0" applyAlignment="0" applyProtection="0"/>
    <xf numFmtId="0" fontId="19" fillId="9" borderId="136" applyNumberFormat="0" applyAlignment="0" applyProtection="0"/>
    <xf numFmtId="0" fontId="4" fillId="24" borderId="93" applyNumberFormat="0" applyFont="0" applyAlignment="0" applyProtection="0"/>
    <xf numFmtId="0" fontId="19" fillId="9" borderId="132" applyNumberFormat="0" applyAlignment="0" applyProtection="0"/>
    <xf numFmtId="0" fontId="72" fillId="56" borderId="93" applyNumberFormat="0" applyAlignment="0" applyProtection="0"/>
    <xf numFmtId="0" fontId="4" fillId="24" borderId="93" applyNumberFormat="0" applyFont="0" applyAlignment="0" applyProtection="0"/>
    <xf numFmtId="0" fontId="4" fillId="24" borderId="119" applyNumberFormat="0" applyFont="0" applyAlignment="0" applyProtection="0"/>
    <xf numFmtId="0" fontId="4" fillId="24" borderId="97" applyNumberFormat="0" applyFont="0" applyAlignment="0" applyProtection="0"/>
    <xf numFmtId="0" fontId="19" fillId="54" borderId="114" applyNumberFormat="0" applyAlignment="0" applyProtection="0"/>
    <xf numFmtId="0" fontId="4" fillId="24" borderId="85" applyNumberFormat="0" applyFont="0" applyAlignment="0" applyProtection="0"/>
    <xf numFmtId="0" fontId="29" fillId="54" borderId="131" applyNumberFormat="0" applyAlignment="0" applyProtection="0"/>
    <xf numFmtId="0" fontId="29" fillId="54" borderId="131" applyNumberFormat="0" applyAlignment="0" applyProtection="0"/>
    <xf numFmtId="0" fontId="29" fillId="9" borderId="95" applyNumberFormat="0" applyAlignment="0" applyProtection="0"/>
    <xf numFmtId="0" fontId="31" fillId="45" borderId="83" applyNumberFormat="0" applyAlignment="0" applyProtection="0"/>
    <xf numFmtId="0" fontId="4" fillId="24" borderId="137" applyNumberFormat="0" applyFont="0" applyAlignment="0" applyProtection="0"/>
    <xf numFmtId="0" fontId="2" fillId="0" borderId="76" applyNumberFormat="0" applyFill="0" applyAlignment="0" applyProtection="0"/>
    <xf numFmtId="0" fontId="19" fillId="54" borderId="136" applyNumberFormat="0" applyAlignment="0" applyProtection="0"/>
    <xf numFmtId="0" fontId="2" fillId="0" borderId="112" applyNumberFormat="0" applyFill="0" applyAlignment="0" applyProtection="0"/>
    <xf numFmtId="0" fontId="31" fillId="9" borderId="123" applyNumberFormat="0" applyAlignment="0" applyProtection="0"/>
    <xf numFmtId="0" fontId="2" fillId="0" borderId="104" applyNumberFormat="0" applyFill="0" applyAlignment="0" applyProtection="0"/>
    <xf numFmtId="0" fontId="2" fillId="0" borderId="108" applyNumberFormat="0" applyFill="0" applyAlignment="0" applyProtection="0"/>
    <xf numFmtId="0" fontId="31" fillId="9" borderId="105" applyNumberFormat="0" applyAlignment="0" applyProtection="0"/>
    <xf numFmtId="0" fontId="2" fillId="0" borderId="138" applyNumberFormat="0" applyFill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31" fillId="45" borderId="87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31" fillId="3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29" fillId="54" borderId="87" applyNumberFormat="0" applyAlignment="0" applyProtection="0"/>
    <xf numFmtId="0" fontId="72" fillId="56" borderId="89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39" borderId="87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3" fillId="24" borderId="89" applyNumberFormat="0" applyFon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31" fillId="45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72" fillId="56" borderId="89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39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29" fillId="54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39" borderId="87" applyNumberFormat="0" applyAlignment="0" applyProtection="0"/>
    <xf numFmtId="0" fontId="3" fillId="24" borderId="89" applyNumberFormat="0" applyFont="0" applyAlignment="0" applyProtection="0"/>
    <xf numFmtId="0" fontId="31" fillId="45" borderId="87" applyNumberFormat="0" applyAlignment="0" applyProtection="0"/>
    <xf numFmtId="0" fontId="72" fillId="56" borderId="89" applyNumberFormat="0" applyAlignment="0" applyProtection="0"/>
    <xf numFmtId="0" fontId="3" fillId="24" borderId="89" applyNumberFormat="0" applyFont="0" applyAlignment="0" applyProtection="0"/>
    <xf numFmtId="0" fontId="29" fillId="9" borderId="87" applyNumberFormat="0" applyAlignment="0" applyProtection="0"/>
    <xf numFmtId="0" fontId="31" fillId="39" borderId="87" applyNumberFormat="0" applyAlignment="0" applyProtection="0"/>
    <xf numFmtId="0" fontId="31" fillId="9" borderId="87" applyNumberFormat="0" applyAlignment="0" applyProtection="0"/>
    <xf numFmtId="0" fontId="31" fillId="9" borderId="87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31" fillId="9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72" fillId="56" borderId="89" applyNumberFormat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31" fillId="3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45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45" borderId="87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4" fillId="24" borderId="89" applyNumberFormat="0" applyFon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3" fillId="24" borderId="89" applyNumberFormat="0" applyFont="0" applyAlignment="0" applyProtection="0"/>
    <xf numFmtId="0" fontId="31" fillId="9" borderId="87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4" fillId="24" borderId="89" applyNumberFormat="0" applyFont="0" applyAlignment="0" applyProtection="0"/>
    <xf numFmtId="0" fontId="31" fillId="45" borderId="87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31" fillId="45" borderId="87" applyNumberFormat="0" applyAlignment="0" applyProtection="0"/>
    <xf numFmtId="0" fontId="29" fillId="54" borderId="87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45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3" fillId="24" borderId="89" applyNumberFormat="0" applyFont="0" applyAlignment="0" applyProtection="0"/>
    <xf numFmtId="0" fontId="31" fillId="9" borderId="87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72" fillId="56" borderId="89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39" borderId="87" applyNumberFormat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31" fillId="45" borderId="87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31" fillId="3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29" fillId="54" borderId="87" applyNumberFormat="0" applyAlignment="0" applyProtection="0"/>
    <xf numFmtId="0" fontId="72" fillId="56" borderId="89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39" borderId="87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3" fillId="24" borderId="89" applyNumberFormat="0" applyFon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31" fillId="45" borderId="87" applyNumberForma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72" fillId="56" borderId="89" applyNumberFormat="0" applyAlignment="0" applyProtection="0"/>
    <xf numFmtId="0" fontId="4" fillId="24" borderId="89" applyNumberFormat="0" applyFon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4" fillId="24" borderId="89" applyNumberFormat="0" applyFont="0" applyAlignment="0" applyProtection="0"/>
    <xf numFmtId="0" fontId="29" fillId="54" borderId="87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3" fillId="24" borderId="89" applyNumberFormat="0" applyFon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31" fillId="45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9" fillId="54" borderId="87" applyNumberFormat="0" applyAlignment="0" applyProtection="0"/>
    <xf numFmtId="0" fontId="31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31" fillId="9" borderId="87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9" fillId="54" borderId="87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72" fillId="56" borderId="89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3" fillId="24" borderId="89" applyNumberFormat="0" applyFon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31" fillId="45" borderId="87" applyNumberForma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29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31" fillId="9" borderId="87" applyNumberFormat="0" applyAlignment="0" applyProtection="0"/>
    <xf numFmtId="0" fontId="31" fillId="9" borderId="87" applyNumberForma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54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31" fillId="45" borderId="87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31" fillId="3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29" fillId="54" borderId="87" applyNumberFormat="0" applyAlignment="0" applyProtection="0"/>
    <xf numFmtId="0" fontId="72" fillId="56" borderId="89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39" borderId="87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3" fillId="24" borderId="89" applyNumberFormat="0" applyFon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31" fillId="45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45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31" fillId="45" borderId="87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31" fillId="3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29" fillId="54" borderId="87" applyNumberFormat="0" applyAlignment="0" applyProtection="0"/>
    <xf numFmtId="0" fontId="72" fillId="56" borderId="89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39" borderId="87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3" fillId="24" borderId="89" applyNumberFormat="0" applyFon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31" fillId="45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31" fillId="45" borderId="87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31" fillId="3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29" fillId="54" borderId="87" applyNumberFormat="0" applyAlignment="0" applyProtection="0"/>
    <xf numFmtId="0" fontId="72" fillId="56" borderId="89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39" borderId="87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3" fillId="24" borderId="89" applyNumberFormat="0" applyFon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31" fillId="45" borderId="87" applyNumberFormat="0" applyAlignment="0" applyProtection="0"/>
    <xf numFmtId="0" fontId="31" fillId="45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31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31" fillId="39" borderId="87" applyNumberFormat="0" applyAlignment="0" applyProtection="0"/>
    <xf numFmtId="0" fontId="31" fillId="45" borderId="87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31" fillId="9" borderId="87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31" fillId="39" borderId="87" applyNumberFormat="0" applyAlignment="0" applyProtection="0"/>
    <xf numFmtId="0" fontId="31" fillId="9" borderId="87" applyNumberFormat="0" applyAlignment="0" applyProtection="0"/>
    <xf numFmtId="0" fontId="31" fillId="9" borderId="87" applyNumberFormat="0" applyAlignment="0" applyProtection="0"/>
    <xf numFmtId="0" fontId="31" fillId="9" borderId="87" applyNumberFormat="0" applyAlignment="0" applyProtection="0"/>
    <xf numFmtId="0" fontId="31" fillId="9" borderId="87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72" fillId="56" borderId="89" applyNumberForma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9" fillId="54" borderId="87" applyNumberFormat="0" applyAlignment="0" applyProtection="0"/>
    <xf numFmtId="0" fontId="31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3" fillId="24" borderId="89" applyNumberFormat="0" applyFon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29" fillId="54" borderId="87" applyNumberFormat="0" applyAlignment="0" applyProtection="0"/>
    <xf numFmtId="0" fontId="31" fillId="9" borderId="87" applyNumberFormat="0" applyAlignment="0" applyProtection="0"/>
    <xf numFmtId="0" fontId="31" fillId="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31" fillId="3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9" fillId="54" borderId="88" applyNumberFormat="0" applyAlignment="0" applyProtection="0"/>
    <xf numFmtId="0" fontId="31" fillId="45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31" fillId="45" borderId="87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31" fillId="3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29" fillId="54" borderId="87" applyNumberFormat="0" applyAlignment="0" applyProtection="0"/>
    <xf numFmtId="0" fontId="72" fillId="56" borderId="89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39" borderId="87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3" fillId="24" borderId="89" applyNumberFormat="0" applyFon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31" fillId="45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72" fillId="56" borderId="89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39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29" fillId="54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39" borderId="87" applyNumberFormat="0" applyAlignment="0" applyProtection="0"/>
    <xf numFmtId="0" fontId="3" fillId="24" borderId="89" applyNumberFormat="0" applyFont="0" applyAlignment="0" applyProtection="0"/>
    <xf numFmtId="0" fontId="31" fillId="45" borderId="87" applyNumberFormat="0" applyAlignment="0" applyProtection="0"/>
    <xf numFmtId="0" fontId="72" fillId="56" borderId="89" applyNumberFormat="0" applyAlignment="0" applyProtection="0"/>
    <xf numFmtId="0" fontId="3" fillId="24" borderId="89" applyNumberFormat="0" applyFont="0" applyAlignment="0" applyProtection="0"/>
    <xf numFmtId="0" fontId="29" fillId="9" borderId="87" applyNumberFormat="0" applyAlignment="0" applyProtection="0"/>
    <xf numFmtId="0" fontId="31" fillId="39" borderId="87" applyNumberFormat="0" applyAlignment="0" applyProtection="0"/>
    <xf numFmtId="0" fontId="31" fillId="9" borderId="87" applyNumberFormat="0" applyAlignment="0" applyProtection="0"/>
    <xf numFmtId="0" fontId="31" fillId="9" borderId="87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31" fillId="9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72" fillId="56" borderId="89" applyNumberFormat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31" fillId="3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45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45" borderId="87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4" fillId="24" borderId="89" applyNumberFormat="0" applyFon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3" fillId="24" borderId="89" applyNumberFormat="0" applyFont="0" applyAlignment="0" applyProtection="0"/>
    <xf numFmtId="0" fontId="31" fillId="9" borderId="87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4" fillId="24" borderId="89" applyNumberFormat="0" applyFont="0" applyAlignment="0" applyProtection="0"/>
    <xf numFmtId="0" fontId="31" fillId="45" borderId="87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31" fillId="45" borderId="87" applyNumberFormat="0" applyAlignment="0" applyProtection="0"/>
    <xf numFmtId="0" fontId="29" fillId="54" borderId="87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45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3" fillId="24" borderId="89" applyNumberFormat="0" applyFont="0" applyAlignment="0" applyProtection="0"/>
    <xf numFmtId="0" fontId="31" fillId="9" borderId="87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72" fillId="56" borderId="89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39" borderId="87" applyNumberFormat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31" fillId="45" borderId="87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31" fillId="3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29" fillId="54" borderId="87" applyNumberFormat="0" applyAlignment="0" applyProtection="0"/>
    <xf numFmtId="0" fontId="72" fillId="56" borderId="89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39" borderId="87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3" fillId="24" borderId="89" applyNumberFormat="0" applyFon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31" fillId="45" borderId="87" applyNumberForma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72" fillId="56" borderId="89" applyNumberFormat="0" applyAlignment="0" applyProtection="0"/>
    <xf numFmtId="0" fontId="4" fillId="24" borderId="89" applyNumberFormat="0" applyFon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4" fillId="24" borderId="89" applyNumberFormat="0" applyFont="0" applyAlignment="0" applyProtection="0"/>
    <xf numFmtId="0" fontId="29" fillId="54" borderId="87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3" fillId="24" borderId="89" applyNumberFormat="0" applyFon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31" fillId="45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9" fillId="54" borderId="87" applyNumberFormat="0" applyAlignment="0" applyProtection="0"/>
    <xf numFmtId="0" fontId="31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31" fillId="9" borderId="87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9" fillId="54" borderId="87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72" fillId="56" borderId="89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3" fillId="24" borderId="89" applyNumberFormat="0" applyFon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31" fillId="45" borderId="87" applyNumberForma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29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31" fillId="9" borderId="87" applyNumberFormat="0" applyAlignment="0" applyProtection="0"/>
    <xf numFmtId="0" fontId="31" fillId="9" borderId="87" applyNumberForma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54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31" fillId="45" borderId="87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31" fillId="3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29" fillId="54" borderId="87" applyNumberFormat="0" applyAlignment="0" applyProtection="0"/>
    <xf numFmtId="0" fontId="72" fillId="56" borderId="89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39" borderId="87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3" fillId="24" borderId="89" applyNumberFormat="0" applyFon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31" fillId="45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45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31" fillId="45" borderId="87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31" fillId="3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29" fillId="54" borderId="87" applyNumberFormat="0" applyAlignment="0" applyProtection="0"/>
    <xf numFmtId="0" fontId="72" fillId="56" borderId="89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39" borderId="87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3" fillId="24" borderId="89" applyNumberFormat="0" applyFon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31" fillId="45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31" fillId="45" borderId="87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31" fillId="3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29" fillId="54" borderId="87" applyNumberFormat="0" applyAlignment="0" applyProtection="0"/>
    <xf numFmtId="0" fontId="72" fillId="56" borderId="89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39" borderId="87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3" fillId="24" borderId="89" applyNumberFormat="0" applyFon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31" fillId="45" borderId="87" applyNumberFormat="0" applyAlignment="0" applyProtection="0"/>
    <xf numFmtId="0" fontId="31" fillId="45" borderId="87" applyNumberFormat="0" applyAlignment="0" applyProtection="0"/>
    <xf numFmtId="0" fontId="29" fillId="54" borderId="131" applyNumberFormat="0" applyAlignment="0" applyProtection="0"/>
    <xf numFmtId="0" fontId="72" fillId="56" borderId="137" applyNumberFormat="0" applyAlignment="0" applyProtection="0"/>
    <xf numFmtId="0" fontId="31" fillId="39" borderId="121" applyNumberFormat="0" applyAlignment="0" applyProtection="0"/>
    <xf numFmtId="0" fontId="19" fillId="54" borderId="136" applyNumberFormat="0" applyAlignment="0" applyProtection="0"/>
    <xf numFmtId="0" fontId="29" fillId="9" borderId="135" applyNumberFormat="0" applyAlignment="0" applyProtection="0"/>
    <xf numFmtId="0" fontId="19" fillId="54" borderId="136" applyNumberFormat="0" applyAlignment="0" applyProtection="0"/>
    <xf numFmtId="0" fontId="19" fillId="9" borderId="118" applyNumberFormat="0" applyAlignment="0" applyProtection="0"/>
    <xf numFmtId="0" fontId="19" fillId="9" borderId="128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9" borderId="131" applyNumberFormat="0" applyAlignment="0" applyProtection="0"/>
    <xf numFmtId="0" fontId="29" fillId="9" borderId="117" applyNumberFormat="0" applyAlignment="0" applyProtection="0"/>
    <xf numFmtId="0" fontId="72" fillId="56" borderId="133" applyNumberFormat="0" applyAlignment="0" applyProtection="0"/>
    <xf numFmtId="0" fontId="29" fillId="54" borderId="127" applyNumberFormat="0" applyAlignment="0" applyProtection="0"/>
    <xf numFmtId="0" fontId="31" fillId="45" borderId="121" applyNumberFormat="0" applyAlignment="0" applyProtection="0"/>
    <xf numFmtId="0" fontId="4" fillId="24" borderId="129" applyNumberFormat="0" applyFon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38" applyNumberFormat="0" applyFill="0" applyAlignment="0" applyProtection="0"/>
    <xf numFmtId="0" fontId="4" fillId="24" borderId="137" applyNumberFormat="0" applyFont="0" applyAlignment="0" applyProtection="0"/>
    <xf numFmtId="0" fontId="2" fillId="0" borderId="130" applyNumberFormat="0" applyFill="0" applyAlignment="0" applyProtection="0"/>
    <xf numFmtId="0" fontId="72" fillId="56" borderId="125" applyNumberFormat="0" applyAlignment="0" applyProtection="0"/>
    <xf numFmtId="0" fontId="2" fillId="0" borderId="126" applyNumberFormat="0" applyFill="0" applyAlignment="0" applyProtection="0"/>
    <xf numFmtId="0" fontId="3" fillId="24" borderId="133" applyNumberFormat="0" applyFont="0" applyAlignment="0" applyProtection="0"/>
    <xf numFmtId="0" fontId="2" fillId="0" borderId="130" applyNumberFormat="0" applyFill="0" applyAlignment="0" applyProtection="0"/>
    <xf numFmtId="0" fontId="29" fillId="54" borderId="127" applyNumberFormat="0" applyAlignment="0" applyProtection="0"/>
    <xf numFmtId="0" fontId="72" fillId="56" borderId="115" applyNumberFormat="0" applyAlignment="0" applyProtection="0"/>
    <xf numFmtId="0" fontId="3" fillId="24" borderId="115" applyNumberFormat="0" applyFont="0" applyAlignment="0" applyProtection="0"/>
    <xf numFmtId="0" fontId="72" fillId="56" borderId="122" applyNumberFormat="0" applyAlignment="0" applyProtection="0"/>
    <xf numFmtId="0" fontId="2" fillId="0" borderId="134" applyNumberFormat="0" applyFill="0" applyAlignment="0" applyProtection="0"/>
    <xf numFmtId="0" fontId="29" fillId="54" borderId="113" applyNumberFormat="0" applyAlignment="0" applyProtection="0"/>
    <xf numFmtId="0" fontId="19" fillId="9" borderId="128" applyNumberFormat="0" applyAlignment="0" applyProtection="0"/>
    <xf numFmtId="0" fontId="19" fillId="9" borderId="118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9" fillId="54" borderId="109" applyNumberFormat="0" applyAlignment="0" applyProtection="0"/>
    <xf numFmtId="0" fontId="31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3" fillId="24" borderId="111" applyNumberFormat="0" applyFon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29" fillId="54" borderId="109" applyNumberFormat="0" applyAlignment="0" applyProtection="0"/>
    <xf numFmtId="0" fontId="31" fillId="9" borderId="109" applyNumberFormat="0" applyAlignment="0" applyProtection="0"/>
    <xf numFmtId="0" fontId="31" fillId="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31" fillId="45" borderId="113" applyNumberFormat="0" applyAlignment="0" applyProtection="0"/>
    <xf numFmtId="0" fontId="31" fillId="9" borderId="131" applyNumberFormat="0" applyAlignment="0" applyProtection="0"/>
    <xf numFmtId="0" fontId="2" fillId="0" borderId="130" applyNumberFormat="0" applyFill="0" applyAlignment="0" applyProtection="0"/>
    <xf numFmtId="0" fontId="29" fillId="9" borderId="113" applyNumberFormat="0" applyAlignment="0" applyProtection="0"/>
    <xf numFmtId="0" fontId="19" fillId="9" borderId="118" applyNumberFormat="0" applyAlignment="0" applyProtection="0"/>
    <xf numFmtId="0" fontId="2" fillId="0" borderId="130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54" borderId="118" applyNumberFormat="0" applyAlignment="0" applyProtection="0"/>
    <xf numFmtId="0" fontId="29" fillId="9" borderId="127" applyNumberFormat="0" applyAlignment="0" applyProtection="0"/>
    <xf numFmtId="0" fontId="2" fillId="0" borderId="120" applyNumberFormat="0" applyFill="0" applyAlignment="0" applyProtection="0"/>
    <xf numFmtId="0" fontId="19" fillId="9" borderId="124" applyNumberFormat="0" applyAlignment="0" applyProtection="0"/>
    <xf numFmtId="0" fontId="4" fillId="24" borderId="119" applyNumberFormat="0" applyFont="0" applyAlignment="0" applyProtection="0"/>
    <xf numFmtId="0" fontId="31" fillId="9" borderId="135" applyNumberFormat="0" applyAlignment="0" applyProtection="0"/>
    <xf numFmtId="0" fontId="4" fillId="24" borderId="115" applyNumberFormat="0" applyFont="0" applyAlignment="0" applyProtection="0"/>
    <xf numFmtId="0" fontId="31" fillId="9" borderId="135" applyNumberFormat="0" applyAlignment="0" applyProtection="0"/>
    <xf numFmtId="0" fontId="2" fillId="0" borderId="134" applyNumberFormat="0" applyFill="0" applyAlignment="0" applyProtection="0"/>
    <xf numFmtId="0" fontId="72" fillId="56" borderId="119" applyNumberFormat="0" applyAlignment="0" applyProtection="0"/>
    <xf numFmtId="0" fontId="29" fillId="54" borderId="121" applyNumberFormat="0" applyAlignment="0" applyProtection="0"/>
    <xf numFmtId="0" fontId="4" fillId="24" borderId="137" applyNumberFormat="0" applyFont="0" applyAlignment="0" applyProtection="0"/>
    <xf numFmtId="0" fontId="19" fillId="9" borderId="128" applyNumberFormat="0" applyAlignment="0" applyProtection="0"/>
    <xf numFmtId="0" fontId="19" fillId="9" borderId="128" applyNumberFormat="0" applyAlignment="0" applyProtection="0"/>
    <xf numFmtId="0" fontId="72" fillId="56" borderId="137" applyNumberFormat="0" applyAlignment="0" applyProtection="0"/>
    <xf numFmtId="0" fontId="29" fillId="9" borderId="113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54" borderId="117" applyNumberFormat="0" applyAlignment="0" applyProtection="0"/>
    <xf numFmtId="0" fontId="19" fillId="9" borderId="136" applyNumberFormat="0" applyAlignment="0" applyProtection="0"/>
    <xf numFmtId="0" fontId="29" fillId="9" borderId="135" applyNumberFormat="0" applyAlignment="0" applyProtection="0"/>
    <xf numFmtId="0" fontId="19" fillId="9" borderId="128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36" applyNumberFormat="0" applyAlignment="0" applyProtection="0"/>
    <xf numFmtId="0" fontId="31" fillId="45" borderId="135" applyNumberFormat="0" applyAlignment="0" applyProtection="0"/>
    <xf numFmtId="0" fontId="19" fillId="9" borderId="128" applyNumberFormat="0" applyAlignment="0" applyProtection="0"/>
    <xf numFmtId="0" fontId="4" fillId="24" borderId="115" applyNumberFormat="0" applyFont="0" applyAlignment="0" applyProtection="0"/>
    <xf numFmtId="0" fontId="2" fillId="0" borderId="120" applyNumberFormat="0" applyFill="0" applyAlignment="0" applyProtection="0"/>
    <xf numFmtId="0" fontId="29" fillId="54" borderId="135" applyNumberFormat="0" applyAlignment="0" applyProtection="0"/>
    <xf numFmtId="0" fontId="19" fillId="9" borderId="118" applyNumberFormat="0" applyAlignment="0" applyProtection="0"/>
    <xf numFmtId="0" fontId="19" fillId="9" borderId="136" applyNumberFormat="0" applyAlignment="0" applyProtection="0"/>
    <xf numFmtId="0" fontId="19" fillId="54" borderId="118" applyNumberFormat="0" applyAlignment="0" applyProtection="0"/>
    <xf numFmtId="0" fontId="2" fillId="0" borderId="134" applyNumberFormat="0" applyFill="0" applyAlignment="0" applyProtection="0"/>
    <xf numFmtId="0" fontId="31" fillId="45" borderId="135" applyNumberFormat="0" applyAlignment="0" applyProtection="0"/>
    <xf numFmtId="0" fontId="31" fillId="9" borderId="131" applyNumberFormat="0" applyAlignment="0" applyProtection="0"/>
    <xf numFmtId="0" fontId="72" fillId="56" borderId="11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31" fillId="3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9" fillId="54" borderId="110" applyNumberFormat="0" applyAlignment="0" applyProtection="0"/>
    <xf numFmtId="0" fontId="31" fillId="45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2" fillId="0" borderId="130" applyNumberFormat="0" applyFill="0" applyAlignment="0" applyProtection="0"/>
    <xf numFmtId="0" fontId="2" fillId="0" borderId="134" applyNumberFormat="0" applyFill="0" applyAlignment="0" applyProtection="0"/>
    <xf numFmtId="0" fontId="29" fillId="9" borderId="135" applyNumberFormat="0" applyAlignment="0" applyProtection="0"/>
    <xf numFmtId="0" fontId="29" fillId="9" borderId="131" applyNumberFormat="0" applyAlignment="0" applyProtection="0"/>
    <xf numFmtId="0" fontId="4" fillId="24" borderId="125" applyNumberFormat="0" applyFont="0" applyAlignment="0" applyProtection="0"/>
    <xf numFmtId="0" fontId="29" fillId="9" borderId="135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38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72" fillId="56" borderId="133" applyNumberFormat="0" applyAlignment="0" applyProtection="0"/>
    <xf numFmtId="0" fontId="2" fillId="0" borderId="138" applyNumberFormat="0" applyFill="0" applyAlignment="0" applyProtection="0"/>
    <xf numFmtId="0" fontId="3" fillId="24" borderId="137" applyNumberFormat="0" applyFont="0" applyAlignment="0" applyProtection="0"/>
    <xf numFmtId="0" fontId="19" fillId="9" borderId="128" applyNumberFormat="0" applyAlignment="0" applyProtection="0"/>
    <xf numFmtId="0" fontId="2" fillId="0" borderId="134" applyNumberFormat="0" applyFill="0" applyAlignment="0" applyProtection="0"/>
    <xf numFmtId="0" fontId="2" fillId="0" borderId="138" applyNumberFormat="0" applyFill="0" applyAlignment="0" applyProtection="0"/>
    <xf numFmtId="0" fontId="29" fillId="54" borderId="135" applyNumberFormat="0" applyAlignment="0" applyProtection="0"/>
    <xf numFmtId="0" fontId="72" fillId="56" borderId="125" applyNumberFormat="0" applyAlignment="0" applyProtection="0"/>
    <xf numFmtId="0" fontId="29" fillId="9" borderId="135" applyNumberFormat="0" applyAlignment="0" applyProtection="0"/>
    <xf numFmtId="0" fontId="29" fillId="9" borderId="131" applyNumberFormat="0" applyAlignment="0" applyProtection="0"/>
    <xf numFmtId="0" fontId="3" fillId="24" borderId="122" applyNumberFormat="0" applyFont="0" applyAlignment="0" applyProtection="0"/>
    <xf numFmtId="0" fontId="2" fillId="0" borderId="130" applyNumberFormat="0" applyFill="0" applyAlignment="0" applyProtection="0"/>
    <xf numFmtId="0" fontId="31" fillId="9" borderId="117" applyNumberFormat="0" applyAlignment="0" applyProtection="0"/>
    <xf numFmtId="0" fontId="31" fillId="45" borderId="135" applyNumberFormat="0" applyAlignment="0" applyProtection="0"/>
    <xf numFmtId="0" fontId="3" fillId="24" borderId="137" applyNumberFormat="0" applyFont="0" applyAlignment="0" applyProtection="0"/>
    <xf numFmtId="0" fontId="19" fillId="54" borderId="114" applyNumberFormat="0" applyAlignment="0" applyProtection="0"/>
    <xf numFmtId="0" fontId="2" fillId="0" borderId="130" applyNumberFormat="0" applyFill="0" applyAlignment="0" applyProtection="0"/>
    <xf numFmtId="0" fontId="4" fillId="24" borderId="137" applyNumberFormat="0" applyFon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22" applyNumberFormat="0" applyFont="0" applyAlignment="0" applyProtection="0"/>
    <xf numFmtId="0" fontId="31" fillId="9" borderId="131" applyNumberFormat="0" applyAlignment="0" applyProtection="0"/>
    <xf numFmtId="0" fontId="2" fillId="0" borderId="138" applyNumberFormat="0" applyFill="0" applyAlignment="0" applyProtection="0"/>
    <xf numFmtId="0" fontId="4" fillId="24" borderId="125" applyNumberFormat="0" applyFont="0" applyAlignment="0" applyProtection="0"/>
    <xf numFmtId="0" fontId="19" fillId="9" borderId="124" applyNumberFormat="0" applyAlignment="0" applyProtection="0"/>
    <xf numFmtId="0" fontId="31" fillId="45" borderId="131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37" applyNumberFormat="0" applyFont="0" applyAlignment="0" applyProtection="0"/>
    <xf numFmtId="0" fontId="31" fillId="9" borderId="127" applyNumberFormat="0" applyAlignment="0" applyProtection="0"/>
    <xf numFmtId="0" fontId="29" fillId="9" borderId="131" applyNumberFormat="0" applyAlignment="0" applyProtection="0"/>
    <xf numFmtId="0" fontId="4" fillId="24" borderId="115" applyNumberFormat="0" applyFont="0" applyAlignment="0" applyProtection="0"/>
    <xf numFmtId="0" fontId="72" fillId="56" borderId="115" applyNumberFormat="0" applyAlignment="0" applyProtection="0"/>
    <xf numFmtId="0" fontId="4" fillId="24" borderId="115" applyNumberFormat="0" applyFont="0" applyAlignment="0" applyProtection="0"/>
    <xf numFmtId="0" fontId="4" fillId="24" borderId="119" applyNumberFormat="0" applyFont="0" applyAlignment="0" applyProtection="0"/>
    <xf numFmtId="0" fontId="19" fillId="54" borderId="136" applyNumberFormat="0" applyAlignment="0" applyProtection="0"/>
    <xf numFmtId="0" fontId="29" fillId="9" borderId="117" applyNumberFormat="0" applyAlignment="0" applyProtection="0"/>
    <xf numFmtId="0" fontId="2" fillId="0" borderId="134" applyNumberFormat="0" applyFill="0" applyAlignment="0" applyProtection="0"/>
    <xf numFmtId="0" fontId="2" fillId="0" borderId="126" applyNumberFormat="0" applyFill="0" applyAlignment="0" applyProtection="0"/>
    <xf numFmtId="0" fontId="2" fillId="0" borderId="130" applyNumberFormat="0" applyFill="0" applyAlignment="0" applyProtection="0"/>
    <xf numFmtId="0" fontId="31" fillId="9" borderId="127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4" fillId="24" borderId="133" applyNumberFormat="0" applyFont="0" applyAlignment="0" applyProtection="0"/>
    <xf numFmtId="0" fontId="4" fillId="24" borderId="137" applyNumberFormat="0" applyFont="0" applyAlignment="0" applyProtection="0"/>
    <xf numFmtId="0" fontId="3" fillId="24" borderId="129" applyNumberFormat="0" applyFont="0" applyAlignment="0" applyProtection="0"/>
    <xf numFmtId="0" fontId="3" fillId="24" borderId="133" applyNumberFormat="0" applyFont="0" applyAlignment="0" applyProtection="0"/>
    <xf numFmtId="0" fontId="19" fillId="9" borderId="136" applyNumberFormat="0" applyAlignment="0" applyProtection="0"/>
    <xf numFmtId="0" fontId="2" fillId="0" borderId="126" applyNumberFormat="0" applyFill="0" applyAlignment="0" applyProtection="0"/>
    <xf numFmtId="0" fontId="31" fillId="9" borderId="135" applyNumberFormat="0" applyAlignment="0" applyProtection="0"/>
    <xf numFmtId="0" fontId="31" fillId="9" borderId="13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9" borderId="135" applyNumberFormat="0" applyAlignment="0" applyProtection="0"/>
    <xf numFmtId="0" fontId="31" fillId="45" borderId="135" applyNumberFormat="0" applyAlignment="0" applyProtection="0"/>
    <xf numFmtId="0" fontId="29" fillId="9" borderId="135" applyNumberFormat="0" applyAlignment="0" applyProtection="0"/>
    <xf numFmtId="0" fontId="19" fillId="9" borderId="114" applyNumberFormat="0" applyAlignment="0" applyProtection="0"/>
    <xf numFmtId="0" fontId="3" fillId="24" borderId="115" applyNumberFormat="0" applyFont="0" applyAlignment="0" applyProtection="0"/>
    <xf numFmtId="0" fontId="19" fillId="9" borderId="136" applyNumberFormat="0" applyAlignment="0" applyProtection="0"/>
    <xf numFmtId="0" fontId="4" fillId="24" borderId="137" applyNumberFormat="0" applyFont="0" applyAlignment="0" applyProtection="0"/>
    <xf numFmtId="0" fontId="72" fillId="56" borderId="133" applyNumberFormat="0" applyAlignment="0" applyProtection="0"/>
    <xf numFmtId="0" fontId="2" fillId="0" borderId="120" applyNumberFormat="0" applyFill="0" applyAlignment="0" applyProtection="0"/>
    <xf numFmtId="0" fontId="19" fillId="54" borderId="124" applyNumberFormat="0" applyAlignment="0" applyProtection="0"/>
    <xf numFmtId="0" fontId="31" fillId="39" borderId="127" applyNumberFormat="0" applyAlignment="0" applyProtection="0"/>
    <xf numFmtId="0" fontId="2" fillId="0" borderId="138" applyNumberFormat="0" applyFill="0" applyAlignment="0" applyProtection="0"/>
    <xf numFmtId="0" fontId="19" fillId="54" borderId="128" applyNumberFormat="0" applyAlignment="0" applyProtection="0"/>
    <xf numFmtId="0" fontId="72" fillId="56" borderId="119" applyNumberFormat="0" applyAlignment="0" applyProtection="0"/>
    <xf numFmtId="0" fontId="2" fillId="0" borderId="138" applyNumberFormat="0" applyFill="0" applyAlignment="0" applyProtection="0"/>
    <xf numFmtId="0" fontId="19" fillId="9" borderId="132" applyNumberFormat="0" applyAlignment="0" applyProtection="0"/>
    <xf numFmtId="0" fontId="29" fillId="9" borderId="127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39" borderId="135" applyNumberFormat="0" applyAlignment="0" applyProtection="0"/>
    <xf numFmtId="0" fontId="31" fillId="45" borderId="127" applyNumberFormat="0" applyAlignment="0" applyProtection="0"/>
    <xf numFmtId="0" fontId="29" fillId="9" borderId="127" applyNumberFormat="0" applyAlignment="0" applyProtection="0"/>
    <xf numFmtId="0" fontId="29" fillId="9" borderId="127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32" applyNumberFormat="0" applyAlignment="0" applyProtection="0"/>
    <xf numFmtId="0" fontId="2" fillId="0" borderId="120" applyNumberFormat="0" applyFill="0" applyAlignment="0" applyProtection="0"/>
    <xf numFmtId="0" fontId="19" fillId="54" borderId="136" applyNumberFormat="0" applyAlignment="0" applyProtection="0"/>
    <xf numFmtId="0" fontId="4" fillId="24" borderId="137" applyNumberFormat="0" applyFont="0" applyAlignment="0" applyProtection="0"/>
    <xf numFmtId="0" fontId="31" fillId="45" borderId="135" applyNumberFormat="0" applyAlignment="0" applyProtection="0"/>
    <xf numFmtId="0" fontId="4" fillId="24" borderId="129" applyNumberFormat="0" applyFont="0" applyAlignment="0" applyProtection="0"/>
    <xf numFmtId="0" fontId="2" fillId="0" borderId="138" applyNumberFormat="0" applyFill="0" applyAlignment="0" applyProtection="0"/>
    <xf numFmtId="0" fontId="2" fillId="0" borderId="138" applyNumberFormat="0" applyFill="0" applyAlignment="0" applyProtection="0"/>
    <xf numFmtId="0" fontId="29" fillId="9" borderId="121" applyNumberFormat="0" applyAlignment="0" applyProtection="0"/>
    <xf numFmtId="0" fontId="29" fillId="9" borderId="131" applyNumberFormat="0" applyAlignment="0" applyProtection="0"/>
    <xf numFmtId="0" fontId="19" fillId="9" borderId="136" applyNumberFormat="0" applyAlignment="0" applyProtection="0"/>
    <xf numFmtId="0" fontId="29" fillId="54" borderId="123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31" fillId="45" borderId="131" applyNumberFormat="0" applyAlignment="0" applyProtection="0"/>
    <xf numFmtId="0" fontId="31" fillId="9" borderId="135" applyNumberFormat="0" applyAlignment="0" applyProtection="0"/>
    <xf numFmtId="0" fontId="31" fillId="9" borderId="131" applyNumberFormat="0" applyAlignment="0" applyProtection="0"/>
    <xf numFmtId="0" fontId="4" fillId="24" borderId="125" applyNumberFormat="0" applyFont="0" applyAlignment="0" applyProtection="0"/>
    <xf numFmtId="0" fontId="19" fillId="9" borderId="114" applyNumberFormat="0" applyAlignment="0" applyProtection="0"/>
    <xf numFmtId="0" fontId="19" fillId="9" borderId="128" applyNumberFormat="0" applyAlignment="0" applyProtection="0"/>
    <xf numFmtId="0" fontId="4" fillId="24" borderId="137" applyNumberFormat="0" applyFont="0" applyAlignment="0" applyProtection="0"/>
    <xf numFmtId="0" fontId="2" fillId="0" borderId="112" applyNumberFormat="0" applyFill="0" applyAlignment="0" applyProtection="0"/>
    <xf numFmtId="0" fontId="31" fillId="9" borderId="123" applyNumberFormat="0" applyAlignment="0" applyProtection="0"/>
    <xf numFmtId="0" fontId="31" fillId="9" borderId="123" applyNumberFormat="0" applyAlignment="0" applyProtection="0"/>
    <xf numFmtId="0" fontId="72" fillId="56" borderId="137" applyNumberFormat="0" applyAlignment="0" applyProtection="0"/>
    <xf numFmtId="0" fontId="4" fillId="24" borderId="125" applyNumberFormat="0" applyFont="0" applyAlignment="0" applyProtection="0"/>
    <xf numFmtId="0" fontId="2" fillId="0" borderId="138" applyNumberFormat="0" applyFill="0" applyAlignment="0" applyProtection="0"/>
    <xf numFmtId="0" fontId="2" fillId="0" borderId="138" applyNumberFormat="0" applyFill="0" applyAlignment="0" applyProtection="0"/>
    <xf numFmtId="0" fontId="31" fillId="45" borderId="123" applyNumberFormat="0" applyAlignment="0" applyProtection="0"/>
    <xf numFmtId="0" fontId="31" fillId="39" borderId="123" applyNumberFormat="0" applyAlignment="0" applyProtection="0"/>
    <xf numFmtId="0" fontId="19" fillId="9" borderId="124" applyNumberFormat="0" applyAlignment="0" applyProtection="0"/>
    <xf numFmtId="0" fontId="2" fillId="0" borderId="130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19" fillId="54" borderId="124" applyNumberFormat="0" applyAlignment="0" applyProtection="0"/>
    <xf numFmtId="0" fontId="72" fillId="56" borderId="137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29" fillId="54" borderId="135" applyNumberFormat="0" applyAlignment="0" applyProtection="0"/>
    <xf numFmtId="0" fontId="72" fillId="56" borderId="129" applyNumberFormat="0" applyAlignment="0" applyProtection="0"/>
    <xf numFmtId="0" fontId="2" fillId="0" borderId="126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19" fillId="9" borderId="136" applyNumberFormat="0" applyAlignment="0" applyProtection="0"/>
    <xf numFmtId="0" fontId="29" fillId="9" borderId="131" applyNumberFormat="0" applyAlignment="0" applyProtection="0"/>
    <xf numFmtId="0" fontId="4" fillId="24" borderId="129" applyNumberFormat="0" applyFont="0" applyAlignment="0" applyProtection="0"/>
    <xf numFmtId="0" fontId="31" fillId="39" borderId="117" applyNumberFormat="0" applyAlignment="0" applyProtection="0"/>
    <xf numFmtId="0" fontId="29" fillId="9" borderId="135" applyNumberFormat="0" applyAlignment="0" applyProtection="0"/>
    <xf numFmtId="0" fontId="29" fillId="9" borderId="121" applyNumberFormat="0" applyAlignment="0" applyProtection="0"/>
    <xf numFmtId="0" fontId="2" fillId="0" borderId="126" applyNumberFormat="0" applyFill="0" applyAlignment="0" applyProtection="0"/>
    <xf numFmtId="0" fontId="19" fillId="9" borderId="132" applyNumberFormat="0" applyAlignment="0" applyProtection="0"/>
    <xf numFmtId="0" fontId="31" fillId="9" borderId="123" applyNumberFormat="0" applyAlignment="0" applyProtection="0"/>
    <xf numFmtId="0" fontId="4" fillId="24" borderId="137" applyNumberFormat="0" applyFont="0" applyAlignment="0" applyProtection="0"/>
    <xf numFmtId="0" fontId="19" fillId="9" borderId="136" applyNumberFormat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31" fillId="45" borderId="109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31" fillId="3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29" fillId="54" borderId="109" applyNumberFormat="0" applyAlignment="0" applyProtection="0"/>
    <xf numFmtId="0" fontId="72" fillId="56" borderId="111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39" borderId="109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3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31" fillId="45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72" fillId="56" borderId="111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39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29" fillId="54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39" borderId="109" applyNumberFormat="0" applyAlignment="0" applyProtection="0"/>
    <xf numFmtId="0" fontId="3" fillId="24" borderId="111" applyNumberFormat="0" applyFont="0" applyAlignment="0" applyProtection="0"/>
    <xf numFmtId="0" fontId="31" fillId="45" borderId="109" applyNumberFormat="0" applyAlignment="0" applyProtection="0"/>
    <xf numFmtId="0" fontId="72" fillId="56" borderId="111" applyNumberFormat="0" applyAlignment="0" applyProtection="0"/>
    <xf numFmtId="0" fontId="3" fillId="24" borderId="111" applyNumberFormat="0" applyFont="0" applyAlignment="0" applyProtection="0"/>
    <xf numFmtId="0" fontId="29" fillId="9" borderId="109" applyNumberFormat="0" applyAlignment="0" applyProtection="0"/>
    <xf numFmtId="0" fontId="31" fillId="39" borderId="109" applyNumberFormat="0" applyAlignment="0" applyProtection="0"/>
    <xf numFmtId="0" fontId="31" fillId="9" borderId="109" applyNumberFormat="0" applyAlignment="0" applyProtection="0"/>
    <xf numFmtId="0" fontId="31" fillId="9" borderId="109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31" fillId="9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72" fillId="56" borderId="111" applyNumberFormat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31" fillId="3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45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45" borderId="109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4" fillId="24" borderId="111" applyNumberFormat="0" applyFon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3" fillId="24" borderId="111" applyNumberFormat="0" applyFont="0" applyAlignment="0" applyProtection="0"/>
    <xf numFmtId="0" fontId="31" fillId="9" borderId="109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4" fillId="24" borderId="111" applyNumberFormat="0" applyFont="0" applyAlignment="0" applyProtection="0"/>
    <xf numFmtId="0" fontId="31" fillId="45" borderId="109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31" fillId="45" borderId="109" applyNumberFormat="0" applyAlignment="0" applyProtection="0"/>
    <xf numFmtId="0" fontId="29" fillId="54" borderId="109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45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3" fillId="24" borderId="111" applyNumberFormat="0" applyFont="0" applyAlignment="0" applyProtection="0"/>
    <xf numFmtId="0" fontId="31" fillId="9" borderId="109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72" fillId="56" borderId="111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39" borderId="109" applyNumberFormat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31" fillId="45" borderId="109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31" fillId="3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29" fillId="54" borderId="109" applyNumberFormat="0" applyAlignment="0" applyProtection="0"/>
    <xf numFmtId="0" fontId="72" fillId="56" borderId="111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39" borderId="109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3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31" fillId="45" borderId="109" applyNumberForma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72" fillId="56" borderId="111" applyNumberFormat="0" applyAlignment="0" applyProtection="0"/>
    <xf numFmtId="0" fontId="4" fillId="24" borderId="111" applyNumberFormat="0" applyFon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4" fillId="24" borderId="111" applyNumberFormat="0" applyFont="0" applyAlignment="0" applyProtection="0"/>
    <xf numFmtId="0" fontId="29" fillId="54" borderId="109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3" fillId="24" borderId="111" applyNumberFormat="0" applyFon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31" fillId="45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9" fillId="54" borderId="109" applyNumberFormat="0" applyAlignment="0" applyProtection="0"/>
    <xf numFmtId="0" fontId="31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31" fillId="9" borderId="109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9" fillId="54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72" fillId="56" borderId="111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3" fillId="24" borderId="111" applyNumberFormat="0" applyFon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31" fillId="45" borderId="109" applyNumberForma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29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31" fillId="9" borderId="109" applyNumberFormat="0" applyAlignment="0" applyProtection="0"/>
    <xf numFmtId="0" fontId="31" fillId="9" borderId="109" applyNumberForma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54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31" fillId="45" borderId="109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31" fillId="3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29" fillId="54" borderId="109" applyNumberFormat="0" applyAlignment="0" applyProtection="0"/>
    <xf numFmtId="0" fontId="72" fillId="56" borderId="111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39" borderId="109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3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31" fillId="45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45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31" fillId="45" borderId="109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31" fillId="3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29" fillId="54" borderId="109" applyNumberFormat="0" applyAlignment="0" applyProtection="0"/>
    <xf numFmtId="0" fontId="72" fillId="56" borderId="111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39" borderId="109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3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31" fillId="45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31" fillId="45" borderId="109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31" fillId="3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29" fillId="54" borderId="109" applyNumberFormat="0" applyAlignment="0" applyProtection="0"/>
    <xf numFmtId="0" fontId="72" fillId="56" borderId="111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39" borderId="109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3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31" fillId="45" borderId="109" applyNumberFormat="0" applyAlignment="0" applyProtection="0"/>
    <xf numFmtId="0" fontId="31" fillId="45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31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31" fillId="39" borderId="109" applyNumberFormat="0" applyAlignment="0" applyProtection="0"/>
    <xf numFmtId="0" fontId="31" fillId="45" borderId="109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31" fillId="9" borderId="109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31" fillId="39" borderId="109" applyNumberFormat="0" applyAlignment="0" applyProtection="0"/>
    <xf numFmtId="0" fontId="31" fillId="9" borderId="109" applyNumberFormat="0" applyAlignment="0" applyProtection="0"/>
    <xf numFmtId="0" fontId="31" fillId="9" borderId="109" applyNumberFormat="0" applyAlignment="0" applyProtection="0"/>
    <xf numFmtId="0" fontId="31" fillId="9" borderId="109" applyNumberFormat="0" applyAlignment="0" applyProtection="0"/>
    <xf numFmtId="0" fontId="31" fillId="9" borderId="109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72" fillId="56" borderId="111" applyNumberForma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9" fillId="54" borderId="109" applyNumberFormat="0" applyAlignment="0" applyProtection="0"/>
    <xf numFmtId="0" fontId="31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3" fillId="24" borderId="111" applyNumberFormat="0" applyFon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29" fillId="54" borderId="109" applyNumberFormat="0" applyAlignment="0" applyProtection="0"/>
    <xf numFmtId="0" fontId="31" fillId="9" borderId="109" applyNumberFormat="0" applyAlignment="0" applyProtection="0"/>
    <xf numFmtId="0" fontId="31" fillId="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31" fillId="3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9" fillId="54" borderId="110" applyNumberFormat="0" applyAlignment="0" applyProtection="0"/>
    <xf numFmtId="0" fontId="31" fillId="45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31" fillId="45" borderId="109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31" fillId="3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29" fillId="54" borderId="109" applyNumberFormat="0" applyAlignment="0" applyProtection="0"/>
    <xf numFmtId="0" fontId="72" fillId="56" borderId="111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39" borderId="109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3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31" fillId="45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72" fillId="56" borderId="111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39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29" fillId="54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39" borderId="109" applyNumberFormat="0" applyAlignment="0" applyProtection="0"/>
    <xf numFmtId="0" fontId="3" fillId="24" borderId="111" applyNumberFormat="0" applyFont="0" applyAlignment="0" applyProtection="0"/>
    <xf numFmtId="0" fontId="31" fillId="45" borderId="109" applyNumberFormat="0" applyAlignment="0" applyProtection="0"/>
    <xf numFmtId="0" fontId="72" fillId="56" borderId="111" applyNumberFormat="0" applyAlignment="0" applyProtection="0"/>
    <xf numFmtId="0" fontId="3" fillId="24" borderId="111" applyNumberFormat="0" applyFont="0" applyAlignment="0" applyProtection="0"/>
    <xf numFmtId="0" fontId="29" fillId="9" borderId="109" applyNumberFormat="0" applyAlignment="0" applyProtection="0"/>
    <xf numFmtId="0" fontId="31" fillId="39" borderId="109" applyNumberFormat="0" applyAlignment="0" applyProtection="0"/>
    <xf numFmtId="0" fontId="31" fillId="9" borderId="109" applyNumberFormat="0" applyAlignment="0" applyProtection="0"/>
    <xf numFmtId="0" fontId="31" fillId="9" borderId="109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31" fillId="9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72" fillId="56" borderId="111" applyNumberFormat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31" fillId="3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45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45" borderId="109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4" fillId="24" borderId="111" applyNumberFormat="0" applyFon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3" fillId="24" borderId="111" applyNumberFormat="0" applyFont="0" applyAlignment="0" applyProtection="0"/>
    <xf numFmtId="0" fontId="31" fillId="9" borderId="109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4" fillId="24" borderId="111" applyNumberFormat="0" applyFont="0" applyAlignment="0" applyProtection="0"/>
    <xf numFmtId="0" fontId="31" fillId="45" borderId="109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31" fillId="45" borderId="109" applyNumberFormat="0" applyAlignment="0" applyProtection="0"/>
    <xf numFmtId="0" fontId="29" fillId="54" borderId="109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45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3" fillId="24" borderId="111" applyNumberFormat="0" applyFont="0" applyAlignment="0" applyProtection="0"/>
    <xf numFmtId="0" fontId="31" fillId="9" borderId="109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72" fillId="56" borderId="111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39" borderId="109" applyNumberFormat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31" fillId="45" borderId="109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31" fillId="3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29" fillId="54" borderId="109" applyNumberFormat="0" applyAlignment="0" applyProtection="0"/>
    <xf numFmtId="0" fontId="72" fillId="56" borderId="111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39" borderId="109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3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31" fillId="45" borderId="109" applyNumberForma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72" fillId="56" borderId="111" applyNumberFormat="0" applyAlignment="0" applyProtection="0"/>
    <xf numFmtId="0" fontId="4" fillId="24" borderId="111" applyNumberFormat="0" applyFon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4" fillId="24" borderId="111" applyNumberFormat="0" applyFont="0" applyAlignment="0" applyProtection="0"/>
    <xf numFmtId="0" fontId="29" fillId="54" borderId="109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3" fillId="24" borderId="111" applyNumberFormat="0" applyFon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31" fillId="45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9" fillId="54" borderId="109" applyNumberFormat="0" applyAlignment="0" applyProtection="0"/>
    <xf numFmtId="0" fontId="31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31" fillId="9" borderId="109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9" fillId="54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72" fillId="56" borderId="111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3" fillId="24" borderId="111" applyNumberFormat="0" applyFon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31" fillId="45" borderId="109" applyNumberForma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29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31" fillId="9" borderId="109" applyNumberFormat="0" applyAlignment="0" applyProtection="0"/>
    <xf numFmtId="0" fontId="31" fillId="9" borderId="109" applyNumberForma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54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31" fillId="45" borderId="109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31" fillId="3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29" fillId="54" borderId="109" applyNumberFormat="0" applyAlignment="0" applyProtection="0"/>
    <xf numFmtId="0" fontId="72" fillId="56" borderId="111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39" borderId="109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3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31" fillId="45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45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31" fillId="45" borderId="109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31" fillId="3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29" fillId="54" borderId="109" applyNumberFormat="0" applyAlignment="0" applyProtection="0"/>
    <xf numFmtId="0" fontId="72" fillId="56" borderId="111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39" borderId="109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3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31" fillId="45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31" fillId="45" borderId="109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31" fillId="3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29" fillId="54" borderId="109" applyNumberFormat="0" applyAlignment="0" applyProtection="0"/>
    <xf numFmtId="0" fontId="72" fillId="56" borderId="111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39" borderId="109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3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31" fillId="45" borderId="109" applyNumberFormat="0" applyAlignment="0" applyProtection="0"/>
    <xf numFmtId="0" fontId="31" fillId="45" borderId="109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9" fillId="54" borderId="131" applyNumberFormat="0" applyAlignment="0" applyProtection="0"/>
    <xf numFmtId="0" fontId="31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3" fillId="24" borderId="133" applyNumberFormat="0" applyFon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29" fillId="54" borderId="131" applyNumberFormat="0" applyAlignment="0" applyProtection="0"/>
    <xf numFmtId="0" fontId="31" fillId="9" borderId="131" applyNumberFormat="0" applyAlignment="0" applyProtection="0"/>
    <xf numFmtId="0" fontId="31" fillId="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31" fillId="3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19" fillId="54" borderId="132" applyNumberFormat="0" applyAlignment="0" applyProtection="0"/>
    <xf numFmtId="0" fontId="31" fillId="45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31" fillId="45" borderId="131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31" fillId="3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29" fillId="54" borderId="131" applyNumberFormat="0" applyAlignment="0" applyProtection="0"/>
    <xf numFmtId="0" fontId="72" fillId="56" borderId="133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39" borderId="131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3" fillId="24" borderId="133" applyNumberFormat="0" applyFon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31" fillId="45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72" fillId="56" borderId="133" applyNumberForma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39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29" fillId="54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39" borderId="131" applyNumberFormat="0" applyAlignment="0" applyProtection="0"/>
    <xf numFmtId="0" fontId="3" fillId="24" borderId="133" applyNumberFormat="0" applyFont="0" applyAlignment="0" applyProtection="0"/>
    <xf numFmtId="0" fontId="31" fillId="45" borderId="131" applyNumberFormat="0" applyAlignment="0" applyProtection="0"/>
    <xf numFmtId="0" fontId="72" fillId="56" borderId="133" applyNumberFormat="0" applyAlignment="0" applyProtection="0"/>
    <xf numFmtId="0" fontId="3" fillId="24" borderId="133" applyNumberFormat="0" applyFont="0" applyAlignment="0" applyProtection="0"/>
    <xf numFmtId="0" fontId="29" fillId="9" borderId="131" applyNumberFormat="0" applyAlignment="0" applyProtection="0"/>
    <xf numFmtId="0" fontId="31" fillId="39" borderId="131" applyNumberFormat="0" applyAlignment="0" applyProtection="0"/>
    <xf numFmtId="0" fontId="31" fillId="9" borderId="131" applyNumberFormat="0" applyAlignment="0" applyProtection="0"/>
    <xf numFmtId="0" fontId="31" fillId="9" borderId="131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31" fillId="9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72" fillId="56" borderId="133" applyNumberFormat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31" fillId="3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45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45" borderId="131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4" fillId="24" borderId="133" applyNumberFormat="0" applyFon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3" fillId="24" borderId="133" applyNumberFormat="0" applyFont="0" applyAlignment="0" applyProtection="0"/>
    <xf numFmtId="0" fontId="31" fillId="9" borderId="131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4" fillId="24" borderId="133" applyNumberFormat="0" applyFont="0" applyAlignment="0" applyProtection="0"/>
    <xf numFmtId="0" fontId="31" fillId="45" borderId="131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31" fillId="45" borderId="131" applyNumberFormat="0" applyAlignment="0" applyProtection="0"/>
    <xf numFmtId="0" fontId="29" fillId="54" borderId="131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45" borderId="131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3" fillId="24" borderId="133" applyNumberFormat="0" applyFont="0" applyAlignment="0" applyProtection="0"/>
    <xf numFmtId="0" fontId="31" fillId="9" borderId="131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72" fillId="56" borderId="133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39" borderId="131" applyNumberFormat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31" fillId="45" borderId="131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31" fillId="3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29" fillId="54" borderId="131" applyNumberFormat="0" applyAlignment="0" applyProtection="0"/>
    <xf numFmtId="0" fontId="72" fillId="56" borderId="133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39" borderId="131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3" fillId="24" borderId="133" applyNumberFormat="0" applyFon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31" fillId="45" borderId="131" applyNumberForma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72" fillId="56" borderId="133" applyNumberFormat="0" applyAlignment="0" applyProtection="0"/>
    <xf numFmtId="0" fontId="4" fillId="24" borderId="133" applyNumberFormat="0" applyFont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4" fillId="24" borderId="133" applyNumberFormat="0" applyFont="0" applyAlignment="0" applyProtection="0"/>
    <xf numFmtId="0" fontId="29" fillId="54" borderId="131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3" fillId="24" borderId="133" applyNumberFormat="0" applyFon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31" fillId="45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9" fillId="54" borderId="131" applyNumberFormat="0" applyAlignment="0" applyProtection="0"/>
    <xf numFmtId="0" fontId="31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31" fillId="9" borderId="131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29" fillId="54" borderId="131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72" fillId="56" borderId="133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3" fillId="24" borderId="133" applyNumberFormat="0" applyFon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31" fillId="45" borderId="131" applyNumberForma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29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31" fillId="9" borderId="131" applyNumberFormat="0" applyAlignment="0" applyProtection="0"/>
    <xf numFmtId="0" fontId="31" fillId="9" borderId="131" applyNumberFormat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54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31" fillId="45" borderId="131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31" fillId="3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29" fillId="54" borderId="131" applyNumberFormat="0" applyAlignment="0" applyProtection="0"/>
    <xf numFmtId="0" fontId="72" fillId="56" borderId="133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39" borderId="131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3" fillId="24" borderId="133" applyNumberFormat="0" applyFon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31" fillId="45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45" borderId="131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31" fillId="45" borderId="131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31" fillId="3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29" fillId="54" borderId="131" applyNumberFormat="0" applyAlignment="0" applyProtection="0"/>
    <xf numFmtId="0" fontId="72" fillId="56" borderId="133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39" borderId="131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3" fillId="24" borderId="133" applyNumberFormat="0" applyFon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31" fillId="45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31" fillId="45" borderId="131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31" fillId="3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29" fillId="54" borderId="131" applyNumberFormat="0" applyAlignment="0" applyProtection="0"/>
    <xf numFmtId="0" fontId="72" fillId="56" borderId="133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39" borderId="131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3" fillId="24" borderId="133" applyNumberFormat="0" applyFon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31" fillId="45" borderId="131" applyNumberFormat="0" applyAlignment="0" applyProtection="0"/>
    <xf numFmtId="0" fontId="31" fillId="45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31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31" fillId="39" borderId="131" applyNumberFormat="0" applyAlignment="0" applyProtection="0"/>
    <xf numFmtId="0" fontId="31" fillId="45" borderId="131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31" fillId="9" borderId="131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31" fillId="39" borderId="131" applyNumberFormat="0" applyAlignment="0" applyProtection="0"/>
    <xf numFmtId="0" fontId="31" fillId="9" borderId="131" applyNumberFormat="0" applyAlignment="0" applyProtection="0"/>
    <xf numFmtId="0" fontId="31" fillId="9" borderId="131" applyNumberFormat="0" applyAlignment="0" applyProtection="0"/>
    <xf numFmtId="0" fontId="31" fillId="9" borderId="131" applyNumberFormat="0" applyAlignment="0" applyProtection="0"/>
    <xf numFmtId="0" fontId="31" fillId="9" borderId="131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72" fillId="56" borderId="133" applyNumberForma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9" fillId="54" borderId="131" applyNumberFormat="0" applyAlignment="0" applyProtection="0"/>
    <xf numFmtId="0" fontId="31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3" fillId="24" borderId="133" applyNumberFormat="0" applyFon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29" fillId="54" borderId="131" applyNumberFormat="0" applyAlignment="0" applyProtection="0"/>
    <xf numFmtId="0" fontId="31" fillId="9" borderId="131" applyNumberFormat="0" applyAlignment="0" applyProtection="0"/>
    <xf numFmtId="0" fontId="31" fillId="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31" fillId="3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19" fillId="54" borderId="132" applyNumberFormat="0" applyAlignment="0" applyProtection="0"/>
    <xf numFmtId="0" fontId="31" fillId="45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31" fillId="45" borderId="131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31" fillId="3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29" fillId="54" borderId="131" applyNumberFormat="0" applyAlignment="0" applyProtection="0"/>
    <xf numFmtId="0" fontId="72" fillId="56" borderId="133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39" borderId="131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3" fillId="24" borderId="133" applyNumberFormat="0" applyFon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31" fillId="45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72" fillId="56" borderId="133" applyNumberForma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39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29" fillId="54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39" borderId="131" applyNumberFormat="0" applyAlignment="0" applyProtection="0"/>
    <xf numFmtId="0" fontId="3" fillId="24" borderId="133" applyNumberFormat="0" applyFont="0" applyAlignment="0" applyProtection="0"/>
    <xf numFmtId="0" fontId="31" fillId="45" borderId="131" applyNumberFormat="0" applyAlignment="0" applyProtection="0"/>
    <xf numFmtId="0" fontId="72" fillId="56" borderId="133" applyNumberFormat="0" applyAlignment="0" applyProtection="0"/>
    <xf numFmtId="0" fontId="3" fillId="24" borderId="133" applyNumberFormat="0" applyFont="0" applyAlignment="0" applyProtection="0"/>
    <xf numFmtId="0" fontId="29" fillId="9" borderId="131" applyNumberFormat="0" applyAlignment="0" applyProtection="0"/>
    <xf numFmtId="0" fontId="31" fillId="39" borderId="131" applyNumberFormat="0" applyAlignment="0" applyProtection="0"/>
    <xf numFmtId="0" fontId="31" fillId="9" borderId="131" applyNumberFormat="0" applyAlignment="0" applyProtection="0"/>
    <xf numFmtId="0" fontId="31" fillId="9" borderId="131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31" fillId="9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72" fillId="56" borderId="133" applyNumberFormat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31" fillId="3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45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45" borderId="131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4" fillId="24" borderId="133" applyNumberFormat="0" applyFon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3" fillId="24" borderId="133" applyNumberFormat="0" applyFont="0" applyAlignment="0" applyProtection="0"/>
    <xf numFmtId="0" fontId="31" fillId="9" borderId="131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4" fillId="24" borderId="133" applyNumberFormat="0" applyFont="0" applyAlignment="0" applyProtection="0"/>
    <xf numFmtId="0" fontId="31" fillId="45" borderId="131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31" fillId="45" borderId="131" applyNumberFormat="0" applyAlignment="0" applyProtection="0"/>
    <xf numFmtId="0" fontId="29" fillId="54" borderId="131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45" borderId="131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3" fillId="24" borderId="133" applyNumberFormat="0" applyFont="0" applyAlignment="0" applyProtection="0"/>
    <xf numFmtId="0" fontId="31" fillId="9" borderId="131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72" fillId="56" borderId="133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39" borderId="131" applyNumberFormat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31" fillId="45" borderId="131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31" fillId="3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29" fillId="54" borderId="131" applyNumberFormat="0" applyAlignment="0" applyProtection="0"/>
    <xf numFmtId="0" fontId="72" fillId="56" borderId="133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39" borderId="131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3" fillId="24" borderId="133" applyNumberFormat="0" applyFon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31" fillId="45" borderId="131" applyNumberForma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72" fillId="56" borderId="133" applyNumberFormat="0" applyAlignment="0" applyProtection="0"/>
    <xf numFmtId="0" fontId="4" fillId="24" borderId="133" applyNumberFormat="0" applyFont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4" fillId="24" borderId="133" applyNumberFormat="0" applyFont="0" applyAlignment="0" applyProtection="0"/>
    <xf numFmtId="0" fontId="29" fillId="54" borderId="131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3" fillId="24" borderId="133" applyNumberFormat="0" applyFon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31" fillId="45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9" fillId="54" borderId="131" applyNumberFormat="0" applyAlignment="0" applyProtection="0"/>
    <xf numFmtId="0" fontId="31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31" fillId="9" borderId="131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29" fillId="54" borderId="131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72" fillId="56" borderId="133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3" fillId="24" borderId="133" applyNumberFormat="0" applyFon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31" fillId="45" borderId="131" applyNumberForma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29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31" fillId="9" borderId="131" applyNumberFormat="0" applyAlignment="0" applyProtection="0"/>
    <xf numFmtId="0" fontId="31" fillId="9" borderId="131" applyNumberFormat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54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31" fillId="45" borderId="131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31" fillId="3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29" fillId="54" borderId="131" applyNumberFormat="0" applyAlignment="0" applyProtection="0"/>
    <xf numFmtId="0" fontId="72" fillId="56" borderId="133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39" borderId="131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3" fillId="24" borderId="133" applyNumberFormat="0" applyFon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31" fillId="45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45" borderId="131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31" fillId="45" borderId="131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31" fillId="3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29" fillId="54" borderId="131" applyNumberFormat="0" applyAlignment="0" applyProtection="0"/>
    <xf numFmtId="0" fontId="72" fillId="56" borderId="133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39" borderId="131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3" fillId="24" borderId="133" applyNumberFormat="0" applyFon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31" fillId="45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31" fillId="45" borderId="131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31" fillId="3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29" fillId="54" borderId="131" applyNumberFormat="0" applyAlignment="0" applyProtection="0"/>
    <xf numFmtId="0" fontId="72" fillId="56" borderId="133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39" borderId="131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3" fillId="24" borderId="133" applyNumberFormat="0" applyFon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31" fillId="45" borderId="131" applyNumberFormat="0" applyAlignment="0" applyProtection="0"/>
    <xf numFmtId="0" fontId="31" fillId="45" borderId="131" applyNumberFormat="0" applyAlignment="0" applyProtection="0"/>
  </cellStyleXfs>
  <cellXfs count="274">
    <xf numFmtId="0" fontId="0" fillId="0" borderId="0" xfId="0"/>
    <xf numFmtId="0" fontId="6" fillId="0" borderId="0" xfId="0" applyFont="1"/>
    <xf numFmtId="44" fontId="11" fillId="3" borderId="1" xfId="55" applyFont="1" applyFill="1" applyBorder="1" applyAlignment="1">
      <alignment horizontal="center" vertical="center" wrapText="1"/>
    </xf>
    <xf numFmtId="0" fontId="16" fillId="0" borderId="0" xfId="0" applyFont="1"/>
    <xf numFmtId="0" fontId="0" fillId="2" borderId="0" xfId="0" applyFill="1" applyAlignment="1">
      <alignment vertical="center"/>
    </xf>
    <xf numFmtId="0" fontId="14" fillId="0" borderId="1" xfId="0" applyFont="1" applyBorder="1" applyAlignment="1">
      <alignment horizontal="left" vertical="center" wrapText="1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4" fillId="28" borderId="0" xfId="63" applyFont="1" applyFill="1" applyAlignment="1">
      <alignment vertical="center"/>
    </xf>
    <xf numFmtId="0" fontId="44" fillId="28" borderId="0" xfId="63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6" fillId="2" borderId="0" xfId="0" applyFont="1" applyFill="1" applyAlignment="1">
      <alignment vertical="center" wrapText="1"/>
    </xf>
    <xf numFmtId="0" fontId="36" fillId="2" borderId="0" xfId="0" applyFont="1" applyFill="1" applyAlignment="1">
      <alignment vertical="center" wrapText="1" shrinkToFit="1"/>
    </xf>
    <xf numFmtId="44" fontId="36" fillId="2" borderId="0" xfId="55" applyFont="1" applyFill="1" applyAlignment="1">
      <alignment horizontal="center" vertical="center"/>
    </xf>
    <xf numFmtId="0" fontId="38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6" fillId="0" borderId="0" xfId="0" applyFont="1" applyAlignment="1">
      <alignment wrapText="1"/>
    </xf>
    <xf numFmtId="0" fontId="51" fillId="32" borderId="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center" vertical="center"/>
    </xf>
    <xf numFmtId="0" fontId="49" fillId="31" borderId="1" xfId="0" applyFont="1" applyFill="1" applyBorder="1" applyAlignment="1">
      <alignment horizontal="left" vertical="center"/>
    </xf>
    <xf numFmtId="0" fontId="50" fillId="32" borderId="1" xfId="0" applyFont="1" applyFill="1" applyBorder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57" fillId="31" borderId="0" xfId="0" applyFont="1" applyFill="1" applyAlignment="1">
      <alignment vertical="center"/>
    </xf>
    <xf numFmtId="0" fontId="50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58" fillId="0" borderId="0" xfId="0" applyFont="1" applyAlignment="1">
      <alignment horizontal="left" vertical="center"/>
    </xf>
    <xf numFmtId="0" fontId="52" fillId="0" borderId="0" xfId="0" applyFont="1"/>
    <xf numFmtId="0" fontId="49" fillId="34" borderId="1" xfId="0" applyFont="1" applyFill="1" applyBorder="1" applyAlignment="1">
      <alignment horizontal="left" vertical="center"/>
    </xf>
    <xf numFmtId="0" fontId="49" fillId="34" borderId="1" xfId="0" applyFont="1" applyFill="1" applyBorder="1" applyAlignment="1">
      <alignment vertical="center"/>
    </xf>
    <xf numFmtId="0" fontId="59" fillId="31" borderId="2" xfId="0" applyFont="1" applyFill="1" applyBorder="1" applyAlignment="1">
      <alignment horizontal="left" vertical="center" wrapText="1"/>
    </xf>
    <xf numFmtId="0" fontId="62" fillId="0" borderId="0" xfId="0" applyFont="1" applyAlignment="1">
      <alignment vertical="top"/>
    </xf>
    <xf numFmtId="0" fontId="63" fillId="0" borderId="0" xfId="0" applyFont="1" applyAlignment="1">
      <alignment horizontal="left" vertical="top"/>
    </xf>
    <xf numFmtId="0" fontId="64" fillId="31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vertical="top"/>
    </xf>
    <xf numFmtId="0" fontId="60" fillId="31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/>
    </xf>
    <xf numFmtId="44" fontId="11" fillId="3" borderId="1" xfId="55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64" fillId="31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vertical="center"/>
    </xf>
    <xf numFmtId="0" fontId="59" fillId="35" borderId="2" xfId="0" applyFont="1" applyFill="1" applyBorder="1" applyAlignment="1">
      <alignment horizontal="left" vertical="center" wrapText="1"/>
    </xf>
    <xf numFmtId="0" fontId="36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60" fillId="31" borderId="2" xfId="0" applyFont="1" applyFill="1" applyBorder="1" applyAlignment="1">
      <alignment horizontal="center" vertical="center" wrapText="1"/>
    </xf>
    <xf numFmtId="1" fontId="65" fillId="38" borderId="2" xfId="55" applyNumberFormat="1" applyFont="1" applyFill="1" applyBorder="1" applyAlignment="1">
      <alignment horizontal="center" vertical="center" wrapText="1"/>
    </xf>
    <xf numFmtId="0" fontId="60" fillId="34" borderId="2" xfId="0" applyFont="1" applyFill="1" applyBorder="1" applyAlignment="1">
      <alignment horizontal="center" vertical="center" wrapText="1"/>
    </xf>
    <xf numFmtId="0" fontId="60" fillId="37" borderId="2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vertical="center" wrapText="1"/>
    </xf>
    <xf numFmtId="0" fontId="55" fillId="33" borderId="1" xfId="0" applyFont="1" applyFill="1" applyBorder="1" applyAlignment="1">
      <alignment horizontal="left" vertical="center"/>
    </xf>
    <xf numFmtId="1" fontId="55" fillId="33" borderId="1" xfId="0" applyNumberFormat="1" applyFont="1" applyFill="1" applyBorder="1" applyAlignment="1">
      <alignment horizontal="left" vertical="center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5" fillId="38" borderId="1" xfId="55" applyNumberFormat="1" applyFont="1" applyFill="1" applyBorder="1" applyAlignment="1">
      <alignment horizontal="center" vertical="center" wrapText="1"/>
    </xf>
    <xf numFmtId="0" fontId="60" fillId="34" borderId="1" xfId="0" applyFont="1" applyFill="1" applyBorder="1" applyAlignment="1">
      <alignment horizontal="center" vertical="center" wrapText="1"/>
    </xf>
    <xf numFmtId="0" fontId="60" fillId="37" borderId="1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horizontal="center" vertical="center" wrapText="1"/>
    </xf>
    <xf numFmtId="0" fontId="58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3" fillId="3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 shrinkToFit="1"/>
    </xf>
    <xf numFmtId="0" fontId="13" fillId="0" borderId="19" xfId="0" applyFont="1" applyBorder="1" applyAlignment="1">
      <alignment vertical="center" wrapText="1" shrinkToFi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5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left" vertical="center" wrapText="1"/>
    </xf>
    <xf numFmtId="1" fontId="15" fillId="2" borderId="1" xfId="55" applyNumberFormat="1" applyFont="1" applyFill="1" applyBorder="1" applyAlignment="1">
      <alignment horizontal="left" vertical="center" wrapText="1"/>
    </xf>
    <xf numFmtId="1" fontId="15" fillId="2" borderId="19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37" fillId="2" borderId="0" xfId="0" applyFont="1" applyFill="1" applyAlignment="1">
      <alignment horizontal="center" vertical="center" wrapText="1" shrinkToFit="1"/>
    </xf>
    <xf numFmtId="0" fontId="39" fillId="3" borderId="2" xfId="0" applyFont="1" applyFill="1" applyBorder="1" applyAlignment="1">
      <alignment horizontal="center" vertical="center" wrapText="1"/>
    </xf>
    <xf numFmtId="0" fontId="39" fillId="3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/>
    </xf>
    <xf numFmtId="44" fontId="37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13" fillId="3" borderId="1" xfId="0" applyNumberFormat="1" applyFont="1" applyFill="1" applyBorder="1" applyAlignment="1">
      <alignment horizontal="center" vertical="center" wrapText="1"/>
    </xf>
    <xf numFmtId="16" fontId="37" fillId="2" borderId="0" xfId="0" applyNumberFormat="1" applyFont="1" applyFill="1" applyAlignment="1">
      <alignment horizontal="center" vertical="center" wrapText="1" shrinkToFit="1"/>
    </xf>
    <xf numFmtId="0" fontId="39" fillId="3" borderId="15" xfId="0" applyFont="1" applyFill="1" applyBorder="1" applyAlignment="1">
      <alignment horizontal="center" vertical="center" wrapText="1"/>
    </xf>
    <xf numFmtId="1" fontId="15" fillId="2" borderId="13" xfId="55" applyNumberFormat="1" applyFont="1" applyFill="1" applyBorder="1" applyAlignment="1">
      <alignment horizontal="center" vertical="center" wrapText="1"/>
    </xf>
    <xf numFmtId="0" fontId="38" fillId="2" borderId="0" xfId="0" applyFont="1" applyFill="1" applyAlignment="1">
      <alignment vertical="center" wrapText="1"/>
    </xf>
    <xf numFmtId="0" fontId="38" fillId="2" borderId="0" xfId="0" applyFont="1" applyFill="1" applyAlignment="1">
      <alignment vertical="center"/>
    </xf>
    <xf numFmtId="0" fontId="42" fillId="2" borderId="0" xfId="0" applyFont="1" applyFill="1" applyAlignment="1">
      <alignment horizontal="left" vertical="center"/>
    </xf>
    <xf numFmtId="44" fontId="7" fillId="2" borderId="1" xfId="55" applyFont="1" applyFill="1" applyBorder="1" applyAlignment="1">
      <alignment horizontal="center" vertical="center" wrapText="1"/>
    </xf>
    <xf numFmtId="0" fontId="67" fillId="2" borderId="0" xfId="0" applyFont="1" applyFill="1" applyAlignment="1">
      <alignment vertical="center"/>
    </xf>
    <xf numFmtId="0" fontId="42" fillId="2" borderId="0" xfId="0" applyFont="1" applyFill="1" applyAlignment="1">
      <alignment horizontal="left" vertical="center" wrapText="1"/>
    </xf>
    <xf numFmtId="0" fontId="42" fillId="2" borderId="0" xfId="0" applyFont="1" applyFill="1" applyAlignment="1">
      <alignment vertical="center" wrapText="1"/>
    </xf>
    <xf numFmtId="0" fontId="0" fillId="3" borderId="0" xfId="0" applyFill="1"/>
    <xf numFmtId="1" fontId="15" fillId="2" borderId="21" xfId="55" applyNumberFormat="1" applyFont="1" applyFill="1" applyBorder="1" applyAlignment="1">
      <alignment horizontal="center" vertical="center" wrapText="1"/>
    </xf>
    <xf numFmtId="0" fontId="59" fillId="31" borderId="21" xfId="0" applyFont="1" applyFill="1" applyBorder="1" applyAlignment="1">
      <alignment horizontal="center" vertical="center" wrapText="1"/>
    </xf>
    <xf numFmtId="0" fontId="59" fillId="31" borderId="21" xfId="0" applyFont="1" applyFill="1" applyBorder="1" applyAlignment="1">
      <alignment horizontal="left" vertical="center" wrapText="1"/>
    </xf>
    <xf numFmtId="0" fontId="51" fillId="32" borderId="21" xfId="0" applyFont="1" applyFill="1" applyBorder="1" applyAlignment="1">
      <alignment horizontal="left" vertical="center" wrapText="1"/>
    </xf>
    <xf numFmtId="0" fontId="59" fillId="35" borderId="21" xfId="0" applyFont="1" applyFill="1" applyBorder="1" applyAlignment="1">
      <alignment horizontal="center" vertical="center" wrapText="1"/>
    </xf>
    <xf numFmtId="0" fontId="59" fillId="34" borderId="21" xfId="0" applyFont="1" applyFill="1" applyBorder="1" applyAlignment="1">
      <alignment horizontal="center" vertical="center" wrapText="1"/>
    </xf>
    <xf numFmtId="0" fontId="59" fillId="34" borderId="21" xfId="0" applyFont="1" applyFill="1" applyBorder="1" applyAlignment="1">
      <alignment horizontal="left" vertical="center" wrapText="1"/>
    </xf>
    <xf numFmtId="0" fontId="16" fillId="26" borderId="21" xfId="0" applyFont="1" applyFill="1" applyBorder="1" applyAlignment="1">
      <alignment horizontal="left" vertical="center" wrapText="1"/>
    </xf>
    <xf numFmtId="0" fontId="59" fillId="37" borderId="21" xfId="0" applyFont="1" applyFill="1" applyBorder="1" applyAlignment="1">
      <alignment horizontal="center" vertical="center" wrapText="1"/>
    </xf>
    <xf numFmtId="0" fontId="59" fillId="37" borderId="21" xfId="0" applyFont="1" applyFill="1" applyBorder="1" applyAlignment="1">
      <alignment horizontal="left" vertical="center" wrapText="1"/>
    </xf>
    <xf numFmtId="0" fontId="16" fillId="38" borderId="21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42" fillId="27" borderId="38" xfId="0" applyFont="1" applyFill="1" applyBorder="1" applyAlignment="1">
      <alignment horizontal="left" vertical="center"/>
    </xf>
    <xf numFmtId="0" fontId="34" fillId="27" borderId="36" xfId="0" applyFont="1" applyFill="1" applyBorder="1" applyAlignment="1">
      <alignment vertical="center" wrapText="1" shrinkToFit="1"/>
    </xf>
    <xf numFmtId="0" fontId="34" fillId="27" borderId="36" xfId="0" applyFont="1" applyFill="1" applyBorder="1" applyAlignment="1">
      <alignment horizontal="center" vertical="center" wrapText="1"/>
    </xf>
    <xf numFmtId="0" fontId="42" fillId="27" borderId="36" xfId="0" applyFont="1" applyFill="1" applyBorder="1" applyAlignment="1">
      <alignment horizontal="center" vertical="center" wrapText="1"/>
    </xf>
    <xf numFmtId="0" fontId="37" fillId="27" borderId="36" xfId="0" applyFont="1" applyFill="1" applyBorder="1" applyAlignment="1">
      <alignment horizontal="center" vertical="center"/>
    </xf>
    <xf numFmtId="0" fontId="7" fillId="27" borderId="36" xfId="0" applyFont="1" applyFill="1" applyBorder="1" applyAlignment="1">
      <alignment horizontal="center" vertical="center"/>
    </xf>
    <xf numFmtId="1" fontId="42" fillId="27" borderId="36" xfId="0" applyNumberFormat="1" applyFont="1" applyFill="1" applyBorder="1" applyAlignment="1">
      <alignment horizontal="center" vertical="center"/>
    </xf>
    <xf numFmtId="0" fontId="12" fillId="27" borderId="36" xfId="0" applyFont="1" applyFill="1" applyBorder="1" applyAlignment="1">
      <alignment horizontal="left" vertical="center"/>
    </xf>
    <xf numFmtId="0" fontId="11" fillId="27" borderId="36" xfId="0" applyFont="1" applyFill="1" applyBorder="1" applyAlignment="1">
      <alignment horizontal="center" vertical="center"/>
    </xf>
    <xf numFmtId="0" fontId="36" fillId="27" borderId="36" xfId="0" applyFont="1" applyFill="1" applyBorder="1" applyAlignment="1">
      <alignment horizontal="center" vertical="center"/>
    </xf>
    <xf numFmtId="166" fontId="42" fillId="27" borderId="36" xfId="0" applyNumberFormat="1" applyFont="1" applyFill="1" applyBorder="1" applyAlignment="1">
      <alignment horizontal="center" vertical="center"/>
    </xf>
    <xf numFmtId="0" fontId="42" fillId="27" borderId="37" xfId="0" applyFont="1" applyFill="1" applyBorder="1" applyAlignment="1">
      <alignment horizontal="center" vertical="center"/>
    </xf>
    <xf numFmtId="0" fontId="15" fillId="90" borderId="15" xfId="0" applyFont="1" applyFill="1" applyBorder="1" applyAlignment="1">
      <alignment horizontal="center" vertical="center" wrapText="1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0" fontId="13" fillId="2" borderId="21" xfId="0" applyFont="1" applyFill="1" applyBorder="1" applyAlignment="1">
      <alignment vertical="center" wrapText="1" shrinkToFit="1"/>
    </xf>
    <xf numFmtId="0" fontId="13" fillId="3" borderId="21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center" vertical="center" wrapText="1"/>
    </xf>
    <xf numFmtId="1" fontId="15" fillId="2" borderId="21" xfId="55" applyNumberFormat="1" applyFont="1" applyFill="1" applyBorder="1" applyAlignment="1">
      <alignment horizontal="left" vertical="center" wrapText="1"/>
    </xf>
    <xf numFmtId="44" fontId="12" fillId="2" borderId="21" xfId="55" applyFont="1" applyFill="1" applyBorder="1" applyAlignment="1">
      <alignment horizontal="left" vertical="center" wrapText="1"/>
    </xf>
    <xf numFmtId="166" fontId="12" fillId="2" borderId="21" xfId="0" applyNumberFormat="1" applyFont="1" applyFill="1" applyBorder="1" applyAlignment="1">
      <alignment horizontal="center" vertical="center" wrapText="1"/>
    </xf>
    <xf numFmtId="0" fontId="12" fillId="2" borderId="21" xfId="0" applyFont="1" applyFill="1" applyBorder="1" applyAlignment="1">
      <alignment horizontal="center" vertical="center" wrapText="1"/>
    </xf>
    <xf numFmtId="166" fontId="12" fillId="2" borderId="22" xfId="0" applyNumberFormat="1" applyFont="1" applyFill="1" applyBorder="1" applyAlignment="1">
      <alignment horizontal="center" vertical="center" wrapText="1"/>
    </xf>
    <xf numFmtId="0" fontId="15" fillId="2" borderId="22" xfId="0" applyFont="1" applyFill="1" applyBorder="1" applyAlignment="1">
      <alignment horizontal="center" vertical="center" wrapText="1"/>
    </xf>
    <xf numFmtId="44" fontId="7" fillId="2" borderId="21" xfId="55" applyFont="1" applyFill="1" applyBorder="1" applyAlignment="1">
      <alignment horizontal="center" vertical="center" wrapText="1"/>
    </xf>
    <xf numFmtId="4" fontId="7" fillId="2" borderId="21" xfId="55" applyNumberFormat="1" applyFont="1" applyFill="1" applyBorder="1" applyAlignment="1">
      <alignment horizontal="center" vertical="center" wrapText="1"/>
    </xf>
    <xf numFmtId="10" fontId="12" fillId="2" borderId="21" xfId="0" applyNumberFormat="1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vertical="center" wrapText="1" shrinkToFit="1"/>
    </xf>
    <xf numFmtId="0" fontId="15" fillId="3" borderId="15" xfId="0" applyFont="1" applyFill="1" applyBorder="1" applyAlignment="1">
      <alignment horizontal="center" vertical="center" wrapText="1"/>
    </xf>
    <xf numFmtId="0" fontId="15" fillId="3" borderId="22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44" fontId="11" fillId="3" borderId="21" xfId="55" applyFont="1" applyFill="1" applyBorder="1" applyAlignment="1">
      <alignment horizontal="center" vertical="center" wrapText="1"/>
    </xf>
    <xf numFmtId="1" fontId="37" fillId="27" borderId="36" xfId="0" applyNumberFormat="1" applyFont="1" applyFill="1" applyBorder="1" applyAlignment="1">
      <alignment horizontal="center" vertical="center"/>
    </xf>
    <xf numFmtId="1" fontId="15" fillId="2" borderId="44" xfId="55" applyNumberFormat="1" applyFont="1" applyFill="1" applyBorder="1" applyAlignment="1">
      <alignment horizontal="center" vertical="center" wrapText="1"/>
    </xf>
    <xf numFmtId="1" fontId="15" fillId="2" borderId="44" xfId="55" applyNumberFormat="1" applyFont="1" applyFill="1" applyBorder="1" applyAlignment="1">
      <alignment horizontal="left" vertical="center" wrapText="1"/>
    </xf>
    <xf numFmtId="166" fontId="12" fillId="2" borderId="44" xfId="0" applyNumberFormat="1" applyFont="1" applyFill="1" applyBorder="1" applyAlignment="1">
      <alignment horizontal="center" vertical="center" wrapText="1"/>
    </xf>
    <xf numFmtId="10" fontId="12" fillId="2" borderId="44" xfId="0" applyNumberFormat="1" applyFont="1" applyFill="1" applyBorder="1" applyAlignment="1">
      <alignment horizontal="center" vertical="center" wrapText="1"/>
    </xf>
    <xf numFmtId="0" fontId="15" fillId="2" borderId="45" xfId="0" applyFont="1" applyFill="1" applyBorder="1" applyAlignment="1">
      <alignment horizontal="center" vertical="center" wrapText="1"/>
    </xf>
    <xf numFmtId="0" fontId="13" fillId="0" borderId="44" xfId="0" applyFont="1" applyBorder="1" applyAlignment="1">
      <alignment horizontal="left" vertical="center" wrapText="1"/>
    </xf>
    <xf numFmtId="44" fontId="7" fillId="2" borderId="44" xfId="55" applyFont="1" applyFill="1" applyBorder="1" applyAlignment="1">
      <alignment horizontal="center" vertical="center" wrapText="1"/>
    </xf>
    <xf numFmtId="0" fontId="12" fillId="2" borderId="44" xfId="0" applyFont="1" applyFill="1" applyBorder="1" applyAlignment="1">
      <alignment horizontal="left" vertical="center" wrapText="1"/>
    </xf>
    <xf numFmtId="0" fontId="12" fillId="2" borderId="44" xfId="0" applyFont="1" applyFill="1" applyBorder="1" applyAlignment="1">
      <alignment horizontal="center" vertical="center" wrapText="1"/>
    </xf>
    <xf numFmtId="0" fontId="13" fillId="3" borderId="44" xfId="0" applyFont="1" applyFill="1" applyBorder="1" applyAlignment="1">
      <alignment horizontal="center" vertical="center" wrapText="1"/>
    </xf>
    <xf numFmtId="0" fontId="13" fillId="0" borderId="44" xfId="0" applyFont="1" applyBorder="1" applyAlignment="1">
      <alignment vertical="center" wrapText="1" shrinkToFit="1"/>
    </xf>
    <xf numFmtId="4" fontId="7" fillId="2" borderId="44" xfId="55" applyNumberFormat="1" applyFont="1" applyFill="1" applyBorder="1" applyAlignment="1">
      <alignment horizontal="center" vertical="center" wrapText="1"/>
    </xf>
    <xf numFmtId="1" fontId="15" fillId="2" borderId="46" xfId="55" applyNumberFormat="1" applyFont="1" applyFill="1" applyBorder="1" applyAlignment="1">
      <alignment horizontal="center" vertical="center" wrapText="1"/>
    </xf>
    <xf numFmtId="44" fontId="12" fillId="2" borderId="44" xfId="55" applyFont="1" applyFill="1" applyBorder="1" applyAlignment="1">
      <alignment horizontal="left" vertical="center" wrapText="1"/>
    </xf>
    <xf numFmtId="44" fontId="11" fillId="3" borderId="44" xfId="55" applyFont="1" applyFill="1" applyBorder="1" applyAlignment="1">
      <alignment horizontal="center" vertical="center" wrapText="1"/>
    </xf>
    <xf numFmtId="0" fontId="15" fillId="3" borderId="45" xfId="0" applyFont="1" applyFill="1" applyBorder="1" applyAlignment="1">
      <alignment horizontal="center" vertical="center" wrapText="1"/>
    </xf>
    <xf numFmtId="0" fontId="101" fillId="0" borderId="44" xfId="0" applyFont="1" applyBorder="1" applyAlignment="1">
      <alignment vertical="center" wrapText="1" shrinkToFit="1"/>
    </xf>
    <xf numFmtId="0" fontId="101" fillId="3" borderId="44" xfId="0" applyFont="1" applyFill="1" applyBorder="1" applyAlignment="1">
      <alignment horizontal="center" vertical="center" wrapText="1"/>
    </xf>
    <xf numFmtId="1" fontId="103" fillId="2" borderId="44" xfId="55" applyNumberFormat="1" applyFont="1" applyFill="1" applyBorder="1" applyAlignment="1">
      <alignment horizontal="center" vertical="center" wrapText="1"/>
    </xf>
    <xf numFmtId="1" fontId="103" fillId="2" borderId="44" xfId="55" applyNumberFormat="1" applyFont="1" applyFill="1" applyBorder="1" applyAlignment="1">
      <alignment horizontal="left" vertical="center" wrapText="1"/>
    </xf>
    <xf numFmtId="44" fontId="104" fillId="2" borderId="44" xfId="55" applyFont="1" applyFill="1" applyBorder="1" applyAlignment="1">
      <alignment horizontal="left" vertical="center" wrapText="1"/>
    </xf>
    <xf numFmtId="44" fontId="105" fillId="3" borderId="44" xfId="55" applyFont="1" applyFill="1" applyBorder="1" applyAlignment="1">
      <alignment horizontal="center" vertical="center" wrapText="1"/>
    </xf>
    <xf numFmtId="166" fontId="104" fillId="2" borderId="44" xfId="0" applyNumberFormat="1" applyFont="1" applyFill="1" applyBorder="1" applyAlignment="1">
      <alignment horizontal="center" vertical="center" wrapText="1"/>
    </xf>
    <xf numFmtId="10" fontId="104" fillId="2" borderId="44" xfId="0" applyNumberFormat="1" applyFont="1" applyFill="1" applyBorder="1" applyAlignment="1">
      <alignment horizontal="center" vertical="center" wrapText="1"/>
    </xf>
    <xf numFmtId="166" fontId="104" fillId="2" borderId="45" xfId="0" applyNumberFormat="1" applyFont="1" applyFill="1" applyBorder="1" applyAlignment="1">
      <alignment horizontal="center" vertical="center" wrapText="1"/>
    </xf>
    <xf numFmtId="0" fontId="13" fillId="0" borderId="44" xfId="0" applyFont="1" applyBorder="1" applyAlignment="1">
      <alignment vertical="center" wrapText="1"/>
    </xf>
    <xf numFmtId="0" fontId="102" fillId="3" borderId="15" xfId="0" applyFont="1" applyFill="1" applyBorder="1" applyAlignment="1">
      <alignment horizontal="center" vertical="center" wrapText="1"/>
    </xf>
    <xf numFmtId="1" fontId="103" fillId="2" borderId="46" xfId="55" applyNumberFormat="1" applyFont="1" applyFill="1" applyBorder="1" applyAlignment="1">
      <alignment horizontal="center" vertical="center" wrapText="1"/>
    </xf>
    <xf numFmtId="14" fontId="0" fillId="0" borderId="0" xfId="0" applyNumberFormat="1"/>
    <xf numFmtId="0" fontId="13" fillId="0" borderId="44" xfId="0" applyFont="1" applyBorder="1" applyAlignment="1">
      <alignment horizontal="left" vertical="center" wrapText="1" shrinkToFit="1"/>
    </xf>
    <xf numFmtId="0" fontId="13" fillId="3" borderId="44" xfId="0" applyFont="1" applyFill="1" applyBorder="1" applyAlignment="1">
      <alignment horizontal="left" vertical="center" wrapText="1"/>
    </xf>
    <xf numFmtId="0" fontId="42" fillId="3" borderId="0" xfId="0" applyFont="1" applyFill="1" applyAlignment="1">
      <alignment horizontal="left" vertical="center"/>
    </xf>
    <xf numFmtId="0" fontId="34" fillId="3" borderId="0" xfId="0" applyFont="1" applyFill="1" applyAlignment="1">
      <alignment vertical="center" wrapText="1" shrinkToFit="1"/>
    </xf>
    <xf numFmtId="0" fontId="34" fillId="3" borderId="0" xfId="0" applyFont="1" applyFill="1" applyAlignment="1">
      <alignment horizontal="center" vertical="center" wrapText="1"/>
    </xf>
    <xf numFmtId="0" fontId="42" fillId="3" borderId="0" xfId="0" applyFont="1" applyFill="1" applyAlignment="1">
      <alignment horizontal="center" vertical="center" wrapText="1"/>
    </xf>
    <xf numFmtId="0" fontId="37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2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6" fillId="3" borderId="0" xfId="0" applyFont="1" applyFill="1" applyAlignment="1">
      <alignment horizontal="center" vertical="center"/>
    </xf>
    <xf numFmtId="166" fontId="42" fillId="3" borderId="0" xfId="0" applyNumberFormat="1" applyFont="1" applyFill="1" applyAlignment="1">
      <alignment horizontal="center" vertical="center"/>
    </xf>
    <xf numFmtId="0" fontId="42" fillId="3" borderId="0" xfId="0" applyFont="1" applyFill="1" applyAlignment="1">
      <alignment horizontal="center" vertical="center"/>
    </xf>
    <xf numFmtId="0" fontId="36" fillId="3" borderId="0" xfId="0" applyFont="1" applyFill="1" applyAlignment="1">
      <alignment vertical="center"/>
    </xf>
    <xf numFmtId="0" fontId="46" fillId="30" borderId="44" xfId="0" applyFont="1" applyFill="1" applyBorder="1" applyAlignment="1">
      <alignment horizontal="center" vertical="center" wrapText="1"/>
    </xf>
    <xf numFmtId="0" fontId="44" fillId="3" borderId="44" xfId="0" applyFont="1" applyFill="1" applyBorder="1" applyAlignment="1">
      <alignment vertical="center" wrapText="1"/>
    </xf>
    <xf numFmtId="166" fontId="37" fillId="3" borderId="44" xfId="0" applyNumberFormat="1" applyFont="1" applyFill="1" applyBorder="1" applyAlignment="1">
      <alignment horizontal="center" vertical="center" wrapText="1"/>
    </xf>
    <xf numFmtId="1" fontId="37" fillId="3" borderId="44" xfId="0" applyNumberFormat="1" applyFont="1" applyFill="1" applyBorder="1" applyAlignment="1">
      <alignment horizontal="center" vertical="center" wrapText="1"/>
    </xf>
    <xf numFmtId="0" fontId="44" fillId="3" borderId="44" xfId="0" applyFont="1" applyFill="1" applyBorder="1" applyAlignment="1">
      <alignment vertical="center"/>
    </xf>
    <xf numFmtId="0" fontId="0" fillId="3" borderId="44" xfId="0" applyFill="1" applyBorder="1" applyAlignment="1">
      <alignment vertical="center" wrapText="1"/>
    </xf>
    <xf numFmtId="0" fontId="44" fillId="36" borderId="44" xfId="0" applyFont="1" applyFill="1" applyBorder="1" applyAlignment="1">
      <alignment vertical="center" wrapText="1"/>
    </xf>
    <xf numFmtId="166" fontId="37" fillId="36" borderId="44" xfId="0" applyNumberFormat="1" applyFont="1" applyFill="1" applyBorder="1" applyAlignment="1">
      <alignment horizontal="center" vertical="center" wrapText="1"/>
    </xf>
    <xf numFmtId="1" fontId="37" fillId="36" borderId="44" xfId="0" applyNumberFormat="1" applyFont="1" applyFill="1" applyBorder="1" applyAlignment="1">
      <alignment horizontal="center" vertical="center" wrapText="1"/>
    </xf>
    <xf numFmtId="0" fontId="0" fillId="36" borderId="44" xfId="0" applyFill="1" applyBorder="1" applyAlignment="1">
      <alignment vertical="center" wrapText="1"/>
    </xf>
    <xf numFmtId="166" fontId="10" fillId="27" borderId="44" xfId="0" applyNumberFormat="1" applyFont="1" applyFill="1" applyBorder="1" applyAlignment="1">
      <alignment horizontal="center" vertical="center"/>
    </xf>
    <xf numFmtId="0" fontId="106" fillId="3" borderId="2" xfId="0" applyFont="1" applyFill="1" applyBorder="1" applyAlignment="1">
      <alignment horizontal="center" vertical="center" wrapText="1"/>
    </xf>
    <xf numFmtId="0" fontId="106" fillId="3" borderId="18" xfId="0" applyFont="1" applyFill="1" applyBorder="1" applyAlignment="1">
      <alignment horizontal="center" vertical="center" wrapText="1"/>
    </xf>
    <xf numFmtId="0" fontId="107" fillId="3" borderId="18" xfId="0" applyFont="1" applyFill="1" applyBorder="1" applyAlignment="1">
      <alignment horizontal="center" vertical="center" wrapText="1"/>
    </xf>
    <xf numFmtId="0" fontId="107" fillId="3" borderId="1" xfId="0" applyFont="1" applyFill="1" applyBorder="1" applyAlignment="1">
      <alignment horizontal="left" vertical="center" wrapText="1"/>
    </xf>
    <xf numFmtId="0" fontId="106" fillId="0" borderId="1" xfId="0" applyFont="1" applyBorder="1" applyAlignment="1">
      <alignment horizontal="left" vertical="center" wrapText="1"/>
    </xf>
    <xf numFmtId="0" fontId="106" fillId="0" borderId="44" xfId="0" applyFont="1" applyBorder="1" applyAlignment="1">
      <alignment horizontal="left" vertical="center" wrapText="1"/>
    </xf>
    <xf numFmtId="0" fontId="107" fillId="0" borderId="44" xfId="0" applyFont="1" applyBorder="1" applyAlignment="1">
      <alignment vertical="center" wrapText="1" shrinkToFit="1"/>
    </xf>
    <xf numFmtId="0" fontId="106" fillId="3" borderId="21" xfId="0" applyFont="1" applyFill="1" applyBorder="1" applyAlignment="1">
      <alignment horizontal="center" vertical="center" wrapText="1"/>
    </xf>
    <xf numFmtId="0" fontId="107" fillId="0" borderId="1" xfId="0" applyFont="1" applyBorder="1" applyAlignment="1">
      <alignment horizontal="left" vertical="center" wrapText="1"/>
    </xf>
    <xf numFmtId="0" fontId="106" fillId="3" borderId="1" xfId="0" applyFont="1" applyFill="1" applyBorder="1" applyAlignment="1">
      <alignment horizontal="center" vertical="center" wrapText="1"/>
    </xf>
    <xf numFmtId="0" fontId="106" fillId="0" borderId="2" xfId="0" applyFont="1" applyBorder="1" applyAlignment="1">
      <alignment vertical="center" wrapText="1"/>
    </xf>
    <xf numFmtId="0" fontId="54" fillId="31" borderId="16" xfId="0" applyFont="1" applyFill="1" applyBorder="1" applyAlignment="1">
      <alignment horizontal="center"/>
    </xf>
    <xf numFmtId="0" fontId="55" fillId="32" borderId="14" xfId="0" applyFont="1" applyFill="1" applyBorder="1" applyAlignment="1">
      <alignment horizontal="center" vertical="top" wrapText="1"/>
    </xf>
    <xf numFmtId="0" fontId="0" fillId="0" borderId="39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3" fillId="0" borderId="0" xfId="0" applyFont="1" applyAlignment="1">
      <alignment horizontal="center"/>
    </xf>
    <xf numFmtId="0" fontId="45" fillId="29" borderId="44" xfId="0" applyFont="1" applyFill="1" applyBorder="1" applyAlignment="1">
      <alignment horizontal="center" vertical="center" wrapText="1"/>
    </xf>
    <xf numFmtId="0" fontId="10" fillId="27" borderId="44" xfId="0" applyFont="1" applyFill="1" applyBorder="1" applyAlignment="1">
      <alignment horizontal="center" vertical="center"/>
    </xf>
    <xf numFmtId="0" fontId="62" fillId="32" borderId="3" xfId="0" applyFont="1" applyFill="1" applyBorder="1" applyAlignment="1">
      <alignment horizontal="left" vertical="top" wrapText="1"/>
    </xf>
    <xf numFmtId="0" fontId="62" fillId="32" borderId="14" xfId="0" applyFont="1" applyFill="1" applyBorder="1" applyAlignment="1">
      <alignment horizontal="left" vertical="top" wrapText="1"/>
    </xf>
    <xf numFmtId="0" fontId="3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62" fillId="32" borderId="3" xfId="0" applyFont="1" applyFill="1" applyBorder="1" applyAlignment="1">
      <alignment horizontal="left" vertical="top"/>
    </xf>
    <xf numFmtId="0" fontId="62" fillId="32" borderId="14" xfId="0" applyFont="1" applyFill="1" applyBorder="1" applyAlignment="1">
      <alignment horizontal="left" vertical="top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horizontal="left"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horizontal="left"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42" fillId="2" borderId="0" xfId="0" applyFont="1" applyFill="1" applyAlignment="1">
      <alignment horizontal="left" vertical="center" wrapText="1"/>
    </xf>
    <xf numFmtId="0" fontId="107" fillId="0" borderId="1" xfId="0" applyFont="1" applyBorder="1" applyAlignment="1">
      <alignment vertical="center" wrapText="1"/>
    </xf>
    <xf numFmtId="0" fontId="107" fillId="3" borderId="13" xfId="0" applyFont="1" applyFill="1" applyBorder="1" applyAlignment="1">
      <alignment horizontal="center" vertical="center" wrapText="1"/>
    </xf>
  </cellXfs>
  <cellStyles count="28142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10" xfId="2199" xr:uid="{92E4BF87-35AA-45F2-BFCB-27FA6F65E339}"/>
    <cellStyle name="Calculation 10 2" xfId="10368" xr:uid="{F80A0C65-AF65-48EE-8865-0A77F2041D02}"/>
    <cellStyle name="Calculation 10 3" xfId="11236" xr:uid="{D8CD61A1-CDF6-42D0-B7DC-C3B538E0FA17}"/>
    <cellStyle name="Calculation 10 4" xfId="10494" xr:uid="{9D04CEA9-B20C-4B4A-B8AC-B8B5D974A88C}"/>
    <cellStyle name="Calculation 11" xfId="2156" xr:uid="{17CF3DD5-01CB-467E-952A-194597BAA847}"/>
    <cellStyle name="Calculation 11 2" xfId="10325" xr:uid="{F8DBF15E-5AAB-439D-AAD7-F26C13CEF620}"/>
    <cellStyle name="Calculation 11 3" xfId="11592" xr:uid="{480CE47F-7BD0-4430-A4CF-7536BBB45B22}"/>
    <cellStyle name="Calculation 11 4" xfId="17167" xr:uid="{6026346C-B273-4781-A7D8-C6B137213523}"/>
    <cellStyle name="Calculation 12" xfId="2190" xr:uid="{24D9DD62-D300-407B-AA6B-73BFC4386965}"/>
    <cellStyle name="Calculation 12 2" xfId="10359" xr:uid="{2BF40A9B-7BA7-4C51-9F4B-DA562F231149}"/>
    <cellStyle name="Calculation 12 3" xfId="9608" xr:uid="{9E13B4D5-ECEE-4F12-AA45-9FC11384CD61}"/>
    <cellStyle name="Calculation 12 4" xfId="17263" xr:uid="{E1810CD1-A209-4D89-AA0F-D7AFD4269505}"/>
    <cellStyle name="Calculation 13" xfId="2871" xr:uid="{39FC6486-88CB-42F8-B3D5-F35BDD0DD7AC}"/>
    <cellStyle name="Calculation 13 2" xfId="10789" xr:uid="{41F18C7E-48AD-4052-ADFD-1C9B094F3DDE}"/>
    <cellStyle name="Calculation 13 3" xfId="1223" xr:uid="{233B4A1D-5143-4DD5-B049-497F8824DFB1}"/>
    <cellStyle name="Calculation 13 4" xfId="10541" xr:uid="{50F93AC4-C8A2-4226-B628-67BEB06C3887}"/>
    <cellStyle name="Calculation 2" xfId="200" xr:uid="{00000000-0005-0000-0000-000059000000}"/>
    <cellStyle name="Calculation 2 10" xfId="2211" xr:uid="{F0420E69-3681-4D63-8DDA-C5672683986A}"/>
    <cellStyle name="Calculation 2 10 2" xfId="10380" xr:uid="{A6DBEF52-CF75-4463-9154-D088FFF9DCAF}"/>
    <cellStyle name="Calculation 2 10 3" xfId="10832" xr:uid="{A3BB9AAB-8E66-4562-94EB-94358B1A137C}"/>
    <cellStyle name="Calculation 2 10 4" xfId="17346" xr:uid="{488B824E-B343-4648-ADBB-983C2E47F629}"/>
    <cellStyle name="Calculation 2 11" xfId="2155" xr:uid="{E7C1D8DB-335A-48B4-89CF-B47059FD7E91}"/>
    <cellStyle name="Calculation 2 11 2" xfId="10324" xr:uid="{BE82C1C4-1FCB-4104-8232-51C064040B9D}"/>
    <cellStyle name="Calculation 2 11 3" xfId="10488" xr:uid="{7E4F75CE-2115-400A-A5B7-CBC8D55E97CA}"/>
    <cellStyle name="Calculation 2 11 4" xfId="16890" xr:uid="{39F60539-81CD-4C66-901F-5F419BDC44CA}"/>
    <cellStyle name="Calculation 2 12" xfId="2689" xr:uid="{A9F1810D-6017-4A9D-8E6E-ACD91D26E389}"/>
    <cellStyle name="Calculation 2 12 2" xfId="10682" xr:uid="{A7C74292-3BA3-4295-8F56-5369F870A169}"/>
    <cellStyle name="Calculation 2 12 3" xfId="11569" xr:uid="{E9440F90-9B84-4425-9E26-CA4AEF484E51}"/>
    <cellStyle name="Calculation 2 12 4" xfId="17149" xr:uid="{AE42FD73-B848-4BE8-A867-F8AF8297881F}"/>
    <cellStyle name="Calculation 2 2" xfId="295" xr:uid="{00000000-0005-0000-0000-00005A000000}"/>
    <cellStyle name="Calculation 2 2 10" xfId="1377" xr:uid="{2CACB126-1AB2-4A20-8A07-EC8B292880C9}"/>
    <cellStyle name="Calculation 2 2 10 2" xfId="3274" xr:uid="{359777FF-19C6-4C3F-8258-BE0DD8DDCB18}"/>
    <cellStyle name="Calculation 2 2 10 2 2" xfId="11028" xr:uid="{18726844-2021-4636-BBF9-DE8B70D99514}"/>
    <cellStyle name="Calculation 2 2 10 2 3" xfId="16910" xr:uid="{962C9F3F-5BC5-4C12-86D8-BFAF9D9DA62B}"/>
    <cellStyle name="Calculation 2 2 10 2 4" xfId="22619" xr:uid="{DBF6B967-E78F-4F0E-8844-D898A7C1A62B}"/>
    <cellStyle name="Calculation 2 2 10 3" xfId="6820" xr:uid="{EAA57B59-4C16-42AE-9D01-76014871BA16}"/>
    <cellStyle name="Calculation 2 2 10 3 2" xfId="14186" xr:uid="{1994E4A3-4C35-43D1-A876-E1B9A28C5E87}"/>
    <cellStyle name="Calculation 2 2 10 3 3" xfId="19909" xr:uid="{A4BB008E-E170-4390-8849-08FEE3C56D3A}"/>
    <cellStyle name="Calculation 2 2 10 3 4" xfId="25442" xr:uid="{69F94C26-E91E-46AB-AF82-0A21BC1CE9AE}"/>
    <cellStyle name="Calculation 2 2 10 4" xfId="9731" xr:uid="{27E55398-6422-491D-9958-5F4841F6DC08}"/>
    <cellStyle name="Calculation 2 2 10 5" xfId="10647" xr:uid="{2079D9E8-CA69-407B-B662-E343FAA2D28D}"/>
    <cellStyle name="Calculation 2 2 10 6" xfId="9520" xr:uid="{B1F2F3D8-B855-4632-A1A8-A773102E3465}"/>
    <cellStyle name="Calculation 2 2 11" xfId="2178" xr:uid="{7862BCCC-FBA5-4E30-ABA3-5A00C1789647}"/>
    <cellStyle name="Calculation 2 2 11 2" xfId="4694" xr:uid="{E2A5A381-C95E-4443-BA84-E282D9370C39}"/>
    <cellStyle name="Calculation 2 2 11 2 2" xfId="12060" xr:uid="{7744A373-A828-4241-A38C-779F5347FCBD}"/>
    <cellStyle name="Calculation 2 2 11 2 3" xfId="17783" xr:uid="{373AFAB0-2AEA-464B-9948-CF3E8B3FEE0B}"/>
    <cellStyle name="Calculation 2 2 11 2 4" xfId="23316" xr:uid="{3392C537-50AC-4E72-9A1D-02098791C897}"/>
    <cellStyle name="Calculation 2 2 11 3" xfId="7517" xr:uid="{0084C57B-B294-49B4-94E5-947BADBBD66D}"/>
    <cellStyle name="Calculation 2 2 11 3 2" xfId="14883" xr:uid="{5FDE79E7-33AB-40F5-8357-B1272933FC41}"/>
    <cellStyle name="Calculation 2 2 11 3 3" xfId="20606" xr:uid="{0CB5E6CF-348C-4D27-8625-FEB90F3726AB}"/>
    <cellStyle name="Calculation 2 2 11 3 4" xfId="26139" xr:uid="{D5FB12DA-D59D-48F8-9494-68BDBE952021}"/>
    <cellStyle name="Calculation 2 2 11 4" xfId="10347" xr:uid="{FD8437B7-18B4-4A8F-9C90-0B6E39637F2E}"/>
    <cellStyle name="Calculation 2 2 11 5" xfId="789" xr:uid="{B5C8CC48-3E0A-48F5-AD4F-918969FF28B8}"/>
    <cellStyle name="Calculation 2 2 11 6" xfId="10614" xr:uid="{44CF1EA9-E387-40C9-9B67-7D7DC5E13622}"/>
    <cellStyle name="Calculation 2 2 12" xfId="1919" xr:uid="{EE62669B-AD87-4C39-A0C0-50AA1EC82FC8}"/>
    <cellStyle name="Calculation 2 2 12 2" xfId="5458" xr:uid="{4DC56D05-5043-4447-A912-1C1325FBC8A9}"/>
    <cellStyle name="Calculation 2 2 12 2 2" xfId="12824" xr:uid="{C0973350-820B-4283-B9C8-EB313CF5B6F3}"/>
    <cellStyle name="Calculation 2 2 12 2 3" xfId="18547" xr:uid="{00F9130D-3844-494A-B2A4-911D25CDFF9A}"/>
    <cellStyle name="Calculation 2 2 12 2 4" xfId="24080" xr:uid="{2584F815-C11F-46BF-B5A0-226D85BA39F7}"/>
    <cellStyle name="Calculation 2 2 12 3" xfId="8281" xr:uid="{83DCD220-D22E-4AD9-B078-5CC3C6AF6684}"/>
    <cellStyle name="Calculation 2 2 12 3 2" xfId="15647" xr:uid="{83CFB6A3-9672-4E66-A094-2DA8F3212245}"/>
    <cellStyle name="Calculation 2 2 12 3 3" xfId="21370" xr:uid="{BB3F931B-B0CE-4D4C-8A7F-E3AAC8D41A4B}"/>
    <cellStyle name="Calculation 2 2 12 3 4" xfId="26903" xr:uid="{A0717DBD-4DA1-4926-8FAD-7DD842AFF51F}"/>
    <cellStyle name="Calculation 2 2 12 4" xfId="10093" xr:uid="{AC9BCFF6-CFAD-4A4A-BD2E-FB83603714F2}"/>
    <cellStyle name="Calculation 2 2 12 5" xfId="10580" xr:uid="{07A0DADF-DB86-4709-85CE-EC01D3D90975}"/>
    <cellStyle name="Calculation 2 2 12 6" xfId="10158" xr:uid="{0EEFD9B1-3D78-47D9-A334-7A57A3831940}"/>
    <cellStyle name="Calculation 2 2 13" xfId="1947" xr:uid="{8324445A-66F2-42CC-A508-3897A3EBFE15}"/>
    <cellStyle name="Calculation 2 2 13 2" xfId="10121" xr:uid="{F16F38D0-6A94-4D40-BAE8-CF542DD0F71A}"/>
    <cellStyle name="Calculation 2 2 13 3" xfId="9978" xr:uid="{461E5EA0-269A-4535-A821-DD401FD56754}"/>
    <cellStyle name="Calculation 2 2 13 4" xfId="10484" xr:uid="{4E76618B-00C9-4478-B8B1-D5A9B199FB85}"/>
    <cellStyle name="Calculation 2 2 14" xfId="2198" xr:uid="{C7C1F5F1-373A-4607-B23E-94916EDB1F93}"/>
    <cellStyle name="Calculation 2 2 14 2" xfId="10367" xr:uid="{7FAEBE29-3B02-41B7-88EF-CC33964C3AF0}"/>
    <cellStyle name="Calculation 2 2 14 3" xfId="10864" xr:uid="{DE6695E3-25B7-47CE-BD02-5E493A387B1A}"/>
    <cellStyle name="Calculation 2 2 14 4" xfId="17362" xr:uid="{00480BE3-87A3-4F4E-87E3-BBFBDDFA1EDD}"/>
    <cellStyle name="Calculation 2 2 15" xfId="1904" xr:uid="{3D7A944A-CCAC-4E11-98E3-EAA81FC78ADC}"/>
    <cellStyle name="Calculation 2 2 15 2" xfId="10078" xr:uid="{31471AEB-DFDF-4BFE-968D-B6B59D283AAA}"/>
    <cellStyle name="Calculation 2 2 15 3" xfId="11239" xr:uid="{21EC436D-C350-43FE-8602-AE9F8871F9BE}"/>
    <cellStyle name="Calculation 2 2 15 4" xfId="9986" xr:uid="{4873FEF3-BB04-47DF-A5C0-9FC68DDC6A74}"/>
    <cellStyle name="Calculation 2 2 16" xfId="1348" xr:uid="{914978A4-223F-4F21-8A63-7F69D6F79D4D}"/>
    <cellStyle name="Calculation 2 2 16 2" xfId="9706" xr:uid="{C641B44A-3BB7-4083-9C46-DC1117016FA6}"/>
    <cellStyle name="Calculation 2 2 16 3" xfId="10870" xr:uid="{7D154FE0-2949-498A-91B6-C0CC6A09062B}"/>
    <cellStyle name="Calculation 2 2 16 4" xfId="17365" xr:uid="{205B650C-84C8-41F7-99F2-DA5FF4FE2C10}"/>
    <cellStyle name="Calculation 2 2 17" xfId="2415" xr:uid="{9A7A3175-271A-4318-9600-A662BE547682}"/>
    <cellStyle name="Calculation 2 2 17 2" xfId="10521" xr:uid="{3053A8A9-46BA-4046-9AC8-468D05A9A9F5}"/>
    <cellStyle name="Calculation 2 2 17 3" xfId="9963" xr:uid="{F1E4B5B1-8FA9-48AE-830E-B920AE255255}"/>
    <cellStyle name="Calculation 2 2 17 4" xfId="882" xr:uid="{20338698-1D11-4C72-A7A1-8825241943BB}"/>
    <cellStyle name="Calculation 2 2 18" xfId="2477" xr:uid="{571D8AAF-A757-4128-BABF-BFB535195E9A}"/>
    <cellStyle name="Calculation 2 2 18 2" xfId="10556" xr:uid="{5A8801BE-FF4E-4176-96DD-9E4317735283}"/>
    <cellStyle name="Calculation 2 2 18 3" xfId="9837" xr:uid="{9676600F-2ECB-407A-8C71-21825F5DC0F8}"/>
    <cellStyle name="Calculation 2 2 18 4" xfId="10638" xr:uid="{0BA10270-D8E0-4E42-ADAE-093793E3CAE2}"/>
    <cellStyle name="Calculation 2 2 19" xfId="2854" xr:uid="{DD4503F8-0A2B-4D88-8785-52B91E465AD2}"/>
    <cellStyle name="Calculation 2 2 19 2" xfId="10772" xr:uid="{B474678E-6387-4052-A4DB-23896BA32CB5}"/>
    <cellStyle name="Calculation 2 2 19 3" xfId="832" xr:uid="{464F48DD-4F62-4F13-93C8-60E87CF63BA9}"/>
    <cellStyle name="Calculation 2 2 19 4" xfId="11247" xr:uid="{992B0058-4173-4030-B774-39DC9A338F3B}"/>
    <cellStyle name="Calculation 2 2 2" xfId="692" xr:uid="{6AC9A5D9-20FA-40BB-AB59-5AFE9FEFADBA}"/>
    <cellStyle name="Calculation 2 2 2 10" xfId="2188" xr:uid="{74B6FC94-17F0-44CA-87FC-8693893397A4}"/>
    <cellStyle name="Calculation 2 2 2 10 2" xfId="10357" xr:uid="{675F00DE-683D-476B-B55A-315055A788E1}"/>
    <cellStyle name="Calculation 2 2 2 10 3" xfId="11465" xr:uid="{97C30C97-0D2C-43E6-8F5E-BF51BB7D12EA}"/>
    <cellStyle name="Calculation 2 2 2 10 4" xfId="17048" xr:uid="{CDA35987-4972-4A7A-AC2D-AFA4A912AC81}"/>
    <cellStyle name="Calculation 2 2 2 11" xfId="2109" xr:uid="{84BDE3E4-1C65-4CD7-A1D9-45F7A4855086}"/>
    <cellStyle name="Calculation 2 2 2 11 2" xfId="10278" xr:uid="{BA476210-3D0B-46BA-A52B-7DEABA64D619}"/>
    <cellStyle name="Calculation 2 2 2 11 3" xfId="9556" xr:uid="{7F0B10B1-644B-435D-94BD-601C939BA72C}"/>
    <cellStyle name="Calculation 2 2 2 11 4" xfId="9976" xr:uid="{9BBBC542-067F-4D55-9E37-C3AD1DDAA62D}"/>
    <cellStyle name="Calculation 2 2 2 12" xfId="2219" xr:uid="{F1AD426E-BD0D-4740-AD8A-3CCF95901097}"/>
    <cellStyle name="Calculation 2 2 2 12 2" xfId="10388" xr:uid="{1A08714C-82A4-456D-86E2-D8F9C21EAB4B}"/>
    <cellStyle name="Calculation 2 2 2 12 3" xfId="11052" xr:uid="{CA2BDB4B-6EF8-437D-BB8E-2F0C14B4EEF5}"/>
    <cellStyle name="Calculation 2 2 2 12 4" xfId="9834" xr:uid="{2D52D18A-4CB6-457D-8927-63A7183AE94E}"/>
    <cellStyle name="Calculation 2 2 2 13" xfId="2148" xr:uid="{01ECEBAC-48A2-4387-AD3B-DDF0AEC77C01}"/>
    <cellStyle name="Calculation 2 2 2 13 2" xfId="10317" xr:uid="{DA77EA1D-8E5A-4125-AB52-E57211F0CB94}"/>
    <cellStyle name="Calculation 2 2 2 13 3" xfId="11503" xr:uid="{5FB3F4E6-14F5-41D3-9ADD-A0879422D43D}"/>
    <cellStyle name="Calculation 2 2 2 13 4" xfId="17075" xr:uid="{4F5C5377-9786-4660-BFCE-8372E526551B}"/>
    <cellStyle name="Calculation 2 2 2 14" xfId="2611" xr:uid="{F0538043-5DFB-4BF6-B753-727546E2CE8B}"/>
    <cellStyle name="Calculation 2 2 2 14 2" xfId="10639" xr:uid="{63377C04-1F27-4DF3-910B-08D9D2BC4971}"/>
    <cellStyle name="Calculation 2 2 2 14 3" xfId="11193" xr:uid="{29FF5D5C-B77C-4EC1-9ACF-FE6C90F5961B}"/>
    <cellStyle name="Calculation 2 2 2 14 4" xfId="10735" xr:uid="{01135D7D-9057-4E9F-8E79-19031BDC18D9}"/>
    <cellStyle name="Calculation 2 2 2 15" xfId="3004" xr:uid="{D5C72898-6357-4BF3-92EE-7A64D8637EE2}"/>
    <cellStyle name="Calculation 2 2 2 15 2" xfId="10856" xr:uid="{5306404A-7E4E-4008-9BA3-2E6FAA276898}"/>
    <cellStyle name="Calculation 2 2 2 15 3" xfId="1028" xr:uid="{35D407DE-29D3-46C5-B09F-F24240F180F1}"/>
    <cellStyle name="Calculation 2 2 2 15 4" xfId="9800" xr:uid="{04501133-ABD1-4BA7-897B-60037D4DE19A}"/>
    <cellStyle name="Calculation 2 2 2 16" xfId="6717" xr:uid="{A498FFDB-869F-4C8C-916F-C18466DF4E0D}"/>
    <cellStyle name="Calculation 2 2 2 16 2" xfId="14083" xr:uid="{017D187E-CDB5-464A-ABA4-1738E6E64C6A}"/>
    <cellStyle name="Calculation 2 2 2 16 3" xfId="19806" xr:uid="{820530CC-7D75-4434-A89E-C607C3483428}"/>
    <cellStyle name="Calculation 2 2 2 16 4" xfId="25339" xr:uid="{1CF996BA-B184-4E41-A699-C7C48A497E86}"/>
    <cellStyle name="Calculation 2 2 2 2" xfId="1803" xr:uid="{03FA90A6-962D-462D-B57D-1A2275DC70E6}"/>
    <cellStyle name="Calculation 2 2 2 2 10" xfId="11238" xr:uid="{C07246D9-5F99-4828-854E-77BD3CF20EE8}"/>
    <cellStyle name="Calculation 2 2 2 2 2" xfId="5032" xr:uid="{F4DEABC4-06F1-43FB-A134-1E7C724213C7}"/>
    <cellStyle name="Calculation 2 2 2 2 2 2" xfId="7855" xr:uid="{3FECDA3E-783D-4401-B946-D11F56C3D0AA}"/>
    <cellStyle name="Calculation 2 2 2 2 2 2 2" xfId="15221" xr:uid="{184359C2-AD36-4E44-A37D-1F704EA8F596}"/>
    <cellStyle name="Calculation 2 2 2 2 2 2 3" xfId="20944" xr:uid="{1B48668E-791F-465E-ABB6-41770B69F41A}"/>
    <cellStyle name="Calculation 2 2 2 2 2 2 4" xfId="26477" xr:uid="{2E3B5855-4F2F-4212-AB65-B8CBCBA5696E}"/>
    <cellStyle name="Calculation 2 2 2 2 2 3" xfId="12398" xr:uid="{4ACE7ED4-D829-4ABD-B055-4B439E632F55}"/>
    <cellStyle name="Calculation 2 2 2 2 2 4" xfId="18121" xr:uid="{ABCFF688-AF59-4FE9-AE0E-0ED96A973D6F}"/>
    <cellStyle name="Calculation 2 2 2 2 2 5" xfId="23654" xr:uid="{E93E5A62-637F-4970-9B9A-03E2B66360C3}"/>
    <cellStyle name="Calculation 2 2 2 2 3" xfId="5684" xr:uid="{3868C59A-1C06-4C48-9D77-62D2F6FB60AD}"/>
    <cellStyle name="Calculation 2 2 2 2 3 2" xfId="8507" xr:uid="{3407AE24-F8B8-4736-A5A1-C9BA84044771}"/>
    <cellStyle name="Calculation 2 2 2 2 3 2 2" xfId="15873" xr:uid="{915EB883-71EE-4807-9D73-2458E10FD0F4}"/>
    <cellStyle name="Calculation 2 2 2 2 3 2 3" xfId="21596" xr:uid="{146A962F-3890-4233-96AE-663552478BA7}"/>
    <cellStyle name="Calculation 2 2 2 2 3 2 4" xfId="27129" xr:uid="{E9B801FB-BD33-49F1-9C8A-66652F2C65C5}"/>
    <cellStyle name="Calculation 2 2 2 2 3 3" xfId="13050" xr:uid="{76AAC512-6FA2-4DC5-9081-B30C32CBB862}"/>
    <cellStyle name="Calculation 2 2 2 2 3 4" xfId="18773" xr:uid="{0F182A03-018D-4398-BE5D-EFD31740352A}"/>
    <cellStyle name="Calculation 2 2 2 2 3 5" xfId="24306" xr:uid="{39EAEC3B-D602-48EC-8063-11CFC97B0B12}"/>
    <cellStyle name="Calculation 2 2 2 2 4" xfId="4681" xr:uid="{8D64DD04-1E09-417E-B1C7-0CD34F37E356}"/>
    <cellStyle name="Calculation 2 2 2 2 4 2" xfId="7504" xr:uid="{79665A62-9B0E-47AF-8F4A-63DC5B32C700}"/>
    <cellStyle name="Calculation 2 2 2 2 4 2 2" xfId="14870" xr:uid="{70AB38DF-7938-4EED-9782-F93451D0B6A1}"/>
    <cellStyle name="Calculation 2 2 2 2 4 2 3" xfId="20593" xr:uid="{C265BA8F-E979-4974-8CC5-C38BC7B539AD}"/>
    <cellStyle name="Calculation 2 2 2 2 4 2 4" xfId="26126" xr:uid="{F8CC9E09-E7AB-45BA-8DCB-48FF015FCA5C}"/>
    <cellStyle name="Calculation 2 2 2 2 4 3" xfId="12047" xr:uid="{EEF27116-8517-4D98-93E3-C374FD538B70}"/>
    <cellStyle name="Calculation 2 2 2 2 4 4" xfId="17770" xr:uid="{3768B71A-1517-467D-AA1E-4D9391415F04}"/>
    <cellStyle name="Calculation 2 2 2 2 4 5" xfId="23303" xr:uid="{46238D91-CEC5-4D74-B0AB-11B81D9ECACB}"/>
    <cellStyle name="Calculation 2 2 2 2 5" xfId="5620" xr:uid="{6ECEE832-0BBA-42D1-9DC1-29F3637C6B84}"/>
    <cellStyle name="Calculation 2 2 2 2 5 2" xfId="8443" xr:uid="{AB2D13D7-417D-49D0-ACE3-5D60E61AFD86}"/>
    <cellStyle name="Calculation 2 2 2 2 5 2 2" xfId="15809" xr:uid="{AF73D280-D922-4221-8725-75F8475E5B5B}"/>
    <cellStyle name="Calculation 2 2 2 2 5 2 3" xfId="21532" xr:uid="{D15ED5B8-7AC4-4938-A5EE-13F591CE00F6}"/>
    <cellStyle name="Calculation 2 2 2 2 5 2 4" xfId="27065" xr:uid="{CC33C311-4F9C-4FB3-B148-8EB9480CB895}"/>
    <cellStyle name="Calculation 2 2 2 2 5 3" xfId="12986" xr:uid="{CF0B990D-DC39-4DDB-A122-642D50E1EDD6}"/>
    <cellStyle name="Calculation 2 2 2 2 5 4" xfId="18709" xr:uid="{C1BE6B7F-DF77-4F6B-B527-B86E50A02F6B}"/>
    <cellStyle name="Calculation 2 2 2 2 5 5" xfId="24242" xr:uid="{207E3C09-42B7-4985-9C04-A879DAE1B3EB}"/>
    <cellStyle name="Calculation 2 2 2 2 6" xfId="4634" xr:uid="{FBF00B7C-B21D-4A7C-AA93-7EE87D86566C}"/>
    <cellStyle name="Calculation 2 2 2 2 6 2" xfId="7457" xr:uid="{4DFC8D8A-617D-47DB-BC7D-EB3810397D6F}"/>
    <cellStyle name="Calculation 2 2 2 2 6 2 2" xfId="14823" xr:uid="{38B1309D-BBBA-4E1A-8EBD-F04E95429822}"/>
    <cellStyle name="Calculation 2 2 2 2 6 2 3" xfId="20546" xr:uid="{88C1BCEA-1B80-42A8-9D3C-07D95043C56A}"/>
    <cellStyle name="Calculation 2 2 2 2 6 2 4" xfId="26079" xr:uid="{80A33037-7C9B-4029-9B96-38401776C425}"/>
    <cellStyle name="Calculation 2 2 2 2 6 3" xfId="12000" xr:uid="{26C30308-185A-4F4C-A817-CB87DFB87ABF}"/>
    <cellStyle name="Calculation 2 2 2 2 6 4" xfId="17723" xr:uid="{E7488424-A997-469C-B795-16EE8177C426}"/>
    <cellStyle name="Calculation 2 2 2 2 6 5" xfId="23256" xr:uid="{D423DA3B-9504-4591-87AD-E99E68852ED7}"/>
    <cellStyle name="Calculation 2 2 2 2 7" xfId="4030" xr:uid="{5F465411-BD09-42FA-B71A-93F2C49EB564}"/>
    <cellStyle name="Calculation 2 2 2 2 7 2" xfId="11511" xr:uid="{B477721F-D550-4FF1-B933-C0C96DA35F8F}"/>
    <cellStyle name="Calculation 2 2 2 2 7 3" xfId="17292" xr:uid="{89F00BF1-84A8-45A0-BD97-6D901857E0B9}"/>
    <cellStyle name="Calculation 2 2 2 2 7 4" xfId="22874" xr:uid="{3B2935B0-1F5B-458F-BB86-25031E4885D6}"/>
    <cellStyle name="Calculation 2 2 2 2 8" xfId="7075" xr:uid="{A91BF0F4-798A-41C8-8490-8F2083B1D7DE}"/>
    <cellStyle name="Calculation 2 2 2 2 8 2" xfId="14441" xr:uid="{D31B6F1F-AF62-4D4D-B434-DAE999735733}"/>
    <cellStyle name="Calculation 2 2 2 2 8 3" xfId="20164" xr:uid="{2172F822-1DEF-4DCF-82CF-36F3C4786A10}"/>
    <cellStyle name="Calculation 2 2 2 2 8 4" xfId="25697" xr:uid="{EE10787F-BC5A-4882-8ED6-0BFF80A8E971}"/>
    <cellStyle name="Calculation 2 2 2 2 9" xfId="10011" xr:uid="{8923E89B-FFCE-46B3-872D-33C7D05A31FE}"/>
    <cellStyle name="Calculation 2 2 2 3" xfId="2039" xr:uid="{7AACC51C-BC5E-48C8-B4B5-77ABA30897C5}"/>
    <cellStyle name="Calculation 2 2 2 3 10" xfId="10634" xr:uid="{5819044E-E305-40CF-93CE-220F6E7BE1C6}"/>
    <cellStyle name="Calculation 2 2 2 3 2" xfId="5306" xr:uid="{9181E9E4-3CC6-4E48-B284-2E2639B3D96D}"/>
    <cellStyle name="Calculation 2 2 2 3 2 2" xfId="8129" xr:uid="{252E06BC-7A1B-4375-94F0-65D32ACB4025}"/>
    <cellStyle name="Calculation 2 2 2 3 2 2 2" xfId="15495" xr:uid="{D094FCB2-C0E1-43FD-9E13-BEB324A65452}"/>
    <cellStyle name="Calculation 2 2 2 3 2 2 3" xfId="21218" xr:uid="{0C870B1F-FE07-419E-A1E1-187FE28F89FB}"/>
    <cellStyle name="Calculation 2 2 2 3 2 2 4" xfId="26751" xr:uid="{2860A565-8ACD-4C00-9996-D2EEE3DEB2F0}"/>
    <cellStyle name="Calculation 2 2 2 3 2 3" xfId="12672" xr:uid="{95D9F548-32F3-4172-87B4-BE31673E1B04}"/>
    <cellStyle name="Calculation 2 2 2 3 2 4" xfId="18395" xr:uid="{4447969D-5D77-4AE7-81FD-7A0AF93DC382}"/>
    <cellStyle name="Calculation 2 2 2 3 2 5" xfId="23928" xr:uid="{A29654EA-337F-4D8F-837B-3CAED0181818}"/>
    <cellStyle name="Calculation 2 2 2 3 3" xfId="5577" xr:uid="{7EA64EEA-564E-4BE0-B578-B3D09AEF264C}"/>
    <cellStyle name="Calculation 2 2 2 3 3 2" xfId="8400" xr:uid="{D4B4B5AB-CE02-42F7-8DEC-904E79DA20BC}"/>
    <cellStyle name="Calculation 2 2 2 3 3 2 2" xfId="15766" xr:uid="{BCC12666-4CA1-4DB8-B5CE-35A1DF970BD9}"/>
    <cellStyle name="Calculation 2 2 2 3 3 2 3" xfId="21489" xr:uid="{B5E089F4-1E20-4C28-9503-96F00152655F}"/>
    <cellStyle name="Calculation 2 2 2 3 3 2 4" xfId="27022" xr:uid="{DA24D5EA-EC93-49E5-A4E2-A07C57000C83}"/>
    <cellStyle name="Calculation 2 2 2 3 3 3" xfId="12943" xr:uid="{D028E5B1-EA5C-45CE-A937-0A86417B7A5F}"/>
    <cellStyle name="Calculation 2 2 2 3 3 4" xfId="18666" xr:uid="{000C1950-59A2-4259-9D9C-2845CE1E4C71}"/>
    <cellStyle name="Calculation 2 2 2 3 3 5" xfId="24199" xr:uid="{ACA0FFB8-5B62-41A1-8D26-E561FC4CE8DD}"/>
    <cellStyle name="Calculation 2 2 2 3 4" xfId="5933" xr:uid="{A6C2C46F-9A3B-442A-AD63-100FFE0E8FB4}"/>
    <cellStyle name="Calculation 2 2 2 3 4 2" xfId="8756" xr:uid="{A228D66A-6385-4FBA-8D81-759D3D9FF6FB}"/>
    <cellStyle name="Calculation 2 2 2 3 4 2 2" xfId="16122" xr:uid="{8BD5504A-D199-4A8A-936E-3F2F28F42903}"/>
    <cellStyle name="Calculation 2 2 2 3 4 2 3" xfId="21845" xr:uid="{194B9BC2-56EE-49E2-9196-D57479D188BD}"/>
    <cellStyle name="Calculation 2 2 2 3 4 2 4" xfId="27378" xr:uid="{06AE4809-14E5-4DD1-ACEB-B8E8FB195BE6}"/>
    <cellStyle name="Calculation 2 2 2 3 4 3" xfId="13299" xr:uid="{CF0673AE-03E4-4B18-AF56-17FB201B4A81}"/>
    <cellStyle name="Calculation 2 2 2 3 4 4" xfId="19022" xr:uid="{F4F690EB-1D81-41D6-BE27-9F2D59B5BD74}"/>
    <cellStyle name="Calculation 2 2 2 3 4 5" xfId="24555" xr:uid="{346C2263-A6B0-4F3B-B45D-A584499735ED}"/>
    <cellStyle name="Calculation 2 2 2 3 5" xfId="6257" xr:uid="{995914C5-605F-47E9-B60C-46CE947859E7}"/>
    <cellStyle name="Calculation 2 2 2 3 5 2" xfId="9080" xr:uid="{8896D6B6-C860-499F-9489-D649773AA130}"/>
    <cellStyle name="Calculation 2 2 2 3 5 2 2" xfId="16446" xr:uid="{0188DC06-2EE4-4615-B2CE-BAAF5D17E918}"/>
    <cellStyle name="Calculation 2 2 2 3 5 2 3" xfId="22169" xr:uid="{8337EABA-75B9-46A6-8A51-A7F46C04EDEF}"/>
    <cellStyle name="Calculation 2 2 2 3 5 2 4" xfId="27702" xr:uid="{CD549DB8-DD18-47E3-AFDD-D907857DFDD5}"/>
    <cellStyle name="Calculation 2 2 2 3 5 3" xfId="13623" xr:uid="{A8C1E4F5-7C51-4757-94F3-226053B889D3}"/>
    <cellStyle name="Calculation 2 2 2 3 5 4" xfId="19346" xr:uid="{E90D5FE9-ED04-4D9B-8339-A49EA125E981}"/>
    <cellStyle name="Calculation 2 2 2 3 5 5" xfId="24879" xr:uid="{3DAFAD24-6CD6-4F33-AD1B-6A191F5D3D88}"/>
    <cellStyle name="Calculation 2 2 2 3 6" xfId="6548" xr:uid="{864453B4-DBDE-466A-940B-20B82502D1A3}"/>
    <cellStyle name="Calculation 2 2 2 3 6 2" xfId="9371" xr:uid="{6DDF64A8-D2D5-499C-A1E5-819086B4C195}"/>
    <cellStyle name="Calculation 2 2 2 3 6 2 2" xfId="16737" xr:uid="{7F2B55DF-2CD0-4A94-B9EF-7FF570CDA073}"/>
    <cellStyle name="Calculation 2 2 2 3 6 2 3" xfId="22460" xr:uid="{79709816-746A-4B64-8784-3DF77E346435}"/>
    <cellStyle name="Calculation 2 2 2 3 6 2 4" xfId="27993" xr:uid="{C41627C1-6EC9-4D3F-B5FD-289666D1944E}"/>
    <cellStyle name="Calculation 2 2 2 3 6 3" xfId="13914" xr:uid="{E14D4A6A-9A2B-4A5B-8AB4-A03F1B9A1376}"/>
    <cellStyle name="Calculation 2 2 2 3 6 4" xfId="19637" xr:uid="{9B2C0C29-484B-4161-9F92-8FCA7A4DA7AC}"/>
    <cellStyle name="Calculation 2 2 2 3 6 5" xfId="25170" xr:uid="{EC7AA1D2-3C8D-4BF2-9BF5-E31BDF648A39}"/>
    <cellStyle name="Calculation 2 2 2 3 7" xfId="4418" xr:uid="{C9431B12-6B7B-46F7-ABE1-F328F1CE2DA2}"/>
    <cellStyle name="Calculation 2 2 2 3 7 2" xfId="11784" xr:uid="{18186199-F597-442D-831D-3B2FF3F09010}"/>
    <cellStyle name="Calculation 2 2 2 3 7 3" xfId="17507" xr:uid="{D6D4A7BB-757B-4B20-BAA5-E4A0DE7345A9}"/>
    <cellStyle name="Calculation 2 2 2 3 7 4" xfId="23040" xr:uid="{0882D8CB-244A-4459-9447-55E1194EBD0A}"/>
    <cellStyle name="Calculation 2 2 2 3 8" xfId="7241" xr:uid="{AD5D6658-870F-44ED-A9B7-F30993681F87}"/>
    <cellStyle name="Calculation 2 2 2 3 8 2" xfId="14607" xr:uid="{806832D0-E8CF-4D1E-8CEE-7C7D7B302837}"/>
    <cellStyle name="Calculation 2 2 2 3 8 3" xfId="20330" xr:uid="{D8F92CC0-21EE-4F48-8F1B-558318ED6E10}"/>
    <cellStyle name="Calculation 2 2 2 3 8 4" xfId="25863" xr:uid="{2499C8C2-7B74-4BC7-86DE-7AC520DB3E35}"/>
    <cellStyle name="Calculation 2 2 2 3 9" xfId="10210" xr:uid="{D85EE42F-863F-4D0D-AB5C-1CC64BD8B0DB}"/>
    <cellStyle name="Calculation 2 2 2 4" xfId="1667" xr:uid="{228AF735-D091-412A-8A90-7E21264D5651}"/>
    <cellStyle name="Calculation 2 2 2 4 10" xfId="9855" xr:uid="{0CC6C196-6AAD-4A8D-8353-35520E543534}"/>
    <cellStyle name="Calculation 2 2 2 4 2" xfId="4775" xr:uid="{B002FECF-8BCE-4955-B44E-6AD01DB25B2A}"/>
    <cellStyle name="Calculation 2 2 2 4 2 2" xfId="7598" xr:uid="{12D74B62-1BE7-4CB4-A4D7-331ECAC68D4F}"/>
    <cellStyle name="Calculation 2 2 2 4 2 2 2" xfId="14964" xr:uid="{982FDF27-27A1-4FBF-B0F6-AEC7E1CD2AA0}"/>
    <cellStyle name="Calculation 2 2 2 4 2 2 3" xfId="20687" xr:uid="{054DD3F7-A0CD-4F49-A4F5-633F59A892E5}"/>
    <cellStyle name="Calculation 2 2 2 4 2 2 4" xfId="26220" xr:uid="{BFBFE2E5-842F-4376-A613-54EC1D164D69}"/>
    <cellStyle name="Calculation 2 2 2 4 2 3" xfId="12141" xr:uid="{4A5342F7-6864-477E-902C-6890DE67D618}"/>
    <cellStyle name="Calculation 2 2 2 4 2 4" xfId="17864" xr:uid="{876877F9-B7C3-47CE-9B4A-4365C4B89459}"/>
    <cellStyle name="Calculation 2 2 2 4 2 5" xfId="23397" xr:uid="{7E39DC42-6962-49AC-9BE9-5008F57FA18E}"/>
    <cellStyle name="Calculation 2 2 2 4 3" xfId="5464" xr:uid="{2BC1F73E-7A6D-4824-9DCA-D031E7FCFFA7}"/>
    <cellStyle name="Calculation 2 2 2 4 3 2" xfId="8287" xr:uid="{DDE88F99-B7D4-4DEA-8AF9-3C1E4367B319}"/>
    <cellStyle name="Calculation 2 2 2 4 3 2 2" xfId="15653" xr:uid="{B4F2A365-905E-4625-B948-21AD12A8C76A}"/>
    <cellStyle name="Calculation 2 2 2 4 3 2 3" xfId="21376" xr:uid="{B3AA4756-EDB8-462B-9439-8AA48C4F9167}"/>
    <cellStyle name="Calculation 2 2 2 4 3 2 4" xfId="26909" xr:uid="{C6C6CA5F-6C48-4CE8-A020-EC22C91B0F27}"/>
    <cellStyle name="Calculation 2 2 2 4 3 3" xfId="12830" xr:uid="{EA99B2BB-116B-4FC9-A9C9-D5BD88B89EB0}"/>
    <cellStyle name="Calculation 2 2 2 4 3 4" xfId="18553" xr:uid="{EA393CB4-C0F7-4E0A-B20D-51AB6077EB71}"/>
    <cellStyle name="Calculation 2 2 2 4 3 5" xfId="24086" xr:uid="{920E3436-D875-4485-A5B6-8A14BD491C2C}"/>
    <cellStyle name="Calculation 2 2 2 4 4" xfId="3416" xr:uid="{544F3900-C6FC-44B2-BCFF-6E6E6333E9BF}"/>
    <cellStyle name="Calculation 2 2 2 4 4 2" xfId="6907" xr:uid="{FC8A364F-462B-4A53-AD2A-4388A5FB6A86}"/>
    <cellStyle name="Calculation 2 2 2 4 4 2 2" xfId="14273" xr:uid="{A969FE41-7CEA-45B7-A0F1-9131076F365F}"/>
    <cellStyle name="Calculation 2 2 2 4 4 2 3" xfId="19996" xr:uid="{6E60E716-4196-4D97-B72F-70293282F5B7}"/>
    <cellStyle name="Calculation 2 2 2 4 4 2 4" xfId="25529" xr:uid="{510A70C8-CABF-4D45-B661-29D53ACDF815}"/>
    <cellStyle name="Calculation 2 2 2 4 4 3" xfId="11136" xr:uid="{C531E4AC-5077-49A9-A4E9-66C97BFC6E67}"/>
    <cellStyle name="Calculation 2 2 2 4 4 4" xfId="17012" xr:uid="{3D65D5BC-B8E3-4A02-A496-4FD8CBF2031C}"/>
    <cellStyle name="Calculation 2 2 2 4 4 5" xfId="22706" xr:uid="{0530452A-0CD4-4F63-9001-2A42050A7566}"/>
    <cellStyle name="Calculation 2 2 2 4 5" xfId="4729" xr:uid="{A007C06A-893C-4626-A843-11664F118BBD}"/>
    <cellStyle name="Calculation 2 2 2 4 5 2" xfId="7552" xr:uid="{D4EB6461-26D8-4885-9CD5-D65D4DA384E2}"/>
    <cellStyle name="Calculation 2 2 2 4 5 2 2" xfId="14918" xr:uid="{2B94EE77-EC5E-44B0-A92E-E3FF5371038C}"/>
    <cellStyle name="Calculation 2 2 2 4 5 2 3" xfId="20641" xr:uid="{6DB3B3E5-0C4D-4378-9FFD-261595BDFE33}"/>
    <cellStyle name="Calculation 2 2 2 4 5 2 4" xfId="26174" xr:uid="{3D7D3A7D-9082-4578-B3D8-F3F27EF9EA9A}"/>
    <cellStyle name="Calculation 2 2 2 4 5 3" xfId="12095" xr:uid="{F288EBCC-999E-45EE-8CC1-EC7DBDBE270B}"/>
    <cellStyle name="Calculation 2 2 2 4 5 4" xfId="17818" xr:uid="{CAEC397F-FC63-45EA-A728-49FB060F7A38}"/>
    <cellStyle name="Calculation 2 2 2 4 5 5" xfId="23351" xr:uid="{0CF943AB-C7B7-4FBC-A535-832CDB9A9296}"/>
    <cellStyle name="Calculation 2 2 2 4 6" xfId="3418" xr:uid="{F47A9A79-9C45-4C04-BEE5-45F4FE75753A}"/>
    <cellStyle name="Calculation 2 2 2 4 6 2" xfId="6909" xr:uid="{A9559EA0-3857-4FF3-B232-7BA0F77CDF3B}"/>
    <cellStyle name="Calculation 2 2 2 4 6 2 2" xfId="14275" xr:uid="{CCB32F10-ED7B-47B5-B980-3EE524FC9F19}"/>
    <cellStyle name="Calculation 2 2 2 4 6 2 3" xfId="19998" xr:uid="{272A45EA-87C2-46B1-9BED-82CCCE160D94}"/>
    <cellStyle name="Calculation 2 2 2 4 6 2 4" xfId="25531" xr:uid="{83709153-C37B-458D-A3E1-5CEAF35B2BE7}"/>
    <cellStyle name="Calculation 2 2 2 4 6 3" xfId="11138" xr:uid="{89AAFB2B-7975-4729-9B9F-E9CAFE832D42}"/>
    <cellStyle name="Calculation 2 2 2 4 6 4" xfId="17014" xr:uid="{C1360147-F8F7-4061-8FFA-2208323A1AAF}"/>
    <cellStyle name="Calculation 2 2 2 4 6 5" xfId="22708" xr:uid="{50A38D71-4D86-4924-8228-EB91152B475F}"/>
    <cellStyle name="Calculation 2 2 2 4 7" xfId="3639" xr:uid="{37251D77-EA4D-40DA-9008-6171BB8F7183}"/>
    <cellStyle name="Calculation 2 2 2 4 7 2" xfId="11270" xr:uid="{1F58FF2B-C5C4-46AE-AF74-5F4F97249DDF}"/>
    <cellStyle name="Calculation 2 2 2 4 7 3" xfId="17107" xr:uid="{11EB685C-044C-4B02-9DBD-6A23D5DEA9F1}"/>
    <cellStyle name="Calculation 2 2 2 4 7 4" xfId="22762" xr:uid="{A52E71CD-A8B6-4BA1-8121-6CAD23294CE1}"/>
    <cellStyle name="Calculation 2 2 2 4 8" xfId="6963" xr:uid="{76BBAF86-F650-435A-869C-A8CCF990A9BE}"/>
    <cellStyle name="Calculation 2 2 2 4 8 2" xfId="14329" xr:uid="{8D768AD6-0189-4678-802B-301E511A7BFE}"/>
    <cellStyle name="Calculation 2 2 2 4 8 3" xfId="20052" xr:uid="{A5D08180-E4A1-4929-AB25-8C44D17742C0}"/>
    <cellStyle name="Calculation 2 2 2 4 8 4" xfId="25585" xr:uid="{1EDAC570-1099-4032-9CF8-6C098B9D4148}"/>
    <cellStyle name="Calculation 2 2 2 4 9" xfId="9939" xr:uid="{2B91A325-EFC6-467C-810C-CF37966EFCF3}"/>
    <cellStyle name="Calculation 2 2 2 5" xfId="1979" xr:uid="{FEEF7D1A-8956-4948-BAF5-DDC77BFB86DC}"/>
    <cellStyle name="Calculation 2 2 2 5 2" xfId="3567" xr:uid="{889F6249-5442-4C37-B0B7-992E471FE860}"/>
    <cellStyle name="Calculation 2 2 2 5 2 2" xfId="11227" xr:uid="{B2883BEE-A93D-4B0A-9D18-6C57568CB504}"/>
    <cellStyle name="Calculation 2 2 2 5 2 3" xfId="17077" xr:uid="{1737D988-1174-4333-B9BA-8F6FEBAA1044}"/>
    <cellStyle name="Calculation 2 2 2 5 2 4" xfId="22745" xr:uid="{115E7DE8-064E-44DC-AB73-F178C7749FD3}"/>
    <cellStyle name="Calculation 2 2 2 5 3" xfId="6946" xr:uid="{E1C597EA-71E9-4E49-B728-935B72E315C2}"/>
    <cellStyle name="Calculation 2 2 2 5 3 2" xfId="14312" xr:uid="{7FA77F62-B2CB-4827-A197-234EC6512C9A}"/>
    <cellStyle name="Calculation 2 2 2 5 3 3" xfId="20035" xr:uid="{67521CC4-178B-44F2-BAC5-79BA0E965E0D}"/>
    <cellStyle name="Calculation 2 2 2 5 3 4" xfId="25568" xr:uid="{05413EF3-9D6E-4AEB-BB82-3D26D2EC5BB6}"/>
    <cellStyle name="Calculation 2 2 2 5 4" xfId="10151" xr:uid="{4F2CFA12-7940-430D-B37E-A9DFFB5BBA73}"/>
    <cellStyle name="Calculation 2 2 2 5 5" xfId="11027" xr:uid="{CB8AB307-CD47-45F8-BC24-A86A568F2DA7}"/>
    <cellStyle name="Calculation 2 2 2 5 6" xfId="9651" xr:uid="{5BCE0AC6-C710-4357-B596-7662CE12A2BA}"/>
    <cellStyle name="Calculation 2 2 2 6" xfId="1645" xr:uid="{354E55AB-4399-4EF0-BBA0-13CECC434E6F}"/>
    <cellStyle name="Calculation 2 2 2 6 2" xfId="3093" xr:uid="{5E900A18-DEC6-4EAB-89B1-198E85591E44}"/>
    <cellStyle name="Calculation 2 2 2 6 2 2" xfId="10914" xr:uid="{39E6E604-01CB-438C-A48E-58A7EE4AF9D7}"/>
    <cellStyle name="Calculation 2 2 2 6 2 3" xfId="938" xr:uid="{047C9EFF-98F3-4D49-887F-892465C89B65}"/>
    <cellStyle name="Calculation 2 2 2 6 2 4" xfId="881" xr:uid="{7412CE74-22B0-4049-8B41-164910B6E9C0}"/>
    <cellStyle name="Calculation 2 2 2 6 3" xfId="6751" xr:uid="{D6226637-6D87-4645-977D-F8150AEAD0AB}"/>
    <cellStyle name="Calculation 2 2 2 6 3 2" xfId="14117" xr:uid="{6035042B-D523-44A4-8EFE-8B0F8FF3378B}"/>
    <cellStyle name="Calculation 2 2 2 6 3 3" xfId="19840" xr:uid="{7584CA05-1BBD-4BB9-A4F7-56CB97CB269B}"/>
    <cellStyle name="Calculation 2 2 2 6 3 4" xfId="25373" xr:uid="{E4D75A4C-D831-4E6E-AB2A-48087403012D}"/>
    <cellStyle name="Calculation 2 2 2 6 4" xfId="9918" xr:uid="{13F7D874-F98D-4677-9618-625DFBFC61AC}"/>
    <cellStyle name="Calculation 2 2 2 6 5" xfId="11508" xr:uid="{789D1864-A411-4661-960F-D75F6AC8EFD0}"/>
    <cellStyle name="Calculation 2 2 2 7" xfId="1626" xr:uid="{86135C70-9D32-40FD-892A-6227C97CDD15}"/>
    <cellStyle name="Calculation 2 2 2 7 2" xfId="4760" xr:uid="{99EEE33E-8AB9-43B3-B440-6E1A1DCCFAA1}"/>
    <cellStyle name="Calculation 2 2 2 7 2 2" xfId="12126" xr:uid="{A92AFE1D-7F49-4701-A6E6-3BCD6B4BBADE}"/>
    <cellStyle name="Calculation 2 2 2 7 2 3" xfId="17849" xr:uid="{B5FB14CF-ED08-4133-A923-809AF13575AA}"/>
    <cellStyle name="Calculation 2 2 2 7 2 4" xfId="23382" xr:uid="{23DB54BE-586F-4E3A-9E84-662D5BD4D1E2}"/>
    <cellStyle name="Calculation 2 2 2 7 3" xfId="7583" xr:uid="{2AF4D115-F12E-4B68-93B6-5A980E494BD9}"/>
    <cellStyle name="Calculation 2 2 2 7 3 2" xfId="14949" xr:uid="{5CBA1D8A-A515-4F45-BB7E-5E8B913F0C35}"/>
    <cellStyle name="Calculation 2 2 2 7 3 3" xfId="20672" xr:uid="{81FE99A9-F04D-476B-B987-06E1B2556859}"/>
    <cellStyle name="Calculation 2 2 2 7 3 4" xfId="26205" xr:uid="{1A0BE2A0-C1EC-4491-AE97-C6EB959B499C}"/>
    <cellStyle name="Calculation 2 2 2 7 4" xfId="9900" xr:uid="{77BCEF46-B877-429D-AAF0-BD9E82DB3BF6}"/>
    <cellStyle name="Calculation 2 2 2 7 5" xfId="10468" xr:uid="{D53415BD-9F66-42D0-BB4E-166BFF4CA4C8}"/>
    <cellStyle name="Calculation 2 2 2 7 6" xfId="1096" xr:uid="{FAAAA8C4-AE64-4B77-8E66-6C281D7E4AF4}"/>
    <cellStyle name="Calculation 2 2 2 8" xfId="2171" xr:uid="{1E76151E-760E-429C-B44B-0E23249F8577}"/>
    <cellStyle name="Calculation 2 2 2 8 2" xfId="10340" xr:uid="{323D71F4-DA46-4378-8AB8-E381EEA87452}"/>
    <cellStyle name="Calculation 2 2 2 8 3" xfId="10871" xr:uid="{E5BF9670-10E7-4991-9722-C7415A6D9172}"/>
    <cellStyle name="Calculation 2 2 2 8 4" xfId="17366" xr:uid="{7D82E0ED-2BC7-4692-B18E-8E4A46384510}"/>
    <cellStyle name="Calculation 2 2 2 9" xfId="2092" xr:uid="{EFAC8FF1-8270-4D55-86B8-02D0012924BF}"/>
    <cellStyle name="Calculation 2 2 2 9 2" xfId="10261" xr:uid="{A759FB2E-E58B-4C9B-BDAD-4D507C46BE7E}"/>
    <cellStyle name="Calculation 2 2 2 9 3" xfId="10650" xr:uid="{8D992C26-8202-44FC-A267-258E2E2E6064}"/>
    <cellStyle name="Calculation 2 2 2 9 4" xfId="1166" xr:uid="{C1576565-6982-4570-8901-5FB9F914B371}"/>
    <cellStyle name="Calculation 2 2 3" xfId="1531" xr:uid="{6E42F65F-EFCD-4632-BD0E-FC2E67F972CF}"/>
    <cellStyle name="Calculation 2 2 3 10" xfId="7111" xr:uid="{9B6320A5-1A8C-4B37-B516-18E34C4630B1}"/>
    <cellStyle name="Calculation 2 2 3 10 2" xfId="14477" xr:uid="{5898F4D5-D4D7-4093-99C1-56DE824061B8}"/>
    <cellStyle name="Calculation 2 2 3 10 3" xfId="20200" xr:uid="{23526236-583A-46C3-B3DB-701794CAB713}"/>
    <cellStyle name="Calculation 2 2 3 10 4" xfId="25733" xr:uid="{EBB0FCBC-0E99-42F5-B7B2-9B4B07E432AC}"/>
    <cellStyle name="Calculation 2 2 3 11" xfId="9830" xr:uid="{42A2B43A-5036-46F2-89C2-4321ABAF5B18}"/>
    <cellStyle name="Calculation 2 2 3 12" xfId="11033" xr:uid="{DAE4C0CC-1020-42DC-A78C-2467D1901FC5}"/>
    <cellStyle name="Calculation 2 2 3 2" xfId="4495" xr:uid="{F428BF62-39C9-4998-9FFB-B2EC94088F03}"/>
    <cellStyle name="Calculation 2 2 3 2 10" xfId="23117" xr:uid="{222F16D4-B239-41AD-B0A1-075C83D4685B}"/>
    <cellStyle name="Calculation 2 2 3 2 2" xfId="5383" xr:uid="{3B1A8078-AA61-4BD5-9C0E-E2872D2935AE}"/>
    <cellStyle name="Calculation 2 2 3 2 2 2" xfId="8206" xr:uid="{0F667E0A-A317-477C-B7AC-21C630E253D4}"/>
    <cellStyle name="Calculation 2 2 3 2 2 2 2" xfId="15572" xr:uid="{7857A912-366F-488D-BED1-95ED5A263485}"/>
    <cellStyle name="Calculation 2 2 3 2 2 2 3" xfId="21295" xr:uid="{4A189F5B-2AA2-4F73-8851-DC4A85EA202A}"/>
    <cellStyle name="Calculation 2 2 3 2 2 2 4" xfId="26828" xr:uid="{1E56FB9C-CA5D-47A4-8C90-BAF20F2C7E7E}"/>
    <cellStyle name="Calculation 2 2 3 2 2 3" xfId="12749" xr:uid="{333C655D-E0B8-42AC-8CAC-4E68323C1F53}"/>
    <cellStyle name="Calculation 2 2 3 2 2 4" xfId="18472" xr:uid="{589E0C9F-E3F7-433E-B01C-1112C939DD72}"/>
    <cellStyle name="Calculation 2 2 3 2 2 5" xfId="24005" xr:uid="{723DBA30-DBC5-4AB7-BAEE-476845138B9C}"/>
    <cellStyle name="Calculation 2 2 3 2 3" xfId="4848" xr:uid="{6747DEBF-B446-44BE-A5BB-74248239508C}"/>
    <cellStyle name="Calculation 2 2 3 2 3 2" xfId="7671" xr:uid="{639EA3CE-7EF8-441B-86AF-DCD72A531D3A}"/>
    <cellStyle name="Calculation 2 2 3 2 3 2 2" xfId="15037" xr:uid="{3283C847-16A6-41E5-9B49-2E6258EBA9DB}"/>
    <cellStyle name="Calculation 2 2 3 2 3 2 3" xfId="20760" xr:uid="{74A6C134-14C4-4ED9-A71A-92D79CEAD4B7}"/>
    <cellStyle name="Calculation 2 2 3 2 3 2 4" xfId="26293" xr:uid="{BA0D0C17-4350-4E5F-813B-B15075741990}"/>
    <cellStyle name="Calculation 2 2 3 2 3 3" xfId="12214" xr:uid="{8C95186E-2EE8-49E3-9DDC-1A36D2B27762}"/>
    <cellStyle name="Calculation 2 2 3 2 3 4" xfId="17937" xr:uid="{56C3B7A0-2B5D-46F0-B245-7CD57F40B384}"/>
    <cellStyle name="Calculation 2 2 3 2 3 5" xfId="23470" xr:uid="{726B3233-2347-4541-887A-F6F3482231B5}"/>
    <cellStyle name="Calculation 2 2 3 2 4" xfId="6010" xr:uid="{F9F8C50A-A2B9-4A64-9B5B-CECCCB1A2B9E}"/>
    <cellStyle name="Calculation 2 2 3 2 4 2" xfId="8833" xr:uid="{3D8289DD-CD00-4528-A6C9-875465099F77}"/>
    <cellStyle name="Calculation 2 2 3 2 4 2 2" xfId="16199" xr:uid="{2E188F0C-F607-4F06-9489-5B70F39A024B}"/>
    <cellStyle name="Calculation 2 2 3 2 4 2 3" xfId="21922" xr:uid="{C1945A40-649C-477B-85D7-04B1C670DCF2}"/>
    <cellStyle name="Calculation 2 2 3 2 4 2 4" xfId="27455" xr:uid="{074ADF76-991A-4737-93F5-CE7288B12A1E}"/>
    <cellStyle name="Calculation 2 2 3 2 4 3" xfId="13376" xr:uid="{6331C6BB-5CF2-4F78-A326-EB0C571487A8}"/>
    <cellStyle name="Calculation 2 2 3 2 4 4" xfId="19099" xr:uid="{13BDDCD5-FF63-4AA0-A1D0-90A9262537F5}"/>
    <cellStyle name="Calculation 2 2 3 2 4 5" xfId="24632" xr:uid="{7E994239-5984-4CCE-939E-2F57CC2184F1}"/>
    <cellStyle name="Calculation 2 2 3 2 5" xfId="6334" xr:uid="{BFD5FBAB-B8FF-40CB-8293-34CA61B02363}"/>
    <cellStyle name="Calculation 2 2 3 2 5 2" xfId="9157" xr:uid="{65E98B83-75A1-47D1-949C-643C4128FC1B}"/>
    <cellStyle name="Calculation 2 2 3 2 5 2 2" xfId="16523" xr:uid="{96158066-1E44-41B1-9103-EAD13A25B355}"/>
    <cellStyle name="Calculation 2 2 3 2 5 2 3" xfId="22246" xr:uid="{A748A828-B6B0-43F6-B975-6D0F0184CE5E}"/>
    <cellStyle name="Calculation 2 2 3 2 5 2 4" xfId="27779" xr:uid="{78B81A47-62F5-4D5C-8CE1-9982EEAF3A45}"/>
    <cellStyle name="Calculation 2 2 3 2 5 3" xfId="13700" xr:uid="{94ECD738-BF83-4FAB-83AE-D9DDCF5346AB}"/>
    <cellStyle name="Calculation 2 2 3 2 5 4" xfId="19423" xr:uid="{64856AE6-702D-4C5B-8E17-1B812E79856E}"/>
    <cellStyle name="Calculation 2 2 3 2 5 5" xfId="24956" xr:uid="{4358543B-F025-491D-9AC4-C564AFD29E60}"/>
    <cellStyle name="Calculation 2 2 3 2 6" xfId="6625" xr:uid="{11FDFC97-3AA1-4959-AA8C-B3AEBDF599CA}"/>
    <cellStyle name="Calculation 2 2 3 2 6 2" xfId="9448" xr:uid="{57986F33-5A7C-4E95-A6E2-86E8919F561E}"/>
    <cellStyle name="Calculation 2 2 3 2 6 2 2" xfId="16814" xr:uid="{107141AF-1E3D-4AE1-883D-9AB3FF971D4B}"/>
    <cellStyle name="Calculation 2 2 3 2 6 2 3" xfId="22537" xr:uid="{E3D60123-0C6B-4790-B3AE-442BA74FA38A}"/>
    <cellStyle name="Calculation 2 2 3 2 6 2 4" xfId="28070" xr:uid="{C665E668-3E61-481A-90A8-D0D1A97A0FDC}"/>
    <cellStyle name="Calculation 2 2 3 2 6 3" xfId="13991" xr:uid="{DBA974C4-F59E-4FBE-89AE-8099EF72BA36}"/>
    <cellStyle name="Calculation 2 2 3 2 6 4" xfId="19714" xr:uid="{C5204C08-F2DC-46AF-9949-BFC012ADAE09}"/>
    <cellStyle name="Calculation 2 2 3 2 6 5" xfId="25247" xr:uid="{3BA31D0E-A626-4588-87A0-CCAB3C5CAAF9}"/>
    <cellStyle name="Calculation 2 2 3 2 7" xfId="7318" xr:uid="{4C84C347-E866-4860-8551-EB71455A3D8E}"/>
    <cellStyle name="Calculation 2 2 3 2 7 2" xfId="14684" xr:uid="{DF9A92A6-BEEB-4904-A53E-0ADD67ABC24F}"/>
    <cellStyle name="Calculation 2 2 3 2 7 3" xfId="20407" xr:uid="{A742E7F5-A30E-417A-A8D8-95F32ED233A6}"/>
    <cellStyle name="Calculation 2 2 3 2 7 4" xfId="25940" xr:uid="{326BC9F6-08D1-4196-A9AA-39FBBE319869}"/>
    <cellStyle name="Calculation 2 2 3 2 8" xfId="11861" xr:uid="{1DD28D15-AE31-4B46-9C53-FA9A033BC3D1}"/>
    <cellStyle name="Calculation 2 2 3 2 9" xfId="17584" xr:uid="{7EE2206D-4AF0-46E5-9DBD-BE99369A929D}"/>
    <cellStyle name="Calculation 2 2 3 3" xfId="4387" xr:uid="{A883F624-7BAE-4EE7-9663-A2F6E3CA46B1}"/>
    <cellStyle name="Calculation 2 2 3 3 10" xfId="23009" xr:uid="{641BFFDB-3728-437F-9010-C8E993DF50E3}"/>
    <cellStyle name="Calculation 2 2 3 3 2" xfId="5275" xr:uid="{4CDC6A97-C55E-44A4-9735-F198FCAA3C6F}"/>
    <cellStyle name="Calculation 2 2 3 3 2 2" xfId="8098" xr:uid="{73E72BE8-78DF-44B1-A53E-8C6F39A31D82}"/>
    <cellStyle name="Calculation 2 2 3 3 2 2 2" xfId="15464" xr:uid="{CCE619C6-569C-4DD1-B2FE-DBAFA8D84493}"/>
    <cellStyle name="Calculation 2 2 3 3 2 2 3" xfId="21187" xr:uid="{144AB14F-7BD4-4A1F-9BDF-787F5B25D067}"/>
    <cellStyle name="Calculation 2 2 3 3 2 2 4" xfId="26720" xr:uid="{016020DA-D3F3-477F-936D-878D24418DC7}"/>
    <cellStyle name="Calculation 2 2 3 3 2 3" xfId="12641" xr:uid="{1795FA5D-B9AE-4B97-890A-D04AD665480E}"/>
    <cellStyle name="Calculation 2 2 3 3 2 4" xfId="18364" xr:uid="{98903D3C-B35F-42A2-B249-9A1BE1324F94}"/>
    <cellStyle name="Calculation 2 2 3 3 2 5" xfId="23897" xr:uid="{223C327B-B397-47A8-8F05-C2EDCEA69963}"/>
    <cellStyle name="Calculation 2 2 3 3 3" xfId="5154" xr:uid="{ECF4BC06-5550-4EF5-B87B-4D9869918CBA}"/>
    <cellStyle name="Calculation 2 2 3 3 3 2" xfId="7977" xr:uid="{E4D9F2F4-D253-4EBF-910E-901CE9B505DC}"/>
    <cellStyle name="Calculation 2 2 3 3 3 2 2" xfId="15343" xr:uid="{FF092694-324C-465F-B0A0-F20AFD5057F5}"/>
    <cellStyle name="Calculation 2 2 3 3 3 2 3" xfId="21066" xr:uid="{F8CB4338-50C4-42D5-8B72-1CD6E3808EC0}"/>
    <cellStyle name="Calculation 2 2 3 3 3 2 4" xfId="26599" xr:uid="{269B18EF-12B2-43D9-821C-9DA017E9F02B}"/>
    <cellStyle name="Calculation 2 2 3 3 3 3" xfId="12520" xr:uid="{C1711178-C8E9-4F8C-9AA6-3A51C458C59F}"/>
    <cellStyle name="Calculation 2 2 3 3 3 4" xfId="18243" xr:uid="{D815D3C9-A8EF-43F5-BCE9-CD445B7FFFF9}"/>
    <cellStyle name="Calculation 2 2 3 3 3 5" xfId="23776" xr:uid="{0E60E7E8-E5A5-4CDE-91DD-0848B5FB87DB}"/>
    <cellStyle name="Calculation 2 2 3 3 4" xfId="5902" xr:uid="{FCBF08BA-1D0C-4EB4-920E-506A7C51EC48}"/>
    <cellStyle name="Calculation 2 2 3 3 4 2" xfId="8725" xr:uid="{52129214-D649-478E-9665-C557EAFC1046}"/>
    <cellStyle name="Calculation 2 2 3 3 4 2 2" xfId="16091" xr:uid="{8E29648E-0DD0-4E29-8E5B-ABEF80DDF74D}"/>
    <cellStyle name="Calculation 2 2 3 3 4 2 3" xfId="21814" xr:uid="{C03557B2-7376-483E-93C8-3D6E28CE7E1F}"/>
    <cellStyle name="Calculation 2 2 3 3 4 2 4" xfId="27347" xr:uid="{9621CD3C-4428-4325-A0C3-D6C4B585C8FC}"/>
    <cellStyle name="Calculation 2 2 3 3 4 3" xfId="13268" xr:uid="{DF29D825-281A-45FD-976F-A399B9338CED}"/>
    <cellStyle name="Calculation 2 2 3 3 4 4" xfId="18991" xr:uid="{D05724DF-489E-4FB0-9F2B-814CA9F9A6EE}"/>
    <cellStyle name="Calculation 2 2 3 3 4 5" xfId="24524" xr:uid="{8408DF94-610E-40F5-A7F0-9ED9675D8B6E}"/>
    <cellStyle name="Calculation 2 2 3 3 5" xfId="6226" xr:uid="{6A1F4B71-B237-458E-8DE3-9008A9939FAF}"/>
    <cellStyle name="Calculation 2 2 3 3 5 2" xfId="9049" xr:uid="{F621C874-227D-4B8A-B580-E5084A805E78}"/>
    <cellStyle name="Calculation 2 2 3 3 5 2 2" xfId="16415" xr:uid="{C117A4BE-A1E8-4E1A-8587-7D0D12E4DC9D}"/>
    <cellStyle name="Calculation 2 2 3 3 5 2 3" xfId="22138" xr:uid="{0A6115F9-2436-4EA5-8CE0-DB0C61737465}"/>
    <cellStyle name="Calculation 2 2 3 3 5 2 4" xfId="27671" xr:uid="{97787FAA-A842-43B7-8649-4CDF50BEAD91}"/>
    <cellStyle name="Calculation 2 2 3 3 5 3" xfId="13592" xr:uid="{EB7129A4-1956-48C0-9E6F-892CD0E018CA}"/>
    <cellStyle name="Calculation 2 2 3 3 5 4" xfId="19315" xr:uid="{46920B4F-BA9E-4C1B-8929-0A7F5D75BA3E}"/>
    <cellStyle name="Calculation 2 2 3 3 5 5" xfId="24848" xr:uid="{400F2544-E9DA-45EC-87E8-72A9965DCB41}"/>
    <cellStyle name="Calculation 2 2 3 3 6" xfId="6517" xr:uid="{1ECEB059-C4D0-44EB-935F-4DBE9EB6B0B4}"/>
    <cellStyle name="Calculation 2 2 3 3 6 2" xfId="9340" xr:uid="{915BFB09-9D95-4083-949D-9673BC0D80E4}"/>
    <cellStyle name="Calculation 2 2 3 3 6 2 2" xfId="16706" xr:uid="{881AE27D-250C-4C12-BA5B-384F2D9951C5}"/>
    <cellStyle name="Calculation 2 2 3 3 6 2 3" xfId="22429" xr:uid="{12DD7E11-D896-4444-B328-32C7AF1C94CD}"/>
    <cellStyle name="Calculation 2 2 3 3 6 2 4" xfId="27962" xr:uid="{7A5CDA99-CB3F-4176-8CD3-07012347BCA3}"/>
    <cellStyle name="Calculation 2 2 3 3 6 3" xfId="13883" xr:uid="{7BC05B93-9B6D-46CC-9598-2845E35F0F6E}"/>
    <cellStyle name="Calculation 2 2 3 3 6 4" xfId="19606" xr:uid="{10848715-7CC4-4A01-8B45-2C2620C011CC}"/>
    <cellStyle name="Calculation 2 2 3 3 6 5" xfId="25139" xr:uid="{CF853E79-E263-4654-A534-424FA4A9F210}"/>
    <cellStyle name="Calculation 2 2 3 3 7" xfId="7210" xr:uid="{76548FA8-6B03-4F1F-88D4-27F594313DD1}"/>
    <cellStyle name="Calculation 2 2 3 3 7 2" xfId="14576" xr:uid="{BF843E33-D112-47FA-A4D4-1F6A8636D66F}"/>
    <cellStyle name="Calculation 2 2 3 3 7 3" xfId="20299" xr:uid="{4D3EF779-3B65-492E-9F18-7F82766D9F15}"/>
    <cellStyle name="Calculation 2 2 3 3 7 4" xfId="25832" xr:uid="{A1E47158-37B7-4240-B9B9-FF8DD6B34F86}"/>
    <cellStyle name="Calculation 2 2 3 3 8" xfId="11753" xr:uid="{7660F11E-748C-409D-92BB-EF9EA40A0D4C}"/>
    <cellStyle name="Calculation 2 2 3 3 9" xfId="17476" xr:uid="{4254B71E-3756-4965-BCA8-A063E53743CC}"/>
    <cellStyle name="Calculation 2 2 3 4" xfId="5176" xr:uid="{8F32D30E-37CD-4409-A7EB-8CBF32FF534C}"/>
    <cellStyle name="Calculation 2 2 3 4 2" xfId="7999" xr:uid="{A6322FBD-1F2D-40C4-B85A-289901951213}"/>
    <cellStyle name="Calculation 2 2 3 4 2 2" xfId="15365" xr:uid="{733BCE28-3248-4DAF-BB53-15F3D7B38FA4}"/>
    <cellStyle name="Calculation 2 2 3 4 2 3" xfId="21088" xr:uid="{DCC313A0-C8CD-46DD-9AB5-7A4FFF06888D}"/>
    <cellStyle name="Calculation 2 2 3 4 2 4" xfId="26621" xr:uid="{A92A33B6-5A1A-4A4D-9C12-F4A4F65DA02D}"/>
    <cellStyle name="Calculation 2 2 3 4 3" xfId="12542" xr:uid="{CCD0A870-1407-49B2-B9EE-5406F510ACC0}"/>
    <cellStyle name="Calculation 2 2 3 4 4" xfId="18265" xr:uid="{090283F8-5A74-492C-8074-5D1783A7F34F}"/>
    <cellStyle name="Calculation 2 2 3 4 5" xfId="23798" xr:uid="{7DAE7D90-BD35-49F9-BF55-277223C6FCEA}"/>
    <cellStyle name="Calculation 2 2 3 5" xfId="5166" xr:uid="{A5E3F9F3-220D-44B6-9564-27AE6E34BB49}"/>
    <cellStyle name="Calculation 2 2 3 5 2" xfId="7989" xr:uid="{D7DE0702-703B-4E0E-97AD-525637CDCDF0}"/>
    <cellStyle name="Calculation 2 2 3 5 2 2" xfId="15355" xr:uid="{565A4FFC-853A-49F5-9C16-6C7436C86F31}"/>
    <cellStyle name="Calculation 2 2 3 5 2 3" xfId="21078" xr:uid="{EC6D0358-E87C-4A78-9527-01D97F24C6B3}"/>
    <cellStyle name="Calculation 2 2 3 5 2 4" xfId="26611" xr:uid="{291364D0-5E27-45CD-9DC2-0479009905ED}"/>
    <cellStyle name="Calculation 2 2 3 5 3" xfId="12532" xr:uid="{E73AB77B-FB7A-484A-B2BE-01DC8551ED50}"/>
    <cellStyle name="Calculation 2 2 3 5 4" xfId="18255" xr:uid="{8006B41A-012C-454C-B6CC-8CB597E4A49E}"/>
    <cellStyle name="Calculation 2 2 3 5 5" xfId="23788" xr:uid="{F793DF1F-7A18-4937-AFA6-FA318B078A98}"/>
    <cellStyle name="Calculation 2 2 3 6" xfId="5803" xr:uid="{B76F9CC2-9874-47F4-B2BE-9ECF42E3CF1C}"/>
    <cellStyle name="Calculation 2 2 3 6 2" xfId="8626" xr:uid="{B604589C-D2DF-47C8-9D40-DD7AE4C9C6E0}"/>
    <cellStyle name="Calculation 2 2 3 6 2 2" xfId="15992" xr:uid="{ADA98ED8-85E2-4EB6-91C8-9BD4EE410D04}"/>
    <cellStyle name="Calculation 2 2 3 6 2 3" xfId="21715" xr:uid="{CE7CF0BE-129A-44AD-8F9A-EC32C0FCAA9F}"/>
    <cellStyle name="Calculation 2 2 3 6 2 4" xfId="27248" xr:uid="{CA2E9A36-D048-49F4-B078-371906180538}"/>
    <cellStyle name="Calculation 2 2 3 6 3" xfId="13169" xr:uid="{12C1592D-B86F-4471-9DED-8B5454B50164}"/>
    <cellStyle name="Calculation 2 2 3 6 4" xfId="18892" xr:uid="{D8368BC2-716E-48CD-960B-B984602563CE}"/>
    <cellStyle name="Calculation 2 2 3 6 5" xfId="24425" xr:uid="{75DBA221-F1D8-4368-99E5-FCD80F0DF2A1}"/>
    <cellStyle name="Calculation 2 2 3 7" xfId="6127" xr:uid="{D74E601D-D492-41E3-8319-2243DFFF4D93}"/>
    <cellStyle name="Calculation 2 2 3 7 2" xfId="8950" xr:uid="{C5D80865-54F8-4BAC-B2AF-7E2261829043}"/>
    <cellStyle name="Calculation 2 2 3 7 2 2" xfId="16316" xr:uid="{4F17E937-408B-4758-9BEC-53747653923D}"/>
    <cellStyle name="Calculation 2 2 3 7 2 3" xfId="22039" xr:uid="{86CAE12C-33B4-4BF1-9AC6-128FC7B8BEF6}"/>
    <cellStyle name="Calculation 2 2 3 7 2 4" xfId="27572" xr:uid="{5CC7FE8C-3063-4E16-BF63-1CC7B6C2AC41}"/>
    <cellStyle name="Calculation 2 2 3 7 3" xfId="13493" xr:uid="{B83DF262-9FDD-46B8-A3E8-E0BCDA60B437}"/>
    <cellStyle name="Calculation 2 2 3 7 4" xfId="19216" xr:uid="{F08751BC-355C-4C73-81CF-394AD67E2F6B}"/>
    <cellStyle name="Calculation 2 2 3 7 5" xfId="24749" xr:uid="{6F985C36-0EF2-454C-87DC-C81CE80EDAAA}"/>
    <cellStyle name="Calculation 2 2 3 8" xfId="6418" xr:uid="{F7CE9140-98F1-419F-B9EE-BC5AE22565FD}"/>
    <cellStyle name="Calculation 2 2 3 8 2" xfId="9241" xr:uid="{19AC9DC3-2AEC-4C78-A183-04B0822473E8}"/>
    <cellStyle name="Calculation 2 2 3 8 2 2" xfId="16607" xr:uid="{A38F4111-4B01-4669-9A0F-FC227BFC6FF0}"/>
    <cellStyle name="Calculation 2 2 3 8 2 3" xfId="22330" xr:uid="{E2D1B6A3-0743-4BA1-8333-87CA73B2F641}"/>
    <cellStyle name="Calculation 2 2 3 8 2 4" xfId="27863" xr:uid="{4423F811-CEA4-46D8-BE50-1DE99235EF9F}"/>
    <cellStyle name="Calculation 2 2 3 8 3" xfId="13784" xr:uid="{6E4D4B60-2B6E-4ADC-BC09-53027D3BA15B}"/>
    <cellStyle name="Calculation 2 2 3 8 4" xfId="19507" xr:uid="{62C9137E-6F08-4D9F-A8E4-2FFFC75976AD}"/>
    <cellStyle name="Calculation 2 2 3 8 5" xfId="25040" xr:uid="{3E6C5B28-08DE-4E2D-A5B5-FC8F962601B3}"/>
    <cellStyle name="Calculation 2 2 3 9" xfId="4288" xr:uid="{63C08615-B2CB-4B61-80D5-AA7DABEC5428}"/>
    <cellStyle name="Calculation 2 2 3 9 2" xfId="11654" xr:uid="{82B0578F-889E-40D3-B098-676BDFFF364B}"/>
    <cellStyle name="Calculation 2 2 3 9 3" xfId="17377" xr:uid="{7194D543-E64E-4DA5-AE87-FED942C3B6F2}"/>
    <cellStyle name="Calculation 2 2 3 9 4" xfId="22910" xr:uid="{F852C463-7BD2-41C8-9C7C-85DB101F727E}"/>
    <cellStyle name="Calculation 2 2 4" xfId="1319" xr:uid="{A6111281-F92B-43DB-898D-B292130A943E}"/>
    <cellStyle name="Calculation 2 2 4 10" xfId="7136" xr:uid="{DCF98814-5E23-4E69-B26B-92BC6469FFA4}"/>
    <cellStyle name="Calculation 2 2 4 10 2" xfId="14502" xr:uid="{56F043E8-BC21-4582-B9DF-736BE4768F8B}"/>
    <cellStyle name="Calculation 2 2 4 10 3" xfId="20225" xr:uid="{6126966F-762D-4C95-8E7F-F5AC1E8BF75A}"/>
    <cellStyle name="Calculation 2 2 4 10 4" xfId="25758" xr:uid="{6B48BA30-B171-480E-B0BD-30203AF3DE6A}"/>
    <cellStyle name="Calculation 2 2 4 11" xfId="9680" xr:uid="{89D67A2F-8283-4429-816E-C8DAB0112972}"/>
    <cellStyle name="Calculation 2 2 4 12" xfId="10513" xr:uid="{13437DD8-905D-4A1C-8447-0A581243BCD5}"/>
    <cellStyle name="Calculation 2 2 4 2" xfId="4520" xr:uid="{D07703D7-CF7E-4B16-9219-321019D1DC8A}"/>
    <cellStyle name="Calculation 2 2 4 2 10" xfId="23142" xr:uid="{2E09B610-F5FF-41B1-850B-FA75F60BF0B5}"/>
    <cellStyle name="Calculation 2 2 4 2 2" xfId="5408" xr:uid="{43EF88A7-9DCA-4594-AB96-295090986FD2}"/>
    <cellStyle name="Calculation 2 2 4 2 2 2" xfId="8231" xr:uid="{08954386-E048-4A18-B5FE-E7D47B69A72B}"/>
    <cellStyle name="Calculation 2 2 4 2 2 2 2" xfId="15597" xr:uid="{FE2EB6E8-2913-463E-8701-C01E7A577F54}"/>
    <cellStyle name="Calculation 2 2 4 2 2 2 3" xfId="21320" xr:uid="{32B464BB-7BE0-4000-A969-65ADD81F8105}"/>
    <cellStyle name="Calculation 2 2 4 2 2 2 4" xfId="26853" xr:uid="{75212006-67A2-4832-9083-1DBDDAC7AA6F}"/>
    <cellStyle name="Calculation 2 2 4 2 2 3" xfId="12774" xr:uid="{ACE74F50-01E4-4A94-8E1D-91674791AEE7}"/>
    <cellStyle name="Calculation 2 2 4 2 2 4" xfId="18497" xr:uid="{C9FE7678-AC79-487C-BFDA-297FECB3C53B}"/>
    <cellStyle name="Calculation 2 2 4 2 2 5" xfId="24030" xr:uid="{74454E46-6CDF-432A-9E98-C2872A108AEB}"/>
    <cellStyle name="Calculation 2 2 4 2 3" xfId="5715" xr:uid="{E31912A3-FA95-4BA2-948B-1ECDAFA3C9E0}"/>
    <cellStyle name="Calculation 2 2 4 2 3 2" xfId="8538" xr:uid="{43A5A80B-999A-4E3E-B298-AC79329D2294}"/>
    <cellStyle name="Calculation 2 2 4 2 3 2 2" xfId="15904" xr:uid="{F23E8064-0E3B-45DF-8D27-FF5E91BEE003}"/>
    <cellStyle name="Calculation 2 2 4 2 3 2 3" xfId="21627" xr:uid="{1AD8ACEF-AF48-43D2-817C-29008E492DC1}"/>
    <cellStyle name="Calculation 2 2 4 2 3 2 4" xfId="27160" xr:uid="{C0EAEE0E-49E4-46E8-9207-EECDCCAD66A0}"/>
    <cellStyle name="Calculation 2 2 4 2 3 3" xfId="13081" xr:uid="{251DAFB1-F888-416B-9561-8DF15085F71B}"/>
    <cellStyle name="Calculation 2 2 4 2 3 4" xfId="18804" xr:uid="{27607AB8-FC3F-4F91-A874-DCAB3B37F415}"/>
    <cellStyle name="Calculation 2 2 4 2 3 5" xfId="24337" xr:uid="{68F727B0-3666-4021-A72C-3AA1190F1875}"/>
    <cellStyle name="Calculation 2 2 4 2 4" xfId="6035" xr:uid="{3081DA6C-21A6-49B6-8804-67133EB523C1}"/>
    <cellStyle name="Calculation 2 2 4 2 4 2" xfId="8858" xr:uid="{714A09FB-7A89-4F82-81ED-7C1C6B3D223D}"/>
    <cellStyle name="Calculation 2 2 4 2 4 2 2" xfId="16224" xr:uid="{B5EA752E-E407-42DC-9AA2-ABF0C1EFA9DD}"/>
    <cellStyle name="Calculation 2 2 4 2 4 2 3" xfId="21947" xr:uid="{54CD3141-81C0-4C26-9297-57DA70720E5C}"/>
    <cellStyle name="Calculation 2 2 4 2 4 2 4" xfId="27480" xr:uid="{05B507AA-7344-476F-807E-7A0BF9135020}"/>
    <cellStyle name="Calculation 2 2 4 2 4 3" xfId="13401" xr:uid="{49B43A9D-B734-47E6-922F-61C5E7CBE078}"/>
    <cellStyle name="Calculation 2 2 4 2 4 4" xfId="19124" xr:uid="{2F40C583-B868-44CE-8D1C-C6C08B27EBB4}"/>
    <cellStyle name="Calculation 2 2 4 2 4 5" xfId="24657" xr:uid="{B5AD8589-735C-4414-90A4-B5AF8E0CFDC7}"/>
    <cellStyle name="Calculation 2 2 4 2 5" xfId="6359" xr:uid="{6A915553-500D-4D30-98EE-BB8EFBEA2CD3}"/>
    <cellStyle name="Calculation 2 2 4 2 5 2" xfId="9182" xr:uid="{837D5793-3B30-46C8-9F93-BD43DD9EDCF2}"/>
    <cellStyle name="Calculation 2 2 4 2 5 2 2" xfId="16548" xr:uid="{FCEB1EC5-BF54-4C15-AD06-6F7E56DA9E96}"/>
    <cellStyle name="Calculation 2 2 4 2 5 2 3" xfId="22271" xr:uid="{010E3EB8-2127-4439-BC8D-B78FE92FC475}"/>
    <cellStyle name="Calculation 2 2 4 2 5 2 4" xfId="27804" xr:uid="{0CD1411F-8835-4D98-8934-F07D27EFA044}"/>
    <cellStyle name="Calculation 2 2 4 2 5 3" xfId="13725" xr:uid="{D8A3541C-8B14-4A09-9931-0EDCF9DAC6AB}"/>
    <cellStyle name="Calculation 2 2 4 2 5 4" xfId="19448" xr:uid="{5A91BC9A-0D40-415A-BD5C-D493A619CB29}"/>
    <cellStyle name="Calculation 2 2 4 2 5 5" xfId="24981" xr:uid="{AC50C4FE-3A78-417D-8126-2900F6EB5C31}"/>
    <cellStyle name="Calculation 2 2 4 2 6" xfId="6650" xr:uid="{87F39263-69E9-40ED-8DE0-80E37B8DD540}"/>
    <cellStyle name="Calculation 2 2 4 2 6 2" xfId="9473" xr:uid="{1115CED9-A4EA-4A58-9000-9FC26267B2EC}"/>
    <cellStyle name="Calculation 2 2 4 2 6 2 2" xfId="16839" xr:uid="{C01B7CCC-65DA-4C72-8BE6-07ACC20B4A94}"/>
    <cellStyle name="Calculation 2 2 4 2 6 2 3" xfId="22562" xr:uid="{63792681-0DE0-42BC-B75C-71B3845ECC2A}"/>
    <cellStyle name="Calculation 2 2 4 2 6 2 4" xfId="28095" xr:uid="{49DD33D4-7BD3-4427-95F8-2D37988BB5F8}"/>
    <cellStyle name="Calculation 2 2 4 2 6 3" xfId="14016" xr:uid="{C999DD3D-BE42-4E5E-9D09-B38001DE753A}"/>
    <cellStyle name="Calculation 2 2 4 2 6 4" xfId="19739" xr:uid="{6CF5BD13-4827-4483-9640-EFB232C2390E}"/>
    <cellStyle name="Calculation 2 2 4 2 6 5" xfId="25272" xr:uid="{7D72C6A8-8ACD-4A20-BC70-24A40CACD0DE}"/>
    <cellStyle name="Calculation 2 2 4 2 7" xfId="7343" xr:uid="{11AB2183-7CAA-433C-BFE8-270AD7AD3DAC}"/>
    <cellStyle name="Calculation 2 2 4 2 7 2" xfId="14709" xr:uid="{FBF130A3-808D-4787-B656-73E8C96F814D}"/>
    <cellStyle name="Calculation 2 2 4 2 7 3" xfId="20432" xr:uid="{83095BC9-A4CC-4114-8F59-57D2BDF26CEC}"/>
    <cellStyle name="Calculation 2 2 4 2 7 4" xfId="25965" xr:uid="{26642703-A980-49A0-B116-644EAC05B026}"/>
    <cellStyle name="Calculation 2 2 4 2 8" xfId="11886" xr:uid="{DE3F938C-2859-4DD7-AA4F-C31885AE0580}"/>
    <cellStyle name="Calculation 2 2 4 2 9" xfId="17609" xr:uid="{80F9E2FD-164B-48A3-9583-AF050936A691}"/>
    <cellStyle name="Calculation 2 2 4 3" xfId="4359" xr:uid="{2B533F94-CEBF-42F6-B608-374AF860E539}"/>
    <cellStyle name="Calculation 2 2 4 3 10" xfId="22981" xr:uid="{5D3A9A4F-C057-433B-A52F-1019FC18464D}"/>
    <cellStyle name="Calculation 2 2 4 3 2" xfId="5247" xr:uid="{FE2C8C2A-56BD-4DED-8940-6B65F69D7F25}"/>
    <cellStyle name="Calculation 2 2 4 3 2 2" xfId="8070" xr:uid="{DB4694CE-3C4B-40F3-B79C-97F573EFC740}"/>
    <cellStyle name="Calculation 2 2 4 3 2 2 2" xfId="15436" xr:uid="{A6C9F657-AC48-4F51-BB7F-F41CCB2A6682}"/>
    <cellStyle name="Calculation 2 2 4 3 2 2 3" xfId="21159" xr:uid="{B6562291-58A0-47AB-9682-42D9D0C26764}"/>
    <cellStyle name="Calculation 2 2 4 3 2 2 4" xfId="26692" xr:uid="{D8A8DC54-BB91-46D7-9CBD-CC74233E71A9}"/>
    <cellStyle name="Calculation 2 2 4 3 2 3" xfId="12613" xr:uid="{2FA8A987-E04D-42E4-A8DC-303DCF0E5DC8}"/>
    <cellStyle name="Calculation 2 2 4 3 2 4" xfId="18336" xr:uid="{BBCFCCC7-6031-4AA3-BCC6-53F66AD0B3AD}"/>
    <cellStyle name="Calculation 2 2 4 3 2 5" xfId="23869" xr:uid="{021C6BCC-33FC-49C5-8ED0-B70F8E80B831}"/>
    <cellStyle name="Calculation 2 2 4 3 3" xfId="5617" xr:uid="{5A4095DA-1B67-4B6C-9B5E-33E27D870416}"/>
    <cellStyle name="Calculation 2 2 4 3 3 2" xfId="8440" xr:uid="{F2634336-8EB1-43AD-89A3-0D451164E006}"/>
    <cellStyle name="Calculation 2 2 4 3 3 2 2" xfId="15806" xr:uid="{82156127-5776-4DA5-ADBE-80057A46EC61}"/>
    <cellStyle name="Calculation 2 2 4 3 3 2 3" xfId="21529" xr:uid="{425E64F4-4F12-4C00-84F6-D1D576EA69A1}"/>
    <cellStyle name="Calculation 2 2 4 3 3 2 4" xfId="27062" xr:uid="{6B55A36A-8791-4ADA-BFE0-819383475145}"/>
    <cellStyle name="Calculation 2 2 4 3 3 3" xfId="12983" xr:uid="{2A4B2509-690F-4240-837F-FCF3001264BA}"/>
    <cellStyle name="Calculation 2 2 4 3 3 4" xfId="18706" xr:uid="{EDD868B8-E7E5-442F-8B76-997FCB640C26}"/>
    <cellStyle name="Calculation 2 2 4 3 3 5" xfId="24239" xr:uid="{EECC5A6F-E104-40D3-A1E5-0B4C1B31A747}"/>
    <cellStyle name="Calculation 2 2 4 3 4" xfId="5874" xr:uid="{4FE5A2D2-4300-4D0E-98A2-A311C36116D6}"/>
    <cellStyle name="Calculation 2 2 4 3 4 2" xfId="8697" xr:uid="{4F563D71-740C-4A9E-8A2B-7940AECB114B}"/>
    <cellStyle name="Calculation 2 2 4 3 4 2 2" xfId="16063" xr:uid="{001FF080-0DF4-4CE8-B655-CF0C09C55C50}"/>
    <cellStyle name="Calculation 2 2 4 3 4 2 3" xfId="21786" xr:uid="{7CE5AA18-02FC-40D6-94B0-8FC9FC72F974}"/>
    <cellStyle name="Calculation 2 2 4 3 4 2 4" xfId="27319" xr:uid="{465C15B2-F364-47FE-AD4F-8C429C210A4A}"/>
    <cellStyle name="Calculation 2 2 4 3 4 3" xfId="13240" xr:uid="{EA099F69-A289-438A-B40B-8C1602C48BA3}"/>
    <cellStyle name="Calculation 2 2 4 3 4 4" xfId="18963" xr:uid="{29F2C414-526B-4389-900E-E139FBE33A36}"/>
    <cellStyle name="Calculation 2 2 4 3 4 5" xfId="24496" xr:uid="{82FFD578-9316-4FE8-9DF3-1D08A1AB7951}"/>
    <cellStyle name="Calculation 2 2 4 3 5" xfId="6198" xr:uid="{6126C09B-7094-46D6-8797-9625A0F01DFB}"/>
    <cellStyle name="Calculation 2 2 4 3 5 2" xfId="9021" xr:uid="{B08289B8-B43B-4563-BDBE-75430D4CA3B6}"/>
    <cellStyle name="Calculation 2 2 4 3 5 2 2" xfId="16387" xr:uid="{BC948CDD-B73F-4F56-99E2-9CC315902943}"/>
    <cellStyle name="Calculation 2 2 4 3 5 2 3" xfId="22110" xr:uid="{6651733C-10ED-4379-9532-D091AF4D21FD}"/>
    <cellStyle name="Calculation 2 2 4 3 5 2 4" xfId="27643" xr:uid="{527FB07F-0357-44A9-A151-9C333F70874B}"/>
    <cellStyle name="Calculation 2 2 4 3 5 3" xfId="13564" xr:uid="{CAD0DFE2-0968-4A2E-8D44-E185FAA3B2FC}"/>
    <cellStyle name="Calculation 2 2 4 3 5 4" xfId="19287" xr:uid="{63F1F1F3-C4E6-4237-B0FC-AF993B79B663}"/>
    <cellStyle name="Calculation 2 2 4 3 5 5" xfId="24820" xr:uid="{2B0154D7-0041-4D28-BFAC-F17DA529CE32}"/>
    <cellStyle name="Calculation 2 2 4 3 6" xfId="6489" xr:uid="{6B4AAF5A-2938-489A-8A19-8F7989939F12}"/>
    <cellStyle name="Calculation 2 2 4 3 6 2" xfId="9312" xr:uid="{92646449-A968-4AE9-BA7F-FBF9DE926326}"/>
    <cellStyle name="Calculation 2 2 4 3 6 2 2" xfId="16678" xr:uid="{DBB2A6D6-948E-47AE-A9CD-AF35CE4FD887}"/>
    <cellStyle name="Calculation 2 2 4 3 6 2 3" xfId="22401" xr:uid="{FED14965-9AEC-4720-A883-DF5698289485}"/>
    <cellStyle name="Calculation 2 2 4 3 6 2 4" xfId="27934" xr:uid="{631F2708-AADB-4438-8886-85204AA09A94}"/>
    <cellStyle name="Calculation 2 2 4 3 6 3" xfId="13855" xr:uid="{56EBF7E8-3CAC-48B4-8695-1AF89A36FA42}"/>
    <cellStyle name="Calculation 2 2 4 3 6 4" xfId="19578" xr:uid="{9D035187-7AAB-4AF4-8653-B685AA2F93D7}"/>
    <cellStyle name="Calculation 2 2 4 3 6 5" xfId="25111" xr:uid="{B26F2588-EA68-4029-8717-BAD0317DD899}"/>
    <cellStyle name="Calculation 2 2 4 3 7" xfId="7182" xr:uid="{F9E9A42B-A8D8-4E58-A9D7-6F98C11EEB0E}"/>
    <cellStyle name="Calculation 2 2 4 3 7 2" xfId="14548" xr:uid="{AFFBAF39-32B0-49BD-8A81-73477A40F343}"/>
    <cellStyle name="Calculation 2 2 4 3 7 3" xfId="20271" xr:uid="{9ABE802C-9D89-49F0-9525-F7632E30644B}"/>
    <cellStyle name="Calculation 2 2 4 3 7 4" xfId="25804" xr:uid="{C6895066-A8FA-40A5-8E00-2F130E854B8B}"/>
    <cellStyle name="Calculation 2 2 4 3 8" xfId="11725" xr:uid="{5B0C910C-E6CD-4747-BB23-7C2962BFFD1A}"/>
    <cellStyle name="Calculation 2 2 4 3 9" xfId="17448" xr:uid="{B6E8FD42-8F01-4EA8-90D2-BFC7F41443B6}"/>
    <cellStyle name="Calculation 2 2 4 4" xfId="5201" xr:uid="{DC8C723C-688B-4659-98A6-2094D205FE1C}"/>
    <cellStyle name="Calculation 2 2 4 4 2" xfId="8024" xr:uid="{B3CB9FC8-6EBE-49A4-80FB-C9644658B7F7}"/>
    <cellStyle name="Calculation 2 2 4 4 2 2" xfId="15390" xr:uid="{D2D7164C-2113-4CEC-9F5D-6F90DF2689D1}"/>
    <cellStyle name="Calculation 2 2 4 4 2 3" xfId="21113" xr:uid="{B5A7F88B-31D8-4D1C-97C4-DCF35D5BADF2}"/>
    <cellStyle name="Calculation 2 2 4 4 2 4" xfId="26646" xr:uid="{C633D198-79E9-44F1-922D-BF7AB2DBE4AD}"/>
    <cellStyle name="Calculation 2 2 4 4 3" xfId="12567" xr:uid="{8CD40F98-CFAB-41B6-9721-13C281FE1BD0}"/>
    <cellStyle name="Calculation 2 2 4 4 4" xfId="18290" xr:uid="{FEFB3650-5F5E-4C66-BB5F-95812EB83E7B}"/>
    <cellStyle name="Calculation 2 2 4 4 5" xfId="23823" xr:uid="{FDE0E3A3-5D5A-44AB-82B6-DFC3EAC77328}"/>
    <cellStyle name="Calculation 2 2 4 5" xfId="5651" xr:uid="{2CE4E9E4-8076-4623-93D9-A07586152B27}"/>
    <cellStyle name="Calculation 2 2 4 5 2" xfId="8474" xr:uid="{43DAA2E3-5DFA-4FF6-8A63-5CD77895BAC1}"/>
    <cellStyle name="Calculation 2 2 4 5 2 2" xfId="15840" xr:uid="{CB0D6278-30D2-4F8D-BB47-D95D3184BE13}"/>
    <cellStyle name="Calculation 2 2 4 5 2 3" xfId="21563" xr:uid="{2E971779-B03C-49B4-91FA-DE0E0E127132}"/>
    <cellStyle name="Calculation 2 2 4 5 2 4" xfId="27096" xr:uid="{6364064D-FE28-42C4-BDC0-C57FB4471892}"/>
    <cellStyle name="Calculation 2 2 4 5 3" xfId="13017" xr:uid="{C3B938D4-B147-4892-A941-38296B51DB9C}"/>
    <cellStyle name="Calculation 2 2 4 5 4" xfId="18740" xr:uid="{DE04CD91-A391-4E12-A11A-84939F554C95}"/>
    <cellStyle name="Calculation 2 2 4 5 5" xfId="24273" xr:uid="{DAD21B71-FF03-4235-AB03-ABDFEB3532D5}"/>
    <cellStyle name="Calculation 2 2 4 6" xfId="5828" xr:uid="{0CD8540C-C0DA-4387-A7B4-4BCB4CEAB910}"/>
    <cellStyle name="Calculation 2 2 4 6 2" xfId="8651" xr:uid="{8CA76DB8-D427-4B52-BC2E-195B904CB660}"/>
    <cellStyle name="Calculation 2 2 4 6 2 2" xfId="16017" xr:uid="{0530D99D-6D2C-4426-B89B-FF24270CFCFE}"/>
    <cellStyle name="Calculation 2 2 4 6 2 3" xfId="21740" xr:uid="{C2F331A3-463E-442F-A56E-AD7C530A4E50}"/>
    <cellStyle name="Calculation 2 2 4 6 2 4" xfId="27273" xr:uid="{F799C4A7-8302-4985-9204-2A35FEA66AB8}"/>
    <cellStyle name="Calculation 2 2 4 6 3" xfId="13194" xr:uid="{F47A335C-F094-43C7-8CDC-DC782CF085A6}"/>
    <cellStyle name="Calculation 2 2 4 6 4" xfId="18917" xr:uid="{41FF71F8-84A5-4B88-90AD-B665515533A1}"/>
    <cellStyle name="Calculation 2 2 4 6 5" xfId="24450" xr:uid="{CF8AC855-1642-43CF-8A27-E2DF76469518}"/>
    <cellStyle name="Calculation 2 2 4 7" xfId="6152" xr:uid="{957E7A5E-95D0-4134-8FD0-A65EC7B0E6A7}"/>
    <cellStyle name="Calculation 2 2 4 7 2" xfId="8975" xr:uid="{AD011144-0668-44BD-B79D-E5DF7558A0C5}"/>
    <cellStyle name="Calculation 2 2 4 7 2 2" xfId="16341" xr:uid="{839096D4-2611-4336-9514-186A29E8C48B}"/>
    <cellStyle name="Calculation 2 2 4 7 2 3" xfId="22064" xr:uid="{55CE3D81-338D-4029-BDB8-20ADCEC4187B}"/>
    <cellStyle name="Calculation 2 2 4 7 2 4" xfId="27597" xr:uid="{85BC77A6-1292-489F-9638-2283EF577101}"/>
    <cellStyle name="Calculation 2 2 4 7 3" xfId="13518" xr:uid="{02BCA43D-DF0E-439C-9340-546570B2BAA3}"/>
    <cellStyle name="Calculation 2 2 4 7 4" xfId="19241" xr:uid="{C02DF2F0-B9EC-4B63-89E3-670F3269B3C9}"/>
    <cellStyle name="Calculation 2 2 4 7 5" xfId="24774" xr:uid="{3D95D652-C0DF-4A7B-B8CB-2F5902E23B24}"/>
    <cellStyle name="Calculation 2 2 4 8" xfId="6443" xr:uid="{092F4403-03AF-43A6-A7E6-82D64BACF5EC}"/>
    <cellStyle name="Calculation 2 2 4 8 2" xfId="9266" xr:uid="{63C0B48B-4A29-4ECF-8BB8-EDAEA989D1EA}"/>
    <cellStyle name="Calculation 2 2 4 8 2 2" xfId="16632" xr:uid="{66E3CA23-71EF-4B16-A6BF-EE30CC5625D5}"/>
    <cellStyle name="Calculation 2 2 4 8 2 3" xfId="22355" xr:uid="{1C050767-A482-4C14-B98A-42ED6E783229}"/>
    <cellStyle name="Calculation 2 2 4 8 2 4" xfId="27888" xr:uid="{7072B3D7-1110-4C1A-ACE8-5C4E1CF8A4AD}"/>
    <cellStyle name="Calculation 2 2 4 8 3" xfId="13809" xr:uid="{0574CF63-65B5-44DE-A87E-B277C8FC2BEC}"/>
    <cellStyle name="Calculation 2 2 4 8 4" xfId="19532" xr:uid="{14F284CE-D464-4ECC-B9BF-883976240A1D}"/>
    <cellStyle name="Calculation 2 2 4 8 5" xfId="25065" xr:uid="{19B97B48-7BE4-426C-B5B9-0EFFF7722D64}"/>
    <cellStyle name="Calculation 2 2 4 9" xfId="4313" xr:uid="{1CD82323-19BB-4BEC-B8A7-95A509CDED24}"/>
    <cellStyle name="Calculation 2 2 4 9 2" xfId="11679" xr:uid="{A36B2986-44B7-43B5-B698-3832BF13E803}"/>
    <cellStyle name="Calculation 2 2 4 9 3" xfId="17402" xr:uid="{8ED4D09C-45FE-4F88-9A77-78E012CB4306}"/>
    <cellStyle name="Calculation 2 2 4 9 4" xfId="22935" xr:uid="{80356AD0-E3BD-40DA-B7D5-133F8EE66102}"/>
    <cellStyle name="Calculation 2 2 5" xfId="1353" xr:uid="{50B95D2A-E383-43E0-B837-A41857EA0584}"/>
    <cellStyle name="Calculation 2 2 5 10" xfId="7101" xr:uid="{75E7A377-E66C-4C07-B6C4-C99EC59673E3}"/>
    <cellStyle name="Calculation 2 2 5 10 2" xfId="14467" xr:uid="{F772BB42-8BC0-4F46-B1E3-BA3C5D55A803}"/>
    <cellStyle name="Calculation 2 2 5 10 3" xfId="20190" xr:uid="{3D1737FD-940D-45A8-B6B5-E5B23AB7750D}"/>
    <cellStyle name="Calculation 2 2 5 10 4" xfId="25723" xr:uid="{88C59462-363A-4BD1-ACCD-7A2A96188CD0}"/>
    <cellStyle name="Calculation 2 2 5 11" xfId="9709" xr:uid="{4BC78E25-8C98-4B16-97D9-6ADE607A1DA0}"/>
    <cellStyle name="Calculation 2 2 5 12" xfId="9657" xr:uid="{BFA5EDD8-B14E-421F-9696-E5FE8D2414FB}"/>
    <cellStyle name="Calculation 2 2 5 2" xfId="4471" xr:uid="{06674379-D93F-4E6D-9274-C3ECAA414063}"/>
    <cellStyle name="Calculation 2 2 5 2 10" xfId="23093" xr:uid="{BED10DD3-A724-47DC-93A4-87B1E115FCB8}"/>
    <cellStyle name="Calculation 2 2 5 2 2" xfId="5359" xr:uid="{70017D10-DB8F-4191-A4D9-EBAAD6657576}"/>
    <cellStyle name="Calculation 2 2 5 2 2 2" xfId="8182" xr:uid="{57BF7BC4-42B2-4176-9A43-1D4C80D65C4E}"/>
    <cellStyle name="Calculation 2 2 5 2 2 2 2" xfId="15548" xr:uid="{D5CDFF1E-728D-468A-94E9-7827284A0635}"/>
    <cellStyle name="Calculation 2 2 5 2 2 2 3" xfId="21271" xr:uid="{05637103-B043-41D6-9678-ABE1D136D6B2}"/>
    <cellStyle name="Calculation 2 2 5 2 2 2 4" xfId="26804" xr:uid="{365B69C0-04F5-472C-ADD1-E7B9D15F83DA}"/>
    <cellStyle name="Calculation 2 2 5 2 2 3" xfId="12725" xr:uid="{889C0FA7-FAEE-481E-B6A2-D7668557CD79}"/>
    <cellStyle name="Calculation 2 2 5 2 2 4" xfId="18448" xr:uid="{AE1CD6D0-FC1D-4826-B167-FF09D9CBB599}"/>
    <cellStyle name="Calculation 2 2 5 2 2 5" xfId="23981" xr:uid="{5E588A73-DBD9-4752-BCA3-41AA4C1F7D58}"/>
    <cellStyle name="Calculation 2 2 5 2 3" xfId="4831" xr:uid="{CFF27A35-0B21-4BD0-A9CB-F615044A9427}"/>
    <cellStyle name="Calculation 2 2 5 2 3 2" xfId="7654" xr:uid="{4B7E8E29-BC61-4DF3-BDFE-CE5CAA3465B8}"/>
    <cellStyle name="Calculation 2 2 5 2 3 2 2" xfId="15020" xr:uid="{8A751DBA-5239-4678-BA27-F633176787A5}"/>
    <cellStyle name="Calculation 2 2 5 2 3 2 3" xfId="20743" xr:uid="{E0160399-6DD7-418C-B6C0-355979138FEF}"/>
    <cellStyle name="Calculation 2 2 5 2 3 2 4" xfId="26276" xr:uid="{2842F440-EA76-4F8D-BCB9-4CFA7F3CC225}"/>
    <cellStyle name="Calculation 2 2 5 2 3 3" xfId="12197" xr:uid="{D9AB3C1D-BB22-4208-83AD-D0013A5CECE1}"/>
    <cellStyle name="Calculation 2 2 5 2 3 4" xfId="17920" xr:uid="{9BA4AA6D-5851-4AB0-838A-994238F2127D}"/>
    <cellStyle name="Calculation 2 2 5 2 3 5" xfId="23453" xr:uid="{2EB8F944-9554-4CAB-9A57-217497B9B864}"/>
    <cellStyle name="Calculation 2 2 5 2 4" xfId="5986" xr:uid="{A1D4D6F9-C261-4451-8754-A8C58DB2673B}"/>
    <cellStyle name="Calculation 2 2 5 2 4 2" xfId="8809" xr:uid="{D3531EBD-2FBD-48B8-8BAF-AD84DF4FA82B}"/>
    <cellStyle name="Calculation 2 2 5 2 4 2 2" xfId="16175" xr:uid="{43D404BE-C7E6-4579-969F-3F9E2A732D90}"/>
    <cellStyle name="Calculation 2 2 5 2 4 2 3" xfId="21898" xr:uid="{60A26486-EC89-4938-B5C5-E5FEAD089046}"/>
    <cellStyle name="Calculation 2 2 5 2 4 2 4" xfId="27431" xr:uid="{726E5495-1193-44C6-BF02-319BDDE30991}"/>
    <cellStyle name="Calculation 2 2 5 2 4 3" xfId="13352" xr:uid="{0EA7DF87-16A7-404D-B9EC-068913A4D784}"/>
    <cellStyle name="Calculation 2 2 5 2 4 4" xfId="19075" xr:uid="{A95063F7-840A-4397-8928-4F7FA5BC1C1E}"/>
    <cellStyle name="Calculation 2 2 5 2 4 5" xfId="24608" xr:uid="{15AEF2B9-54B4-415C-A78A-9AA366445620}"/>
    <cellStyle name="Calculation 2 2 5 2 5" xfId="6310" xr:uid="{09A2DCBF-D6C9-4FD1-8D49-E77249A5E83F}"/>
    <cellStyle name="Calculation 2 2 5 2 5 2" xfId="9133" xr:uid="{1504EF79-E340-4D91-AB4D-811338E3DE42}"/>
    <cellStyle name="Calculation 2 2 5 2 5 2 2" xfId="16499" xr:uid="{74C7D858-AE56-4085-B125-676946879771}"/>
    <cellStyle name="Calculation 2 2 5 2 5 2 3" xfId="22222" xr:uid="{9F128112-94BD-430E-ABBB-368DC1CCCED7}"/>
    <cellStyle name="Calculation 2 2 5 2 5 2 4" xfId="27755" xr:uid="{E7F75AFB-6312-414E-A204-25DDAF5FB869}"/>
    <cellStyle name="Calculation 2 2 5 2 5 3" xfId="13676" xr:uid="{6E624C78-B730-4AA7-AD33-8A22ACDC0DE2}"/>
    <cellStyle name="Calculation 2 2 5 2 5 4" xfId="19399" xr:uid="{8CA926DA-6512-473F-B79D-0ED39974D2B6}"/>
    <cellStyle name="Calculation 2 2 5 2 5 5" xfId="24932" xr:uid="{16D5C45C-EAEA-4AD7-956B-557767E23871}"/>
    <cellStyle name="Calculation 2 2 5 2 6" xfId="6601" xr:uid="{AC7D92A6-B60F-496F-A064-E9DBF8671276}"/>
    <cellStyle name="Calculation 2 2 5 2 6 2" xfId="9424" xr:uid="{1F2DF448-B10C-4781-91BF-25C1CF8A9122}"/>
    <cellStyle name="Calculation 2 2 5 2 6 2 2" xfId="16790" xr:uid="{F220294A-126D-45F7-99FB-EDC2E681015F}"/>
    <cellStyle name="Calculation 2 2 5 2 6 2 3" xfId="22513" xr:uid="{7E3543E2-F000-4B15-8A7C-53FC3F427AD4}"/>
    <cellStyle name="Calculation 2 2 5 2 6 2 4" xfId="28046" xr:uid="{9191D57D-A4BA-46B9-825E-01681D3DEFFF}"/>
    <cellStyle name="Calculation 2 2 5 2 6 3" xfId="13967" xr:uid="{70D5D64C-BCA1-4433-8F7F-F1D0BF687705}"/>
    <cellStyle name="Calculation 2 2 5 2 6 4" xfId="19690" xr:uid="{493ED5BF-28A0-4A97-B82C-443721A86E5C}"/>
    <cellStyle name="Calculation 2 2 5 2 6 5" xfId="25223" xr:uid="{95A38C7D-AB16-45AA-BCBA-B98896A0DABA}"/>
    <cellStyle name="Calculation 2 2 5 2 7" xfId="7294" xr:uid="{F1BF15E1-05DF-4B1F-9B92-C29BFDE4C6C5}"/>
    <cellStyle name="Calculation 2 2 5 2 7 2" xfId="14660" xr:uid="{8DB658EB-3C7B-4B05-94F2-1A4EAA563AB5}"/>
    <cellStyle name="Calculation 2 2 5 2 7 3" xfId="20383" xr:uid="{A8D5E129-F567-481E-8486-57EF3C40799C}"/>
    <cellStyle name="Calculation 2 2 5 2 7 4" xfId="25916" xr:uid="{C7E74EB8-DC7F-4265-BB77-6AD21DFF69C1}"/>
    <cellStyle name="Calculation 2 2 5 2 8" xfId="11837" xr:uid="{A5F3919E-AA9B-4D7D-BBB8-8884D940B412}"/>
    <cellStyle name="Calculation 2 2 5 2 9" xfId="17560" xr:uid="{92CFBDC4-3643-4021-91B3-A29B405E192B}"/>
    <cellStyle name="Calculation 2 2 5 3" xfId="4563" xr:uid="{5568E200-8D54-4768-97B1-04B7ABEAD940}"/>
    <cellStyle name="Calculation 2 2 5 3 10" xfId="23185" xr:uid="{DBC951F2-E48F-4321-B5BA-B532C9B333BA}"/>
    <cellStyle name="Calculation 2 2 5 3 2" xfId="5451" xr:uid="{93A6A5EA-57A0-4F22-9696-382E7BA7E355}"/>
    <cellStyle name="Calculation 2 2 5 3 2 2" xfId="8274" xr:uid="{E978C5B3-035B-442D-A20B-5062FF7EF6F5}"/>
    <cellStyle name="Calculation 2 2 5 3 2 2 2" xfId="15640" xr:uid="{EA064A71-9AB9-47AA-A5D6-034C88FC1B9F}"/>
    <cellStyle name="Calculation 2 2 5 3 2 2 3" xfId="21363" xr:uid="{2DC6F122-C3CC-4839-BE02-C43EA541D324}"/>
    <cellStyle name="Calculation 2 2 5 3 2 2 4" xfId="26896" xr:uid="{F42229DD-2D44-4067-BBF0-C6B9E75FDBC6}"/>
    <cellStyle name="Calculation 2 2 5 3 2 3" xfId="12817" xr:uid="{7CEE6000-4216-4037-BAE5-242BBA47BF75}"/>
    <cellStyle name="Calculation 2 2 5 3 2 4" xfId="18540" xr:uid="{BC46D20D-D932-42B5-817A-7122113AA079}"/>
    <cellStyle name="Calculation 2 2 5 3 2 5" xfId="24073" xr:uid="{BC572E20-82C7-4018-BD24-59E471986BC5}"/>
    <cellStyle name="Calculation 2 2 5 3 3" xfId="5758" xr:uid="{AFC1266B-2C9D-4F2A-9978-CEBF5A68AAE8}"/>
    <cellStyle name="Calculation 2 2 5 3 3 2" xfId="8581" xr:uid="{9E8E6262-1F85-4787-B89D-2207FD73EAAE}"/>
    <cellStyle name="Calculation 2 2 5 3 3 2 2" xfId="15947" xr:uid="{AC3C83CB-79DA-4E8B-B237-3E4CE85731DA}"/>
    <cellStyle name="Calculation 2 2 5 3 3 2 3" xfId="21670" xr:uid="{CFC4B32E-F7B5-494D-9BE5-DD54A7FA260A}"/>
    <cellStyle name="Calculation 2 2 5 3 3 2 4" xfId="27203" xr:uid="{B47E691D-C07D-4159-8857-C671E53E0724}"/>
    <cellStyle name="Calculation 2 2 5 3 3 3" xfId="13124" xr:uid="{6F36B62E-8656-4C3E-B132-CAA7E618A74C}"/>
    <cellStyle name="Calculation 2 2 5 3 3 4" xfId="18847" xr:uid="{5CB5EF3B-EBFD-40D2-8EA5-94EDFE1A5233}"/>
    <cellStyle name="Calculation 2 2 5 3 3 5" xfId="24380" xr:uid="{0872ABC4-604F-412B-92E5-92659F9F73D1}"/>
    <cellStyle name="Calculation 2 2 5 3 4" xfId="6078" xr:uid="{8846A2EC-7A17-4E2F-9F72-991CAEF73C7C}"/>
    <cellStyle name="Calculation 2 2 5 3 4 2" xfId="8901" xr:uid="{7E57F33D-B30C-4A91-9573-B3D6402AC3F1}"/>
    <cellStyle name="Calculation 2 2 5 3 4 2 2" xfId="16267" xr:uid="{2A45A0C2-A95B-47FD-AE3A-5B957D47317D}"/>
    <cellStyle name="Calculation 2 2 5 3 4 2 3" xfId="21990" xr:uid="{60C3DC5F-3321-4A1C-BF03-3187E9F816A6}"/>
    <cellStyle name="Calculation 2 2 5 3 4 2 4" xfId="27523" xr:uid="{3F328E4D-20BE-4AF3-8A48-94C5B94777D4}"/>
    <cellStyle name="Calculation 2 2 5 3 4 3" xfId="13444" xr:uid="{E22C37F5-FE47-45C8-9DB1-D863632FB951}"/>
    <cellStyle name="Calculation 2 2 5 3 4 4" xfId="19167" xr:uid="{ACB14729-9826-4645-B644-AA4A2B0A7761}"/>
    <cellStyle name="Calculation 2 2 5 3 4 5" xfId="24700" xr:uid="{178A4979-1F15-43DD-851F-73B58933B74F}"/>
    <cellStyle name="Calculation 2 2 5 3 5" xfId="6402" xr:uid="{B568C40C-79FC-42F9-9377-977FE96E7DC8}"/>
    <cellStyle name="Calculation 2 2 5 3 5 2" xfId="9225" xr:uid="{5674BD26-961A-4C80-9B8D-B002789AB982}"/>
    <cellStyle name="Calculation 2 2 5 3 5 2 2" xfId="16591" xr:uid="{7B4BE2C7-7784-4CD9-A6A3-741C134E635A}"/>
    <cellStyle name="Calculation 2 2 5 3 5 2 3" xfId="22314" xr:uid="{035A462E-85DE-4A3F-9040-0B575B41DF14}"/>
    <cellStyle name="Calculation 2 2 5 3 5 2 4" xfId="27847" xr:uid="{7EC22DD3-E902-4872-880E-2983746A6570}"/>
    <cellStyle name="Calculation 2 2 5 3 5 3" xfId="13768" xr:uid="{34C2ABFD-A9FA-40D8-ACF4-D5613440EC1E}"/>
    <cellStyle name="Calculation 2 2 5 3 5 4" xfId="19491" xr:uid="{95582CF1-F676-44BF-B7A0-B7655DFEF891}"/>
    <cellStyle name="Calculation 2 2 5 3 5 5" xfId="25024" xr:uid="{537B2B50-8205-425C-9273-F67A62435187}"/>
    <cellStyle name="Calculation 2 2 5 3 6" xfId="6693" xr:uid="{E4BD3C78-F6C1-45FE-A27B-E11A0C035127}"/>
    <cellStyle name="Calculation 2 2 5 3 6 2" xfId="9516" xr:uid="{75462DEA-E709-4367-AE02-0F990F993822}"/>
    <cellStyle name="Calculation 2 2 5 3 6 2 2" xfId="16882" xr:uid="{41EF77D4-ED05-4285-9E0E-28BFFCD632B4}"/>
    <cellStyle name="Calculation 2 2 5 3 6 2 3" xfId="22605" xr:uid="{E03E58DE-6C94-4508-A8AD-9A08D847178B}"/>
    <cellStyle name="Calculation 2 2 5 3 6 2 4" xfId="28138" xr:uid="{778B38C6-6427-4597-B61E-7796DF78C211}"/>
    <cellStyle name="Calculation 2 2 5 3 6 3" xfId="14059" xr:uid="{1C586EB3-9FAB-481C-9077-099662799E57}"/>
    <cellStyle name="Calculation 2 2 5 3 6 4" xfId="19782" xr:uid="{095B4F47-0A73-4E21-99D1-179A26C243B3}"/>
    <cellStyle name="Calculation 2 2 5 3 6 5" xfId="25315" xr:uid="{513343BB-9579-4BB0-8E64-E91B0840E27C}"/>
    <cellStyle name="Calculation 2 2 5 3 7" xfId="7386" xr:uid="{CE76AF36-8D66-4E60-9548-B3A2E151D808}"/>
    <cellStyle name="Calculation 2 2 5 3 7 2" xfId="14752" xr:uid="{C1704B55-D210-4E91-AA70-C80F88524B3F}"/>
    <cellStyle name="Calculation 2 2 5 3 7 3" xfId="20475" xr:uid="{E8D85DF2-206D-4D12-9B6C-722A1FA8421D}"/>
    <cellStyle name="Calculation 2 2 5 3 7 4" xfId="26008" xr:uid="{1B0F7974-695C-4DDD-AD78-B144F5E59773}"/>
    <cellStyle name="Calculation 2 2 5 3 8" xfId="11929" xr:uid="{B489A776-3C3C-4A3A-9D02-0D70C4D77188}"/>
    <cellStyle name="Calculation 2 2 5 3 9" xfId="17652" xr:uid="{84CBFDD0-D99B-4CB7-B028-7CBDCF8B377C}"/>
    <cellStyle name="Calculation 2 2 5 4" xfId="5125" xr:uid="{3801A63B-9B3E-4738-8409-4BE4F2F19CCB}"/>
    <cellStyle name="Calculation 2 2 5 4 2" xfId="7948" xr:uid="{F87815C6-BFB6-41F1-B77A-43FB635D9D64}"/>
    <cellStyle name="Calculation 2 2 5 4 2 2" xfId="15314" xr:uid="{AA4C5724-318F-49F7-A9CE-5F14FD68E8C6}"/>
    <cellStyle name="Calculation 2 2 5 4 2 3" xfId="21037" xr:uid="{98C7B079-6D34-4420-B5C7-FB4B0A96F5A9}"/>
    <cellStyle name="Calculation 2 2 5 4 2 4" xfId="26570" xr:uid="{881EADC7-4A6D-4D30-830D-7EF554E120B7}"/>
    <cellStyle name="Calculation 2 2 5 4 3" xfId="12491" xr:uid="{EDBEE140-4094-4B68-BAAC-4D1B46047F41}"/>
    <cellStyle name="Calculation 2 2 5 4 4" xfId="18214" xr:uid="{76A53C35-8AA6-4116-B004-15AEAF552736}"/>
    <cellStyle name="Calculation 2 2 5 4 5" xfId="23747" xr:uid="{2ACD2D94-01DF-4715-A2AD-49A049A71F50}"/>
    <cellStyle name="Calculation 2 2 5 5" xfId="4661" xr:uid="{F8191376-9EFC-4A00-B99E-50EB830F63FF}"/>
    <cellStyle name="Calculation 2 2 5 5 2" xfId="7484" xr:uid="{5EA05393-AAB8-4174-B195-9FCB1E1C669D}"/>
    <cellStyle name="Calculation 2 2 5 5 2 2" xfId="14850" xr:uid="{07FAA342-2C12-4B43-88A4-3052986C4ACE}"/>
    <cellStyle name="Calculation 2 2 5 5 2 3" xfId="20573" xr:uid="{D8617BF2-3E6D-4376-ADAB-93DA110BFB97}"/>
    <cellStyle name="Calculation 2 2 5 5 2 4" xfId="26106" xr:uid="{8B6C43E7-90E4-46B4-971B-75157EA61224}"/>
    <cellStyle name="Calculation 2 2 5 5 3" xfId="12027" xr:uid="{A96792D0-B8B2-4AFC-89B9-220F44BAFEDE}"/>
    <cellStyle name="Calculation 2 2 5 5 4" xfId="17750" xr:uid="{B8E6AF6F-BAF8-4E1D-9BDC-ADBEFE5A5FEB}"/>
    <cellStyle name="Calculation 2 2 5 5 5" xfId="23283" xr:uid="{02886691-EDDA-4D11-B67A-FF97B30F97F3}"/>
    <cellStyle name="Calculation 2 2 5 6" xfId="5777" xr:uid="{A8C5AC26-7DBA-4005-8865-C2A0551078B4}"/>
    <cellStyle name="Calculation 2 2 5 6 2" xfId="8600" xr:uid="{B9E22A54-2B48-4893-B401-47AE3A685659}"/>
    <cellStyle name="Calculation 2 2 5 6 2 2" xfId="15966" xr:uid="{F6E02E1F-ECFE-4194-8A63-E40F66B6840A}"/>
    <cellStyle name="Calculation 2 2 5 6 2 3" xfId="21689" xr:uid="{EC4A8C72-5FFE-4A10-875C-CF208660EA32}"/>
    <cellStyle name="Calculation 2 2 5 6 2 4" xfId="27222" xr:uid="{877C0D36-4FB4-43D9-B580-A56C9C725E19}"/>
    <cellStyle name="Calculation 2 2 5 6 3" xfId="13143" xr:uid="{79BABEFF-B58D-4E1F-AD25-11C075073D22}"/>
    <cellStyle name="Calculation 2 2 5 6 4" xfId="18866" xr:uid="{D27A7F8A-4761-45ED-9AF9-E982D64ACFA0}"/>
    <cellStyle name="Calculation 2 2 5 6 5" xfId="24399" xr:uid="{7EBA3891-A7A5-4F42-A97F-A2D7A1402481}"/>
    <cellStyle name="Calculation 2 2 5 7" xfId="6111" xr:uid="{D833012E-9CB0-4EC0-8E09-354B772ED7A8}"/>
    <cellStyle name="Calculation 2 2 5 7 2" xfId="8934" xr:uid="{CF557F78-2702-49DE-82EA-91CC37D0B1A5}"/>
    <cellStyle name="Calculation 2 2 5 7 2 2" xfId="16300" xr:uid="{05428390-B6F8-4631-AE6C-A9B8F8DB6A02}"/>
    <cellStyle name="Calculation 2 2 5 7 2 3" xfId="22023" xr:uid="{A420BD0A-6AE8-4056-B4C9-D53DDB745C07}"/>
    <cellStyle name="Calculation 2 2 5 7 2 4" xfId="27556" xr:uid="{A9E34881-168A-4E9F-AFA2-F8FAE02F0A09}"/>
    <cellStyle name="Calculation 2 2 5 7 3" xfId="13477" xr:uid="{06A38CDE-48AF-4877-B7F8-33CF4467A018}"/>
    <cellStyle name="Calculation 2 2 5 7 4" xfId="19200" xr:uid="{5FB00324-675F-41E0-A2A4-A682E92877DC}"/>
    <cellStyle name="Calculation 2 2 5 7 5" xfId="24733" xr:uid="{3A7234AC-7507-4F55-8A08-DE95790B5B7E}"/>
    <cellStyle name="Calculation 2 2 5 8" xfId="6408" xr:uid="{ADEBB328-814C-4ADA-8B58-1537E5EF019D}"/>
    <cellStyle name="Calculation 2 2 5 8 2" xfId="9231" xr:uid="{78D3FB05-F116-4913-929E-6EC16CDE3BD7}"/>
    <cellStyle name="Calculation 2 2 5 8 2 2" xfId="16597" xr:uid="{71F24D43-A410-46E0-92E4-04AC46D8100E}"/>
    <cellStyle name="Calculation 2 2 5 8 2 3" xfId="22320" xr:uid="{73AD371D-7EA5-4E64-8C81-2CBF4B75973F}"/>
    <cellStyle name="Calculation 2 2 5 8 2 4" xfId="27853" xr:uid="{1F18FEEC-E287-4DC2-B499-6247ED029070}"/>
    <cellStyle name="Calculation 2 2 5 8 3" xfId="13774" xr:uid="{AEE506C6-8856-4A67-A1EB-721E718D9A71}"/>
    <cellStyle name="Calculation 2 2 5 8 4" xfId="19497" xr:uid="{409DC204-15D1-4A33-867B-C6E26AD6701D}"/>
    <cellStyle name="Calculation 2 2 5 8 5" xfId="25030" xr:uid="{C6D9F001-8E39-4207-A731-56081B952127}"/>
    <cellStyle name="Calculation 2 2 5 9" xfId="4198" xr:uid="{BF06287F-D28B-4739-84BC-EF19E957EDF9}"/>
    <cellStyle name="Calculation 2 2 5 9 2" xfId="11605" xr:uid="{D4CCDE70-C451-4C82-9AF1-E0E4FC4E6D56}"/>
    <cellStyle name="Calculation 2 2 5 9 3" xfId="17349" xr:uid="{040C954A-7E68-421F-B8E5-93CA3B87F221}"/>
    <cellStyle name="Calculation 2 2 5 9 4" xfId="22900" xr:uid="{5D4408A0-D55D-435A-A0D1-5462142CE3D0}"/>
    <cellStyle name="Calculation 2 2 6" xfId="2006" xr:uid="{DFB5CE6C-B471-4D69-AB1C-B49EC9AC517C}"/>
    <cellStyle name="Calculation 2 2 6 10" xfId="7109" xr:uid="{02BF9D7E-2EDE-40FC-9359-5DE9574AA65F}"/>
    <cellStyle name="Calculation 2 2 6 10 2" xfId="14475" xr:uid="{16C456B8-2B8F-4AD4-8FFE-28A04F75B3C4}"/>
    <cellStyle name="Calculation 2 2 6 10 3" xfId="20198" xr:uid="{5D5F7673-8BFB-40CE-81AB-4D460208F097}"/>
    <cellStyle name="Calculation 2 2 6 10 4" xfId="25731" xr:uid="{0CAD2723-9283-4959-80D1-23EC9A385562}"/>
    <cellStyle name="Calculation 2 2 6 11" xfId="10178" xr:uid="{B1788B80-D656-4EB8-96C3-407E592D36C8}"/>
    <cellStyle name="Calculation 2 2 6 12" xfId="11402" xr:uid="{6C4ED280-F2E5-45AD-8607-94A3C2681B20}"/>
    <cellStyle name="Calculation 2 2 6 13" xfId="11499" xr:uid="{0B909D08-D18F-4764-BBD5-82FF2C805B46}"/>
    <cellStyle name="Calculation 2 2 6 2" xfId="4493" xr:uid="{1ECA8BE5-21B9-4411-BC64-E2022144F696}"/>
    <cellStyle name="Calculation 2 2 6 2 10" xfId="23115" xr:uid="{6BFFF524-872E-4923-8102-BE51BF659E65}"/>
    <cellStyle name="Calculation 2 2 6 2 2" xfId="5381" xr:uid="{AC2D13A4-674A-43F6-B80C-8649DD2EFC62}"/>
    <cellStyle name="Calculation 2 2 6 2 2 2" xfId="8204" xr:uid="{1FBCE033-EC45-4338-9011-6A99BCFDCA57}"/>
    <cellStyle name="Calculation 2 2 6 2 2 2 2" xfId="15570" xr:uid="{A9CA65FE-C268-40DA-9205-CDDE9AB259D8}"/>
    <cellStyle name="Calculation 2 2 6 2 2 2 3" xfId="21293" xr:uid="{8A05B459-BDC7-407D-A793-690B57E1339F}"/>
    <cellStyle name="Calculation 2 2 6 2 2 2 4" xfId="26826" xr:uid="{70ACF04C-2F08-49F6-99D5-5F5625581F7A}"/>
    <cellStyle name="Calculation 2 2 6 2 2 3" xfId="12747" xr:uid="{1FC94533-0273-4BC6-B9AC-59D2BA4988EC}"/>
    <cellStyle name="Calculation 2 2 6 2 2 4" xfId="18470" xr:uid="{8CE44663-2E42-47D6-841B-8A585430A72D}"/>
    <cellStyle name="Calculation 2 2 6 2 2 5" xfId="24003" xr:uid="{B28486B3-D615-4EB1-A1CE-88C3DAE537AE}"/>
    <cellStyle name="Calculation 2 2 6 2 3" xfId="5144" xr:uid="{187EFB95-643D-4BC1-B1FA-EBBEA6F05740}"/>
    <cellStyle name="Calculation 2 2 6 2 3 2" xfId="7967" xr:uid="{644F0F8B-A87B-48C6-A2F2-C314E80327E4}"/>
    <cellStyle name="Calculation 2 2 6 2 3 2 2" xfId="15333" xr:uid="{7D0D88EE-64CE-4629-B37D-6B3AA2FF8A8C}"/>
    <cellStyle name="Calculation 2 2 6 2 3 2 3" xfId="21056" xr:uid="{1040509D-8403-4027-97F2-9FE28745537D}"/>
    <cellStyle name="Calculation 2 2 6 2 3 2 4" xfId="26589" xr:uid="{EC2D1888-EE73-468E-A35F-B7E1FCCBADA6}"/>
    <cellStyle name="Calculation 2 2 6 2 3 3" xfId="12510" xr:uid="{BAC33BFE-9331-4E38-8170-F5C25505E612}"/>
    <cellStyle name="Calculation 2 2 6 2 3 4" xfId="18233" xr:uid="{E34AFEDE-F324-42BA-92E8-533F1AFB635C}"/>
    <cellStyle name="Calculation 2 2 6 2 3 5" xfId="23766" xr:uid="{7E281B25-DCE9-405F-B4F5-9A4102ADEA8E}"/>
    <cellStyle name="Calculation 2 2 6 2 4" xfId="6008" xr:uid="{E2860497-4B1C-47A5-A4D8-6E7331B24DD2}"/>
    <cellStyle name="Calculation 2 2 6 2 4 2" xfId="8831" xr:uid="{87F4C8A0-06F9-40BD-85F0-44B67C7CE7DF}"/>
    <cellStyle name="Calculation 2 2 6 2 4 2 2" xfId="16197" xr:uid="{ECDECB34-105B-498A-8F10-4DAA846BD48D}"/>
    <cellStyle name="Calculation 2 2 6 2 4 2 3" xfId="21920" xr:uid="{6BB54BE9-059E-4C72-BC1A-4C7B8894164A}"/>
    <cellStyle name="Calculation 2 2 6 2 4 2 4" xfId="27453" xr:uid="{D8D883CE-FA51-405A-BC1A-8A5F99C1ACB7}"/>
    <cellStyle name="Calculation 2 2 6 2 4 3" xfId="13374" xr:uid="{9BA3EFA9-BEF5-4675-AF7B-CCDBF8B9941A}"/>
    <cellStyle name="Calculation 2 2 6 2 4 4" xfId="19097" xr:uid="{A00F3BDF-1927-4C8B-8055-6FBC149D8B3D}"/>
    <cellStyle name="Calculation 2 2 6 2 4 5" xfId="24630" xr:uid="{36CBA69C-AD80-4242-B752-ED8E0503A4E4}"/>
    <cellStyle name="Calculation 2 2 6 2 5" xfId="6332" xr:uid="{F1E661A6-BB45-47F8-A67D-5B0A43535335}"/>
    <cellStyle name="Calculation 2 2 6 2 5 2" xfId="9155" xr:uid="{52EFD438-37F3-4959-AA13-EFAB03155674}"/>
    <cellStyle name="Calculation 2 2 6 2 5 2 2" xfId="16521" xr:uid="{3232E9C8-FD9A-49CA-91EC-DB12B0FAE2C4}"/>
    <cellStyle name="Calculation 2 2 6 2 5 2 3" xfId="22244" xr:uid="{BAA00ECE-9A29-42C1-962C-D731AF3E2767}"/>
    <cellStyle name="Calculation 2 2 6 2 5 2 4" xfId="27777" xr:uid="{8142D9D1-4C00-4706-86E4-87DC57018D70}"/>
    <cellStyle name="Calculation 2 2 6 2 5 3" xfId="13698" xr:uid="{72BF7E58-B3FD-497A-B05E-E8014BC25C19}"/>
    <cellStyle name="Calculation 2 2 6 2 5 4" xfId="19421" xr:uid="{9157D320-5921-432D-8F89-4A41FA373DEE}"/>
    <cellStyle name="Calculation 2 2 6 2 5 5" xfId="24954" xr:uid="{56884491-5ECE-435F-833E-C984D09A0FAB}"/>
    <cellStyle name="Calculation 2 2 6 2 6" xfId="6623" xr:uid="{76933A22-97ED-4531-B015-28D490A27915}"/>
    <cellStyle name="Calculation 2 2 6 2 6 2" xfId="9446" xr:uid="{E5CFF60C-329F-4530-B2FD-774550958A0D}"/>
    <cellStyle name="Calculation 2 2 6 2 6 2 2" xfId="16812" xr:uid="{5172AD58-8724-49CC-A851-5E7686B6579B}"/>
    <cellStyle name="Calculation 2 2 6 2 6 2 3" xfId="22535" xr:uid="{7BFF62CF-DC33-4A9B-A38F-DE14519440C0}"/>
    <cellStyle name="Calculation 2 2 6 2 6 2 4" xfId="28068" xr:uid="{55063A58-A782-4084-87A1-822E5F406624}"/>
    <cellStyle name="Calculation 2 2 6 2 6 3" xfId="13989" xr:uid="{3339D6AA-18DE-41BD-AD14-EB289D60D9A6}"/>
    <cellStyle name="Calculation 2 2 6 2 6 4" xfId="19712" xr:uid="{FF098129-9DE5-419F-918E-E852246E6D80}"/>
    <cellStyle name="Calculation 2 2 6 2 6 5" xfId="25245" xr:uid="{990ACCCA-5132-4E61-9FC6-7DF67EFEFE1B}"/>
    <cellStyle name="Calculation 2 2 6 2 7" xfId="7316" xr:uid="{1DA8680B-2AD2-4095-A6E4-1C19A745F7FF}"/>
    <cellStyle name="Calculation 2 2 6 2 7 2" xfId="14682" xr:uid="{D6077CF8-AC21-41A7-81B7-C64DC9985640}"/>
    <cellStyle name="Calculation 2 2 6 2 7 3" xfId="20405" xr:uid="{CAE4207E-6054-4417-9F30-A44010B8B25D}"/>
    <cellStyle name="Calculation 2 2 6 2 7 4" xfId="25938" xr:uid="{77A19117-4D2F-467A-AFD7-F542725CA726}"/>
    <cellStyle name="Calculation 2 2 6 2 8" xfId="11859" xr:uid="{8415727B-2190-4311-8D72-B15D62BEE5F5}"/>
    <cellStyle name="Calculation 2 2 6 2 9" xfId="17582" xr:uid="{E6D77D70-86D4-4435-9F43-1E7FD7D348CC}"/>
    <cellStyle name="Calculation 2 2 6 3" xfId="3884" xr:uid="{C22C5A20-C880-402D-AF89-511008B8BDAE}"/>
    <cellStyle name="Calculation 2 2 6 3 10" xfId="22840" xr:uid="{B865AD17-6320-400D-8BD2-DB7C9F2DD6D7}"/>
    <cellStyle name="Calculation 2 2 6 3 2" xfId="4935" xr:uid="{4585423D-574C-469E-9704-25052F4B07C7}"/>
    <cellStyle name="Calculation 2 2 6 3 2 2" xfId="7758" xr:uid="{5BADEB7B-3967-47D4-A747-4DE21DA74135}"/>
    <cellStyle name="Calculation 2 2 6 3 2 2 2" xfId="15124" xr:uid="{B74C6A98-4BE7-41EA-83B3-4D6FA0665898}"/>
    <cellStyle name="Calculation 2 2 6 3 2 2 3" xfId="20847" xr:uid="{5016AD43-30F3-4F0D-BD04-C37B3ECB1194}"/>
    <cellStyle name="Calculation 2 2 6 3 2 2 4" xfId="26380" xr:uid="{E6CC623F-90B0-47A0-97E3-75A181CC087F}"/>
    <cellStyle name="Calculation 2 2 6 3 2 3" xfId="12301" xr:uid="{A49AACE9-FE33-4EF9-9D92-8AB21683AF9A}"/>
    <cellStyle name="Calculation 2 2 6 3 2 4" xfId="18024" xr:uid="{CF3D7E07-3CFC-4F20-8CAB-B644E7BD96CA}"/>
    <cellStyle name="Calculation 2 2 6 3 2 5" xfId="23557" xr:uid="{069B6424-1830-4B63-8C6B-774A8CA5A7A8}"/>
    <cellStyle name="Calculation 2 2 6 3 3" xfId="5662" xr:uid="{9821DC7A-F499-4DCB-9926-D2203D0A5E74}"/>
    <cellStyle name="Calculation 2 2 6 3 3 2" xfId="8485" xr:uid="{EDA2E2B0-37E1-48A3-899B-3216EC9266ED}"/>
    <cellStyle name="Calculation 2 2 6 3 3 2 2" xfId="15851" xr:uid="{6DE208E9-706D-405C-9C02-36F81242692D}"/>
    <cellStyle name="Calculation 2 2 6 3 3 2 3" xfId="21574" xr:uid="{50FEDD34-ECD1-4761-BC94-8332AEA0025C}"/>
    <cellStyle name="Calculation 2 2 6 3 3 2 4" xfId="27107" xr:uid="{6C8F9DA5-93D4-4F9B-B499-5980AFD1E246}"/>
    <cellStyle name="Calculation 2 2 6 3 3 3" xfId="13028" xr:uid="{67E6D950-2322-457B-93D3-DD1303F28255}"/>
    <cellStyle name="Calculation 2 2 6 3 3 4" xfId="18751" xr:uid="{DCEF52AA-B7AE-4882-88CB-A551A38604F4}"/>
    <cellStyle name="Calculation 2 2 6 3 3 5" xfId="24284" xr:uid="{A7A0DF8A-5B03-427D-8BAD-533A1AAF5B0C}"/>
    <cellStyle name="Calculation 2 2 6 3 4" xfId="5476" xr:uid="{626DA797-79E5-4512-BAE0-E3898FAC64C8}"/>
    <cellStyle name="Calculation 2 2 6 3 4 2" xfId="8299" xr:uid="{DA6F927C-A7F7-4092-AD9F-324B700000EE}"/>
    <cellStyle name="Calculation 2 2 6 3 4 2 2" xfId="15665" xr:uid="{E2336CC6-2297-411C-AFA9-C7B882C57EC7}"/>
    <cellStyle name="Calculation 2 2 6 3 4 2 3" xfId="21388" xr:uid="{4A11DE7B-A893-43A9-9239-21DF4F3354E8}"/>
    <cellStyle name="Calculation 2 2 6 3 4 2 4" xfId="26921" xr:uid="{11C8C1D3-F93D-4F28-AD12-0D9975B93A0F}"/>
    <cellStyle name="Calculation 2 2 6 3 4 3" xfId="12842" xr:uid="{4A0DB506-E6D1-41B4-9C38-E5DAA90112D7}"/>
    <cellStyle name="Calculation 2 2 6 3 4 4" xfId="18565" xr:uid="{F934275A-E5AA-4F8E-8F8A-B6EC962B3D16}"/>
    <cellStyle name="Calculation 2 2 6 3 4 5" xfId="24098" xr:uid="{20DD4A18-F6FF-4E1C-A669-0B233BA9837A}"/>
    <cellStyle name="Calculation 2 2 6 3 5" xfId="4701" xr:uid="{1236AA76-F95C-4DD2-BC1C-3FA79FC995EC}"/>
    <cellStyle name="Calculation 2 2 6 3 5 2" xfId="7524" xr:uid="{06222070-7BA2-4846-B886-3C6BB3882173}"/>
    <cellStyle name="Calculation 2 2 6 3 5 2 2" xfId="14890" xr:uid="{45A69329-8E8C-4BEC-8E19-27FE56138631}"/>
    <cellStyle name="Calculation 2 2 6 3 5 2 3" xfId="20613" xr:uid="{1E9BEB1F-1198-433C-93F5-DAB553814907}"/>
    <cellStyle name="Calculation 2 2 6 3 5 2 4" xfId="26146" xr:uid="{363A9464-E23D-4BD7-91EC-1A8696206393}"/>
    <cellStyle name="Calculation 2 2 6 3 5 3" xfId="12067" xr:uid="{523C94DD-FB8E-45FC-8159-CE22391FF0EE}"/>
    <cellStyle name="Calculation 2 2 6 3 5 4" xfId="17790" xr:uid="{26A9177D-9ECB-41E9-B114-F5F9120B3271}"/>
    <cellStyle name="Calculation 2 2 6 3 5 5" xfId="23323" xr:uid="{29299A66-06C6-466C-BC0C-ED14FF04F105}"/>
    <cellStyle name="Calculation 2 2 6 3 6" xfId="5768" xr:uid="{5B3288B7-BE50-460C-9769-385603DE3DEB}"/>
    <cellStyle name="Calculation 2 2 6 3 6 2" xfId="8591" xr:uid="{B2AB3784-F6BB-4053-95F4-AF84661A475A}"/>
    <cellStyle name="Calculation 2 2 6 3 6 2 2" xfId="15957" xr:uid="{B716E0C2-52DE-42C9-940D-CBF9DB14860C}"/>
    <cellStyle name="Calculation 2 2 6 3 6 2 3" xfId="21680" xr:uid="{3099D6DA-C4E8-4BB9-972B-2B4F80CFCF35}"/>
    <cellStyle name="Calculation 2 2 6 3 6 2 4" xfId="27213" xr:uid="{3EFA8584-F9B8-4FDD-AD31-754F9AD15386}"/>
    <cellStyle name="Calculation 2 2 6 3 6 3" xfId="13134" xr:uid="{656D00A5-6AF2-42BC-99BE-FC7F355C37C7}"/>
    <cellStyle name="Calculation 2 2 6 3 6 4" xfId="18857" xr:uid="{CF6812FB-0114-4E0E-AAB6-3A37EF765E5D}"/>
    <cellStyle name="Calculation 2 2 6 3 6 5" xfId="24390" xr:uid="{CD1AAACE-E0D4-4DB1-8249-4564DE088E55}"/>
    <cellStyle name="Calculation 2 2 6 3 7" xfId="7041" xr:uid="{F3EAC95B-D84D-45E1-B12D-892F2B98C50F}"/>
    <cellStyle name="Calculation 2 2 6 3 7 2" xfId="14407" xr:uid="{8E0DE0FC-26F1-4A16-B65C-6A6F8FF884D1}"/>
    <cellStyle name="Calculation 2 2 6 3 7 3" xfId="20130" xr:uid="{D969BFEE-6758-40B4-8DDE-02E468B8C4A1}"/>
    <cellStyle name="Calculation 2 2 6 3 7 4" xfId="25663" xr:uid="{C2270BAB-399E-43B8-A940-88B9ED3031F6}"/>
    <cellStyle name="Calculation 2 2 6 3 8" xfId="11426" xr:uid="{B3E9532C-00C1-4DEB-8F63-EEF77E439F2A}"/>
    <cellStyle name="Calculation 2 2 6 3 9" xfId="17229" xr:uid="{AA88D43D-F90F-4873-8E91-CF7E1BCB8B14}"/>
    <cellStyle name="Calculation 2 2 6 4" xfId="5174" xr:uid="{473625F0-2A9B-435F-AD79-9AF4DBD5C319}"/>
    <cellStyle name="Calculation 2 2 6 4 2" xfId="7997" xr:uid="{032AEB67-0D51-4651-9CBD-FBD5FE3835FA}"/>
    <cellStyle name="Calculation 2 2 6 4 2 2" xfId="15363" xr:uid="{34E2FB2B-5788-4AF3-9832-E71FC8459F45}"/>
    <cellStyle name="Calculation 2 2 6 4 2 3" xfId="21086" xr:uid="{4D1E53AA-2D43-402C-AE5C-8379629A943A}"/>
    <cellStyle name="Calculation 2 2 6 4 2 4" xfId="26619" xr:uid="{601C2295-2198-480C-8088-068D8D65F656}"/>
    <cellStyle name="Calculation 2 2 6 4 3" xfId="12540" xr:uid="{0A415034-C785-4F89-9048-FE3A13DE7DC9}"/>
    <cellStyle name="Calculation 2 2 6 4 4" xfId="18263" xr:uid="{E0ECEB41-5C7E-446D-A4C1-57CE326234C0}"/>
    <cellStyle name="Calculation 2 2 6 4 5" xfId="23796" xr:uid="{B0EF4DF4-289B-4D72-A23B-4EB1F461018E}"/>
    <cellStyle name="Calculation 2 2 6 5" xfId="5004" xr:uid="{53C6F3D9-E147-4905-8CBB-871D663F7CB6}"/>
    <cellStyle name="Calculation 2 2 6 5 2" xfId="7827" xr:uid="{E3AF54E3-7E8C-4A02-A47F-4D353FF40FD3}"/>
    <cellStyle name="Calculation 2 2 6 5 2 2" xfId="15193" xr:uid="{FFAC6B06-5023-4F7C-87E1-8F77FBA9DD42}"/>
    <cellStyle name="Calculation 2 2 6 5 2 3" xfId="20916" xr:uid="{49F5D294-7522-4AEB-A915-051EEE712A65}"/>
    <cellStyle name="Calculation 2 2 6 5 2 4" xfId="26449" xr:uid="{CC4BB93A-9A75-4487-AE4A-3FD49D1C53A2}"/>
    <cellStyle name="Calculation 2 2 6 5 3" xfId="12370" xr:uid="{4D45E07C-CF25-480B-8D94-206F5E8AE64B}"/>
    <cellStyle name="Calculation 2 2 6 5 4" xfId="18093" xr:uid="{5C5FC3B1-2455-4EC5-9B8F-7EC0D3231CD6}"/>
    <cellStyle name="Calculation 2 2 6 5 5" xfId="23626" xr:uid="{08209E87-A942-4BA7-B9AE-A5598115047C}"/>
    <cellStyle name="Calculation 2 2 6 6" xfId="5801" xr:uid="{464632BD-5A16-477F-A96B-EF7848767461}"/>
    <cellStyle name="Calculation 2 2 6 6 2" xfId="8624" xr:uid="{14CE37C9-DEA6-4930-90C7-9A4504B08FBC}"/>
    <cellStyle name="Calculation 2 2 6 6 2 2" xfId="15990" xr:uid="{7AE324C0-F05F-4DE6-992D-6DD6499B5849}"/>
    <cellStyle name="Calculation 2 2 6 6 2 3" xfId="21713" xr:uid="{E8460645-3358-48F9-A93E-3BF22A2E0939}"/>
    <cellStyle name="Calculation 2 2 6 6 2 4" xfId="27246" xr:uid="{E470D236-ED07-4339-8650-F1E6CC8360C2}"/>
    <cellStyle name="Calculation 2 2 6 6 3" xfId="13167" xr:uid="{92ED94A5-5722-4D8A-A9F6-8B6952FAA9B9}"/>
    <cellStyle name="Calculation 2 2 6 6 4" xfId="18890" xr:uid="{C4355474-20F8-4D59-9BD0-8A9F248BC11C}"/>
    <cellStyle name="Calculation 2 2 6 6 5" xfId="24423" xr:uid="{F75BF971-5745-4A63-B86A-B9D323248406}"/>
    <cellStyle name="Calculation 2 2 6 7" xfId="6125" xr:uid="{A8869DF6-2DEA-48B4-97BA-F51A4A9A4E53}"/>
    <cellStyle name="Calculation 2 2 6 7 2" xfId="8948" xr:uid="{BE837587-7AFF-4407-8757-56F830B9BE10}"/>
    <cellStyle name="Calculation 2 2 6 7 2 2" xfId="16314" xr:uid="{CDFAF5FB-6F9C-4989-B0F6-3971CCDD5E44}"/>
    <cellStyle name="Calculation 2 2 6 7 2 3" xfId="22037" xr:uid="{1621FDE9-A2F9-4648-95A9-D52C35170C59}"/>
    <cellStyle name="Calculation 2 2 6 7 2 4" xfId="27570" xr:uid="{6BDEB8DF-AC62-4BFB-A802-A1C400A70366}"/>
    <cellStyle name="Calculation 2 2 6 7 3" xfId="13491" xr:uid="{08A5904B-1CDF-4EE2-89E4-AB4B2C4F8498}"/>
    <cellStyle name="Calculation 2 2 6 7 4" xfId="19214" xr:uid="{FA53BC14-828E-4904-8AEF-B490864586DA}"/>
    <cellStyle name="Calculation 2 2 6 7 5" xfId="24747" xr:uid="{94C777C7-691D-4099-AF0C-0697103D537E}"/>
    <cellStyle name="Calculation 2 2 6 8" xfId="6416" xr:uid="{04F25752-E017-413A-9D41-34991A5120F6}"/>
    <cellStyle name="Calculation 2 2 6 8 2" xfId="9239" xr:uid="{E7DCDA1A-8E04-436A-AD12-D5EB99DD89BA}"/>
    <cellStyle name="Calculation 2 2 6 8 2 2" xfId="16605" xr:uid="{EDEFDC34-8D40-41BB-8E34-BC848AA40ADD}"/>
    <cellStyle name="Calculation 2 2 6 8 2 3" xfId="22328" xr:uid="{17B187FB-3EB9-4EB9-9A14-A924F9B38D05}"/>
    <cellStyle name="Calculation 2 2 6 8 2 4" xfId="27861" xr:uid="{7D760F64-E9B4-454B-95ED-26D09571EAAB}"/>
    <cellStyle name="Calculation 2 2 6 8 3" xfId="13782" xr:uid="{8B890CA7-319D-4504-89A8-9E5AD93CA269}"/>
    <cellStyle name="Calculation 2 2 6 8 4" xfId="19505" xr:uid="{F3CEFE63-3842-4EC9-B49B-154F6A8B90F4}"/>
    <cellStyle name="Calculation 2 2 6 8 5" xfId="25038" xr:uid="{6F673605-2909-484B-8B51-88817C805439}"/>
    <cellStyle name="Calculation 2 2 6 9" xfId="4286" xr:uid="{A6D02635-AA04-4146-BE74-EFC554F963B0}"/>
    <cellStyle name="Calculation 2 2 6 9 2" xfId="11652" xr:uid="{2E1FC946-EF53-4677-9783-EB6F89CDD449}"/>
    <cellStyle name="Calculation 2 2 6 9 3" xfId="17375" xr:uid="{8CE46D57-C469-4DC0-974F-5B46757391BB}"/>
    <cellStyle name="Calculation 2 2 6 9 4" xfId="22908" xr:uid="{9F87ACEA-444A-4088-B6AA-9FC223AE5079}"/>
    <cellStyle name="Calculation 2 2 7" xfId="1954" xr:uid="{C9635DF1-D966-4471-88CB-8F774132A73A}"/>
    <cellStyle name="Calculation 2 2 7 10" xfId="11638" xr:uid="{601EB5BE-01E4-4D71-AF2F-28FA7AD3C3FE}"/>
    <cellStyle name="Calculation 2 2 7 11" xfId="17205" xr:uid="{9EFEFCD5-5214-4357-93FB-006FE4BB4A16}"/>
    <cellStyle name="Calculation 2 2 7 2" xfId="4881" xr:uid="{4F3AC6B0-553D-48DF-BDF0-A679B0ECA8A6}"/>
    <cellStyle name="Calculation 2 2 7 2 2" xfId="7704" xr:uid="{C973AF2A-4E7E-4305-AF64-B0B36F2291A1}"/>
    <cellStyle name="Calculation 2 2 7 2 2 2" xfId="15070" xr:uid="{82794178-315A-4695-958D-D8EB14E7BEA4}"/>
    <cellStyle name="Calculation 2 2 7 2 2 3" xfId="20793" xr:uid="{1040EEEA-9287-437E-96F4-28A8067E1104}"/>
    <cellStyle name="Calculation 2 2 7 2 2 4" xfId="26326" xr:uid="{DE6062B1-EF75-4A1D-A3D7-4CD36405E79B}"/>
    <cellStyle name="Calculation 2 2 7 2 3" xfId="12247" xr:uid="{296C7209-5001-4C7D-9788-281DA8BB027E}"/>
    <cellStyle name="Calculation 2 2 7 2 4" xfId="17970" xr:uid="{91822C2D-7F8A-4ACC-A10F-65A6AB33AB22}"/>
    <cellStyle name="Calculation 2 2 7 2 5" xfId="23503" xr:uid="{C5232EB1-55E3-462A-8409-0BE266B6E99A}"/>
    <cellStyle name="Calculation 2 2 7 3" xfId="4785" xr:uid="{4D68BC32-FBE3-4F59-8CB8-B6F8FD71A36C}"/>
    <cellStyle name="Calculation 2 2 7 3 2" xfId="7608" xr:uid="{AE107D2B-50A1-4D43-B026-33FE8729A627}"/>
    <cellStyle name="Calculation 2 2 7 3 2 2" xfId="14974" xr:uid="{1D0AE57F-67E6-4F64-8EFE-CCD1D46BE49F}"/>
    <cellStyle name="Calculation 2 2 7 3 2 3" xfId="20697" xr:uid="{39FDE82D-1791-459B-8E15-DB73859A4CE2}"/>
    <cellStyle name="Calculation 2 2 7 3 2 4" xfId="26230" xr:uid="{6E7242BE-F44A-409F-B12A-9E826AD79732}"/>
    <cellStyle name="Calculation 2 2 7 3 3" xfId="12151" xr:uid="{816C85D0-E487-4DDE-8D72-017B4EA6C3F2}"/>
    <cellStyle name="Calculation 2 2 7 3 4" xfId="17874" xr:uid="{43E6DEFD-A0A6-4E90-AD31-FD91D5142A62}"/>
    <cellStyle name="Calculation 2 2 7 3 5" xfId="23407" xr:uid="{CB2AA27D-DF07-4538-A7C5-D1B531A2222D}"/>
    <cellStyle name="Calculation 2 2 7 4" xfId="5065" xr:uid="{54BE3009-F4A2-4D11-9943-BC22989A0650}"/>
    <cellStyle name="Calculation 2 2 7 4 2" xfId="7888" xr:uid="{6B2478F5-B9D4-4D3A-9F34-0904D3CBC94D}"/>
    <cellStyle name="Calculation 2 2 7 4 2 2" xfId="15254" xr:uid="{4F2390A5-F9F7-4019-823F-622345F21DE2}"/>
    <cellStyle name="Calculation 2 2 7 4 2 3" xfId="20977" xr:uid="{14A76AD9-53CF-494E-B260-F8EA10BAF8AC}"/>
    <cellStyle name="Calculation 2 2 7 4 2 4" xfId="26510" xr:uid="{C7D227F2-467B-427A-B4A7-4ECEA1C45BB1}"/>
    <cellStyle name="Calculation 2 2 7 4 3" xfId="12431" xr:uid="{C8E19E91-293C-432E-A80A-62AC42F120E4}"/>
    <cellStyle name="Calculation 2 2 7 4 4" xfId="18154" xr:uid="{79D6401D-6923-404A-841A-792DA296A0B8}"/>
    <cellStyle name="Calculation 2 2 7 4 5" xfId="23687" xr:uid="{E6F5DDEA-A99F-49EC-A59F-F0B36ADB68FD}"/>
    <cellStyle name="Calculation 2 2 7 5" xfId="5092" xr:uid="{72F07CF9-3A08-4EE0-AE4A-DE0AE06C21D8}"/>
    <cellStyle name="Calculation 2 2 7 5 2" xfId="7915" xr:uid="{D48916FD-C7A2-4AB6-A979-490FE70CBB47}"/>
    <cellStyle name="Calculation 2 2 7 5 2 2" xfId="15281" xr:uid="{F9805215-CD2A-45B3-ACAA-9C49F525FD31}"/>
    <cellStyle name="Calculation 2 2 7 5 2 3" xfId="21004" xr:uid="{BBC36C9D-8691-4ED5-B538-0DC8B3668F0D}"/>
    <cellStyle name="Calculation 2 2 7 5 2 4" xfId="26537" xr:uid="{351C6980-0690-4576-8E20-D575BAB1D218}"/>
    <cellStyle name="Calculation 2 2 7 5 3" xfId="12458" xr:uid="{CDED1C19-962E-4476-81B1-E4107A1969D8}"/>
    <cellStyle name="Calculation 2 2 7 5 4" xfId="18181" xr:uid="{296B1F06-AE16-4961-A46C-48A5A5F5E5BF}"/>
    <cellStyle name="Calculation 2 2 7 5 5" xfId="23714" xr:uid="{3DB330C9-EA42-4805-90EA-F9938AB95E4F}"/>
    <cellStyle name="Calculation 2 2 7 6" xfId="5123" xr:uid="{BBA30187-58AC-4504-A09A-AEFC2D496793}"/>
    <cellStyle name="Calculation 2 2 7 6 2" xfId="7946" xr:uid="{0156CD9B-4829-44A1-8CCF-765EB3CD8D14}"/>
    <cellStyle name="Calculation 2 2 7 6 2 2" xfId="15312" xr:uid="{03821453-CA0A-48F0-972D-79254E4A6130}"/>
    <cellStyle name="Calculation 2 2 7 6 2 3" xfId="21035" xr:uid="{13160A88-5E4C-4357-AD43-A8F61E2DA496}"/>
    <cellStyle name="Calculation 2 2 7 6 2 4" xfId="26568" xr:uid="{419FF558-750E-45B6-8663-F78F901FB9BB}"/>
    <cellStyle name="Calculation 2 2 7 6 3" xfId="12489" xr:uid="{88EE8D9A-6973-41A6-9D2B-1C8295359B6F}"/>
    <cellStyle name="Calculation 2 2 7 6 4" xfId="18212" xr:uid="{A87A0340-EA89-4EE0-B4CF-04A188348CB6}"/>
    <cellStyle name="Calculation 2 2 7 6 5" xfId="23745" xr:uid="{6C4036A7-7358-493C-AD97-0F55D7267742}"/>
    <cellStyle name="Calculation 2 2 7 7" xfId="3805" xr:uid="{8341E2B5-D71E-4BFA-901A-0221F6B00335}"/>
    <cellStyle name="Calculation 2 2 7 7 2" xfId="11376" xr:uid="{2C8EDDCA-9DC3-4431-BB9C-40B4212FE6FC}"/>
    <cellStyle name="Calculation 2 2 7 7 3" xfId="17192" xr:uid="{ACB05025-ACC6-404E-9116-E4EDAF47221D}"/>
    <cellStyle name="Calculation 2 2 7 7 4" xfId="22816" xr:uid="{234B369D-D3D2-4BEF-B3A8-C4EF2297F099}"/>
    <cellStyle name="Calculation 2 2 7 8" xfId="7017" xr:uid="{E46AE799-4BB6-4007-A95E-36CD51D8EB6D}"/>
    <cellStyle name="Calculation 2 2 7 8 2" xfId="14383" xr:uid="{EFCC33C6-36F6-4C4A-B119-4C0CC2C21A13}"/>
    <cellStyle name="Calculation 2 2 7 8 3" xfId="20106" xr:uid="{82AF5FFD-44F8-42EB-96B9-24F657FA5B98}"/>
    <cellStyle name="Calculation 2 2 7 8 4" xfId="25639" xr:uid="{45E256DB-54D7-43A5-90CC-49E392598055}"/>
    <cellStyle name="Calculation 2 2 7 9" xfId="10128" xr:uid="{B6316B56-32C0-45AD-9F04-D3B9C1625F12}"/>
    <cellStyle name="Calculation 2 2 8" xfId="1329" xr:uid="{7372705F-E88B-45BE-9E5A-4D01F2A10546}"/>
    <cellStyle name="Calculation 2 2 8 10" xfId="10705" xr:uid="{316EA9FE-E99E-4463-9473-AEB75A65E2FA}"/>
    <cellStyle name="Calculation 2 2 8 11" xfId="10754" xr:uid="{5BC1FAF1-ADE9-455F-BAE0-9CD6B85B2231}"/>
    <cellStyle name="Calculation 2 2 8 2" xfId="4926" xr:uid="{40155A8F-BBFC-41FA-8E0F-C3CDFD5EA159}"/>
    <cellStyle name="Calculation 2 2 8 2 2" xfId="7749" xr:uid="{22CECDCB-6167-4A21-9AA7-F2B44177DF30}"/>
    <cellStyle name="Calculation 2 2 8 2 2 2" xfId="15115" xr:uid="{8B8A9BD6-212A-4A6B-8532-5916E81AD214}"/>
    <cellStyle name="Calculation 2 2 8 2 2 3" xfId="20838" xr:uid="{FCAF3C88-D0B1-4173-B3F5-ACF06F324D69}"/>
    <cellStyle name="Calculation 2 2 8 2 2 4" xfId="26371" xr:uid="{FCD70ADA-614B-438B-BBF5-54AA03D994B4}"/>
    <cellStyle name="Calculation 2 2 8 2 3" xfId="12292" xr:uid="{A1204EB3-50BF-43C9-92EE-73E3AA098647}"/>
    <cellStyle name="Calculation 2 2 8 2 4" xfId="18015" xr:uid="{6445B2F2-8724-4D98-9402-EA6AC28FC32C}"/>
    <cellStyle name="Calculation 2 2 8 2 5" xfId="23548" xr:uid="{E33A4314-6BEE-4B03-B262-F14E9D9CDA4F}"/>
    <cellStyle name="Calculation 2 2 8 3" xfId="5545" xr:uid="{27CBE08E-4361-4170-B40A-7B3F343A7734}"/>
    <cellStyle name="Calculation 2 2 8 3 2" xfId="8368" xr:uid="{191DEA5F-B11D-4C33-9960-C30E2D1E9A1E}"/>
    <cellStyle name="Calculation 2 2 8 3 2 2" xfId="15734" xr:uid="{632F0E6F-0432-4F30-82E8-EA93274832D0}"/>
    <cellStyle name="Calculation 2 2 8 3 2 3" xfId="21457" xr:uid="{850BA5E1-BAA2-4477-BE78-73CA1A9634E0}"/>
    <cellStyle name="Calculation 2 2 8 3 2 4" xfId="26990" xr:uid="{32E533E2-3591-49FE-A39F-C5A444E570AD}"/>
    <cellStyle name="Calculation 2 2 8 3 3" xfId="12911" xr:uid="{28FE4CD5-04EF-4BC1-8371-3F870DEF74A5}"/>
    <cellStyle name="Calculation 2 2 8 3 4" xfId="18634" xr:uid="{EC670035-4EB1-4A1E-B9D3-2DAE3F45FFEB}"/>
    <cellStyle name="Calculation 2 2 8 3 5" xfId="24167" xr:uid="{A7DC9355-FD2E-4B6B-A36C-F4D6749C3DEE}"/>
    <cellStyle name="Calculation 2 2 8 4" xfId="5135" xr:uid="{5C78375E-CA49-404F-A268-561FCD6F2868}"/>
    <cellStyle name="Calculation 2 2 8 4 2" xfId="7958" xr:uid="{1F4F2841-8C49-4E78-8A75-9E60FCDCE1B8}"/>
    <cellStyle name="Calculation 2 2 8 4 2 2" xfId="15324" xr:uid="{94957C93-9598-42B1-A396-90D9E58EB3D6}"/>
    <cellStyle name="Calculation 2 2 8 4 2 3" xfId="21047" xr:uid="{D48E5941-6687-415B-AFA6-04C0EE89AE44}"/>
    <cellStyle name="Calculation 2 2 8 4 2 4" xfId="26580" xr:uid="{A95EDFA3-C5EB-40A5-A146-28370B7F5556}"/>
    <cellStyle name="Calculation 2 2 8 4 3" xfId="12501" xr:uid="{1FD68F2A-1004-4ECB-B003-9BCE6D84FCAF}"/>
    <cellStyle name="Calculation 2 2 8 4 4" xfId="18224" xr:uid="{D18EBB4B-2D1F-4F4C-AC11-A2573344DA11}"/>
    <cellStyle name="Calculation 2 2 8 4 5" xfId="23757" xr:uid="{8C056D54-C770-45B6-AC3E-67C724B95736}"/>
    <cellStyle name="Calculation 2 2 8 5" xfId="4736" xr:uid="{CFFA69FB-2DF9-4DCD-BCC7-645BA8A885AB}"/>
    <cellStyle name="Calculation 2 2 8 5 2" xfId="7559" xr:uid="{7092F341-B83C-4870-B6EC-7ABB3DC5694E}"/>
    <cellStyle name="Calculation 2 2 8 5 2 2" xfId="14925" xr:uid="{8AD9463B-09D3-4868-9735-3331866C8B89}"/>
    <cellStyle name="Calculation 2 2 8 5 2 3" xfId="20648" xr:uid="{93E8B9B1-3879-4E7C-AC1D-7D1909D94673}"/>
    <cellStyle name="Calculation 2 2 8 5 2 4" xfId="26181" xr:uid="{6E6DEC8B-193E-4184-A28A-AADEC7F7017E}"/>
    <cellStyle name="Calculation 2 2 8 5 3" xfId="12102" xr:uid="{E9B7F6E5-E20F-4020-85DC-30DE753173BD}"/>
    <cellStyle name="Calculation 2 2 8 5 4" xfId="17825" xr:uid="{5CE969E5-0861-4446-B9D7-FB7816A9C0C3}"/>
    <cellStyle name="Calculation 2 2 8 5 5" xfId="23358" xr:uid="{5467F522-55C0-445D-913B-627CF26F77C6}"/>
    <cellStyle name="Calculation 2 2 8 6" xfId="5129" xr:uid="{DC5F1CE9-5021-4AF3-9404-1D25B008E79B}"/>
    <cellStyle name="Calculation 2 2 8 6 2" xfId="7952" xr:uid="{86A1011D-0C09-43D3-B0A2-72CBE6199365}"/>
    <cellStyle name="Calculation 2 2 8 6 2 2" xfId="15318" xr:uid="{59209CAB-FAC2-4495-BB7A-79F600800B6A}"/>
    <cellStyle name="Calculation 2 2 8 6 2 3" xfId="21041" xr:uid="{17386785-F619-4449-A5A2-847C8A544D5E}"/>
    <cellStyle name="Calculation 2 2 8 6 2 4" xfId="26574" xr:uid="{E87B16CD-451E-4968-8AFA-FC89C2A8B5CD}"/>
    <cellStyle name="Calculation 2 2 8 6 3" xfId="12495" xr:uid="{36D64898-783B-4A68-B4E9-F2FC426010D0}"/>
    <cellStyle name="Calculation 2 2 8 6 4" xfId="18218" xr:uid="{C2F133B7-3FF7-4B27-AEE0-8B79F90B566F}"/>
    <cellStyle name="Calculation 2 2 8 6 5" xfId="23751" xr:uid="{47602333-3C2B-489F-8779-DCE40D68B0C8}"/>
    <cellStyle name="Calculation 2 2 8 7" xfId="3875" xr:uid="{B2BDF0CD-51E0-4F33-9662-E35EF2C88A6D}"/>
    <cellStyle name="Calculation 2 2 8 7 2" xfId="11417" xr:uid="{5F9D55CC-770A-469B-BA4C-57F94D6EA64A}"/>
    <cellStyle name="Calculation 2 2 8 7 3" xfId="17220" xr:uid="{0A706808-2A72-490A-85E1-BC665631A216}"/>
    <cellStyle name="Calculation 2 2 8 7 4" xfId="22831" xr:uid="{60342DF1-F428-4B99-BCA3-B9795CAAB5BC}"/>
    <cellStyle name="Calculation 2 2 8 8" xfId="7032" xr:uid="{C990C498-7AF2-428C-824B-C614A8C525D3}"/>
    <cellStyle name="Calculation 2 2 8 8 2" xfId="14398" xr:uid="{E6EF67ED-1261-4D66-9D09-9CBDDD02FCBA}"/>
    <cellStyle name="Calculation 2 2 8 8 3" xfId="20121" xr:uid="{461CF8BC-1AC0-416E-AAF3-8FF14A3FFC8F}"/>
    <cellStyle name="Calculation 2 2 8 8 4" xfId="25654" xr:uid="{0678520E-213F-4F66-AB81-A0EE6CE9F8C5}"/>
    <cellStyle name="Calculation 2 2 8 9" xfId="9689" xr:uid="{9EE8C6D0-C729-456D-9042-763E94B0F326}"/>
    <cellStyle name="Calculation 2 2 9" xfId="2072" xr:uid="{E40453E1-02B0-4962-8FE8-9BC47A0ED6E3}"/>
    <cellStyle name="Calculation 2 2 9 10" xfId="10988" xr:uid="{D46F46AF-8327-4FC3-BD79-B93A92B83DAD}"/>
    <cellStyle name="Calculation 2 2 9 11" xfId="9761" xr:uid="{5EBD4E7D-9EF8-4111-9BCD-5808A2813A3A}"/>
    <cellStyle name="Calculation 2 2 9 2" xfId="4781" xr:uid="{33D12572-E906-4794-BDA7-68AD4837AA52}"/>
    <cellStyle name="Calculation 2 2 9 2 2" xfId="7604" xr:uid="{2F0F8914-5BA6-4D38-8947-0AFF1164CAB5}"/>
    <cellStyle name="Calculation 2 2 9 2 2 2" xfId="14970" xr:uid="{DED51F1D-4335-4190-9369-C13AA57A239E}"/>
    <cellStyle name="Calculation 2 2 9 2 2 3" xfId="20693" xr:uid="{71D611DC-24F7-4D17-B4C4-41455E34851E}"/>
    <cellStyle name="Calculation 2 2 9 2 2 4" xfId="26226" xr:uid="{5DE19BB0-6633-418D-87BB-9E6497CF436D}"/>
    <cellStyle name="Calculation 2 2 9 2 3" xfId="12147" xr:uid="{4FE898E2-97DD-4CE1-9B75-B89A4F53B0A8}"/>
    <cellStyle name="Calculation 2 2 9 2 4" xfId="17870" xr:uid="{286F5B8A-B1CB-48C9-BEAF-7A6CF4A37587}"/>
    <cellStyle name="Calculation 2 2 9 2 5" xfId="23403" xr:uid="{2B9196E8-21AD-434B-A921-F76BDBFB3BC4}"/>
    <cellStyle name="Calculation 2 2 9 3" xfId="4988" xr:uid="{1A6D9DF6-8ACD-45BC-B0F6-4D8CB1D2749F}"/>
    <cellStyle name="Calculation 2 2 9 3 2" xfId="7811" xr:uid="{46B5A1C3-5599-4A8D-B83D-B9FC219D0A02}"/>
    <cellStyle name="Calculation 2 2 9 3 2 2" xfId="15177" xr:uid="{635D0AD2-D6BF-44B3-BE1B-A5D8C3398C99}"/>
    <cellStyle name="Calculation 2 2 9 3 2 3" xfId="20900" xr:uid="{A63078FB-E41D-40E5-8DB4-E1025D7039DA}"/>
    <cellStyle name="Calculation 2 2 9 3 2 4" xfId="26433" xr:uid="{FB0E7F2E-7D2E-49C6-A701-1D7A7675A834}"/>
    <cellStyle name="Calculation 2 2 9 3 3" xfId="12354" xr:uid="{4D4183BD-085D-4EE8-8E93-77DECB774F68}"/>
    <cellStyle name="Calculation 2 2 9 3 4" xfId="18077" xr:uid="{EEABF22E-C818-489B-954D-43DFB9CDCEF5}"/>
    <cellStyle name="Calculation 2 2 9 3 5" xfId="23610" xr:uid="{D5FFCE7B-1661-4DE3-A51D-725A877AC80D}"/>
    <cellStyle name="Calculation 2 2 9 4" xfId="4580" xr:uid="{27BCFCF7-A21B-4F6F-BEBA-E32F54617E02}"/>
    <cellStyle name="Calculation 2 2 9 4 2" xfId="7403" xr:uid="{B4FC05B1-EDD4-474B-B4E3-E3C1CBFF559E}"/>
    <cellStyle name="Calculation 2 2 9 4 2 2" xfId="14769" xr:uid="{D2C91641-D0B9-48F1-A265-2065A88236A9}"/>
    <cellStyle name="Calculation 2 2 9 4 2 3" xfId="20492" xr:uid="{AE1A7B67-4978-4770-8B36-D1CF292150BB}"/>
    <cellStyle name="Calculation 2 2 9 4 2 4" xfId="26025" xr:uid="{0725D7E8-E9FC-40E5-B02E-22E61E7FDFF4}"/>
    <cellStyle name="Calculation 2 2 9 4 3" xfId="11946" xr:uid="{078646E1-4535-4A95-AA9C-91555CC63A38}"/>
    <cellStyle name="Calculation 2 2 9 4 4" xfId="17669" xr:uid="{25B8C28A-8FF5-4284-AC57-33F633BF1205}"/>
    <cellStyle name="Calculation 2 2 9 4 5" xfId="23202" xr:uid="{4B8AC5CB-065A-4E50-98FF-06FB1F4C1980}"/>
    <cellStyle name="Calculation 2 2 9 5" xfId="5480" xr:uid="{897DA1C0-3D03-4F7F-B51E-20BEFAD9375A}"/>
    <cellStyle name="Calculation 2 2 9 5 2" xfId="8303" xr:uid="{03E74476-30E3-438C-8207-33F749958FE5}"/>
    <cellStyle name="Calculation 2 2 9 5 2 2" xfId="15669" xr:uid="{8EEFC5E9-F147-4580-B5EC-05739B285DE1}"/>
    <cellStyle name="Calculation 2 2 9 5 2 3" xfId="21392" xr:uid="{8B001243-88AF-4320-AC68-F02AD9A0F205}"/>
    <cellStyle name="Calculation 2 2 9 5 2 4" xfId="26925" xr:uid="{7EE66D5D-6F71-4B03-BB58-90A17C215480}"/>
    <cellStyle name="Calculation 2 2 9 5 3" xfId="12846" xr:uid="{931BDB1D-2983-4FD7-AE66-391AF96686BA}"/>
    <cellStyle name="Calculation 2 2 9 5 4" xfId="18569" xr:uid="{1CAA9B24-2F38-4F10-A154-E3DA9ADE48F6}"/>
    <cellStyle name="Calculation 2 2 9 5 5" xfId="24102" xr:uid="{9D708863-7863-4149-9265-CD230ADE647D}"/>
    <cellStyle name="Calculation 2 2 9 6" xfId="5536" xr:uid="{3A88D3A0-0B8C-4AF7-8868-3BFE80F63041}"/>
    <cellStyle name="Calculation 2 2 9 6 2" xfId="8359" xr:uid="{F2CB7E35-68B1-4155-AA91-A57DB1E3950A}"/>
    <cellStyle name="Calculation 2 2 9 6 2 2" xfId="15725" xr:uid="{C1615674-9579-4501-90D4-001D5C27AB46}"/>
    <cellStyle name="Calculation 2 2 9 6 2 3" xfId="21448" xr:uid="{9F89BC6C-1E0F-4CD7-A08E-E6B58A71AAD4}"/>
    <cellStyle name="Calculation 2 2 9 6 2 4" xfId="26981" xr:uid="{4C4FE28C-D84F-4466-8C35-67B8B0323B9B}"/>
    <cellStyle name="Calculation 2 2 9 6 3" xfId="12902" xr:uid="{61FC7711-AD61-47A1-B45B-816AB8582DD0}"/>
    <cellStyle name="Calculation 2 2 9 6 4" xfId="18625" xr:uid="{8577FE64-1770-4D9E-95DE-5976C3B557E0}"/>
    <cellStyle name="Calculation 2 2 9 6 5" xfId="24158" xr:uid="{4478248F-4C87-4C4F-B813-54DBA56A6BEC}"/>
    <cellStyle name="Calculation 2 2 9 7" xfId="3646" xr:uid="{D369C8F9-5B9D-4EB9-8702-2F2CDA32F27E}"/>
    <cellStyle name="Calculation 2 2 9 7 2" xfId="11275" xr:uid="{0A871885-FB62-4C11-8280-F0C1E9188AF6}"/>
    <cellStyle name="Calculation 2 2 9 7 3" xfId="17112" xr:uid="{168966C1-AF6B-43DF-99A5-5FB1B11D245A}"/>
    <cellStyle name="Calculation 2 2 9 7 4" xfId="22767" xr:uid="{3A8EA9FA-264A-40D5-9127-D2AAE8FB32B7}"/>
    <cellStyle name="Calculation 2 2 9 8" xfId="6968" xr:uid="{DDC12336-A640-4C04-B35F-3C0A48995BAF}"/>
    <cellStyle name="Calculation 2 2 9 8 2" xfId="14334" xr:uid="{239B739F-C7E8-48A7-87F7-B02F835BD4F1}"/>
    <cellStyle name="Calculation 2 2 9 8 3" xfId="20057" xr:uid="{D976C48F-355E-49C4-9296-88DC2431A038}"/>
    <cellStyle name="Calculation 2 2 9 8 4" xfId="25590" xr:uid="{9A6625B5-1F10-41C3-BA14-FDB966742CBC}"/>
    <cellStyle name="Calculation 2 2 9 9" xfId="10241" xr:uid="{BE1466AB-D6ED-46E0-ABCB-9EC5E8065911}"/>
    <cellStyle name="Calculation 2 3" xfId="403" xr:uid="{00000000-0005-0000-0000-00005B000000}"/>
    <cellStyle name="Calculation 2 4" xfId="1950" xr:uid="{61DFB37F-2AFC-412D-A18E-31C16A138533}"/>
    <cellStyle name="Calculation 2 4 10" xfId="10760" xr:uid="{10AE25D3-BD2D-4BAF-9377-13CF9D5456E3}"/>
    <cellStyle name="Calculation 2 4 2" xfId="4835" xr:uid="{CC9523C3-6EC5-4332-89A7-D4EFC3F5C8CD}"/>
    <cellStyle name="Calculation 2 4 2 2" xfId="7658" xr:uid="{5B1A87A8-DA76-4230-B88E-16D056687298}"/>
    <cellStyle name="Calculation 2 4 2 2 2" xfId="15024" xr:uid="{5D3B5584-D12B-4B58-93CC-FC9987107BBA}"/>
    <cellStyle name="Calculation 2 4 2 2 3" xfId="20747" xr:uid="{EA5B181B-C4C9-4FDF-8CFB-E3BDFD0385E8}"/>
    <cellStyle name="Calculation 2 4 2 2 4" xfId="26280" xr:uid="{4E78E22E-F655-4F32-810A-BC463D96AA58}"/>
    <cellStyle name="Calculation 2 4 2 3" xfId="12201" xr:uid="{B8761CAA-A515-46F5-B7BB-946DFBC32CE3}"/>
    <cellStyle name="Calculation 2 4 2 4" xfId="17924" xr:uid="{3DAE59C7-8A62-44A5-996A-0DD33E83CAA6}"/>
    <cellStyle name="Calculation 2 4 2 5" xfId="23457" xr:uid="{F90A49AA-09C4-4D6F-B19A-A820E6BF816E}"/>
    <cellStyle name="Calculation 2 4 3" xfId="4913" xr:uid="{E288C499-20B3-4132-9BE3-B9774F83FEF6}"/>
    <cellStyle name="Calculation 2 4 3 2" xfId="7736" xr:uid="{B6D8EAE6-003F-486A-91D7-01F2EF3A7C38}"/>
    <cellStyle name="Calculation 2 4 3 2 2" xfId="15102" xr:uid="{E56F34D2-604E-493B-B709-37A2F62879C8}"/>
    <cellStyle name="Calculation 2 4 3 2 3" xfId="20825" xr:uid="{019FAF05-E9AA-42C6-93DD-96CF471F859C}"/>
    <cellStyle name="Calculation 2 4 3 2 4" xfId="26358" xr:uid="{99E72018-0A0A-424C-A731-E1DC239A312B}"/>
    <cellStyle name="Calculation 2 4 3 3" xfId="12279" xr:uid="{E297DBEF-98C7-4D42-A081-AB71AFD83F52}"/>
    <cellStyle name="Calculation 2 4 3 4" xfId="18002" xr:uid="{BC222190-E1CA-4EDD-912B-47178E482096}"/>
    <cellStyle name="Calculation 2 4 3 5" xfId="23535" xr:uid="{E4DF4F16-8ED8-48F1-9F6A-1EDBCB71119A}"/>
    <cellStyle name="Calculation 2 4 4" xfId="4628" xr:uid="{085E9E5A-5B72-4F0F-9F68-99CC14F43642}"/>
    <cellStyle name="Calculation 2 4 4 2" xfId="7451" xr:uid="{BD0EEAF5-189A-43B1-9CF2-6E054691CF46}"/>
    <cellStyle name="Calculation 2 4 4 2 2" xfId="14817" xr:uid="{D1756914-C3F9-41A7-97FB-43E93CB0540C}"/>
    <cellStyle name="Calculation 2 4 4 2 3" xfId="20540" xr:uid="{FD20A763-B94D-4999-A644-5ECDEC3BF44B}"/>
    <cellStyle name="Calculation 2 4 4 2 4" xfId="26073" xr:uid="{F463D9D6-E0C5-461A-A231-007B3D5F1718}"/>
    <cellStyle name="Calculation 2 4 4 3" xfId="11994" xr:uid="{DEA7CB4F-86AF-41C5-B427-6F2C604E4349}"/>
    <cellStyle name="Calculation 2 4 4 4" xfId="17717" xr:uid="{73B2FA39-011B-4190-95B4-3C82F9EB9420}"/>
    <cellStyle name="Calculation 2 4 4 5" xfId="23250" xr:uid="{C5E67D1E-EBF2-41BE-BCF6-64AB93C9AB63}"/>
    <cellStyle name="Calculation 2 4 5" xfId="5771" xr:uid="{07E307EB-E9DB-429D-BE1C-997EF0D73EFD}"/>
    <cellStyle name="Calculation 2 4 5 2" xfId="8594" xr:uid="{632ECBB0-1FEE-4B4E-A198-EEDAE6C4B00F}"/>
    <cellStyle name="Calculation 2 4 5 2 2" xfId="15960" xr:uid="{00EB7452-399B-4B4A-B5E6-741BC2E8090D}"/>
    <cellStyle name="Calculation 2 4 5 2 3" xfId="21683" xr:uid="{D28794C5-AE7D-4AB5-8E0C-0ACD202C042A}"/>
    <cellStyle name="Calculation 2 4 5 2 4" xfId="27216" xr:uid="{C262B1B4-1540-4035-BABD-4E1CFACBB31E}"/>
    <cellStyle name="Calculation 2 4 5 3" xfId="13137" xr:uid="{10D56851-61F5-48ED-99D1-84CAA398E032}"/>
    <cellStyle name="Calculation 2 4 5 4" xfId="18860" xr:uid="{7E6C56BC-5F43-4E6E-AE32-0FA22BD42931}"/>
    <cellStyle name="Calculation 2 4 5 5" xfId="24393" xr:uid="{C25CE68A-C5F4-4D72-9907-7C62C7A83D0A}"/>
    <cellStyle name="Calculation 2 4 6" xfId="4829" xr:uid="{24159CC6-E6C6-4D02-836B-AB1884DDC44F}"/>
    <cellStyle name="Calculation 2 4 6 2" xfId="7652" xr:uid="{70876179-99B6-491C-9552-1E28CCBE98F6}"/>
    <cellStyle name="Calculation 2 4 6 2 2" xfId="15018" xr:uid="{86D1E669-D990-49E9-9533-89B54DF45CA0}"/>
    <cellStyle name="Calculation 2 4 6 2 3" xfId="20741" xr:uid="{00079316-0CEF-4AF5-BB20-4C78260029FC}"/>
    <cellStyle name="Calculation 2 4 6 2 4" xfId="26274" xr:uid="{40F1EF84-5F2E-4703-9AFA-577714E6B7FD}"/>
    <cellStyle name="Calculation 2 4 6 3" xfId="12195" xr:uid="{0066DE94-8B61-463C-B9DC-9B09DD77DC11}"/>
    <cellStyle name="Calculation 2 4 6 4" xfId="17918" xr:uid="{19049102-3F9A-470D-9886-1B696186E290}"/>
    <cellStyle name="Calculation 2 4 6 5" xfId="23451" xr:uid="{81526222-668D-4C8A-B4A7-7520ACA90565}"/>
    <cellStyle name="Calculation 2 4 7" xfId="3712" xr:uid="{B36F1CD9-9A2A-412F-A534-56328F34FD41}"/>
    <cellStyle name="Calculation 2 4 7 2" xfId="11327" xr:uid="{C002D64D-D608-4872-964B-B5575BACB2CF}"/>
    <cellStyle name="Calculation 2 4 7 3" xfId="17155" xr:uid="{8A16A906-825B-43C6-B74C-F2EDAF084B2B}"/>
    <cellStyle name="Calculation 2 4 7 4" xfId="22803" xr:uid="{83E68174-8A3E-4B8C-BC2F-CB5CD4B8678C}"/>
    <cellStyle name="Calculation 2 4 8" xfId="7004" xr:uid="{9CF1F980-4D20-4221-B061-48E070085FD5}"/>
    <cellStyle name="Calculation 2 4 8 2" xfId="14370" xr:uid="{59BFAFD0-9BCB-47B3-96B5-0FD3CD75E01A}"/>
    <cellStyle name="Calculation 2 4 8 3" xfId="20093" xr:uid="{7F8BDE53-3908-4F14-A191-91DD1B240062}"/>
    <cellStyle name="Calculation 2 4 8 4" xfId="25626" xr:uid="{912A4BBC-4A16-4A1A-A979-7A8B521DEE1F}"/>
    <cellStyle name="Calculation 2 4 9" xfId="10124" xr:uid="{9B9DAAAE-FC63-492B-9E5D-F66A04BCED29}"/>
    <cellStyle name="Calculation 2 5" xfId="1593" xr:uid="{68DE1F2D-E03B-4246-9B2A-E4F59BA38A25}"/>
    <cellStyle name="Calculation 2 5 2" xfId="3181" xr:uid="{8FF62AD6-E60E-4728-9267-78D8C9FAD187}"/>
    <cellStyle name="Calculation 2 5 2 2" xfId="10982" xr:uid="{D37634BA-92D6-44F9-BD05-74FC11FC3321}"/>
    <cellStyle name="Calculation 2 5 2 3" xfId="816" xr:uid="{AFE4D662-AB9F-4064-B9CD-53A647164DCD}"/>
    <cellStyle name="Calculation 2 5 2 4" xfId="10610" xr:uid="{55DF4027-EFBC-4463-A867-61A72904BB45}"/>
    <cellStyle name="Calculation 2 5 3" xfId="6807" xr:uid="{D6C7D110-E06E-48E2-95C0-5FAB2F264139}"/>
    <cellStyle name="Calculation 2 5 3 2" xfId="14173" xr:uid="{00292A60-801D-4F46-A90A-1A7E2538CC2D}"/>
    <cellStyle name="Calculation 2 5 3 3" xfId="19896" xr:uid="{8E55B863-05D7-4F90-8CA8-DF10049A5213}"/>
    <cellStyle name="Calculation 2 5 3 4" xfId="25429" xr:uid="{39CD790E-660F-4082-B68C-62D36ABB191C}"/>
    <cellStyle name="Calculation 2 5 4" xfId="9870" xr:uid="{32C8BF56-33E4-4AAB-ABAC-83AE44DF575E}"/>
    <cellStyle name="Calculation 2 5 5" xfId="9999" xr:uid="{E672AA67-B53C-4C20-920E-336A6A9578DC}"/>
    <cellStyle name="Calculation 2 5 6" xfId="9600" xr:uid="{54ED6034-2CD0-4694-AA8C-E9A3DB40BE3F}"/>
    <cellStyle name="Calculation 2 6" xfId="2142" xr:uid="{CBC57AB3-7560-4A3E-A25A-211DF121F001}"/>
    <cellStyle name="Calculation 2 6 2" xfId="10311" xr:uid="{9621BA8A-3634-4B34-A1E8-9F5E00930D35}"/>
    <cellStyle name="Calculation 2 6 3" xfId="10516" xr:uid="{66B150AF-19BA-47C5-BF80-9E9EDA1005CE}"/>
    <cellStyle name="Calculation 2 6 4" xfId="16905" xr:uid="{7CA3BE76-F684-40E6-B96D-D3237F53F346}"/>
    <cellStyle name="Calculation 2 7" xfId="2157" xr:uid="{7008B667-F90E-4378-9997-57E0EABD2657}"/>
    <cellStyle name="Calculation 2 7 2" xfId="10326" xr:uid="{2EA56A36-A153-47D3-B670-61875ADAF8E2}"/>
    <cellStyle name="Calculation 2 7 3" xfId="9793" xr:uid="{9FBDC0FE-5295-4620-BFEA-14A2C3F37011}"/>
    <cellStyle name="Calculation 2 7 4" xfId="10684" xr:uid="{4A27357F-7D2C-43F6-A146-DABBB938136E}"/>
    <cellStyle name="Calculation 2 8" xfId="1336" xr:uid="{6883DDB1-799D-44E8-A9D0-17D8253D826D}"/>
    <cellStyle name="Calculation 2 8 2" xfId="9696" xr:uid="{ACA2982B-AEE4-4E08-BCE4-74372A15FED1}"/>
    <cellStyle name="Calculation 2 8 3" xfId="11188" xr:uid="{0331E919-4ECF-42D2-8267-683ACA7CDF82}"/>
    <cellStyle name="Calculation 2 8 4" xfId="10978" xr:uid="{923C37D4-0643-4684-8508-03E2DC191ED4}"/>
    <cellStyle name="Calculation 2 9" xfId="1935" xr:uid="{7AD5B259-E2D3-45E9-A8F3-FC06521F8CB7}"/>
    <cellStyle name="Calculation 2 9 2" xfId="10109" xr:uid="{618FF46E-0E59-4F75-90E4-53D7ADFB5775}"/>
    <cellStyle name="Calculation 2 9 3" xfId="9645" xr:uid="{B8F8C30E-6C0A-46BD-8457-276F24EDAB79}"/>
    <cellStyle name="Calculation 2 9 4" xfId="17290" xr:uid="{6F55461F-4DCC-4D93-AD45-5BB4B67C151A}"/>
    <cellStyle name="Calculation 3" xfId="266" xr:uid="{00000000-0005-0000-0000-00005C000000}"/>
    <cellStyle name="Calculation 3 10" xfId="1647" xr:uid="{52DA8997-CF19-46B0-B8BD-57B270AC81DB}"/>
    <cellStyle name="Calculation 3 10 2" xfId="3245" xr:uid="{2C73A4D3-0267-46CA-BE75-5467E4A43A2A}"/>
    <cellStyle name="Calculation 3 10 2 2" xfId="11013" xr:uid="{7B5D9D7E-1F5E-47FC-9A4C-365FCC0BD591}"/>
    <cellStyle name="Calculation 3 10 2 3" xfId="16899" xr:uid="{8CBC32F3-0A4A-483D-BE0E-E4E282D357C8}"/>
    <cellStyle name="Calculation 3 10 2 4" xfId="22614" xr:uid="{F29CA7B4-B1F9-44AA-85B3-E03E282FCDA5}"/>
    <cellStyle name="Calculation 3 10 3" xfId="6815" xr:uid="{221538F5-606D-4BFC-A30A-E0ABABAF8A6B}"/>
    <cellStyle name="Calculation 3 10 3 2" xfId="14181" xr:uid="{F477BB73-FA6D-4539-BACB-FD8DC369FB09}"/>
    <cellStyle name="Calculation 3 10 3 3" xfId="19904" xr:uid="{E2D7A1FD-0E24-4A85-A9E2-4EE6CCF5593C}"/>
    <cellStyle name="Calculation 3 10 3 4" xfId="25437" xr:uid="{7C65421A-5B19-4BFA-8E3D-A99ED3421C4F}"/>
    <cellStyle name="Calculation 3 10 4" xfId="9920" xr:uid="{6EF44E16-67F6-4A44-A392-B30373C2DD9F}"/>
    <cellStyle name="Calculation 3 10 5" xfId="9646" xr:uid="{B86C5F89-A08C-4250-B91B-B50AED9BEB7F}"/>
    <cellStyle name="Calculation 3 10 6" xfId="17291" xr:uid="{C495DCBB-A10D-4122-B23E-F3AB2AB754DE}"/>
    <cellStyle name="Calculation 3 11" xfId="1633" xr:uid="{155E5BCF-835F-4024-A755-AB1F082833B1}"/>
    <cellStyle name="Calculation 3 11 2" xfId="4761" xr:uid="{FDA99A30-613E-4A92-BDDC-CDF81E6D9A84}"/>
    <cellStyle name="Calculation 3 11 2 2" xfId="12127" xr:uid="{E42EB95F-D511-4CCD-B26D-589D1FECF4C4}"/>
    <cellStyle name="Calculation 3 11 2 3" xfId="17850" xr:uid="{CF898E5C-BC5E-4B6C-A242-4D901DC4275D}"/>
    <cellStyle name="Calculation 3 11 2 4" xfId="23383" xr:uid="{8475324E-2236-40D1-8EDA-956852756AD5}"/>
    <cellStyle name="Calculation 3 11 3" xfId="7584" xr:uid="{41A4D18A-310D-449D-A995-53756419B933}"/>
    <cellStyle name="Calculation 3 11 3 2" xfId="14950" xr:uid="{A50F212D-9BDB-4505-81CE-CC341CF8A1D6}"/>
    <cellStyle name="Calculation 3 11 3 3" xfId="20673" xr:uid="{39A44263-3214-4C4C-B4D0-B4BCF77B14CC}"/>
    <cellStyle name="Calculation 3 11 3 4" xfId="26206" xr:uid="{A688D0C1-A759-478F-AAB8-FE8FC49AAF93}"/>
    <cellStyle name="Calculation 3 11 4" xfId="9907" xr:uid="{8D1498CE-0867-4A14-9F52-1F5F5709B525}"/>
    <cellStyle name="Calculation 3 11 5" xfId="9962" xr:uid="{72232B99-83F8-4F10-9789-31CA60401F45}"/>
    <cellStyle name="Calculation 3 11 6" xfId="10679" xr:uid="{040C03F5-30E0-47E6-B60D-299963EE5B80}"/>
    <cellStyle name="Calculation 3 12" xfId="2166" xr:uid="{CF811DAD-C669-4B00-8036-6F25855A27BA}"/>
    <cellStyle name="Calculation 3 12 2" xfId="5499" xr:uid="{8808B5CB-1ED6-4C60-9E0B-19CB4395869B}"/>
    <cellStyle name="Calculation 3 12 2 2" xfId="12865" xr:uid="{5C9C9F19-BC59-4D5C-BC1F-8A8DEA27486F}"/>
    <cellStyle name="Calculation 3 12 2 3" xfId="18588" xr:uid="{321F0645-FBB2-4F7C-9B77-63FDD3FE68F2}"/>
    <cellStyle name="Calculation 3 12 2 4" xfId="24121" xr:uid="{92C416DF-5B0D-4DE2-B942-9C8E0A85FAF1}"/>
    <cellStyle name="Calculation 3 12 3" xfId="8322" xr:uid="{6930EC1C-3CE5-4532-B0AD-03C3F4DBE0DE}"/>
    <cellStyle name="Calculation 3 12 3 2" xfId="15688" xr:uid="{D87B6ED3-CE18-489D-8F11-39554A8F8438}"/>
    <cellStyle name="Calculation 3 12 3 3" xfId="21411" xr:uid="{00E5D129-8E62-4D7E-A6BF-7B74DC431B53}"/>
    <cellStyle name="Calculation 3 12 3 4" xfId="26944" xr:uid="{18640F4E-7894-4D5D-B485-225DF6632D4A}"/>
    <cellStyle name="Calculation 3 12 4" xfId="10335" xr:uid="{238EEF37-E1AC-409A-9104-DBE180C873AE}"/>
    <cellStyle name="Calculation 3 12 5" xfId="11043" xr:uid="{459D9E49-DF82-40CE-AFDA-F1AD9156C9D2}"/>
    <cellStyle name="Calculation 3 12 6" xfId="10860" xr:uid="{920CD363-6C11-4B67-B933-A073B8B10F13}"/>
    <cellStyle name="Calculation 3 13" xfId="2215" xr:uid="{0765AEEA-06E2-4AFC-A6C5-BE05E2AC52F8}"/>
    <cellStyle name="Calculation 3 13 2" xfId="10384" xr:uid="{62099D53-8EF1-47C8-857A-3F7EAAB47932}"/>
    <cellStyle name="Calculation 3 13 3" xfId="9989" xr:uid="{A800180B-06B8-47B8-BD5B-DDEDE4E8D801}"/>
    <cellStyle name="Calculation 3 13 4" xfId="11241" xr:uid="{7B05AFA6-0C91-4823-BC2E-A90A3B6EB071}"/>
    <cellStyle name="Calculation 3 14" xfId="2196" xr:uid="{8BFFBB26-123B-4F0B-BC1E-1DB37B6B1F20}"/>
    <cellStyle name="Calculation 3 14 2" xfId="10365" xr:uid="{7F33DA67-E78D-403F-B9FE-75F8E085D1C1}"/>
    <cellStyle name="Calculation 3 14 3" xfId="11626" xr:uid="{2E34D4FD-4B87-4AD3-A32D-EEC667796827}"/>
    <cellStyle name="Calculation 3 14 4" xfId="17199" xr:uid="{B1310CC7-1696-436E-A3A3-C35EA83473AC}"/>
    <cellStyle name="Calculation 3 15" xfId="1936" xr:uid="{AC5B4020-6EFA-4360-8F3C-6FBEE017DF07}"/>
    <cellStyle name="Calculation 3 15 2" xfId="10110" xr:uid="{63DA71FD-046F-4927-8107-F6F591FDE20C}"/>
    <cellStyle name="Calculation 3 15 3" xfId="819" xr:uid="{33B30C95-7EC0-4AFE-91DC-1EDAAF7BACF5}"/>
    <cellStyle name="Calculation 3 15 4" xfId="10746" xr:uid="{9AF87539-5A02-4968-943C-093A53613AE9}"/>
    <cellStyle name="Calculation 3 16" xfId="2264" xr:uid="{619BCBBD-DE13-45D6-8A2C-E9DAC0D32FA0}"/>
    <cellStyle name="Calculation 3 16 2" xfId="10433" xr:uid="{020D5B40-30A2-4EFE-B4CD-BC701ACFB114}"/>
    <cellStyle name="Calculation 3 16 3" xfId="11591" xr:uid="{A721B202-87A5-4460-90B8-A25994333952}"/>
    <cellStyle name="Calculation 3 16 4" xfId="17166" xr:uid="{E2973429-87CC-4EBE-AE86-D907A0A37961}"/>
    <cellStyle name="Calculation 3 17" xfId="2386" xr:uid="{6B436B5D-28F8-4EA1-A54A-35B9706A3D31}"/>
    <cellStyle name="Calculation 3 17 2" xfId="10505" xr:uid="{D9AB5FDA-AC56-4E70-9A24-4E35ABD05B64}"/>
    <cellStyle name="Calculation 3 17 3" xfId="10597" xr:uid="{6E767825-0675-465C-A6DE-F2BD4EA23BAA}"/>
    <cellStyle name="Calculation 3 17 4" xfId="9635" xr:uid="{DE44E5AF-73C0-407C-BCB1-67DDA1CD8494}"/>
    <cellStyle name="Calculation 3 18" xfId="2321" xr:uid="{3D4ED6A2-3354-4895-9A1B-0529058EBEC1}"/>
    <cellStyle name="Calculation 3 18 2" xfId="10470" xr:uid="{DDEAAB8A-79C5-4BCD-AEBB-4C4A09E9D6D1}"/>
    <cellStyle name="Calculation 3 18 3" xfId="10613" xr:uid="{7BF7150F-06D2-4DBA-8C6A-52A204D36157}"/>
    <cellStyle name="Calculation 3 18 4" xfId="9523" xr:uid="{4C4A4D27-51CB-4619-A379-20EFC5790D82}"/>
    <cellStyle name="Calculation 3 19" xfId="2682" xr:uid="{6827408D-FB35-4AB6-BBF0-9847F61A6B52}"/>
    <cellStyle name="Calculation 3 19 2" xfId="10675" xr:uid="{1C1C0320-5646-4F76-B0EB-54856019C6FE}"/>
    <cellStyle name="Calculation 3 19 3" xfId="9666" xr:uid="{807291B3-1822-4C65-93D2-33A82F617BBB}"/>
    <cellStyle name="Calculation 3 19 4" xfId="17306" xr:uid="{6B0C6303-6821-4860-B701-2F9FA00023B5}"/>
    <cellStyle name="Calculation 3 2" xfId="663" xr:uid="{DCE73340-1ED6-48D5-AACA-6321FD2C3E57}"/>
    <cellStyle name="Calculation 3 2 10" xfId="2108" xr:uid="{60268D6F-9496-4C0D-BC93-9DF02DA4A49E}"/>
    <cellStyle name="Calculation 3 2 10 2" xfId="10277" xr:uid="{44F22607-F6B8-4D50-9D75-7389E32F07FC}"/>
    <cellStyle name="Calculation 3 2 10 3" xfId="9628" xr:uid="{6DF1C773-2C57-43DB-98C4-3E561F3AAEAD}"/>
    <cellStyle name="Calculation 3 2 10 4" xfId="17277" xr:uid="{BF8E276C-1925-4A2A-8192-054832176596}"/>
    <cellStyle name="Calculation 3 2 11" xfId="2223" xr:uid="{A0488F4D-EB87-4452-B64F-AE9A5A3172F9}"/>
    <cellStyle name="Calculation 3 2 11 2" xfId="10392" xr:uid="{50818411-69FB-448F-B74F-F2B1841147E8}"/>
    <cellStyle name="Calculation 3 2 11 3" xfId="9863" xr:uid="{EA1B8918-2451-4973-8283-D745EF4F6423}"/>
    <cellStyle name="Calculation 3 2 11 4" xfId="9605" xr:uid="{96F6A893-0D91-4F81-91E4-FBA95F92FC0A}"/>
    <cellStyle name="Calculation 3 2 12" xfId="2242" xr:uid="{4B346AA8-B60F-436A-81E2-364FF41DBD02}"/>
    <cellStyle name="Calculation 3 2 12 2" xfId="10411" xr:uid="{9F16F0F9-D137-45E7-8F47-9D87D4590ACD}"/>
    <cellStyle name="Calculation 3 2 12 3" xfId="10575" xr:uid="{E4B39847-588C-49A8-AD50-8D7D1A367594}"/>
    <cellStyle name="Calculation 3 2 12 4" xfId="10013" xr:uid="{201CD1A4-75F2-4047-9BE4-56EC9916850E}"/>
    <cellStyle name="Calculation 3 2 13" xfId="2130" xr:uid="{A7EAB24F-2C99-4418-AB38-F82ECAFCFEE5}"/>
    <cellStyle name="Calculation 3 2 13 2" xfId="10299" xr:uid="{82B46086-CA7E-47C1-9715-F35EBDB6D7F3}"/>
    <cellStyle name="Calculation 3 2 13 3" xfId="11567" xr:uid="{E08B29F7-1095-442E-A7CE-5F491E33B1D9}"/>
    <cellStyle name="Calculation 3 2 13 4" xfId="17148" xr:uid="{85547F44-83F1-4724-9E0D-23A4A58D0688}"/>
    <cellStyle name="Calculation 3 2 14" xfId="2582" xr:uid="{3A199232-6F13-4D4C-A212-48B93B522431}"/>
    <cellStyle name="Calculation 3 2 14 2" xfId="10622" xr:uid="{44FDB80E-4A75-433A-948B-BB90F3269462}"/>
    <cellStyle name="Calculation 3 2 14 3" xfId="11572" xr:uid="{D2EF8A6F-BA72-4751-8938-D9CD69B9DA4E}"/>
    <cellStyle name="Calculation 3 2 14 4" xfId="17151" xr:uid="{821D1D67-6152-4450-881B-9B7954B006CB}"/>
    <cellStyle name="Calculation 3 2 15" xfId="2975" xr:uid="{CD8A3FF4-2A2D-43C7-8FC8-413F6FE4F0DE}"/>
    <cellStyle name="Calculation 3 2 15 2" xfId="10840" xr:uid="{B76D9CA7-348E-4A7C-AF10-4DF380B79233}"/>
    <cellStyle name="Calculation 3 2 15 3" xfId="9522" xr:uid="{40A024A0-9F13-40E4-8CD5-46FBD729EC77}"/>
    <cellStyle name="Calculation 3 2 15 4" xfId="10739" xr:uid="{E2C8C54D-F3FD-4EC4-B79E-1DD7B79E52A3}"/>
    <cellStyle name="Calculation 3 2 16" xfId="6712" xr:uid="{0C6217D8-8243-4050-A4DE-ACEE336E1144}"/>
    <cellStyle name="Calculation 3 2 16 2" xfId="14078" xr:uid="{D7C92B2D-2989-44C9-8CB0-CF449D87467C}"/>
    <cellStyle name="Calculation 3 2 16 3" xfId="19801" xr:uid="{30C2CD63-1CB5-4100-B7DC-67A47E93E5E4}"/>
    <cellStyle name="Calculation 3 2 16 4" xfId="25334" xr:uid="{4EBB3638-4703-47AB-9CF4-8454B541CB76}"/>
    <cellStyle name="Calculation 3 2 2" xfId="1774" xr:uid="{715B9CD8-612D-428A-9630-E613CF8E1D1D}"/>
    <cellStyle name="Calculation 3 2 2 10" xfId="9852" xr:uid="{F0ED2807-9D8F-4600-A332-5BF673A9DECD}"/>
    <cellStyle name="Calculation 3 2 2 2" xfId="5015" xr:uid="{9C84356E-F4C0-485C-8833-FE20F188D1CC}"/>
    <cellStyle name="Calculation 3 2 2 2 2" xfId="7838" xr:uid="{6344E24C-7DA3-412C-A5E2-08F1E72B6D03}"/>
    <cellStyle name="Calculation 3 2 2 2 2 2" xfId="15204" xr:uid="{3EE98A40-F572-4C09-8465-9D3041B2C81E}"/>
    <cellStyle name="Calculation 3 2 2 2 2 3" xfId="20927" xr:uid="{FDB8F761-9A29-4D2F-BB78-EA3E911B3BD9}"/>
    <cellStyle name="Calculation 3 2 2 2 2 4" xfId="26460" xr:uid="{4C905CBA-81F4-4A16-B15C-088147F74CC7}"/>
    <cellStyle name="Calculation 3 2 2 2 3" xfId="12381" xr:uid="{7EEDF85B-27DA-4A4F-B1BB-566F01DD39C4}"/>
    <cellStyle name="Calculation 3 2 2 2 4" xfId="18104" xr:uid="{1EADFB4C-D4FF-4CC1-9B95-8E73465D0B09}"/>
    <cellStyle name="Calculation 3 2 2 2 5" xfId="23637" xr:uid="{0E69B9B0-9AE3-40D1-A0AF-9299CC66638D}"/>
    <cellStyle name="Calculation 3 2 2 3" xfId="5679" xr:uid="{340508D3-4533-450D-9566-1357833ED6C3}"/>
    <cellStyle name="Calculation 3 2 2 3 2" xfId="8502" xr:uid="{CFF7CB03-C38E-4AE4-A5D6-C2E502A3FB2E}"/>
    <cellStyle name="Calculation 3 2 2 3 2 2" xfId="15868" xr:uid="{ADBCAAEE-A3DF-4CB3-A69D-5A79DF68A18B}"/>
    <cellStyle name="Calculation 3 2 2 3 2 3" xfId="21591" xr:uid="{141F647F-FF04-4F2F-9621-B8E0CD2888A3}"/>
    <cellStyle name="Calculation 3 2 2 3 2 4" xfId="27124" xr:uid="{16C67FA1-EA5C-4D16-8410-0A4EA446BB0D}"/>
    <cellStyle name="Calculation 3 2 2 3 3" xfId="13045" xr:uid="{311F22F3-C5D1-4338-9662-93AF69D4DE15}"/>
    <cellStyle name="Calculation 3 2 2 3 4" xfId="18768" xr:uid="{B91EE646-E8AC-43EF-9E9D-11F58513219E}"/>
    <cellStyle name="Calculation 3 2 2 3 5" xfId="24301" xr:uid="{6AAC0E78-421C-421A-B8D6-E2F3F2586B11}"/>
    <cellStyle name="Calculation 3 2 2 4" xfId="5169" xr:uid="{F7504718-1627-45D2-A617-325C3E5593F5}"/>
    <cellStyle name="Calculation 3 2 2 4 2" xfId="7992" xr:uid="{1778201D-CFB7-437D-8188-0FEA77AB246D}"/>
    <cellStyle name="Calculation 3 2 2 4 2 2" xfId="15358" xr:uid="{46008CB4-F4B1-4DAD-837E-AA92A3A5C3AB}"/>
    <cellStyle name="Calculation 3 2 2 4 2 3" xfId="21081" xr:uid="{88B2B40E-5BD2-4A86-BF81-4F68FCDE34A9}"/>
    <cellStyle name="Calculation 3 2 2 4 2 4" xfId="26614" xr:uid="{7A287717-3BC0-451A-9DE8-01851B7FBE8B}"/>
    <cellStyle name="Calculation 3 2 2 4 3" xfId="12535" xr:uid="{874E1376-C4BC-4D2D-8BFE-B071FFE62A4D}"/>
    <cellStyle name="Calculation 3 2 2 4 4" xfId="18258" xr:uid="{3A35B87F-D471-4D74-A768-492676B8BE67}"/>
    <cellStyle name="Calculation 3 2 2 4 5" xfId="23791" xr:uid="{20A02A69-DB47-4917-B057-EBD75CD0FC6D}"/>
    <cellStyle name="Calculation 3 2 2 5" xfId="3070" xr:uid="{C5C5EA7B-5C8F-4F6F-8F93-AFCA97B9E452}"/>
    <cellStyle name="Calculation 3 2 2 5 2" xfId="6728" xr:uid="{AFCFC83A-1ED9-489F-B0EA-BDF0BDC2A5EF}"/>
    <cellStyle name="Calculation 3 2 2 5 2 2" xfId="14094" xr:uid="{A48C90AB-ACA9-40C0-875E-69E295131D79}"/>
    <cellStyle name="Calculation 3 2 2 5 2 3" xfId="19817" xr:uid="{5BF9946A-6FD3-416B-95CB-3DDA28A5348F}"/>
    <cellStyle name="Calculation 3 2 2 5 2 4" xfId="25350" xr:uid="{FBFD2F68-BD83-4669-82C5-EE1B004DE345}"/>
    <cellStyle name="Calculation 3 2 2 5 3" xfId="10891" xr:uid="{1E719634-28AD-435C-9323-75C4FB6EE62F}"/>
    <cellStyle name="Calculation 3 2 2 5 4" xfId="1089" xr:uid="{69640B14-6E87-4320-8DB8-A8FED07B207A}"/>
    <cellStyle name="Calculation 3 2 2 5 5" xfId="10632" xr:uid="{C5D5FF8C-E5B7-45E6-B083-4FB7329443AD}"/>
    <cellStyle name="Calculation 3 2 2 6" xfId="3338" xr:uid="{6EFA4142-E063-4F37-BC5D-6CEAA3F2F3F4}"/>
    <cellStyle name="Calculation 3 2 2 6 2" xfId="6829" xr:uid="{74A56756-F313-4004-BA7E-4F5EC23D02FE}"/>
    <cellStyle name="Calculation 3 2 2 6 2 2" xfId="14195" xr:uid="{A9AE964E-BAB2-457E-8E61-5E40AC967F20}"/>
    <cellStyle name="Calculation 3 2 2 6 2 3" xfId="19918" xr:uid="{BB4C766E-3ABD-4E67-9040-045A112112BE}"/>
    <cellStyle name="Calculation 3 2 2 6 2 4" xfId="25451" xr:uid="{8172CD35-8D0E-4F07-9B98-CED4A14035BE}"/>
    <cellStyle name="Calculation 3 2 2 6 3" xfId="11058" xr:uid="{EA2C066D-73E2-4EAA-A1FB-08FD3EC9503A}"/>
    <cellStyle name="Calculation 3 2 2 6 4" xfId="16934" xr:uid="{CC1ACA6C-D808-4CB0-B476-6868B1247A3D}"/>
    <cellStyle name="Calculation 3 2 2 6 5" xfId="22628" xr:uid="{631FDF65-1803-4DB0-84BC-671BFD9BFF62}"/>
    <cellStyle name="Calculation 3 2 2 7" xfId="4001" xr:uid="{21390665-7AE1-4A21-8D40-94C0B4AB504A}"/>
    <cellStyle name="Calculation 3 2 2 7 2" xfId="11493" xr:uid="{86A39F26-9F73-4CDC-947C-0E72E4E3C853}"/>
    <cellStyle name="Calculation 3 2 2 7 3" xfId="17283" xr:uid="{DDE647E6-0414-48DC-9B4C-0F03FFA74FBC}"/>
    <cellStyle name="Calculation 3 2 2 7 4" xfId="22869" xr:uid="{BDBC198B-A779-4570-9471-4AEA01832D59}"/>
    <cellStyle name="Calculation 3 2 2 8" xfId="7070" xr:uid="{08BC1DDA-D8B3-4AEA-B612-282E5936A7C0}"/>
    <cellStyle name="Calculation 3 2 2 8 2" xfId="14436" xr:uid="{F98C7217-173E-4632-A1A3-93251E1B73E5}"/>
    <cellStyle name="Calculation 3 2 2 8 3" xfId="20159" xr:uid="{95A55C1D-3314-440E-8D86-524BEFF18B94}"/>
    <cellStyle name="Calculation 3 2 2 8 4" xfId="25692" xr:uid="{A8D1756D-A4CE-4B73-93B4-4EBB749643E0}"/>
    <cellStyle name="Calculation 3 2 2 9" xfId="9995" xr:uid="{862C3EA3-BF97-418D-98BC-0C838DBFB5FF}"/>
    <cellStyle name="Calculation 3 2 3" xfId="2022" xr:uid="{CAEB2B3E-DD72-4176-BF3C-1A4CB2B703A7}"/>
    <cellStyle name="Calculation 3 2 3 10" xfId="11568" xr:uid="{A3EEC4D8-FF73-47AF-9F87-FF53B9E8C98C}"/>
    <cellStyle name="Calculation 3 2 3 2" xfId="5297" xr:uid="{14D28C85-1F41-49D0-AC9F-812A4FE19CE9}"/>
    <cellStyle name="Calculation 3 2 3 2 2" xfId="8120" xr:uid="{294E7C42-F696-49E8-AEF0-110A62772433}"/>
    <cellStyle name="Calculation 3 2 3 2 2 2" xfId="15486" xr:uid="{4EDAE2F8-B07E-47F2-91E8-ED9B9760D842}"/>
    <cellStyle name="Calculation 3 2 3 2 2 3" xfId="21209" xr:uid="{370CC17D-9EE2-4708-AA88-45577E977F22}"/>
    <cellStyle name="Calculation 3 2 3 2 2 4" xfId="26742" xr:uid="{B888C4B9-5E17-4968-ACFA-9188B5F5F510}"/>
    <cellStyle name="Calculation 3 2 3 2 3" xfId="12663" xr:uid="{28901F10-A057-4E59-A56C-77187A9C6432}"/>
    <cellStyle name="Calculation 3 2 3 2 4" xfId="18386" xr:uid="{A459209F-ACDA-4435-9061-AE2D47F13CC0}"/>
    <cellStyle name="Calculation 3 2 3 2 5" xfId="23919" xr:uid="{38AE21F3-8205-473C-ABC6-5307618E5B2B}"/>
    <cellStyle name="Calculation 3 2 3 3" xfId="3078" xr:uid="{20A52565-B695-40CE-B536-E3524AE11E3B}"/>
    <cellStyle name="Calculation 3 2 3 3 2" xfId="6736" xr:uid="{41DEE426-201F-4266-A7D6-0E56EF400B44}"/>
    <cellStyle name="Calculation 3 2 3 3 2 2" xfId="14102" xr:uid="{27520B32-1BA9-4F7D-B006-A3C64BC52038}"/>
    <cellStyle name="Calculation 3 2 3 3 2 3" xfId="19825" xr:uid="{52CB779A-BAC8-4585-9FB6-C09F68D82F38}"/>
    <cellStyle name="Calculation 3 2 3 3 2 4" xfId="25358" xr:uid="{9EEC653A-7CCA-4FFF-B6CA-A5EF18271CFA}"/>
    <cellStyle name="Calculation 3 2 3 3 3" xfId="10899" xr:uid="{4D6F913A-6BD1-47A7-9264-59ED7BFC70B2}"/>
    <cellStyle name="Calculation 3 2 3 3 4" xfId="1113" xr:uid="{750347E8-FCC9-40E6-913A-8182C2167254}"/>
    <cellStyle name="Calculation 3 2 3 3 5" xfId="11579" xr:uid="{F627B53C-B04F-46A0-9ADB-11E4B73D7529}"/>
    <cellStyle name="Calculation 3 2 3 4" xfId="5924" xr:uid="{E0F79606-8337-4D8A-A176-9034314C16B8}"/>
    <cellStyle name="Calculation 3 2 3 4 2" xfId="8747" xr:uid="{3C155B8E-C58B-474B-AE1B-762984297B6B}"/>
    <cellStyle name="Calculation 3 2 3 4 2 2" xfId="16113" xr:uid="{879BF54C-39DB-4FCC-B241-A77BF8D05691}"/>
    <cellStyle name="Calculation 3 2 3 4 2 3" xfId="21836" xr:uid="{7584B1D1-10A6-48B7-844E-E014D1E95B6C}"/>
    <cellStyle name="Calculation 3 2 3 4 2 4" xfId="27369" xr:uid="{0C5AFD47-64C0-42CB-9898-B7C02F55EEF0}"/>
    <cellStyle name="Calculation 3 2 3 4 3" xfId="13290" xr:uid="{B9DDA08C-E8EF-462C-9A65-115415DA6B26}"/>
    <cellStyle name="Calculation 3 2 3 4 4" xfId="19013" xr:uid="{084C1B4C-0CCE-4054-8768-4C73295C3AA4}"/>
    <cellStyle name="Calculation 3 2 3 4 5" xfId="24546" xr:uid="{494D6225-1275-468D-872E-4904B0379BF1}"/>
    <cellStyle name="Calculation 3 2 3 5" xfId="6248" xr:uid="{3F3AFDD0-0926-47D2-A25C-AB8B85ABCB2D}"/>
    <cellStyle name="Calculation 3 2 3 5 2" xfId="9071" xr:uid="{1936A63D-7744-41EF-A40C-6AD203DE436C}"/>
    <cellStyle name="Calculation 3 2 3 5 2 2" xfId="16437" xr:uid="{A2A4450E-C8F5-415B-B5B2-C716E15A891C}"/>
    <cellStyle name="Calculation 3 2 3 5 2 3" xfId="22160" xr:uid="{5AA29961-8634-4E5C-926E-A9B98E1CC555}"/>
    <cellStyle name="Calculation 3 2 3 5 2 4" xfId="27693" xr:uid="{999F5A58-0EFF-4D44-A1C9-4E445CA85821}"/>
    <cellStyle name="Calculation 3 2 3 5 3" xfId="13614" xr:uid="{397722E1-F264-4619-AD79-423BEC40B397}"/>
    <cellStyle name="Calculation 3 2 3 5 4" xfId="19337" xr:uid="{DFA16658-7036-46D1-ADD0-B52433F75807}"/>
    <cellStyle name="Calculation 3 2 3 5 5" xfId="24870" xr:uid="{E7B59A14-D49A-4233-86A1-E7226434E671}"/>
    <cellStyle name="Calculation 3 2 3 6" xfId="6539" xr:uid="{8ED13FA2-2AF6-4D47-8D2A-11D1419A4B92}"/>
    <cellStyle name="Calculation 3 2 3 6 2" xfId="9362" xr:uid="{C3BDB841-995A-40E5-B90C-17D83C38BB37}"/>
    <cellStyle name="Calculation 3 2 3 6 2 2" xfId="16728" xr:uid="{4D909718-E689-4063-96FE-21E9ECFDAFC4}"/>
    <cellStyle name="Calculation 3 2 3 6 2 3" xfId="22451" xr:uid="{6C2C9A77-C4C7-450B-95BF-DD22F1F69B1B}"/>
    <cellStyle name="Calculation 3 2 3 6 2 4" xfId="27984" xr:uid="{11A08326-033D-4A49-97FB-5D862E48DED4}"/>
    <cellStyle name="Calculation 3 2 3 6 3" xfId="13905" xr:uid="{1E0FEAED-F092-420F-8E9F-8DFAF1F730EA}"/>
    <cellStyle name="Calculation 3 2 3 6 4" xfId="19628" xr:uid="{3E00E842-8FDF-41C7-9B8A-2E310FC3A283}"/>
    <cellStyle name="Calculation 3 2 3 6 5" xfId="25161" xr:uid="{C04C4144-D842-45F0-A709-B526235E5BA7}"/>
    <cellStyle name="Calculation 3 2 3 7" xfId="4409" xr:uid="{A6FFCAEA-C03D-4729-9F11-6E0C06892B34}"/>
    <cellStyle name="Calculation 3 2 3 7 2" xfId="11775" xr:uid="{7F4D9458-28A4-4686-B096-1F53CCC171A8}"/>
    <cellStyle name="Calculation 3 2 3 7 3" xfId="17498" xr:uid="{3D0A7525-D1E6-4551-B42A-B3A352B425FF}"/>
    <cellStyle name="Calculation 3 2 3 7 4" xfId="23031" xr:uid="{7AB5CE84-A399-4534-BE14-0F518A08C7D6}"/>
    <cellStyle name="Calculation 3 2 3 8" xfId="7232" xr:uid="{EB61C43A-4997-483A-88A0-49702304C7F6}"/>
    <cellStyle name="Calculation 3 2 3 8 2" xfId="14598" xr:uid="{0DCCE99D-F3B6-45E6-A47D-0AB820923D77}"/>
    <cellStyle name="Calculation 3 2 3 8 3" xfId="20321" xr:uid="{AE32A0A7-88E8-4DB7-8083-7CE7536A98A9}"/>
    <cellStyle name="Calculation 3 2 3 8 4" xfId="25854" xr:uid="{DB555007-02BC-4F11-A34C-A90ED7A4E7DB}"/>
    <cellStyle name="Calculation 3 2 3 9" xfId="10194" xr:uid="{B7766DC8-C2A5-415C-99E1-33EA9B80FEFE}"/>
    <cellStyle name="Calculation 3 2 4" xfId="1881" xr:uid="{26453E5A-91A5-43EE-AAF4-1B8F276A2ABC}"/>
    <cellStyle name="Calculation 3 2 4 10" xfId="9637" xr:uid="{F92E33C3-E980-44B8-AD26-B216DFADDEE3}"/>
    <cellStyle name="Calculation 3 2 4 2" xfId="5450" xr:uid="{6FF7942C-048A-4E84-8E73-0DBC87C15B79}"/>
    <cellStyle name="Calculation 3 2 4 2 2" xfId="8273" xr:uid="{85B83F37-558F-49D9-B87E-99D5BDF144FD}"/>
    <cellStyle name="Calculation 3 2 4 2 2 2" xfId="15639" xr:uid="{C1C9E38B-BBDD-4D06-9324-2F66A572B511}"/>
    <cellStyle name="Calculation 3 2 4 2 2 3" xfId="21362" xr:uid="{F2DBA8B1-5AE9-4D2A-A12D-D8E435DE0274}"/>
    <cellStyle name="Calculation 3 2 4 2 2 4" xfId="26895" xr:uid="{C845C688-A048-4CA0-A897-6C32B031DB74}"/>
    <cellStyle name="Calculation 3 2 4 2 3" xfId="12816" xr:uid="{31A9A868-FF15-436B-A60D-16C15FE7CF4F}"/>
    <cellStyle name="Calculation 3 2 4 2 4" xfId="18539" xr:uid="{1B7FE308-2253-4F89-9AB9-F1CB1FFFD4E0}"/>
    <cellStyle name="Calculation 3 2 4 2 5" xfId="24072" xr:uid="{3309C585-4E46-49D9-BAB9-B9F15A26EC14}"/>
    <cellStyle name="Calculation 3 2 4 3" xfId="5757" xr:uid="{8EAC81A5-0D1B-473B-B318-6C67A191A818}"/>
    <cellStyle name="Calculation 3 2 4 3 2" xfId="8580" xr:uid="{2FC585FF-EE1D-4AF4-9B0E-D435C115C2F0}"/>
    <cellStyle name="Calculation 3 2 4 3 2 2" xfId="15946" xr:uid="{F20AEC11-4A4C-493E-8C8A-36CB39D50963}"/>
    <cellStyle name="Calculation 3 2 4 3 2 3" xfId="21669" xr:uid="{D650AD4B-A298-483B-8EF5-66E4BE95A807}"/>
    <cellStyle name="Calculation 3 2 4 3 2 4" xfId="27202" xr:uid="{073FD5A2-A78F-4466-A255-A8D848CD1A4B}"/>
    <cellStyle name="Calculation 3 2 4 3 3" xfId="13123" xr:uid="{FB4E5841-FF37-4191-BCA9-6BAF72EC3529}"/>
    <cellStyle name="Calculation 3 2 4 3 4" xfId="18846" xr:uid="{955D8D28-783D-4FE9-AB2B-900626285CBD}"/>
    <cellStyle name="Calculation 3 2 4 3 5" xfId="24379" xr:uid="{75E6134A-E307-40CE-A8E9-AA58D5CE938D}"/>
    <cellStyle name="Calculation 3 2 4 4" xfId="6077" xr:uid="{E280CDE9-34AF-4C13-B4E0-D8B69B877163}"/>
    <cellStyle name="Calculation 3 2 4 4 2" xfId="8900" xr:uid="{CF805172-ABC4-448F-960F-178C205E3F04}"/>
    <cellStyle name="Calculation 3 2 4 4 2 2" xfId="16266" xr:uid="{DA8390B7-A3BA-4C99-95BA-D4629EE89932}"/>
    <cellStyle name="Calculation 3 2 4 4 2 3" xfId="21989" xr:uid="{D56517D8-4AA2-40E2-A905-80533F0B0371}"/>
    <cellStyle name="Calculation 3 2 4 4 2 4" xfId="27522" xr:uid="{4857BDB3-BF8B-480D-952E-770F720A41AF}"/>
    <cellStyle name="Calculation 3 2 4 4 3" xfId="13443" xr:uid="{6DCFA530-F584-4EDD-8344-F7E661BA39AA}"/>
    <cellStyle name="Calculation 3 2 4 4 4" xfId="19166" xr:uid="{C3210036-4C69-4193-88FD-DDEEE206C8B8}"/>
    <cellStyle name="Calculation 3 2 4 4 5" xfId="24699" xr:uid="{49EDC34D-4A66-4E10-BB03-D62F25180B59}"/>
    <cellStyle name="Calculation 3 2 4 5" xfId="6401" xr:uid="{8852B495-8EFD-4EB2-ADBE-C1120608A832}"/>
    <cellStyle name="Calculation 3 2 4 5 2" xfId="9224" xr:uid="{3396CC5E-71A0-4265-8CCD-BAA8B3512936}"/>
    <cellStyle name="Calculation 3 2 4 5 2 2" xfId="16590" xr:uid="{C170443B-6EA9-471A-B9F7-7785E6EB82BB}"/>
    <cellStyle name="Calculation 3 2 4 5 2 3" xfId="22313" xr:uid="{11E09FC8-4383-41F5-9935-070CF04C1583}"/>
    <cellStyle name="Calculation 3 2 4 5 2 4" xfId="27846" xr:uid="{6D68FB73-322E-4359-9F4E-5135AFC20703}"/>
    <cellStyle name="Calculation 3 2 4 5 3" xfId="13767" xr:uid="{472B796A-AE9A-4A8C-8968-FFBF2063508C}"/>
    <cellStyle name="Calculation 3 2 4 5 4" xfId="19490" xr:uid="{88E750A9-ADF0-4062-A25E-1462FD02099D}"/>
    <cellStyle name="Calculation 3 2 4 5 5" xfId="25023" xr:uid="{3E85DFC9-2012-48DB-B039-B7760135B671}"/>
    <cellStyle name="Calculation 3 2 4 6" xfId="6692" xr:uid="{1C45FB83-F161-4743-9D9F-B75C1631B9E7}"/>
    <cellStyle name="Calculation 3 2 4 6 2" xfId="9515" xr:uid="{5CA04799-CC41-4B3A-81D5-71B83DD1A476}"/>
    <cellStyle name="Calculation 3 2 4 6 2 2" xfId="16881" xr:uid="{7CB08E5E-B308-4718-933F-3939935A3175}"/>
    <cellStyle name="Calculation 3 2 4 6 2 3" xfId="22604" xr:uid="{8AFB2EEA-84B6-46FB-ACFB-BE04432D76A1}"/>
    <cellStyle name="Calculation 3 2 4 6 2 4" xfId="28137" xr:uid="{E19F69A3-9873-46C8-BB3B-D0005F0F1481}"/>
    <cellStyle name="Calculation 3 2 4 6 3" xfId="14058" xr:uid="{857B8CED-1011-4138-8526-B9D3F19A54F8}"/>
    <cellStyle name="Calculation 3 2 4 6 4" xfId="19781" xr:uid="{B76CB4A3-5B65-46B3-9626-EAC65C449F98}"/>
    <cellStyle name="Calculation 3 2 4 6 5" xfId="25314" xr:uid="{015E99E4-D8F9-47C9-8857-DDAAB965C14F}"/>
    <cellStyle name="Calculation 3 2 4 7" xfId="4562" xr:uid="{8F17B2D4-67D8-4DED-9ECF-CB1AB99F66DD}"/>
    <cellStyle name="Calculation 3 2 4 7 2" xfId="11928" xr:uid="{10714319-BC05-4308-8A83-7172F0621821}"/>
    <cellStyle name="Calculation 3 2 4 7 3" xfId="17651" xr:uid="{4282585B-ADA0-46D9-AD0F-FE9233EBAA80}"/>
    <cellStyle name="Calculation 3 2 4 7 4" xfId="23184" xr:uid="{C6F23D52-AD16-47B6-B524-F6EF8C4D11E1}"/>
    <cellStyle name="Calculation 3 2 4 8" xfId="7385" xr:uid="{020DB068-3EB1-4FC9-AF6C-2CDED0FE342C}"/>
    <cellStyle name="Calculation 3 2 4 8 2" xfId="14751" xr:uid="{045BAB7D-1519-4614-A3B2-6C32F83C14F7}"/>
    <cellStyle name="Calculation 3 2 4 8 3" xfId="20474" xr:uid="{347EDFD0-3F21-4755-83F7-D402350D39A3}"/>
    <cellStyle name="Calculation 3 2 4 8 4" xfId="26007" xr:uid="{B5998ECA-3AE3-4830-80D1-5B1BAE70791B}"/>
    <cellStyle name="Calculation 3 2 4 9" xfId="10056" xr:uid="{68DA9CB8-08EC-4D17-8115-AD62088A968F}"/>
    <cellStyle name="Calculation 3 2 5" xfId="2027" xr:uid="{807DEE6A-5919-455C-BC67-5B40C904A66D}"/>
    <cellStyle name="Calculation 3 2 5 2" xfId="3538" xr:uid="{3FEE6D7D-5F7B-47B5-BA52-F12A7AFA059D}"/>
    <cellStyle name="Calculation 3 2 5 2 2" xfId="11211" xr:uid="{52FF902A-4C53-4CFC-B99F-54A23E02AB2B}"/>
    <cellStyle name="Calculation 3 2 5 2 3" xfId="17068" xr:uid="{1FE480F1-6A01-4057-8ECE-6A9A064361AE}"/>
    <cellStyle name="Calculation 3 2 5 2 4" xfId="22740" xr:uid="{36033A19-AC20-4AE9-9EB6-F6D24AB723E4}"/>
    <cellStyle name="Calculation 3 2 5 3" xfId="6941" xr:uid="{25C7B8A0-E2BF-434C-B401-84E5F852EABA}"/>
    <cellStyle name="Calculation 3 2 5 3 2" xfId="14307" xr:uid="{5A6018C6-C377-4BD7-A308-05EE2E664C16}"/>
    <cellStyle name="Calculation 3 2 5 3 3" xfId="20030" xr:uid="{33C89448-83CC-45EF-B597-0708DF750941}"/>
    <cellStyle name="Calculation 3 2 5 3 4" xfId="25563" xr:uid="{198CDE58-02A9-4026-A889-E8CF75F9DDCE}"/>
    <cellStyle name="Calculation 3 2 5 4" xfId="10199" xr:uid="{81F6EDA6-32AA-440D-AD1F-7300344142B7}"/>
    <cellStyle name="Calculation 3 2 5 5" xfId="11455" xr:uid="{C6FE3766-AA74-45B3-9E77-B9D31B8008EF}"/>
    <cellStyle name="Calculation 3 2 5 6" xfId="17042" xr:uid="{905966BC-F7CD-4516-BE6B-93FFE0493176}"/>
    <cellStyle name="Calculation 3 2 6" xfId="2059" xr:uid="{A76A4BD1-77E5-4F3A-8622-B3A0D56434E3}"/>
    <cellStyle name="Calculation 3 2 6 2" xfId="4633" xr:uid="{9821BD0E-6B59-45E9-B375-E9117C806854}"/>
    <cellStyle name="Calculation 3 2 6 2 2" xfId="11999" xr:uid="{F7EE03C0-B2A1-4BA1-9D76-15E3A5901B1F}"/>
    <cellStyle name="Calculation 3 2 6 2 3" xfId="17722" xr:uid="{AD3D439E-4DBB-4B86-A036-4DB521DE677E}"/>
    <cellStyle name="Calculation 3 2 6 2 4" xfId="23255" xr:uid="{76B5EB0C-93F1-4519-8CA3-0C0B652AB59E}"/>
    <cellStyle name="Calculation 3 2 6 3" xfId="7456" xr:uid="{B74C65CE-BBB2-4845-9724-846F4620EE39}"/>
    <cellStyle name="Calculation 3 2 6 3 2" xfId="14822" xr:uid="{2DA1C37F-BBB1-42C8-AA18-AD0DCC45D979}"/>
    <cellStyle name="Calculation 3 2 6 3 3" xfId="20545" xr:uid="{B150903C-B47F-4F38-8227-1CC94721B1F4}"/>
    <cellStyle name="Calculation 3 2 6 3 4" xfId="26078" xr:uid="{98B66AF7-AC8A-4A46-BA7D-8682DD305FB0}"/>
    <cellStyle name="Calculation 3 2 6 4" xfId="10228" xr:uid="{D60DE067-3EF3-429A-A0FF-999D599DBF84}"/>
    <cellStyle name="Calculation 3 2 6 5" xfId="11393" xr:uid="{19BFCC4A-2B76-4CB4-A704-0202835DAFE5}"/>
    <cellStyle name="Calculation 3 2 7" xfId="1321" xr:uid="{128B6DC8-4ABD-4FAC-AA1D-218BEBBBCD0B}"/>
    <cellStyle name="Calculation 3 2 7 2" xfId="4744" xr:uid="{D4489F24-051E-4659-B6B1-172CDFF2AC10}"/>
    <cellStyle name="Calculation 3 2 7 2 2" xfId="12110" xr:uid="{D6DC2964-66AF-489B-8E9A-2F0DD726EE48}"/>
    <cellStyle name="Calculation 3 2 7 2 3" xfId="17833" xr:uid="{5F1DC159-56CF-4282-B7EE-3CEC0A90DA55}"/>
    <cellStyle name="Calculation 3 2 7 2 4" xfId="23366" xr:uid="{8C776DEF-8A4B-480B-A1F1-35FE9547FFE5}"/>
    <cellStyle name="Calculation 3 2 7 3" xfId="7567" xr:uid="{9AC473A4-42EA-4681-B689-0468D3C5D1BD}"/>
    <cellStyle name="Calculation 3 2 7 3 2" xfId="14933" xr:uid="{3CA4A498-8AEF-4C6D-8426-A1C30F04C090}"/>
    <cellStyle name="Calculation 3 2 7 3 3" xfId="20656" xr:uid="{A1F0E9EC-83C5-4C77-B17A-9E55A95632A7}"/>
    <cellStyle name="Calculation 3 2 7 3 4" xfId="26189" xr:uid="{2286AE58-F055-4BD6-B5DA-6241998FF6B6}"/>
    <cellStyle name="Calculation 3 2 7 4" xfId="9682" xr:uid="{0DEBCDC0-5AAB-4573-8F8C-343509504F9A}"/>
    <cellStyle name="Calculation 3 2 7 5" xfId="9820" xr:uid="{FC95204C-1DDD-4B0F-9DFB-262F62C19B94}"/>
    <cellStyle name="Calculation 3 2 7 6" xfId="11242" xr:uid="{1CC82441-C8C5-4EAD-AACF-C034F8E64290}"/>
    <cellStyle name="Calculation 3 2 8" xfId="2015" xr:uid="{E1EFB504-CBE9-4576-873D-83546B425BFE}"/>
    <cellStyle name="Calculation 3 2 8 2" xfId="10187" xr:uid="{28D3A87A-968D-498A-B1EA-49707997FDA4}"/>
    <cellStyle name="Calculation 3 2 8 3" xfId="9665" xr:uid="{45A615C8-2C6D-42DA-B105-CBB83B77BA41}"/>
    <cellStyle name="Calculation 3 2 8 4" xfId="17305" xr:uid="{36EDCA43-7AF0-4475-A244-ED4929DDFE9D}"/>
    <cellStyle name="Calculation 3 2 9" xfId="1871" xr:uid="{B54E87C1-417C-4DE6-B2D6-0D8A5BF6C55C}"/>
    <cellStyle name="Calculation 3 2 9 2" xfId="10047" xr:uid="{C1A8A7A7-396D-4562-B5FE-C291C2C562E3}"/>
    <cellStyle name="Calculation 3 2 9 3" xfId="11018" xr:uid="{C3AFBCD6-5602-49CC-A909-42488ACF1F62}"/>
    <cellStyle name="Calculation 3 2 9 4" xfId="10493" xr:uid="{64FEE631-227A-47BC-8E2C-DB76E69D5AE7}"/>
    <cellStyle name="Calculation 3 3" xfId="1502" xr:uid="{21B882D2-E42E-4CED-B690-F8AA807CAA86}"/>
    <cellStyle name="Calculation 3 3 10" xfId="7103" xr:uid="{62C0F59C-2113-480F-9140-49648AD85673}"/>
    <cellStyle name="Calculation 3 3 10 2" xfId="14469" xr:uid="{93D7F229-F940-4DED-9727-A6B6455F335F}"/>
    <cellStyle name="Calculation 3 3 10 3" xfId="20192" xr:uid="{E085DFEE-0F49-4DD2-9E38-2B774AD22D34}"/>
    <cellStyle name="Calculation 3 3 10 4" xfId="25725" xr:uid="{920ECAE9-9B3D-4D77-BD5A-51FFD394C757}"/>
    <cellStyle name="Calculation 3 3 11" xfId="9812" xr:uid="{B5C97517-0F9D-416A-B521-B88253976796}"/>
    <cellStyle name="Calculation 3 3 12" xfId="10762" xr:uid="{D7930896-D809-41A3-90F9-8B2567CD59AA}"/>
    <cellStyle name="Calculation 3 3 2" xfId="4473" xr:uid="{3D40038B-EA18-4A3F-B053-A39E0C3AF8F9}"/>
    <cellStyle name="Calculation 3 3 2 10" xfId="23095" xr:uid="{9A423AB3-3D0E-4E2E-8CDF-B22DD278A055}"/>
    <cellStyle name="Calculation 3 3 2 2" xfId="5361" xr:uid="{62C09417-3A37-4AA8-9189-5AA18A69840C}"/>
    <cellStyle name="Calculation 3 3 2 2 2" xfId="8184" xr:uid="{465BF1F2-4D18-480B-8CB8-493E63F40377}"/>
    <cellStyle name="Calculation 3 3 2 2 2 2" xfId="15550" xr:uid="{E95485CB-610A-4686-A693-B5BA2F29C629}"/>
    <cellStyle name="Calculation 3 3 2 2 2 3" xfId="21273" xr:uid="{FCFD091B-ACE2-42A0-BED4-9AE51835F958}"/>
    <cellStyle name="Calculation 3 3 2 2 2 4" xfId="26806" xr:uid="{3223114E-CAC8-4A4F-AABC-8B1C149B7299}"/>
    <cellStyle name="Calculation 3 3 2 2 3" xfId="12727" xr:uid="{BFCD893B-C4D2-452C-AB3D-337FD9E0DA2E}"/>
    <cellStyle name="Calculation 3 3 2 2 4" xfId="18450" xr:uid="{675AEB41-B100-41CB-9DEC-2A7F157284C8}"/>
    <cellStyle name="Calculation 3 3 2 2 5" xfId="23983" xr:uid="{6810D875-A769-41BC-8AE4-6607E6E2E994}"/>
    <cellStyle name="Calculation 3 3 2 3" xfId="3066" xr:uid="{AA3463D7-0CD5-45BE-AA23-895F8EE23FAF}"/>
    <cellStyle name="Calculation 3 3 2 3 2" xfId="6724" xr:uid="{E978F584-F2AF-4A7E-8C48-4E2BD518B560}"/>
    <cellStyle name="Calculation 3 3 2 3 2 2" xfId="14090" xr:uid="{9946A15F-FF17-49E0-B877-45028C2AD80F}"/>
    <cellStyle name="Calculation 3 3 2 3 2 3" xfId="19813" xr:uid="{CCF0A3C5-1E73-44D5-A21E-9B773A20DE0C}"/>
    <cellStyle name="Calculation 3 3 2 3 2 4" xfId="25346" xr:uid="{04079E4C-FCD1-47A5-AF97-84BB6EA81CD8}"/>
    <cellStyle name="Calculation 3 3 2 3 3" xfId="10887" xr:uid="{EC4D9E5B-33CF-4E93-AB91-C945FD89C518}"/>
    <cellStyle name="Calculation 3 3 2 3 4" xfId="1086" xr:uid="{FFD4119A-4531-4298-B050-CADE9E51169C}"/>
    <cellStyle name="Calculation 3 3 2 3 5" xfId="10701" xr:uid="{138E9545-B36E-486F-AB9F-B2B72E78483A}"/>
    <cellStyle name="Calculation 3 3 2 4" xfId="5988" xr:uid="{1C4D7CC4-F50C-4B0F-A503-2CB4A8DAF85B}"/>
    <cellStyle name="Calculation 3 3 2 4 2" xfId="8811" xr:uid="{147B0F3E-DA83-4705-A066-5A0C9FC8AB9A}"/>
    <cellStyle name="Calculation 3 3 2 4 2 2" xfId="16177" xr:uid="{DD7EAC5B-B4F3-41EA-BDEF-4D47ADA0343A}"/>
    <cellStyle name="Calculation 3 3 2 4 2 3" xfId="21900" xr:uid="{D215D7F0-34BC-46BB-BFB3-23880BA59DE2}"/>
    <cellStyle name="Calculation 3 3 2 4 2 4" xfId="27433" xr:uid="{F44AC784-AE0B-469B-9FAF-25236C018DAE}"/>
    <cellStyle name="Calculation 3 3 2 4 3" xfId="13354" xr:uid="{9D32CDC3-0983-45B5-AE92-0E8568A6B3AB}"/>
    <cellStyle name="Calculation 3 3 2 4 4" xfId="19077" xr:uid="{2C164BD7-95B4-4D70-B9AC-340DCD8448DF}"/>
    <cellStyle name="Calculation 3 3 2 4 5" xfId="24610" xr:uid="{3D372711-D85D-4A44-9C99-A7B263080220}"/>
    <cellStyle name="Calculation 3 3 2 5" xfId="6312" xr:uid="{85093387-42A0-4D64-AB96-E1A460AD4572}"/>
    <cellStyle name="Calculation 3 3 2 5 2" xfId="9135" xr:uid="{69C20572-1F89-4891-877C-4C3E55B6B676}"/>
    <cellStyle name="Calculation 3 3 2 5 2 2" xfId="16501" xr:uid="{E90A3073-F8FF-42C9-9A3F-EAB0AA8D5613}"/>
    <cellStyle name="Calculation 3 3 2 5 2 3" xfId="22224" xr:uid="{21591A68-B0F7-4712-A2CD-CB62E017F129}"/>
    <cellStyle name="Calculation 3 3 2 5 2 4" xfId="27757" xr:uid="{EB6A32C6-AC89-4D7C-830F-6DA32B83C678}"/>
    <cellStyle name="Calculation 3 3 2 5 3" xfId="13678" xr:uid="{3F8E58F5-FD8F-42E3-B9CD-47881D92EF88}"/>
    <cellStyle name="Calculation 3 3 2 5 4" xfId="19401" xr:uid="{57B1EC68-28EE-48DB-8F30-28482CE291B2}"/>
    <cellStyle name="Calculation 3 3 2 5 5" xfId="24934" xr:uid="{771516C7-29E8-43F0-A159-9FE60D7F803B}"/>
    <cellStyle name="Calculation 3 3 2 6" xfId="6603" xr:uid="{3866BCA9-D64E-4164-BD39-91CB6BDBCEF7}"/>
    <cellStyle name="Calculation 3 3 2 6 2" xfId="9426" xr:uid="{34C7D739-984F-486A-B627-3F8CF73FC407}"/>
    <cellStyle name="Calculation 3 3 2 6 2 2" xfId="16792" xr:uid="{93E60981-9B3E-4D84-913E-FB3FE34846C5}"/>
    <cellStyle name="Calculation 3 3 2 6 2 3" xfId="22515" xr:uid="{601A07DF-4D39-4161-A34D-0FD2687AAF97}"/>
    <cellStyle name="Calculation 3 3 2 6 2 4" xfId="28048" xr:uid="{FE16107A-9DA6-440C-B281-DF0904A0FF8B}"/>
    <cellStyle name="Calculation 3 3 2 6 3" xfId="13969" xr:uid="{E3B31829-277C-47B8-8CAF-194F8BF85BC6}"/>
    <cellStyle name="Calculation 3 3 2 6 4" xfId="19692" xr:uid="{C82AC61E-F4F2-41A9-9C83-A1F80DE4F58D}"/>
    <cellStyle name="Calculation 3 3 2 6 5" xfId="25225" xr:uid="{663E4803-E9B3-4A6E-965B-66AAD61FABC4}"/>
    <cellStyle name="Calculation 3 3 2 7" xfId="7296" xr:uid="{69BF7BF2-F73A-4812-9FBE-16446CDB2E48}"/>
    <cellStyle name="Calculation 3 3 2 7 2" xfId="14662" xr:uid="{54FCD1E9-9AFC-4AAE-A12D-08A05A668D60}"/>
    <cellStyle name="Calculation 3 3 2 7 3" xfId="20385" xr:uid="{89D19560-0AA9-4DD4-ABD8-A8969B2000C3}"/>
    <cellStyle name="Calculation 3 3 2 7 4" xfId="25918" xr:uid="{D05B98E4-35DC-4303-A5AC-55F263136BA6}"/>
    <cellStyle name="Calculation 3 3 2 8" xfId="11839" xr:uid="{AEE06BC0-F45E-4367-8690-0409932B6E85}"/>
    <cellStyle name="Calculation 3 3 2 9" xfId="17562" xr:uid="{7C69DE6C-17B6-4035-B824-7BAF43029536}"/>
    <cellStyle name="Calculation 3 3 3" xfId="4469" xr:uid="{8D433C88-8B02-44C3-AED9-595789858A83}"/>
    <cellStyle name="Calculation 3 3 3 10" xfId="23091" xr:uid="{23B7DB1D-D2E4-4B41-8907-E6F4E738A193}"/>
    <cellStyle name="Calculation 3 3 3 2" xfId="5357" xr:uid="{A4F812D3-2B75-4E66-814F-E39221827848}"/>
    <cellStyle name="Calculation 3 3 3 2 2" xfId="8180" xr:uid="{E5A0D788-7BC5-447A-B589-9BD8D4DC0107}"/>
    <cellStyle name="Calculation 3 3 3 2 2 2" xfId="15546" xr:uid="{DE5CBD50-40AE-427E-B0B8-BFBD230A7B51}"/>
    <cellStyle name="Calculation 3 3 3 2 2 3" xfId="21269" xr:uid="{A2616512-8C76-4BE8-A33B-408BF8AFB83E}"/>
    <cellStyle name="Calculation 3 3 3 2 2 4" xfId="26802" xr:uid="{10370881-4FA6-487A-AC78-8C136BF92F74}"/>
    <cellStyle name="Calculation 3 3 3 2 3" xfId="12723" xr:uid="{93F9BAE5-4CA6-4900-A490-AF5FBBEBA159}"/>
    <cellStyle name="Calculation 3 3 3 2 4" xfId="18446" xr:uid="{AF0A2661-24C0-4E31-82D7-08DC64FE7596}"/>
    <cellStyle name="Calculation 3 3 3 2 5" xfId="23979" xr:uid="{7BD33B96-BAEC-454D-A996-F9D4FAC942A5}"/>
    <cellStyle name="Calculation 3 3 3 3" xfId="5099" xr:uid="{C61F1BFC-457B-45CF-9628-C3A55C524ABB}"/>
    <cellStyle name="Calculation 3 3 3 3 2" xfId="7922" xr:uid="{CD094EE6-D78F-43A3-A291-4BAFD152DE87}"/>
    <cellStyle name="Calculation 3 3 3 3 2 2" xfId="15288" xr:uid="{03069483-0AED-42A9-9312-3C067307B8A5}"/>
    <cellStyle name="Calculation 3 3 3 3 2 3" xfId="21011" xr:uid="{7F42684D-2892-4884-9906-59AD3AB3BBEB}"/>
    <cellStyle name="Calculation 3 3 3 3 2 4" xfId="26544" xr:uid="{B2CD4245-F424-480C-B1A2-1597CE6EA5D3}"/>
    <cellStyle name="Calculation 3 3 3 3 3" xfId="12465" xr:uid="{B7D05D4C-291F-4C58-900E-1ADC9B4430D3}"/>
    <cellStyle name="Calculation 3 3 3 3 4" xfId="18188" xr:uid="{E7E1D435-E955-490C-B41C-184209BCC200}"/>
    <cellStyle name="Calculation 3 3 3 3 5" xfId="23721" xr:uid="{E2190B30-0C9D-44E4-A372-397A6C77D9D6}"/>
    <cellStyle name="Calculation 3 3 3 4" xfId="5984" xr:uid="{9C4E36CE-8722-4F9E-BA35-7B0189C53878}"/>
    <cellStyle name="Calculation 3 3 3 4 2" xfId="8807" xr:uid="{4E4D955F-6C34-4053-BA96-765185BC0A65}"/>
    <cellStyle name="Calculation 3 3 3 4 2 2" xfId="16173" xr:uid="{1F3B71D3-088E-481B-BDDE-10FEEE64FEA8}"/>
    <cellStyle name="Calculation 3 3 3 4 2 3" xfId="21896" xr:uid="{4212990E-448A-46A9-B881-35A1099251B5}"/>
    <cellStyle name="Calculation 3 3 3 4 2 4" xfId="27429" xr:uid="{AD1C2B66-FDFE-4CE6-8B82-E87B1C249B52}"/>
    <cellStyle name="Calculation 3 3 3 4 3" xfId="13350" xr:uid="{78C5497A-13FD-4C90-9739-5A2DF47E499B}"/>
    <cellStyle name="Calculation 3 3 3 4 4" xfId="19073" xr:uid="{86C2E48F-3FD4-4249-9907-A4FBF1304696}"/>
    <cellStyle name="Calculation 3 3 3 4 5" xfId="24606" xr:uid="{807833C8-49A9-411D-AF20-4BE52F56E4A1}"/>
    <cellStyle name="Calculation 3 3 3 5" xfId="6308" xr:uid="{C090FCBA-5313-4F16-841D-6E36B6AB0597}"/>
    <cellStyle name="Calculation 3 3 3 5 2" xfId="9131" xr:uid="{E84D3BAD-81CD-4A19-AD73-0AE90DAFFD71}"/>
    <cellStyle name="Calculation 3 3 3 5 2 2" xfId="16497" xr:uid="{3502BE7E-0539-4DB7-A505-88EF7CF531A0}"/>
    <cellStyle name="Calculation 3 3 3 5 2 3" xfId="22220" xr:uid="{29286713-25A8-4B33-B07D-271EA15CD662}"/>
    <cellStyle name="Calculation 3 3 3 5 2 4" xfId="27753" xr:uid="{37BE8CE8-6D64-4916-A0D3-6831FFB38839}"/>
    <cellStyle name="Calculation 3 3 3 5 3" xfId="13674" xr:uid="{8701B02E-4C2A-41C2-9188-386B85F78D94}"/>
    <cellStyle name="Calculation 3 3 3 5 4" xfId="19397" xr:uid="{87FA2FC9-884E-4400-959D-2F8F882F291E}"/>
    <cellStyle name="Calculation 3 3 3 5 5" xfId="24930" xr:uid="{6D2F2F47-97E9-4498-A79C-A4465AE9B4CB}"/>
    <cellStyle name="Calculation 3 3 3 6" xfId="6599" xr:uid="{6C6F05E8-0210-4A43-B9CE-3783B276460A}"/>
    <cellStyle name="Calculation 3 3 3 6 2" xfId="9422" xr:uid="{DBF52B66-127D-4F6D-9647-29D573DF3EA6}"/>
    <cellStyle name="Calculation 3 3 3 6 2 2" xfId="16788" xr:uid="{E078C39A-212E-494C-B0BB-48FAFCA705BC}"/>
    <cellStyle name="Calculation 3 3 3 6 2 3" xfId="22511" xr:uid="{DC4E11C6-1E8C-4365-AEB9-80D7E70276EB}"/>
    <cellStyle name="Calculation 3 3 3 6 2 4" xfId="28044" xr:uid="{3EE36B06-CFC8-4A6C-A2DC-6B114578F3A2}"/>
    <cellStyle name="Calculation 3 3 3 6 3" xfId="13965" xr:uid="{71320FD9-E450-4E72-BE29-12998078541B}"/>
    <cellStyle name="Calculation 3 3 3 6 4" xfId="19688" xr:uid="{2E7B990C-3581-4888-99DC-6839BA8E5D34}"/>
    <cellStyle name="Calculation 3 3 3 6 5" xfId="25221" xr:uid="{72FD4648-40B5-4F80-A1AE-F5534E6E4177}"/>
    <cellStyle name="Calculation 3 3 3 7" xfId="7292" xr:uid="{DD4DA043-802A-44C6-AE9E-B61D5328ADB8}"/>
    <cellStyle name="Calculation 3 3 3 7 2" xfId="14658" xr:uid="{B9D0685C-F7C4-482D-9D60-BE816DF71C28}"/>
    <cellStyle name="Calculation 3 3 3 7 3" xfId="20381" xr:uid="{007875EF-6410-4F01-BCC2-062CF017E0B3}"/>
    <cellStyle name="Calculation 3 3 3 7 4" xfId="25914" xr:uid="{79EB21D5-F756-445D-A869-CF4C0A95F8B3}"/>
    <cellStyle name="Calculation 3 3 3 8" xfId="11835" xr:uid="{BEE84253-7EE6-4835-B7A3-A2771EC6550B}"/>
    <cellStyle name="Calculation 3 3 3 9" xfId="17558" xr:uid="{D46A0867-5387-493A-A34F-76D0DFD5F02C}"/>
    <cellStyle name="Calculation 3 3 4" xfId="5128" xr:uid="{4A564E15-112B-44C0-A0AE-6606D8C728DA}"/>
    <cellStyle name="Calculation 3 3 4 2" xfId="7951" xr:uid="{391F3D86-FED5-475B-BA26-64CD10E2A25A}"/>
    <cellStyle name="Calculation 3 3 4 2 2" xfId="15317" xr:uid="{A1E0F76B-4235-404C-86BD-E3BFEEDA862E}"/>
    <cellStyle name="Calculation 3 3 4 2 3" xfId="21040" xr:uid="{2E26FAB9-B751-4E31-98C4-52BDB356EB97}"/>
    <cellStyle name="Calculation 3 3 4 2 4" xfId="26573" xr:uid="{5A9581F9-16A6-4523-8BAF-573D2C3B43B2}"/>
    <cellStyle name="Calculation 3 3 4 3" xfId="12494" xr:uid="{3181D4DB-FEBA-4173-8296-0A59A78D623B}"/>
    <cellStyle name="Calculation 3 3 4 4" xfId="18217" xr:uid="{3F54C51D-13C6-4FE9-AEB3-4C60B64CDFE8}"/>
    <cellStyle name="Calculation 3 3 4 5" xfId="23750" xr:uid="{7463D87E-2BAF-4016-A027-F888C44AB7F4}"/>
    <cellStyle name="Calculation 3 3 5" xfId="4784" xr:uid="{BD7CA1AC-B5E8-49E8-9485-BA95C3E9D230}"/>
    <cellStyle name="Calculation 3 3 5 2" xfId="7607" xr:uid="{22E0EB37-1CD1-433C-BD29-DFFD551CFF5F}"/>
    <cellStyle name="Calculation 3 3 5 2 2" xfId="14973" xr:uid="{503D48D1-7BE0-413F-A532-0FB204E1C3E1}"/>
    <cellStyle name="Calculation 3 3 5 2 3" xfId="20696" xr:uid="{58A40919-35F1-4632-AE15-527D16E0E4C4}"/>
    <cellStyle name="Calculation 3 3 5 2 4" xfId="26229" xr:uid="{1C21BBFC-EBE0-4123-8734-03B36FFFA9C5}"/>
    <cellStyle name="Calculation 3 3 5 3" xfId="12150" xr:uid="{9FF06CE3-8049-4DBC-8FA8-FE093C0F8FDB}"/>
    <cellStyle name="Calculation 3 3 5 4" xfId="17873" xr:uid="{94242310-51F6-479F-B176-6590723E492B}"/>
    <cellStyle name="Calculation 3 3 5 5" xfId="23406" xr:uid="{AA051F6E-ED9E-4AB5-81CA-36E3BECBCEDD}"/>
    <cellStyle name="Calculation 3 3 6" xfId="5779" xr:uid="{5EDC5584-8952-4E61-973D-8792C81476FF}"/>
    <cellStyle name="Calculation 3 3 6 2" xfId="8602" xr:uid="{22BD9F99-B591-4A5F-A28B-1E000F1F64E8}"/>
    <cellStyle name="Calculation 3 3 6 2 2" xfId="15968" xr:uid="{C891ED51-502E-4C66-985D-75B45707877E}"/>
    <cellStyle name="Calculation 3 3 6 2 3" xfId="21691" xr:uid="{FB67ED1F-DFAD-4E8F-860B-19405EB437C0}"/>
    <cellStyle name="Calculation 3 3 6 2 4" xfId="27224" xr:uid="{BB3DD7BB-5FC5-4A4D-A0AC-CBBC9164021E}"/>
    <cellStyle name="Calculation 3 3 6 3" xfId="13145" xr:uid="{803D3EA2-ED4F-4DFA-A52C-BDE82A273932}"/>
    <cellStyle name="Calculation 3 3 6 4" xfId="18868" xr:uid="{497E40D9-5FC2-412D-BE16-B961CC51552E}"/>
    <cellStyle name="Calculation 3 3 6 5" xfId="24401" xr:uid="{E07C67E0-91CA-4589-AF53-982A805F8865}"/>
    <cellStyle name="Calculation 3 3 7" xfId="6113" xr:uid="{3AA15DF9-CB5C-4DB1-86A7-941E9473A87E}"/>
    <cellStyle name="Calculation 3 3 7 2" xfId="8936" xr:uid="{9BC360AD-CED0-4264-8AD8-0B8FCED890EF}"/>
    <cellStyle name="Calculation 3 3 7 2 2" xfId="16302" xr:uid="{920CA6D9-1707-4D2C-BB8E-D95ECE990DC1}"/>
    <cellStyle name="Calculation 3 3 7 2 3" xfId="22025" xr:uid="{B6F499C0-0C1B-475D-AE11-F7940AED16F1}"/>
    <cellStyle name="Calculation 3 3 7 2 4" xfId="27558" xr:uid="{900E21E1-528E-45A9-9F2E-1C0CD8D1BC5C}"/>
    <cellStyle name="Calculation 3 3 7 3" xfId="13479" xr:uid="{54CE128E-A8C7-453F-9380-27183B54B695}"/>
    <cellStyle name="Calculation 3 3 7 4" xfId="19202" xr:uid="{3CE8D652-6455-442A-A8CB-2999E1C0C7E9}"/>
    <cellStyle name="Calculation 3 3 7 5" xfId="24735" xr:uid="{48734864-1321-4C13-B72D-D1CE42DEAE09}"/>
    <cellStyle name="Calculation 3 3 8" xfId="6410" xr:uid="{04B5BEC3-4861-4A49-BCC8-50D204D276AA}"/>
    <cellStyle name="Calculation 3 3 8 2" xfId="9233" xr:uid="{CD0BE2F1-2BD5-48F3-8BF9-FB9954E4044D}"/>
    <cellStyle name="Calculation 3 3 8 2 2" xfId="16599" xr:uid="{ADAEE2F3-CA39-4B44-8A09-500546AEFA65}"/>
    <cellStyle name="Calculation 3 3 8 2 3" xfId="22322" xr:uid="{899A8990-58E5-497D-A488-EB7CB66E02F4}"/>
    <cellStyle name="Calculation 3 3 8 2 4" xfId="27855" xr:uid="{48EC9711-E560-486B-A2E7-62EE9D8B3BAE}"/>
    <cellStyle name="Calculation 3 3 8 3" xfId="13776" xr:uid="{13BB4FEB-C50B-4C65-ABF8-402DDC292D85}"/>
    <cellStyle name="Calculation 3 3 8 4" xfId="19499" xr:uid="{827496DC-DACA-4B21-86E1-F523EC104C3C}"/>
    <cellStyle name="Calculation 3 3 8 5" xfId="25032" xr:uid="{4A96F6F9-A309-42AE-8911-6C1206171C08}"/>
    <cellStyle name="Calculation 3 3 9" xfId="4201" xr:uid="{A139301B-7B9F-4DB1-A3B7-B8C3D761C2FE}"/>
    <cellStyle name="Calculation 3 3 9 2" xfId="11607" xr:uid="{B49620EE-7ABD-433F-BCA5-0B35A0DF5465}"/>
    <cellStyle name="Calculation 3 3 9 3" xfId="17351" xr:uid="{C350F891-0B02-439E-AA50-AAC107C9862F}"/>
    <cellStyle name="Calculation 3 3 9 4" xfId="22902" xr:uid="{BE81C433-A651-4754-96DE-86E8C9149278}"/>
    <cellStyle name="Calculation 3 4" xfId="1608" xr:uid="{4EE5CED5-F28A-482D-BF21-55DB69720F70}"/>
    <cellStyle name="Calculation 3 4 10" xfId="7140" xr:uid="{850E72AA-8F15-4567-9A1C-17245B98625F}"/>
    <cellStyle name="Calculation 3 4 10 2" xfId="14506" xr:uid="{F6C13292-B136-4A71-BA05-D0515A6F67DC}"/>
    <cellStyle name="Calculation 3 4 10 3" xfId="20229" xr:uid="{89525B5F-72D4-47A6-9439-9A728DE06D57}"/>
    <cellStyle name="Calculation 3 4 10 4" xfId="25762" xr:uid="{F9B91C9C-409E-4231-B5B7-147767D891B3}"/>
    <cellStyle name="Calculation 3 4 11" xfId="9883" xr:uid="{3A612F75-F918-4FAE-8918-24C5DB871664}"/>
    <cellStyle name="Calculation 3 4 12" xfId="9566" xr:uid="{2ACBD086-C101-4A3D-ADB0-E2084B973725}"/>
    <cellStyle name="Calculation 3 4 2" xfId="4524" xr:uid="{EFF2859F-E7C6-48C5-8B44-3A08AAE467BE}"/>
    <cellStyle name="Calculation 3 4 2 10" xfId="23146" xr:uid="{E4C10613-0420-4C3A-BFF8-EC4C6FD76518}"/>
    <cellStyle name="Calculation 3 4 2 2" xfId="5412" xr:uid="{F06E308D-ADF1-4531-8CC4-9BB4F1A20105}"/>
    <cellStyle name="Calculation 3 4 2 2 2" xfId="8235" xr:uid="{374BCE3A-4E43-404F-A3A5-1B1C2C1D4515}"/>
    <cellStyle name="Calculation 3 4 2 2 2 2" xfId="15601" xr:uid="{8CD8219D-A628-479D-A626-BCA86191B133}"/>
    <cellStyle name="Calculation 3 4 2 2 2 3" xfId="21324" xr:uid="{C5FECBFE-B6FA-40B5-BBC0-A6598E0B35C5}"/>
    <cellStyle name="Calculation 3 4 2 2 2 4" xfId="26857" xr:uid="{7F5A90A4-6835-4F2C-B557-E1F702B44D16}"/>
    <cellStyle name="Calculation 3 4 2 2 3" xfId="12778" xr:uid="{94F7A31B-A806-4481-90CA-4180628D2C0A}"/>
    <cellStyle name="Calculation 3 4 2 2 4" xfId="18501" xr:uid="{F9F2DBB1-ABD9-4F08-B655-F6EF544EFF14}"/>
    <cellStyle name="Calculation 3 4 2 2 5" xfId="24034" xr:uid="{563EA362-5332-4250-A704-9F00B0F4D08D}"/>
    <cellStyle name="Calculation 3 4 2 3" xfId="5719" xr:uid="{12B40E24-177E-4226-B34C-9E3350FD9775}"/>
    <cellStyle name="Calculation 3 4 2 3 2" xfId="8542" xr:uid="{6F7CEDCF-EB7C-4628-82A8-9BA4AC0D65B5}"/>
    <cellStyle name="Calculation 3 4 2 3 2 2" xfId="15908" xr:uid="{F6A6823E-C129-49B1-BFBA-9D2E4D1B34A6}"/>
    <cellStyle name="Calculation 3 4 2 3 2 3" xfId="21631" xr:uid="{6A81866F-03F3-406F-8E22-00D3D5CC6EF5}"/>
    <cellStyle name="Calculation 3 4 2 3 2 4" xfId="27164" xr:uid="{09AB4623-C7D8-4EBB-9B3F-F60133984B0E}"/>
    <cellStyle name="Calculation 3 4 2 3 3" xfId="13085" xr:uid="{D640A6EA-F403-4F65-B59B-D9DBD9974A37}"/>
    <cellStyle name="Calculation 3 4 2 3 4" xfId="18808" xr:uid="{C0622627-480E-4F7F-A749-BF66573B00E8}"/>
    <cellStyle name="Calculation 3 4 2 3 5" xfId="24341" xr:uid="{84D7915E-AB10-4592-AB87-A3D8FBEBFE36}"/>
    <cellStyle name="Calculation 3 4 2 4" xfId="6039" xr:uid="{5B4FADE5-286F-48CA-B160-2207948702AC}"/>
    <cellStyle name="Calculation 3 4 2 4 2" xfId="8862" xr:uid="{DC4A8CF9-A8AB-42D0-A99C-422D3ABEC479}"/>
    <cellStyle name="Calculation 3 4 2 4 2 2" xfId="16228" xr:uid="{4A9CEC0B-73C3-47DF-BA3C-163E12029C8A}"/>
    <cellStyle name="Calculation 3 4 2 4 2 3" xfId="21951" xr:uid="{C536C3CB-3939-47FC-9C91-D8B5818F75B2}"/>
    <cellStyle name="Calculation 3 4 2 4 2 4" xfId="27484" xr:uid="{D0A569DE-8470-4718-B890-C070BD74C2E7}"/>
    <cellStyle name="Calculation 3 4 2 4 3" xfId="13405" xr:uid="{049B4CB4-18B5-4BC7-8C2D-F6604BF58D9F}"/>
    <cellStyle name="Calculation 3 4 2 4 4" xfId="19128" xr:uid="{7A4090A5-D108-414D-B93A-33C8E8C4CCA1}"/>
    <cellStyle name="Calculation 3 4 2 4 5" xfId="24661" xr:uid="{2C9A1B92-83DE-47E8-B32E-08D050C560AF}"/>
    <cellStyle name="Calculation 3 4 2 5" xfId="6363" xr:uid="{4C280B8B-B4C4-437C-A43A-0D59C9AE24AC}"/>
    <cellStyle name="Calculation 3 4 2 5 2" xfId="9186" xr:uid="{66E5BCD0-766C-482A-9B38-788DFE927F13}"/>
    <cellStyle name="Calculation 3 4 2 5 2 2" xfId="16552" xr:uid="{1FF02C46-81C4-4499-8363-E0E0F4BA5982}"/>
    <cellStyle name="Calculation 3 4 2 5 2 3" xfId="22275" xr:uid="{3D4F4787-162F-4672-91BD-0CE63D6ED956}"/>
    <cellStyle name="Calculation 3 4 2 5 2 4" xfId="27808" xr:uid="{42AFC78E-C1AA-419E-A027-F27FFBF1D274}"/>
    <cellStyle name="Calculation 3 4 2 5 3" xfId="13729" xr:uid="{77AEEA68-7F6C-4012-9767-5A701945EAF2}"/>
    <cellStyle name="Calculation 3 4 2 5 4" xfId="19452" xr:uid="{521695A8-FCFC-449B-9CB4-D47EE9654DAB}"/>
    <cellStyle name="Calculation 3 4 2 5 5" xfId="24985" xr:uid="{C41DE11D-9E02-46CD-BC5F-245C25D49372}"/>
    <cellStyle name="Calculation 3 4 2 6" xfId="6654" xr:uid="{B64637D9-1DC4-4205-A58E-272AABD73216}"/>
    <cellStyle name="Calculation 3 4 2 6 2" xfId="9477" xr:uid="{5972E592-6491-446F-8136-00ADD240E1BC}"/>
    <cellStyle name="Calculation 3 4 2 6 2 2" xfId="16843" xr:uid="{33DECBBE-E6B3-4450-BC5C-1814D8006B58}"/>
    <cellStyle name="Calculation 3 4 2 6 2 3" xfId="22566" xr:uid="{40DE95FD-B804-442E-B7E1-8AA1D6609E40}"/>
    <cellStyle name="Calculation 3 4 2 6 2 4" xfId="28099" xr:uid="{F80FE8F3-2062-4011-ABFF-2ED44CBCCDEE}"/>
    <cellStyle name="Calculation 3 4 2 6 3" xfId="14020" xr:uid="{A3BD0CE2-8D9D-4697-8718-949F577FD53B}"/>
    <cellStyle name="Calculation 3 4 2 6 4" xfId="19743" xr:uid="{07F2752D-D351-40B7-9EA0-2A7394FBB567}"/>
    <cellStyle name="Calculation 3 4 2 6 5" xfId="25276" xr:uid="{CB296672-02DE-4FAD-AA92-5E3081FA5F98}"/>
    <cellStyle name="Calculation 3 4 2 7" xfId="7347" xr:uid="{F4E2F05E-53FD-40E9-9FDB-BE60F9D5A71C}"/>
    <cellStyle name="Calculation 3 4 2 7 2" xfId="14713" xr:uid="{72CD5133-BD5C-4704-82DE-2297BB96E90A}"/>
    <cellStyle name="Calculation 3 4 2 7 3" xfId="20436" xr:uid="{83D8C1F9-9AA9-495C-8033-9FA57B6BB914}"/>
    <cellStyle name="Calculation 3 4 2 7 4" xfId="25969" xr:uid="{761C5D6A-AAB9-41DE-8CD7-EB791373419D}"/>
    <cellStyle name="Calculation 3 4 2 8" xfId="11890" xr:uid="{808D9AA6-715C-4269-9106-4962B2825743}"/>
    <cellStyle name="Calculation 3 4 2 9" xfId="17613" xr:uid="{C768BE77-ED3C-434E-8ACF-B18642CDF7A4}"/>
    <cellStyle name="Calculation 3 4 3" xfId="4460" xr:uid="{6F60B87A-0E29-487B-B882-E4D652DEDCD4}"/>
    <cellStyle name="Calculation 3 4 3 10" xfId="23082" xr:uid="{E82E5E03-9059-438E-8BFD-17C529ED68BA}"/>
    <cellStyle name="Calculation 3 4 3 2" xfId="5348" xr:uid="{8552CA73-68E0-43F7-9636-88A020BAFF56}"/>
    <cellStyle name="Calculation 3 4 3 2 2" xfId="8171" xr:uid="{30CE4E46-5C23-4212-9DE8-EAC78E6EC9FE}"/>
    <cellStyle name="Calculation 3 4 3 2 2 2" xfId="15537" xr:uid="{DF258E3D-1B30-4EE5-AAF9-248925265884}"/>
    <cellStyle name="Calculation 3 4 3 2 2 3" xfId="21260" xr:uid="{9997A87D-36B0-4332-8D3C-00D4FBD83D02}"/>
    <cellStyle name="Calculation 3 4 3 2 2 4" xfId="26793" xr:uid="{1B684274-276A-4CB1-B13B-74856A9F45EA}"/>
    <cellStyle name="Calculation 3 4 3 2 3" xfId="12714" xr:uid="{132404FE-9B99-443E-BD72-4C3E620A1B12}"/>
    <cellStyle name="Calculation 3 4 3 2 4" xfId="18437" xr:uid="{D9139975-F5BB-4130-8891-9589DB844234}"/>
    <cellStyle name="Calculation 3 4 3 2 5" xfId="23970" xr:uid="{197109CE-E151-46EF-82FC-CB6ECD598FFC}"/>
    <cellStyle name="Calculation 3 4 3 3" xfId="4671" xr:uid="{0F322ACE-5B61-4453-BF45-853E8744B90E}"/>
    <cellStyle name="Calculation 3 4 3 3 2" xfId="7494" xr:uid="{F2A89D8F-B35E-4B85-9AC0-9025C1A2B582}"/>
    <cellStyle name="Calculation 3 4 3 3 2 2" xfId="14860" xr:uid="{C95AF5A8-98E0-4EAA-9F94-535945BD27E4}"/>
    <cellStyle name="Calculation 3 4 3 3 2 3" xfId="20583" xr:uid="{956FA13C-CAFB-49B3-A846-EB4E59D2C50C}"/>
    <cellStyle name="Calculation 3 4 3 3 2 4" xfId="26116" xr:uid="{30D0B010-5090-43B9-8977-7BBE81531185}"/>
    <cellStyle name="Calculation 3 4 3 3 3" xfId="12037" xr:uid="{29B42241-5D06-45F3-99EE-5E6A1B2D674E}"/>
    <cellStyle name="Calculation 3 4 3 3 4" xfId="17760" xr:uid="{46F5974F-0C55-4E53-826B-16A83E873C46}"/>
    <cellStyle name="Calculation 3 4 3 3 5" xfId="23293" xr:uid="{11DDCE6F-20CB-4192-AEA2-3CDD1FBD695D}"/>
    <cellStyle name="Calculation 3 4 3 4" xfId="5975" xr:uid="{E7B85204-93E3-4C36-A8C8-8F3E87AC9C0F}"/>
    <cellStyle name="Calculation 3 4 3 4 2" xfId="8798" xr:uid="{03612211-D843-480D-892F-7DC0F93EB812}"/>
    <cellStyle name="Calculation 3 4 3 4 2 2" xfId="16164" xr:uid="{37508FBE-AA93-4C25-80C7-FF496E360216}"/>
    <cellStyle name="Calculation 3 4 3 4 2 3" xfId="21887" xr:uid="{EDB69104-D4EC-41DC-92D5-3E5DB88E8B06}"/>
    <cellStyle name="Calculation 3 4 3 4 2 4" xfId="27420" xr:uid="{72412A2B-B59F-4119-8458-A21EEBF29A8E}"/>
    <cellStyle name="Calculation 3 4 3 4 3" xfId="13341" xr:uid="{092E93EF-D7D0-4313-84DC-D0936A412EA4}"/>
    <cellStyle name="Calculation 3 4 3 4 4" xfId="19064" xr:uid="{726FDA14-93C9-456B-BEFC-99D1B6B355B2}"/>
    <cellStyle name="Calculation 3 4 3 4 5" xfId="24597" xr:uid="{084A8B07-8F22-4093-A049-2164A1043B6A}"/>
    <cellStyle name="Calculation 3 4 3 5" xfId="6299" xr:uid="{86F8BBDA-705E-4E30-87F2-7D095E57FFF4}"/>
    <cellStyle name="Calculation 3 4 3 5 2" xfId="9122" xr:uid="{C76622DF-1B06-4FB4-A11F-A7CD8A4B8F37}"/>
    <cellStyle name="Calculation 3 4 3 5 2 2" xfId="16488" xr:uid="{8ACE0ABD-5397-4D4D-867E-299ACA27D06E}"/>
    <cellStyle name="Calculation 3 4 3 5 2 3" xfId="22211" xr:uid="{9A2B9B4A-E080-4B51-9AB2-F764810D6B67}"/>
    <cellStyle name="Calculation 3 4 3 5 2 4" xfId="27744" xr:uid="{738B37C3-6FBC-45EA-93D0-E68239E10D6B}"/>
    <cellStyle name="Calculation 3 4 3 5 3" xfId="13665" xr:uid="{C219BE5B-C094-4799-9B4C-AFD28748E929}"/>
    <cellStyle name="Calculation 3 4 3 5 4" xfId="19388" xr:uid="{0E2B16AC-D307-48CA-8799-3AFA01D62175}"/>
    <cellStyle name="Calculation 3 4 3 5 5" xfId="24921" xr:uid="{37D7AD34-E457-4FC8-B93C-68FBE44C1F48}"/>
    <cellStyle name="Calculation 3 4 3 6" xfId="6590" xr:uid="{10B813C2-1EA8-4EFB-AB3A-865BF9C74CC4}"/>
    <cellStyle name="Calculation 3 4 3 6 2" xfId="9413" xr:uid="{66E23FCD-C681-4E15-831D-C26596F19DA7}"/>
    <cellStyle name="Calculation 3 4 3 6 2 2" xfId="16779" xr:uid="{355198A6-253F-4108-BDEA-76C4D63FE43F}"/>
    <cellStyle name="Calculation 3 4 3 6 2 3" xfId="22502" xr:uid="{2DD580F2-7631-4946-A6CF-E1698F0B2D9C}"/>
    <cellStyle name="Calculation 3 4 3 6 2 4" xfId="28035" xr:uid="{9C2B1405-565E-4D5E-8FCA-2977330CFD9F}"/>
    <cellStyle name="Calculation 3 4 3 6 3" xfId="13956" xr:uid="{A98D095C-7C4E-433B-A4DA-7DB473FB4822}"/>
    <cellStyle name="Calculation 3 4 3 6 4" xfId="19679" xr:uid="{496F3DD6-B23F-4F9C-8EC8-EE7775938D2C}"/>
    <cellStyle name="Calculation 3 4 3 6 5" xfId="25212" xr:uid="{8B740FE8-0D67-41FC-AF1F-1FC89D654755}"/>
    <cellStyle name="Calculation 3 4 3 7" xfId="7283" xr:uid="{F88373B9-A33C-48EE-AB2B-3C62F2C00F62}"/>
    <cellStyle name="Calculation 3 4 3 7 2" xfId="14649" xr:uid="{5AC233FE-5FF2-47D0-853A-309CAA14B9A0}"/>
    <cellStyle name="Calculation 3 4 3 7 3" xfId="20372" xr:uid="{57C1A3AB-33AD-47A3-8F43-16CD11775E34}"/>
    <cellStyle name="Calculation 3 4 3 7 4" xfId="25905" xr:uid="{DA1293D9-3230-4A1D-9710-D217900A78CA}"/>
    <cellStyle name="Calculation 3 4 3 8" xfId="11826" xr:uid="{67398C00-6757-4B09-9761-B9B2561A5DB2}"/>
    <cellStyle name="Calculation 3 4 3 9" xfId="17549" xr:uid="{0D3FBA32-0E23-49B0-86AF-97976F87A61D}"/>
    <cellStyle name="Calculation 3 4 4" xfId="5205" xr:uid="{15931106-AD5D-4FB8-B897-3F46ADB48784}"/>
    <cellStyle name="Calculation 3 4 4 2" xfId="8028" xr:uid="{946DC6C9-3B14-4E93-910F-FCA07A0EF4C8}"/>
    <cellStyle name="Calculation 3 4 4 2 2" xfId="15394" xr:uid="{C7F224C9-D0D0-4688-8D80-8A404F8A4B7B}"/>
    <cellStyle name="Calculation 3 4 4 2 3" xfId="21117" xr:uid="{E45424A3-1943-4AC4-B1F4-26DC33E8C5C8}"/>
    <cellStyle name="Calculation 3 4 4 2 4" xfId="26650" xr:uid="{44D0BE55-3E71-4A8F-A6AE-F0478BF05A24}"/>
    <cellStyle name="Calculation 3 4 4 3" xfId="12571" xr:uid="{CBC7E36F-A237-4E42-B750-3F8DB69B160D}"/>
    <cellStyle name="Calculation 3 4 4 4" xfId="18294" xr:uid="{A54D225D-3165-4033-9300-BCA2AD3313B8}"/>
    <cellStyle name="Calculation 3 4 4 5" xfId="23827" xr:uid="{73400868-ED6C-4622-BB26-9FD5324A6866}"/>
    <cellStyle name="Calculation 3 4 5" xfId="5633" xr:uid="{4DB307CD-FCB0-4072-9054-021EE5190290}"/>
    <cellStyle name="Calculation 3 4 5 2" xfId="8456" xr:uid="{1BC670D8-9CAA-49D5-941F-9B375B79C7DC}"/>
    <cellStyle name="Calculation 3 4 5 2 2" xfId="15822" xr:uid="{13CB20BD-C421-485A-9F7A-184E412E5080}"/>
    <cellStyle name="Calculation 3 4 5 2 3" xfId="21545" xr:uid="{264DE447-EE3E-4333-B7B7-5BDB08BB0145}"/>
    <cellStyle name="Calculation 3 4 5 2 4" xfId="27078" xr:uid="{64DBBB7F-9301-4C7B-87BF-30FE77C5D7B6}"/>
    <cellStyle name="Calculation 3 4 5 3" xfId="12999" xr:uid="{5E7DEC12-55F0-4A38-BAB2-A78A39647470}"/>
    <cellStyle name="Calculation 3 4 5 4" xfId="18722" xr:uid="{E6E179ED-8D7D-4F69-8CE0-2152E77F01AB}"/>
    <cellStyle name="Calculation 3 4 5 5" xfId="24255" xr:uid="{28965AF8-4CDB-4A8C-8F2A-C247851B3A4D}"/>
    <cellStyle name="Calculation 3 4 6" xfId="5832" xr:uid="{E5749751-11B3-4FA7-9D94-4071D27DE127}"/>
    <cellStyle name="Calculation 3 4 6 2" xfId="8655" xr:uid="{D1AC5A6C-FEA8-42A1-8904-7546A10E9B57}"/>
    <cellStyle name="Calculation 3 4 6 2 2" xfId="16021" xr:uid="{1FBFCE5E-35AD-41C0-8F70-D058001ADFBF}"/>
    <cellStyle name="Calculation 3 4 6 2 3" xfId="21744" xr:uid="{49A33DFD-4078-4091-B2DF-6552188E350D}"/>
    <cellStyle name="Calculation 3 4 6 2 4" xfId="27277" xr:uid="{12FDEBE6-8E86-41A8-9A4B-7A645D7B5E50}"/>
    <cellStyle name="Calculation 3 4 6 3" xfId="13198" xr:uid="{43030D38-03BF-4695-92AC-0CD0A9A311B6}"/>
    <cellStyle name="Calculation 3 4 6 4" xfId="18921" xr:uid="{84E64D9E-072D-46BD-9611-36D59AD258DC}"/>
    <cellStyle name="Calculation 3 4 6 5" xfId="24454" xr:uid="{F5EB63AE-E01B-41B7-A754-0AF4F12A715B}"/>
    <cellStyle name="Calculation 3 4 7" xfId="6156" xr:uid="{9EEEBA40-B024-4C64-8818-2A482968CA14}"/>
    <cellStyle name="Calculation 3 4 7 2" xfId="8979" xr:uid="{892D8FE5-FCE0-414D-AC74-2B0BB1E41AC2}"/>
    <cellStyle name="Calculation 3 4 7 2 2" xfId="16345" xr:uid="{09951C89-1DA4-4194-B3FD-19193D3D0B85}"/>
    <cellStyle name="Calculation 3 4 7 2 3" xfId="22068" xr:uid="{9FC677E6-FB09-43AA-85F5-15C29A5C7ADA}"/>
    <cellStyle name="Calculation 3 4 7 2 4" xfId="27601" xr:uid="{1A72441B-6102-4051-8DC2-41C1202B534A}"/>
    <cellStyle name="Calculation 3 4 7 3" xfId="13522" xr:uid="{606C2914-A52C-42E3-99C0-EED424EF4CB2}"/>
    <cellStyle name="Calculation 3 4 7 4" xfId="19245" xr:uid="{CAE40FEB-4537-4EF4-87B3-CCDAFA50E13F}"/>
    <cellStyle name="Calculation 3 4 7 5" xfId="24778" xr:uid="{BA20B4D2-0D19-4D9E-A1CC-A3A64CEDC09E}"/>
    <cellStyle name="Calculation 3 4 8" xfId="6447" xr:uid="{D897267A-B191-4ED8-A186-306489C0563F}"/>
    <cellStyle name="Calculation 3 4 8 2" xfId="9270" xr:uid="{F9852B2C-3797-4374-8D42-D0C4A8C0AF6D}"/>
    <cellStyle name="Calculation 3 4 8 2 2" xfId="16636" xr:uid="{8B150C04-B2CC-4331-9272-206D34918F72}"/>
    <cellStyle name="Calculation 3 4 8 2 3" xfId="22359" xr:uid="{E7790025-0537-4062-B3F1-3EB4CDB036F0}"/>
    <cellStyle name="Calculation 3 4 8 2 4" xfId="27892" xr:uid="{2BD95973-97DC-42B8-AA47-AFA96E3F1DFB}"/>
    <cellStyle name="Calculation 3 4 8 3" xfId="13813" xr:uid="{F2E903EE-078D-4993-A783-6F3E74D9AE80}"/>
    <cellStyle name="Calculation 3 4 8 4" xfId="19536" xr:uid="{D8D5C2CC-6F41-4049-86AF-8C4B96563AFA}"/>
    <cellStyle name="Calculation 3 4 8 5" xfId="25069" xr:uid="{0620730E-0E96-443E-B025-3EFF80374292}"/>
    <cellStyle name="Calculation 3 4 9" xfId="4317" xr:uid="{D666535D-1F63-4F69-8132-6A611D7B3A99}"/>
    <cellStyle name="Calculation 3 4 9 2" xfId="11683" xr:uid="{3870F9F6-CC7D-4FEB-A287-5145FDB99ED2}"/>
    <cellStyle name="Calculation 3 4 9 3" xfId="17406" xr:uid="{EE70FB87-829E-4B8C-A4B1-9A929F9C598E}"/>
    <cellStyle name="Calculation 3 4 9 4" xfId="22939" xr:uid="{B4992228-DB35-4A0A-B6BF-0D0E27BB4C88}"/>
    <cellStyle name="Calculation 3 5" xfId="2010" xr:uid="{254637A3-6806-4879-B48B-270AFCF15C0A}"/>
    <cellStyle name="Calculation 3 5 10" xfId="7152" xr:uid="{89867D4D-D10F-48D4-8187-AAB99F608F9B}"/>
    <cellStyle name="Calculation 3 5 10 2" xfId="14518" xr:uid="{DB99E170-FAE2-4D93-88E6-B3A7B03458A6}"/>
    <cellStyle name="Calculation 3 5 10 3" xfId="20241" xr:uid="{DFDBD10B-A03C-45D7-B2D6-75036FACB2A5}"/>
    <cellStyle name="Calculation 3 5 10 4" xfId="25774" xr:uid="{F983CC84-80A5-40AB-8D43-53F33163434F}"/>
    <cellStyle name="Calculation 3 5 11" xfId="10182" xr:uid="{0FA80DE1-0CDF-41F7-9B9E-6CADC546A1C9}"/>
    <cellStyle name="Calculation 3 5 12" xfId="10878" xr:uid="{637DF001-4A9A-4B46-9A13-2D465CAC71A7}"/>
    <cellStyle name="Calculation 3 5 2" xfId="4536" xr:uid="{F67FA48D-6C47-4DB0-B7C1-58D102E68383}"/>
    <cellStyle name="Calculation 3 5 2 10" xfId="23158" xr:uid="{FAB1601D-2514-4536-827B-5FEF24B89891}"/>
    <cellStyle name="Calculation 3 5 2 2" xfId="5424" xr:uid="{6E5BBFB2-9B56-4F63-BA5A-6E46A301A398}"/>
    <cellStyle name="Calculation 3 5 2 2 2" xfId="8247" xr:uid="{8909001F-72BF-43E4-A8AE-9F82A779609E}"/>
    <cellStyle name="Calculation 3 5 2 2 2 2" xfId="15613" xr:uid="{B5A3EAAA-0EA6-4527-A22C-F90C0A57FB7B}"/>
    <cellStyle name="Calculation 3 5 2 2 2 3" xfId="21336" xr:uid="{8827456C-B186-4139-A3CB-AC08C4C07F64}"/>
    <cellStyle name="Calculation 3 5 2 2 2 4" xfId="26869" xr:uid="{B5625819-5174-4B56-B379-16A9E56E7217}"/>
    <cellStyle name="Calculation 3 5 2 2 3" xfId="12790" xr:uid="{9C07EE9A-74A4-4A83-A050-902EB9D1E5E1}"/>
    <cellStyle name="Calculation 3 5 2 2 4" xfId="18513" xr:uid="{C09FEB80-956B-4F97-861B-FACBBFDF84EB}"/>
    <cellStyle name="Calculation 3 5 2 2 5" xfId="24046" xr:uid="{5E71B9FE-DBE0-4552-9FBA-4CEE012F41D3}"/>
    <cellStyle name="Calculation 3 5 2 3" xfId="5731" xr:uid="{7D27AF6E-696F-4436-82C7-3E5CA81E0CFF}"/>
    <cellStyle name="Calculation 3 5 2 3 2" xfId="8554" xr:uid="{D97A0E83-848C-4DF0-93B9-CE22BDA11B34}"/>
    <cellStyle name="Calculation 3 5 2 3 2 2" xfId="15920" xr:uid="{66927E04-48D4-4D19-8653-46107963C7A5}"/>
    <cellStyle name="Calculation 3 5 2 3 2 3" xfId="21643" xr:uid="{319BA37C-31FD-474F-868F-D84DE90151E2}"/>
    <cellStyle name="Calculation 3 5 2 3 2 4" xfId="27176" xr:uid="{08B5F2E4-5EE3-4499-B125-AA18C920175A}"/>
    <cellStyle name="Calculation 3 5 2 3 3" xfId="13097" xr:uid="{2AE41A06-AAA3-4D96-BB22-772FAA7E12B4}"/>
    <cellStyle name="Calculation 3 5 2 3 4" xfId="18820" xr:uid="{26A656BA-53B6-493F-924F-CAE702D87AD9}"/>
    <cellStyle name="Calculation 3 5 2 3 5" xfId="24353" xr:uid="{0E375E67-A2B3-4E36-9E57-D7722B4F0D5E}"/>
    <cellStyle name="Calculation 3 5 2 4" xfId="6051" xr:uid="{EF88E2AF-EDDF-41DB-936B-D2735FD18217}"/>
    <cellStyle name="Calculation 3 5 2 4 2" xfId="8874" xr:uid="{454A5947-AAE3-42D0-96D7-CA7FF6A00D93}"/>
    <cellStyle name="Calculation 3 5 2 4 2 2" xfId="16240" xr:uid="{5A875CF0-2B4F-47BD-9FB9-13E170930B52}"/>
    <cellStyle name="Calculation 3 5 2 4 2 3" xfId="21963" xr:uid="{A6449EA6-1C5D-4E9D-B478-66562ED8F53E}"/>
    <cellStyle name="Calculation 3 5 2 4 2 4" xfId="27496" xr:uid="{511B95ED-9B27-4755-84FF-6C7F2333982B}"/>
    <cellStyle name="Calculation 3 5 2 4 3" xfId="13417" xr:uid="{7B2B17E2-82F6-45D8-BD00-AD53838C3FEE}"/>
    <cellStyle name="Calculation 3 5 2 4 4" xfId="19140" xr:uid="{E584C5EC-EF36-44ED-BFDC-0E036AE1F7E7}"/>
    <cellStyle name="Calculation 3 5 2 4 5" xfId="24673" xr:uid="{F659AE4B-079F-4335-AA61-E37903F3E4E6}"/>
    <cellStyle name="Calculation 3 5 2 5" xfId="6375" xr:uid="{E1B157BE-A787-4171-A1AA-D0AC3B643AC0}"/>
    <cellStyle name="Calculation 3 5 2 5 2" xfId="9198" xr:uid="{ECEF429A-72C7-44A4-A085-80C65CD0C80D}"/>
    <cellStyle name="Calculation 3 5 2 5 2 2" xfId="16564" xr:uid="{EF963E59-EFCA-45AE-AF56-2FD18C02CE57}"/>
    <cellStyle name="Calculation 3 5 2 5 2 3" xfId="22287" xr:uid="{523648DA-1D28-49B4-A3AE-007710A85820}"/>
    <cellStyle name="Calculation 3 5 2 5 2 4" xfId="27820" xr:uid="{D48E745E-99F6-493D-AC0D-C76E82C9FDF3}"/>
    <cellStyle name="Calculation 3 5 2 5 3" xfId="13741" xr:uid="{4A36EE7A-42B0-40C6-8A63-B6C54C0FF7B5}"/>
    <cellStyle name="Calculation 3 5 2 5 4" xfId="19464" xr:uid="{A1069165-5778-49A5-A3E3-EC8036C4DAF2}"/>
    <cellStyle name="Calculation 3 5 2 5 5" xfId="24997" xr:uid="{80D22476-3CB2-4D65-B469-D3DDA98337CF}"/>
    <cellStyle name="Calculation 3 5 2 6" xfId="6666" xr:uid="{2B04287D-E80C-46FE-ACBC-E705FB84A61D}"/>
    <cellStyle name="Calculation 3 5 2 6 2" xfId="9489" xr:uid="{63FB5008-E343-4613-A5C5-D5683F149103}"/>
    <cellStyle name="Calculation 3 5 2 6 2 2" xfId="16855" xr:uid="{081F3DDE-326A-406D-A73B-13467892C66F}"/>
    <cellStyle name="Calculation 3 5 2 6 2 3" xfId="22578" xr:uid="{6B7E4632-A4F0-4E84-BCCA-6731060237BE}"/>
    <cellStyle name="Calculation 3 5 2 6 2 4" xfId="28111" xr:uid="{85306BA0-B512-4002-9B7A-8488E9EC4B49}"/>
    <cellStyle name="Calculation 3 5 2 6 3" xfId="14032" xr:uid="{414066BC-FE99-4B8D-9C05-A4276BFD5862}"/>
    <cellStyle name="Calculation 3 5 2 6 4" xfId="19755" xr:uid="{E049DBA1-98C1-45B8-93F7-58D6D104A931}"/>
    <cellStyle name="Calculation 3 5 2 6 5" xfId="25288" xr:uid="{E0B67AFB-89FA-4C22-B7FF-339CF0DF6F6B}"/>
    <cellStyle name="Calculation 3 5 2 7" xfId="7359" xr:uid="{CE4CE7E5-25F0-4B2D-ABCC-6BF8038ECD5B}"/>
    <cellStyle name="Calculation 3 5 2 7 2" xfId="14725" xr:uid="{4635ABA3-2430-49D0-80F8-58B12B2ECE6C}"/>
    <cellStyle name="Calculation 3 5 2 7 3" xfId="20448" xr:uid="{33D65586-1614-412B-A822-512AD647090F}"/>
    <cellStyle name="Calculation 3 5 2 7 4" xfId="25981" xr:uid="{C60AFAA7-64FB-4E23-BC7A-9FF1FA22591F}"/>
    <cellStyle name="Calculation 3 5 2 8" xfId="11902" xr:uid="{1C9D7404-A40E-487E-864D-51650E990CB8}"/>
    <cellStyle name="Calculation 3 5 2 9" xfId="17625" xr:uid="{35C6CFF7-A7CB-4642-9F56-7F8083D7DCB0}"/>
    <cellStyle name="Calculation 3 5 3" xfId="4483" xr:uid="{3956F061-0E8D-4AA0-9EB3-91DC477C1651}"/>
    <cellStyle name="Calculation 3 5 3 10" xfId="23105" xr:uid="{B2C9D2E2-963D-48B5-A95A-526DCAA98216}"/>
    <cellStyle name="Calculation 3 5 3 2" xfId="5371" xr:uid="{203774EC-379B-4AA4-8E45-B54C4A5C3378}"/>
    <cellStyle name="Calculation 3 5 3 2 2" xfId="8194" xr:uid="{C7C1E26F-AEFF-4369-8F39-6E57DEE76BED}"/>
    <cellStyle name="Calculation 3 5 3 2 2 2" xfId="15560" xr:uid="{30F637B5-0C15-42D0-8962-8CC4647412B2}"/>
    <cellStyle name="Calculation 3 5 3 2 2 3" xfId="21283" xr:uid="{2408518F-DCC3-4ABC-ABEA-1EB69F848C34}"/>
    <cellStyle name="Calculation 3 5 3 2 2 4" xfId="26816" xr:uid="{E8D68A29-00E1-462A-9329-AC69FD282C35}"/>
    <cellStyle name="Calculation 3 5 3 2 3" xfId="12737" xr:uid="{A01BED3F-35E7-4165-94E6-9E783E818F99}"/>
    <cellStyle name="Calculation 3 5 3 2 4" xfId="18460" xr:uid="{EBB55B6D-2067-4801-8AC3-0BEEED8CC8C6}"/>
    <cellStyle name="Calculation 3 5 3 2 5" xfId="23993" xr:uid="{6F086772-0AC1-4A0A-A452-F9268B463641}"/>
    <cellStyle name="Calculation 3 5 3 3" xfId="4899" xr:uid="{007FA645-EB45-4F0C-8D57-002E14AC1B5A}"/>
    <cellStyle name="Calculation 3 5 3 3 2" xfId="7722" xr:uid="{4DE9FCCA-CEE7-46A7-A04B-CA77854A6F03}"/>
    <cellStyle name="Calculation 3 5 3 3 2 2" xfId="15088" xr:uid="{A7C5CA1E-DF16-41EC-A48A-0A69B69A7DDD}"/>
    <cellStyle name="Calculation 3 5 3 3 2 3" xfId="20811" xr:uid="{C269FBAB-552E-4B3A-BA7E-2FD89DE12ACB}"/>
    <cellStyle name="Calculation 3 5 3 3 2 4" xfId="26344" xr:uid="{A8C369E8-1E65-461F-AEC0-A6E920022435}"/>
    <cellStyle name="Calculation 3 5 3 3 3" xfId="12265" xr:uid="{11C549E3-6E41-40EC-A246-976467CB8D2A}"/>
    <cellStyle name="Calculation 3 5 3 3 4" xfId="17988" xr:uid="{ED607E41-914E-4BD0-BCC5-23A4E395579B}"/>
    <cellStyle name="Calculation 3 5 3 3 5" xfId="23521" xr:uid="{F8C60485-BA56-4FA3-AA65-B691DEE5EAE3}"/>
    <cellStyle name="Calculation 3 5 3 4" xfId="5998" xr:uid="{7F5789AA-FFAE-4981-B8A5-918C9A9F33B6}"/>
    <cellStyle name="Calculation 3 5 3 4 2" xfId="8821" xr:uid="{D4D00C3B-F083-4C3A-9CA7-5E31BEA4092D}"/>
    <cellStyle name="Calculation 3 5 3 4 2 2" xfId="16187" xr:uid="{0CA2FF69-A4FB-48CD-AA98-C8C4C404D2F4}"/>
    <cellStyle name="Calculation 3 5 3 4 2 3" xfId="21910" xr:uid="{C32DCC4C-3601-4632-B889-120A43BCF34D}"/>
    <cellStyle name="Calculation 3 5 3 4 2 4" xfId="27443" xr:uid="{C2AAAF13-FE31-444E-82F0-48DAAC95B531}"/>
    <cellStyle name="Calculation 3 5 3 4 3" xfId="13364" xr:uid="{2410748E-51D7-4671-9A22-825D0D0F3651}"/>
    <cellStyle name="Calculation 3 5 3 4 4" xfId="19087" xr:uid="{65356F4D-A0C0-4DCA-9989-4E095C870579}"/>
    <cellStyle name="Calculation 3 5 3 4 5" xfId="24620" xr:uid="{92371B43-D835-43B9-971D-4A7F7F18F3F9}"/>
    <cellStyle name="Calculation 3 5 3 5" xfId="6322" xr:uid="{DA3862D0-149C-44A3-A868-15C8C27C97A3}"/>
    <cellStyle name="Calculation 3 5 3 5 2" xfId="9145" xr:uid="{BD349353-0556-4A5A-A308-1E259F2CDA99}"/>
    <cellStyle name="Calculation 3 5 3 5 2 2" xfId="16511" xr:uid="{C502B6CB-5FA8-4588-9DBD-4AE97F107024}"/>
    <cellStyle name="Calculation 3 5 3 5 2 3" xfId="22234" xr:uid="{C1296BE1-A16C-4931-959D-0A10698B13B7}"/>
    <cellStyle name="Calculation 3 5 3 5 2 4" xfId="27767" xr:uid="{D2BEECD1-DFD1-4926-8D7D-56E3DC8D40D0}"/>
    <cellStyle name="Calculation 3 5 3 5 3" xfId="13688" xr:uid="{0C33FB40-CBF9-4F03-A6B1-AD332A0EF26F}"/>
    <cellStyle name="Calculation 3 5 3 5 4" xfId="19411" xr:uid="{7DEB3306-41B7-47DA-830F-46953BD6E4CB}"/>
    <cellStyle name="Calculation 3 5 3 5 5" xfId="24944" xr:uid="{24974FEB-A761-4FF4-B91E-0AAA53CEE2BA}"/>
    <cellStyle name="Calculation 3 5 3 6" xfId="6613" xr:uid="{BA369F74-7D5B-43E8-A28E-155BBEBAE05F}"/>
    <cellStyle name="Calculation 3 5 3 6 2" xfId="9436" xr:uid="{7108B407-351A-401B-9A98-047560C02ED1}"/>
    <cellStyle name="Calculation 3 5 3 6 2 2" xfId="16802" xr:uid="{56076CEE-6C74-4685-833F-3C0584645E90}"/>
    <cellStyle name="Calculation 3 5 3 6 2 3" xfId="22525" xr:uid="{D0F99513-67BD-4A00-9E01-C47CF7C17C15}"/>
    <cellStyle name="Calculation 3 5 3 6 2 4" xfId="28058" xr:uid="{49A08972-A0F8-4A8F-879E-6E421C04C4E7}"/>
    <cellStyle name="Calculation 3 5 3 6 3" xfId="13979" xr:uid="{09597783-134E-43A9-90AD-A74AC9CE7314}"/>
    <cellStyle name="Calculation 3 5 3 6 4" xfId="19702" xr:uid="{4EEC7A0F-B3E7-4BAB-984D-0CF1A450D928}"/>
    <cellStyle name="Calculation 3 5 3 6 5" xfId="25235" xr:uid="{217FBA6B-FBB4-46EC-AAD7-7124DF1B2425}"/>
    <cellStyle name="Calculation 3 5 3 7" xfId="7306" xr:uid="{25873A7E-8C87-4160-9E65-65E2EC6B9D4C}"/>
    <cellStyle name="Calculation 3 5 3 7 2" xfId="14672" xr:uid="{9B7EAA46-68BB-4EEE-8CF6-0F8B9391292B}"/>
    <cellStyle name="Calculation 3 5 3 7 3" xfId="20395" xr:uid="{10B527DD-5EAB-4000-9CFC-B7CAE0D64CE7}"/>
    <cellStyle name="Calculation 3 5 3 7 4" xfId="25928" xr:uid="{A17230F4-E30E-4485-94D7-6B3F6553D639}"/>
    <cellStyle name="Calculation 3 5 3 8" xfId="11849" xr:uid="{EDDE0310-612B-4841-BF86-CCC218863238}"/>
    <cellStyle name="Calculation 3 5 3 9" xfId="17572" xr:uid="{AEAD964E-38AD-4981-948C-EE0A5867E59C}"/>
    <cellStyle name="Calculation 3 5 4" xfId="5217" xr:uid="{ED4F60D0-549F-406B-AA5C-C6688BA9FC91}"/>
    <cellStyle name="Calculation 3 5 4 2" xfId="8040" xr:uid="{D4B7832D-7AC5-41BA-8D5D-83A22A9E80D4}"/>
    <cellStyle name="Calculation 3 5 4 2 2" xfId="15406" xr:uid="{123A0DAB-0EB9-450D-BDC9-4D46B275967E}"/>
    <cellStyle name="Calculation 3 5 4 2 3" xfId="21129" xr:uid="{AD5D7C25-8468-4148-91C3-E68E67980200}"/>
    <cellStyle name="Calculation 3 5 4 2 4" xfId="26662" xr:uid="{966AD7FA-E4FB-4F37-AB87-47AA8C33C2A0}"/>
    <cellStyle name="Calculation 3 5 4 3" xfId="12583" xr:uid="{0499FAFF-9540-47F4-9AEA-24C7BEA0D1DA}"/>
    <cellStyle name="Calculation 3 5 4 4" xfId="18306" xr:uid="{DB75483E-6D2A-4B86-B90B-59C687F2DD86}"/>
    <cellStyle name="Calculation 3 5 4 5" xfId="23839" xr:uid="{3936C7B2-4ED5-49B5-A47B-E03751AA0BC9}"/>
    <cellStyle name="Calculation 3 5 5" xfId="5703" xr:uid="{F208F570-50A1-44A1-BAC3-E8C25FC76144}"/>
    <cellStyle name="Calculation 3 5 5 2" xfId="8526" xr:uid="{B388BE48-2190-40B8-BCC4-3CCFCA352081}"/>
    <cellStyle name="Calculation 3 5 5 2 2" xfId="15892" xr:uid="{A1001E22-A3E3-4BAA-BF64-CF7E20B47D29}"/>
    <cellStyle name="Calculation 3 5 5 2 3" xfId="21615" xr:uid="{FC837D15-4F52-47B8-B6CB-3189792312BE}"/>
    <cellStyle name="Calculation 3 5 5 2 4" xfId="27148" xr:uid="{2425B92E-EB99-4972-BB63-08806DFCF94B}"/>
    <cellStyle name="Calculation 3 5 5 3" xfId="13069" xr:uid="{0FB38BC7-630E-40FA-87BC-369C019C9CF5}"/>
    <cellStyle name="Calculation 3 5 5 4" xfId="18792" xr:uid="{B1CC3C64-CFAB-4D4D-8CE3-25F499997C36}"/>
    <cellStyle name="Calculation 3 5 5 5" xfId="24325" xr:uid="{037A3630-5D87-4F9F-8A0A-9AA9FDA180D6}"/>
    <cellStyle name="Calculation 3 5 6" xfId="5844" xr:uid="{49543C3D-114E-4CA6-A161-355F24C5F368}"/>
    <cellStyle name="Calculation 3 5 6 2" xfId="8667" xr:uid="{6B2B26BA-BF9E-4C21-B2C1-34ECD436A95E}"/>
    <cellStyle name="Calculation 3 5 6 2 2" xfId="16033" xr:uid="{0F7F3DC7-7C84-4800-A487-FE6C557258AF}"/>
    <cellStyle name="Calculation 3 5 6 2 3" xfId="21756" xr:uid="{598BA928-3FBC-454E-89C7-15E743641251}"/>
    <cellStyle name="Calculation 3 5 6 2 4" xfId="27289" xr:uid="{C5FD7914-1808-474B-ABC1-B133722DB044}"/>
    <cellStyle name="Calculation 3 5 6 3" xfId="13210" xr:uid="{58F725E6-44A2-4FEF-8C60-15A097846E9D}"/>
    <cellStyle name="Calculation 3 5 6 4" xfId="18933" xr:uid="{807B2E30-6A61-49FD-9C34-7FB4C6988F47}"/>
    <cellStyle name="Calculation 3 5 6 5" xfId="24466" xr:uid="{24DF152C-E914-4150-8DC9-2CBDB03AA338}"/>
    <cellStyle name="Calculation 3 5 7" xfId="6168" xr:uid="{FA3BD0CB-4A71-4E36-9C6F-6FBEAF4750AB}"/>
    <cellStyle name="Calculation 3 5 7 2" xfId="8991" xr:uid="{C0304E0C-275C-4E53-BEC9-02B4793D82C9}"/>
    <cellStyle name="Calculation 3 5 7 2 2" xfId="16357" xr:uid="{61E07FAE-6DD3-4845-967A-8BD56B600049}"/>
    <cellStyle name="Calculation 3 5 7 2 3" xfId="22080" xr:uid="{FF9833F5-0E70-4644-A6F1-81DD8CE99B0B}"/>
    <cellStyle name="Calculation 3 5 7 2 4" xfId="27613" xr:uid="{FFC4F6E3-B81C-4319-A1D8-7CECAEDAFC4D}"/>
    <cellStyle name="Calculation 3 5 7 3" xfId="13534" xr:uid="{90920B04-AB9D-48F5-A3F5-DE69D88CB565}"/>
    <cellStyle name="Calculation 3 5 7 4" xfId="19257" xr:uid="{D8DDBDB8-75F5-4D53-B896-AF190A6DCF09}"/>
    <cellStyle name="Calculation 3 5 7 5" xfId="24790" xr:uid="{D7F86C35-D8B4-45ED-BF61-CA045DD8A114}"/>
    <cellStyle name="Calculation 3 5 8" xfId="6459" xr:uid="{58E31F49-5F3A-4E97-B510-DE3DA640FB45}"/>
    <cellStyle name="Calculation 3 5 8 2" xfId="9282" xr:uid="{39AC636C-5204-4E52-94C2-C8C54ACE677D}"/>
    <cellStyle name="Calculation 3 5 8 2 2" xfId="16648" xr:uid="{E7F42D09-F13F-40F8-8178-92ED4D6184C6}"/>
    <cellStyle name="Calculation 3 5 8 2 3" xfId="22371" xr:uid="{D1BC9521-B8FF-4D30-BBC1-96DB4A445C4C}"/>
    <cellStyle name="Calculation 3 5 8 2 4" xfId="27904" xr:uid="{97D2D760-553A-425B-91B2-D89AA96FA2E0}"/>
    <cellStyle name="Calculation 3 5 8 3" xfId="13825" xr:uid="{11B4D847-63C7-4F92-AB06-EB68B5778A56}"/>
    <cellStyle name="Calculation 3 5 8 4" xfId="19548" xr:uid="{80944C48-E510-405E-803A-8CB56401B680}"/>
    <cellStyle name="Calculation 3 5 8 5" xfId="25081" xr:uid="{B40188F7-3E81-4E57-899D-8BDB9B9D4C9C}"/>
    <cellStyle name="Calculation 3 5 9" xfId="4329" xr:uid="{3CE7D2B0-DC6B-48AE-9DC7-EE19A2640D8F}"/>
    <cellStyle name="Calculation 3 5 9 2" xfId="11695" xr:uid="{B7215497-21E2-4C79-8B4C-FA23865B029D}"/>
    <cellStyle name="Calculation 3 5 9 3" xfId="17418" xr:uid="{4774165E-8C82-4E6C-8BE2-3300C6F6A901}"/>
    <cellStyle name="Calculation 3 5 9 4" xfId="22951" xr:uid="{6AB51069-FEBC-4451-AFB6-0929EEFF0A71}"/>
    <cellStyle name="Calculation 3 6" xfId="1361" xr:uid="{EAC721F8-F215-4027-A6B8-317286A39077}"/>
    <cellStyle name="Calculation 3 6 10" xfId="7138" xr:uid="{4B0611CE-9E9E-415F-8FC8-B62EF03B3EAB}"/>
    <cellStyle name="Calculation 3 6 10 2" xfId="14504" xr:uid="{D02705BF-2880-4DE7-9BDD-189DD0F772C1}"/>
    <cellStyle name="Calculation 3 6 10 3" xfId="20227" xr:uid="{C113229E-BD8B-4C19-AAFC-2AA4CABE94A9}"/>
    <cellStyle name="Calculation 3 6 10 4" xfId="25760" xr:uid="{99084EA2-177A-4FDF-81F7-44A6E7862969}"/>
    <cellStyle name="Calculation 3 6 11" xfId="9716" xr:uid="{0C4A78FC-0E6C-45B2-AD93-D497B3626FBB}"/>
    <cellStyle name="Calculation 3 6 12" xfId="9780" xr:uid="{B3B32B26-4C8B-44A1-8806-2A0ADA311F35}"/>
    <cellStyle name="Calculation 3 6 13" xfId="10881" xr:uid="{DDAC07FC-E59C-4432-AC75-DA263600755F}"/>
    <cellStyle name="Calculation 3 6 2" xfId="4522" xr:uid="{4B84F6BD-6C17-443C-949F-D9FABCB04274}"/>
    <cellStyle name="Calculation 3 6 2 10" xfId="23144" xr:uid="{A0CD7E48-1185-48D8-A91F-B9E0B4E4A383}"/>
    <cellStyle name="Calculation 3 6 2 2" xfId="5410" xr:uid="{C5DE3460-4151-4CE8-A379-52CC0C3D1DE4}"/>
    <cellStyle name="Calculation 3 6 2 2 2" xfId="8233" xr:uid="{ACC785C5-8C98-4B68-AA0B-C8E7AAB077FF}"/>
    <cellStyle name="Calculation 3 6 2 2 2 2" xfId="15599" xr:uid="{9244E64E-3607-49B3-9E57-D21F2A8D8287}"/>
    <cellStyle name="Calculation 3 6 2 2 2 3" xfId="21322" xr:uid="{F6A412DA-0720-4FFD-B621-FDF15B399BE7}"/>
    <cellStyle name="Calculation 3 6 2 2 2 4" xfId="26855" xr:uid="{4E822BE8-9549-4C83-82A5-0EF240665A6E}"/>
    <cellStyle name="Calculation 3 6 2 2 3" xfId="12776" xr:uid="{47D2C2FE-0022-4915-966A-4EA4B99A1FAF}"/>
    <cellStyle name="Calculation 3 6 2 2 4" xfId="18499" xr:uid="{04202A03-744B-4B50-9252-CFBD3272BA39}"/>
    <cellStyle name="Calculation 3 6 2 2 5" xfId="24032" xr:uid="{9BFADEF5-5D3A-4461-9693-2571B4F0FD11}"/>
    <cellStyle name="Calculation 3 6 2 3" xfId="5717" xr:uid="{051EF788-BF5A-4639-BA99-A758143EC1FC}"/>
    <cellStyle name="Calculation 3 6 2 3 2" xfId="8540" xr:uid="{44F08BDF-ACF2-46DF-9D92-6C8203EC09F5}"/>
    <cellStyle name="Calculation 3 6 2 3 2 2" xfId="15906" xr:uid="{769772E2-7765-4A8B-AFA7-15A36FE57F6F}"/>
    <cellStyle name="Calculation 3 6 2 3 2 3" xfId="21629" xr:uid="{33ACE928-2EB3-410B-9F67-A16601AB7D37}"/>
    <cellStyle name="Calculation 3 6 2 3 2 4" xfId="27162" xr:uid="{B5B5E405-F17E-4CA7-AF30-DA2F9288899A}"/>
    <cellStyle name="Calculation 3 6 2 3 3" xfId="13083" xr:uid="{3CB1F61E-2FCA-4BCF-A5A1-B2DB2F5DE37C}"/>
    <cellStyle name="Calculation 3 6 2 3 4" xfId="18806" xr:uid="{E41BBF89-B16A-4347-BF6D-F599836FAE7F}"/>
    <cellStyle name="Calculation 3 6 2 3 5" xfId="24339" xr:uid="{A54802F6-0707-46A0-B93F-29192AB026FA}"/>
    <cellStyle name="Calculation 3 6 2 4" xfId="6037" xr:uid="{23789391-DA84-4C4E-A87F-B69B747EA426}"/>
    <cellStyle name="Calculation 3 6 2 4 2" xfId="8860" xr:uid="{8A4A7F00-D1C5-4D22-A05F-687EE201F13B}"/>
    <cellStyle name="Calculation 3 6 2 4 2 2" xfId="16226" xr:uid="{8057EC16-29B7-427B-8E56-FECFE2FF8C73}"/>
    <cellStyle name="Calculation 3 6 2 4 2 3" xfId="21949" xr:uid="{96AD2151-BA1F-4E53-9EBC-B3CCFF8C9997}"/>
    <cellStyle name="Calculation 3 6 2 4 2 4" xfId="27482" xr:uid="{0A4AA829-E5C5-45D6-B48E-9369BBAB4FAE}"/>
    <cellStyle name="Calculation 3 6 2 4 3" xfId="13403" xr:uid="{38505F7F-ACAB-484C-9FD7-880A1CB0C7E3}"/>
    <cellStyle name="Calculation 3 6 2 4 4" xfId="19126" xr:uid="{4058F658-A1D0-488D-80F5-C97970CE77E4}"/>
    <cellStyle name="Calculation 3 6 2 4 5" xfId="24659" xr:uid="{9EAA58FA-6241-42F5-833D-56365E3D0090}"/>
    <cellStyle name="Calculation 3 6 2 5" xfId="6361" xr:uid="{5D271984-B7BA-4542-9EB4-61EA04827AD4}"/>
    <cellStyle name="Calculation 3 6 2 5 2" xfId="9184" xr:uid="{57D7876F-E750-48FD-8536-E88FF715D4C8}"/>
    <cellStyle name="Calculation 3 6 2 5 2 2" xfId="16550" xr:uid="{1347E099-A5A0-45BF-8E0C-BED0B5C17BFE}"/>
    <cellStyle name="Calculation 3 6 2 5 2 3" xfId="22273" xr:uid="{9190136A-C0EF-4BB3-9B1D-421BAF3F4A9D}"/>
    <cellStyle name="Calculation 3 6 2 5 2 4" xfId="27806" xr:uid="{576F7B46-D3CB-459E-9E2F-1C1D118FC630}"/>
    <cellStyle name="Calculation 3 6 2 5 3" xfId="13727" xr:uid="{09D3BA75-3C22-4FAD-BA67-2E71DC5804FD}"/>
    <cellStyle name="Calculation 3 6 2 5 4" xfId="19450" xr:uid="{0F253748-B7EB-4204-AA9C-8F84219F22A5}"/>
    <cellStyle name="Calculation 3 6 2 5 5" xfId="24983" xr:uid="{7890500F-A050-4DA2-A6E1-1F32C3B97BD1}"/>
    <cellStyle name="Calculation 3 6 2 6" xfId="6652" xr:uid="{DE472C7E-7EB2-4B77-8287-BFEB3B068AA3}"/>
    <cellStyle name="Calculation 3 6 2 6 2" xfId="9475" xr:uid="{3597BFC2-43F3-416A-946A-F806159FA9CF}"/>
    <cellStyle name="Calculation 3 6 2 6 2 2" xfId="16841" xr:uid="{C177A5CF-0378-4673-A3E3-D1CEB3742FE9}"/>
    <cellStyle name="Calculation 3 6 2 6 2 3" xfId="22564" xr:uid="{2C579852-E683-442F-88D1-374BB3CC4D51}"/>
    <cellStyle name="Calculation 3 6 2 6 2 4" xfId="28097" xr:uid="{2BA7A320-A917-4652-8CFD-7991D2E6787D}"/>
    <cellStyle name="Calculation 3 6 2 6 3" xfId="14018" xr:uid="{F4ABEBB8-1D52-4F4D-9212-1411F14C06EB}"/>
    <cellStyle name="Calculation 3 6 2 6 4" xfId="19741" xr:uid="{F081825F-2E5D-4D12-8106-8C51BBE3A4DD}"/>
    <cellStyle name="Calculation 3 6 2 6 5" xfId="25274" xr:uid="{B541619A-3D92-4E33-8A0C-E4FCED3CE0C8}"/>
    <cellStyle name="Calculation 3 6 2 7" xfId="7345" xr:uid="{79949239-8889-4557-8566-153C714A9606}"/>
    <cellStyle name="Calculation 3 6 2 7 2" xfId="14711" xr:uid="{3B5FED7E-A257-49B7-8672-17C036EB9F90}"/>
    <cellStyle name="Calculation 3 6 2 7 3" xfId="20434" xr:uid="{5DA1675C-FF3C-4867-AFF3-52DB9F420186}"/>
    <cellStyle name="Calculation 3 6 2 7 4" xfId="25967" xr:uid="{7A568588-172D-4E21-A218-03164F6E8F78}"/>
    <cellStyle name="Calculation 3 6 2 8" xfId="11888" xr:uid="{E3745F6D-AD1F-48F7-86A7-CD6954ED1735}"/>
    <cellStyle name="Calculation 3 6 2 9" xfId="17611" xr:uid="{11F3B34B-61EE-42B1-94AE-3563E741C9E1}"/>
    <cellStyle name="Calculation 3 6 3" xfId="4392" xr:uid="{B56C95A4-FB76-49A2-9BD0-E5F2E0AEE146}"/>
    <cellStyle name="Calculation 3 6 3 10" xfId="23014" xr:uid="{3B417663-07C2-4551-B426-620E06417993}"/>
    <cellStyle name="Calculation 3 6 3 2" xfId="5280" xr:uid="{11A18758-E3ED-4ED6-9235-A9D4C0729A47}"/>
    <cellStyle name="Calculation 3 6 3 2 2" xfId="8103" xr:uid="{5E379DAE-D5A6-4719-A943-9532E1820FE2}"/>
    <cellStyle name="Calculation 3 6 3 2 2 2" xfId="15469" xr:uid="{1FD22A2D-AB8F-48C7-A13C-CF2D154897B8}"/>
    <cellStyle name="Calculation 3 6 3 2 2 3" xfId="21192" xr:uid="{E4989225-4D47-4D99-896C-D97001DE2B68}"/>
    <cellStyle name="Calculation 3 6 3 2 2 4" xfId="26725" xr:uid="{C43C6956-6DF1-4660-9D9D-A176E03A574F}"/>
    <cellStyle name="Calculation 3 6 3 2 3" xfId="12646" xr:uid="{8CB3C06D-3AF6-4EF1-BDF6-05D9A07817B6}"/>
    <cellStyle name="Calculation 3 6 3 2 4" xfId="18369" xr:uid="{C69A00D5-AE45-4563-8FDA-BAE73F26FBEF}"/>
    <cellStyle name="Calculation 3 6 3 2 5" xfId="23902" xr:uid="{9205B5BF-FA95-4574-9878-71F638C9D06E}"/>
    <cellStyle name="Calculation 3 6 3 3" xfId="5601" xr:uid="{23C38F06-ABA7-4CDA-935B-4C7B40D4D031}"/>
    <cellStyle name="Calculation 3 6 3 3 2" xfId="8424" xr:uid="{0414E964-CD30-4078-AFFF-F7F6BCB13342}"/>
    <cellStyle name="Calculation 3 6 3 3 2 2" xfId="15790" xr:uid="{C6E7D0E7-C18D-4463-9A6B-9DC4875C9090}"/>
    <cellStyle name="Calculation 3 6 3 3 2 3" xfId="21513" xr:uid="{EBC86177-AD2A-40D0-B42A-E8E180501C11}"/>
    <cellStyle name="Calculation 3 6 3 3 2 4" xfId="27046" xr:uid="{232A923B-B966-4347-A410-D51262E7BF36}"/>
    <cellStyle name="Calculation 3 6 3 3 3" xfId="12967" xr:uid="{1F1247D7-4709-4E0A-9CEA-3548D8275DDC}"/>
    <cellStyle name="Calculation 3 6 3 3 4" xfId="18690" xr:uid="{4DB85172-BDD4-4DCB-B951-EE3A03CE4EB0}"/>
    <cellStyle name="Calculation 3 6 3 3 5" xfId="24223" xr:uid="{EA562934-0843-472B-9E5B-EA62FB8DB8B9}"/>
    <cellStyle name="Calculation 3 6 3 4" xfId="5907" xr:uid="{4820A1C4-582C-4DBB-80BB-D7017CBFC3A0}"/>
    <cellStyle name="Calculation 3 6 3 4 2" xfId="8730" xr:uid="{4FD4D485-2AB1-4298-879F-47EDB2387FBD}"/>
    <cellStyle name="Calculation 3 6 3 4 2 2" xfId="16096" xr:uid="{3C4384DA-CE3D-416D-B1D2-6AC43BBF6675}"/>
    <cellStyle name="Calculation 3 6 3 4 2 3" xfId="21819" xr:uid="{6DBF3AA2-3B08-4876-9CCC-5C0C1FE0B5D8}"/>
    <cellStyle name="Calculation 3 6 3 4 2 4" xfId="27352" xr:uid="{757DEE4B-7459-465A-BFA7-58743A017856}"/>
    <cellStyle name="Calculation 3 6 3 4 3" xfId="13273" xr:uid="{75094ADF-9E16-4BF2-9CCA-357429E67D04}"/>
    <cellStyle name="Calculation 3 6 3 4 4" xfId="18996" xr:uid="{FF06EFB2-3F96-4AFD-9C02-A57D0059A866}"/>
    <cellStyle name="Calculation 3 6 3 4 5" xfId="24529" xr:uid="{7EB8133C-9851-4552-9523-FA38DDF64883}"/>
    <cellStyle name="Calculation 3 6 3 5" xfId="6231" xr:uid="{F9111AB1-150B-4D54-B696-B63DCFD44781}"/>
    <cellStyle name="Calculation 3 6 3 5 2" xfId="9054" xr:uid="{8F8CD2AA-49F9-4353-B7CA-DC2303860009}"/>
    <cellStyle name="Calculation 3 6 3 5 2 2" xfId="16420" xr:uid="{17BFC4BC-06AE-4ED7-AEEC-235A17E20393}"/>
    <cellStyle name="Calculation 3 6 3 5 2 3" xfId="22143" xr:uid="{41BA04BF-63DC-4457-94D6-076B08F7B72C}"/>
    <cellStyle name="Calculation 3 6 3 5 2 4" xfId="27676" xr:uid="{F2AB6904-E625-422C-AC83-AF7FF4B7332A}"/>
    <cellStyle name="Calculation 3 6 3 5 3" xfId="13597" xr:uid="{024614C9-AF20-4947-926A-7EA038C04F17}"/>
    <cellStyle name="Calculation 3 6 3 5 4" xfId="19320" xr:uid="{E1DE5200-6054-4F39-A5B0-69A6B869F324}"/>
    <cellStyle name="Calculation 3 6 3 5 5" xfId="24853" xr:uid="{8D87C833-3344-45E9-BD39-36D1AAD13ECA}"/>
    <cellStyle name="Calculation 3 6 3 6" xfId="6522" xr:uid="{170475D0-366E-47A9-B5C6-1C5FC9AC728C}"/>
    <cellStyle name="Calculation 3 6 3 6 2" xfId="9345" xr:uid="{0B6CE4C8-1F1A-478C-950D-484358772724}"/>
    <cellStyle name="Calculation 3 6 3 6 2 2" xfId="16711" xr:uid="{D06807CD-6E42-43A3-80C1-ADD5E7CAB4D8}"/>
    <cellStyle name="Calculation 3 6 3 6 2 3" xfId="22434" xr:uid="{09E02D4A-905A-4709-BC6E-F7B15CE72A70}"/>
    <cellStyle name="Calculation 3 6 3 6 2 4" xfId="27967" xr:uid="{D1863D02-3AFA-472D-8E68-6C85993222DB}"/>
    <cellStyle name="Calculation 3 6 3 6 3" xfId="13888" xr:uid="{1A9AE8E3-EDD0-418C-8608-187351C34EC4}"/>
    <cellStyle name="Calculation 3 6 3 6 4" xfId="19611" xr:uid="{68EEDCAD-D1C3-41AC-AF9D-A22D265955EE}"/>
    <cellStyle name="Calculation 3 6 3 6 5" xfId="25144" xr:uid="{B2E5A426-8F9C-4D5D-92D0-FD927F1259A0}"/>
    <cellStyle name="Calculation 3 6 3 7" xfId="7215" xr:uid="{B0C3F4B8-E14C-41A3-A42F-78B5323E1698}"/>
    <cellStyle name="Calculation 3 6 3 7 2" xfId="14581" xr:uid="{466B242C-46A5-47B7-A1DE-DE24F89A322F}"/>
    <cellStyle name="Calculation 3 6 3 7 3" xfId="20304" xr:uid="{2039518A-F5C0-4077-BF9F-69A0ADA6AB68}"/>
    <cellStyle name="Calculation 3 6 3 7 4" xfId="25837" xr:uid="{61C0DF67-0127-44CC-99CE-420A3BB80A19}"/>
    <cellStyle name="Calculation 3 6 3 8" xfId="11758" xr:uid="{9F2B75E4-4FD3-44DF-96CF-5F7129DCA9BC}"/>
    <cellStyle name="Calculation 3 6 3 9" xfId="17481" xr:uid="{EA57B651-649C-42D2-900A-9EA991156B05}"/>
    <cellStyle name="Calculation 3 6 4" xfId="5203" xr:uid="{84E95386-9806-4D0C-9237-DE873FB8174E}"/>
    <cellStyle name="Calculation 3 6 4 2" xfId="8026" xr:uid="{D6B8DED0-6441-4404-8D1A-3EE0B3BC8952}"/>
    <cellStyle name="Calculation 3 6 4 2 2" xfId="15392" xr:uid="{E7F1A3F4-189F-4A72-8C62-4F4EAD63BF1B}"/>
    <cellStyle name="Calculation 3 6 4 2 3" xfId="21115" xr:uid="{44BFF966-C927-454F-B08F-0C7784536EFF}"/>
    <cellStyle name="Calculation 3 6 4 2 4" xfId="26648" xr:uid="{61CA9EDA-52BC-40DD-9607-71371F77BC86}"/>
    <cellStyle name="Calculation 3 6 4 3" xfId="12569" xr:uid="{5EDF15EF-5134-4ED4-8144-A70465947165}"/>
    <cellStyle name="Calculation 3 6 4 4" xfId="18292" xr:uid="{A618F607-8446-483B-B470-2FBD5093679E}"/>
    <cellStyle name="Calculation 3 6 4 5" xfId="23825" xr:uid="{24FFBE6E-A6C3-4EC8-BC2F-A505CAD8DCF0}"/>
    <cellStyle name="Calculation 3 6 5" xfId="5568" xr:uid="{28CF18E4-8E2E-4781-874F-2154BAB23A95}"/>
    <cellStyle name="Calculation 3 6 5 2" xfId="8391" xr:uid="{89FA3B42-47BD-4994-BBF8-CF9AAA6C8E04}"/>
    <cellStyle name="Calculation 3 6 5 2 2" xfId="15757" xr:uid="{40B24FA5-3274-4B38-B89B-166C74749672}"/>
    <cellStyle name="Calculation 3 6 5 2 3" xfId="21480" xr:uid="{15568041-2AB8-4B6D-9188-8CEC14B28D54}"/>
    <cellStyle name="Calculation 3 6 5 2 4" xfId="27013" xr:uid="{27DD7F46-038E-4513-9108-E24E21C509FA}"/>
    <cellStyle name="Calculation 3 6 5 3" xfId="12934" xr:uid="{7FA24F08-3245-4B81-B59C-0E0CB9046357}"/>
    <cellStyle name="Calculation 3 6 5 4" xfId="18657" xr:uid="{79E2B6E0-A1EE-4172-B1E9-E91A9CEF2E3E}"/>
    <cellStyle name="Calculation 3 6 5 5" xfId="24190" xr:uid="{1C0EA758-B711-4519-948E-260FB129EAA2}"/>
    <cellStyle name="Calculation 3 6 6" xfId="5830" xr:uid="{1109DAD9-60D9-4A9C-989B-EED756EBDE89}"/>
    <cellStyle name="Calculation 3 6 6 2" xfId="8653" xr:uid="{A665D759-D0D6-45E9-8B0E-B8ECEDE1E752}"/>
    <cellStyle name="Calculation 3 6 6 2 2" xfId="16019" xr:uid="{1071DCE5-0227-460A-886B-88DA0B4D142A}"/>
    <cellStyle name="Calculation 3 6 6 2 3" xfId="21742" xr:uid="{CCC3A6C7-314C-4C33-9C99-E108D2D19CA6}"/>
    <cellStyle name="Calculation 3 6 6 2 4" xfId="27275" xr:uid="{70CF358D-C376-4D35-8369-42A3710CB396}"/>
    <cellStyle name="Calculation 3 6 6 3" xfId="13196" xr:uid="{1DEE4983-3E70-4054-BD79-2BBFC3E8C4B1}"/>
    <cellStyle name="Calculation 3 6 6 4" xfId="18919" xr:uid="{6790D804-8D19-499A-87CE-C3E345015E74}"/>
    <cellStyle name="Calculation 3 6 6 5" xfId="24452" xr:uid="{F3EEDF42-8A0A-4D41-85CD-0F5115A52871}"/>
    <cellStyle name="Calculation 3 6 7" xfId="6154" xr:uid="{D27484E6-F3C9-4FAB-AE39-E05B0CDC88F4}"/>
    <cellStyle name="Calculation 3 6 7 2" xfId="8977" xr:uid="{2B5804E8-721A-4EAA-9F1A-C2D568ECBBE5}"/>
    <cellStyle name="Calculation 3 6 7 2 2" xfId="16343" xr:uid="{354B8770-263C-4184-B52B-F7443C8F3DED}"/>
    <cellStyle name="Calculation 3 6 7 2 3" xfId="22066" xr:uid="{B0426758-67CA-4E33-AB27-B6181267CE38}"/>
    <cellStyle name="Calculation 3 6 7 2 4" xfId="27599" xr:uid="{D34818ED-A5DA-438C-901E-003215135469}"/>
    <cellStyle name="Calculation 3 6 7 3" xfId="13520" xr:uid="{0414E872-5D2C-4919-980D-67AE00F70A09}"/>
    <cellStyle name="Calculation 3 6 7 4" xfId="19243" xr:uid="{ABB8E03A-3A6C-454F-8344-1F2A2BC93900}"/>
    <cellStyle name="Calculation 3 6 7 5" xfId="24776" xr:uid="{DE52AA6A-28DD-4D43-AA04-F952F390C69C}"/>
    <cellStyle name="Calculation 3 6 8" xfId="6445" xr:uid="{F1AD0BE0-AB3F-4DBE-9BCD-09E3ACE80B29}"/>
    <cellStyle name="Calculation 3 6 8 2" xfId="9268" xr:uid="{AF25D850-1228-4EAE-896F-0659311113A9}"/>
    <cellStyle name="Calculation 3 6 8 2 2" xfId="16634" xr:uid="{8040C7CD-50A7-40FF-AF56-79F1D9204224}"/>
    <cellStyle name="Calculation 3 6 8 2 3" xfId="22357" xr:uid="{E841FC30-A23F-4235-B7F2-E29FB9C829DD}"/>
    <cellStyle name="Calculation 3 6 8 2 4" xfId="27890" xr:uid="{B676E7DE-2A77-419A-87B8-E4A1A014F829}"/>
    <cellStyle name="Calculation 3 6 8 3" xfId="13811" xr:uid="{C844A013-92BC-493C-8DA2-7C13F1052B21}"/>
    <cellStyle name="Calculation 3 6 8 4" xfId="19534" xr:uid="{DE42F925-F982-4A51-A379-BDA6682753FC}"/>
    <cellStyle name="Calculation 3 6 8 5" xfId="25067" xr:uid="{759916FB-B9CA-41BE-84CA-7A50A7BC1F75}"/>
    <cellStyle name="Calculation 3 6 9" xfId="4315" xr:uid="{17A118C9-815D-4D3E-9DB4-794E5CDF6EC2}"/>
    <cellStyle name="Calculation 3 6 9 2" xfId="11681" xr:uid="{765EA61F-C062-4D75-BF10-47DF33DD69B4}"/>
    <cellStyle name="Calculation 3 6 9 3" xfId="17404" xr:uid="{B425F11F-595E-4D01-B4BE-1E6626488BC1}"/>
    <cellStyle name="Calculation 3 6 9 4" xfId="22937" xr:uid="{AEC7351F-EEDF-4829-BAA9-BB3E49B3E1C2}"/>
    <cellStyle name="Calculation 3 7" xfId="1374" xr:uid="{47ABA1EE-C656-4B03-9FEF-DD01F4A38BEC}"/>
    <cellStyle name="Calculation 3 7 10" xfId="9838" xr:uid="{93C8EDC5-1485-4D8E-AFFD-2BA75A17BB12}"/>
    <cellStyle name="Calculation 3 7 11" xfId="11509" xr:uid="{866EDCE7-3617-4797-B96B-C5A5EAE57C62}"/>
    <cellStyle name="Calculation 3 7 2" xfId="4866" xr:uid="{E372D308-0031-4AC4-A237-C5677F3D5085}"/>
    <cellStyle name="Calculation 3 7 2 2" xfId="7689" xr:uid="{6DA37904-F252-4CA0-97D8-2E6A4FD7ADE1}"/>
    <cellStyle name="Calculation 3 7 2 2 2" xfId="15055" xr:uid="{F7C52BAC-5B05-4E41-858A-21D4B3902016}"/>
    <cellStyle name="Calculation 3 7 2 2 3" xfId="20778" xr:uid="{8E0E5643-BC21-43F3-8900-08BBD2C7A5D8}"/>
    <cellStyle name="Calculation 3 7 2 2 4" xfId="26311" xr:uid="{ED9056C4-ED43-4CCA-BC82-5ED380A6E018}"/>
    <cellStyle name="Calculation 3 7 2 3" xfId="12232" xr:uid="{ADDD7A02-1F4D-43F0-80F4-8A0672BE5C46}"/>
    <cellStyle name="Calculation 3 7 2 4" xfId="17955" xr:uid="{09F0B635-FC01-4D20-875D-F05D88319BAE}"/>
    <cellStyle name="Calculation 3 7 2 5" xfId="23488" xr:uid="{48A66FDE-21E0-4D96-8442-C2BBE658A3A1}"/>
    <cellStyle name="Calculation 3 7 3" xfId="4991" xr:uid="{66A040C8-DA1A-46E6-A05A-28D63C4A7041}"/>
    <cellStyle name="Calculation 3 7 3 2" xfId="7814" xr:uid="{630AEFE2-6363-4DD5-AC0D-E8573B360AD6}"/>
    <cellStyle name="Calculation 3 7 3 2 2" xfId="15180" xr:uid="{2708DAC3-06F5-49AC-9D71-3F086E5169ED}"/>
    <cellStyle name="Calculation 3 7 3 2 3" xfId="20903" xr:uid="{C7E3F48E-597F-4C78-B71A-0DF31491994F}"/>
    <cellStyle name="Calculation 3 7 3 2 4" xfId="26436" xr:uid="{44C9293B-759A-41F3-BE7D-AC4098233DC5}"/>
    <cellStyle name="Calculation 3 7 3 3" xfId="12357" xr:uid="{02503CAF-9273-4418-B7A6-0479CC1C4289}"/>
    <cellStyle name="Calculation 3 7 3 4" xfId="18080" xr:uid="{C33A984F-C879-4CBE-85B3-BA130B8A6477}"/>
    <cellStyle name="Calculation 3 7 3 5" xfId="23613" xr:uid="{B69BBBA9-D9F6-4EFF-BF76-EDE1C04B69DA}"/>
    <cellStyle name="Calculation 3 7 4" xfId="5150" xr:uid="{99129D01-B55F-452A-B49B-A6D75E51B362}"/>
    <cellStyle name="Calculation 3 7 4 2" xfId="7973" xr:uid="{96AD0D05-28F9-4433-9AEB-F8791B3AEB42}"/>
    <cellStyle name="Calculation 3 7 4 2 2" xfId="15339" xr:uid="{DE87A8B5-DECF-4A98-9C0D-4FBEA7C66E73}"/>
    <cellStyle name="Calculation 3 7 4 2 3" xfId="21062" xr:uid="{73260F7F-7929-46A3-B5E0-596CECBB1ADC}"/>
    <cellStyle name="Calculation 3 7 4 2 4" xfId="26595" xr:uid="{59588902-2968-4066-8F9A-7823DBFF3050}"/>
    <cellStyle name="Calculation 3 7 4 3" xfId="12516" xr:uid="{B5C62523-45C7-4058-8C6F-565E73EDD4C3}"/>
    <cellStyle name="Calculation 3 7 4 4" xfId="18239" xr:uid="{DC0BC8B1-EB50-41C2-BEF9-96A4D8ECFEDC}"/>
    <cellStyle name="Calculation 3 7 4 5" xfId="23772" xr:uid="{56CB2247-FCCC-42AF-9E83-1E1FC84E3432}"/>
    <cellStyle name="Calculation 3 7 5" xfId="4631" xr:uid="{B6DF17A8-9AD5-4CA3-A66D-6FA054B1CDBE}"/>
    <cellStyle name="Calculation 3 7 5 2" xfId="7454" xr:uid="{B979133D-AA9B-4E07-AA78-EA904E39F8FE}"/>
    <cellStyle name="Calculation 3 7 5 2 2" xfId="14820" xr:uid="{E93A9A64-45A8-465A-B398-63AF005BADC0}"/>
    <cellStyle name="Calculation 3 7 5 2 3" xfId="20543" xr:uid="{153280E6-A599-48E1-B84F-2A42D90AF8AA}"/>
    <cellStyle name="Calculation 3 7 5 2 4" xfId="26076" xr:uid="{FAC1A710-6037-4D6F-97A5-AF7AFBF0868F}"/>
    <cellStyle name="Calculation 3 7 5 3" xfId="11997" xr:uid="{FFDD0507-F123-4CA4-917D-71233267BF89}"/>
    <cellStyle name="Calculation 3 7 5 4" xfId="17720" xr:uid="{D1EF41A6-7468-45C0-97DE-C5A467EE78E5}"/>
    <cellStyle name="Calculation 3 7 5 5" xfId="23253" xr:uid="{5BA9F7CF-D658-4CBA-9FAE-3247AD7FA875}"/>
    <cellStyle name="Calculation 3 7 6" xfId="5041" xr:uid="{81A431F7-E541-4874-A0C7-FC588907F7DA}"/>
    <cellStyle name="Calculation 3 7 6 2" xfId="7864" xr:uid="{BAEE4304-2720-42E0-BEDA-0649D10121C6}"/>
    <cellStyle name="Calculation 3 7 6 2 2" xfId="15230" xr:uid="{58DCDC29-1039-4E67-A8B1-B8FE46C21AEA}"/>
    <cellStyle name="Calculation 3 7 6 2 3" xfId="20953" xr:uid="{86C37D87-F8DC-4A3A-8CA7-533B1CFEB9E9}"/>
    <cellStyle name="Calculation 3 7 6 2 4" xfId="26486" xr:uid="{884589FA-BBDF-4FD6-A268-CD362CF0A648}"/>
    <cellStyle name="Calculation 3 7 6 3" xfId="12407" xr:uid="{BC866DE7-58F0-4EEC-A589-842B4D8468B7}"/>
    <cellStyle name="Calculation 3 7 6 4" xfId="18130" xr:uid="{97A169CB-DA0C-4979-A875-C8BC7DB025B8}"/>
    <cellStyle name="Calculation 3 7 6 5" xfId="23663" xr:uid="{664654E2-F923-4AB9-AB7A-58E4A1C072BB}"/>
    <cellStyle name="Calculation 3 7 7" xfId="3776" xr:uid="{CF22DBCD-1370-4CCD-AA68-317FA21F64EE}"/>
    <cellStyle name="Calculation 3 7 7 2" xfId="11362" xr:uid="{0E8C062A-BE46-4133-830E-9C982993C873}"/>
    <cellStyle name="Calculation 3 7 7 3" xfId="17181" xr:uid="{EB072805-11FD-4236-91C6-B25540EEAC80}"/>
    <cellStyle name="Calculation 3 7 7 4" xfId="22811" xr:uid="{03BDBB42-6E6F-4833-B6DB-281DAB71EC20}"/>
    <cellStyle name="Calculation 3 7 8" xfId="7012" xr:uid="{39D1232C-8577-4D0F-89FD-304928119133}"/>
    <cellStyle name="Calculation 3 7 8 2" xfId="14378" xr:uid="{F3785E42-B16B-4B67-B06B-EACC824E3DC3}"/>
    <cellStyle name="Calculation 3 7 8 3" xfId="20101" xr:uid="{884E6F7F-E16B-48CE-8A6C-099B6B1D18DA}"/>
    <cellStyle name="Calculation 3 7 8 4" xfId="25634" xr:uid="{7C966039-E518-466D-8521-C2459CEDDF04}"/>
    <cellStyle name="Calculation 3 7 9" xfId="9729" xr:uid="{EA9EC45E-C750-4894-9128-D251BD3B328A}"/>
    <cellStyle name="Calculation 3 8" xfId="1923" xr:uid="{0528CA1A-F9F6-4E28-ACD7-4B109987DCD5}"/>
    <cellStyle name="Calculation 3 8 10" xfId="9560" xr:uid="{9DEC5E61-22B6-4641-A237-D4375512B63E}"/>
    <cellStyle name="Calculation 3 8 11" xfId="11351" xr:uid="{BADCAF27-0BAE-4CD5-A366-F2F0EE9463AD}"/>
    <cellStyle name="Calculation 3 8 2" xfId="4832" xr:uid="{E48D5D44-BF2E-4B10-B661-E0486AE7A76D}"/>
    <cellStyle name="Calculation 3 8 2 2" xfId="7655" xr:uid="{A7504F6B-DB1A-4DBB-9947-26C05F3A40B6}"/>
    <cellStyle name="Calculation 3 8 2 2 2" xfId="15021" xr:uid="{6E6789F2-B8DA-46B9-A0B9-D8DF534F60CD}"/>
    <cellStyle name="Calculation 3 8 2 2 3" xfId="20744" xr:uid="{78738BCF-5BC1-49A3-8713-119F1BAD6D25}"/>
    <cellStyle name="Calculation 3 8 2 2 4" xfId="26277" xr:uid="{CA4F0865-8F66-4E2A-AC97-B8CC06521919}"/>
    <cellStyle name="Calculation 3 8 2 3" xfId="12198" xr:uid="{8CA965AF-CC1A-450C-9412-A4A014CB312A}"/>
    <cellStyle name="Calculation 3 8 2 4" xfId="17921" xr:uid="{C24A125B-5543-45D7-BC4A-DAFA74E21999}"/>
    <cellStyle name="Calculation 3 8 2 5" xfId="23454" xr:uid="{2F89F2C5-0B60-4E4E-B546-B375E8DC2627}"/>
    <cellStyle name="Calculation 3 8 3" xfId="5463" xr:uid="{D199F7B5-F13F-41E2-8B1E-47402FBD6350}"/>
    <cellStyle name="Calculation 3 8 3 2" xfId="8286" xr:uid="{F17C4027-C474-4FAA-B40F-4CA339B56002}"/>
    <cellStyle name="Calculation 3 8 3 2 2" xfId="15652" xr:uid="{EB841997-E2CE-4CCA-B4A3-E79D58472CFC}"/>
    <cellStyle name="Calculation 3 8 3 2 3" xfId="21375" xr:uid="{8F6DDFD0-7192-4548-AF89-41F083BDAB1E}"/>
    <cellStyle name="Calculation 3 8 3 2 4" xfId="26908" xr:uid="{A81764CE-6F87-479C-A272-CAC41A5D3A5F}"/>
    <cellStyle name="Calculation 3 8 3 3" xfId="12829" xr:uid="{63443BE6-1DE2-4564-9C13-C0A7A05D1123}"/>
    <cellStyle name="Calculation 3 8 3 4" xfId="18552" xr:uid="{261867B8-8A7A-4ED1-BEBC-A21753A76684}"/>
    <cellStyle name="Calculation 3 8 3 5" xfId="24085" xr:uid="{C9FC7841-F254-45AB-8636-BD33AB50746E}"/>
    <cellStyle name="Calculation 3 8 4" xfId="5705" xr:uid="{3F1D266C-1B6A-4380-A720-BE573EA68DCA}"/>
    <cellStyle name="Calculation 3 8 4 2" xfId="8528" xr:uid="{21BE3A6E-4108-49B3-BBB7-53BE49577569}"/>
    <cellStyle name="Calculation 3 8 4 2 2" xfId="15894" xr:uid="{801F8302-BB90-4FD9-B362-F54F27AE9DA5}"/>
    <cellStyle name="Calculation 3 8 4 2 3" xfId="21617" xr:uid="{1EC99928-0ED5-4B66-B7DD-E19D2DAB9461}"/>
    <cellStyle name="Calculation 3 8 4 2 4" xfId="27150" xr:uid="{2B1B6474-4732-40BC-B7B9-1F460F3520E6}"/>
    <cellStyle name="Calculation 3 8 4 3" xfId="13071" xr:uid="{88126EB7-7E28-449F-B02E-BC73579AFF2E}"/>
    <cellStyle name="Calculation 3 8 4 4" xfId="18794" xr:uid="{466B442C-3CA3-4D55-898E-329CAB9F2A60}"/>
    <cellStyle name="Calculation 3 8 4 5" xfId="24327" xr:uid="{226DF387-594E-4048-8226-CA0156B03EBE}"/>
    <cellStyle name="Calculation 3 8 5" xfId="3432" xr:uid="{8CB3A372-512A-438C-8AE6-3B3B6F4C744D}"/>
    <cellStyle name="Calculation 3 8 5 2" xfId="6923" xr:uid="{EA0E39D3-1980-4A85-908C-F190C4368FB1}"/>
    <cellStyle name="Calculation 3 8 5 2 2" xfId="14289" xr:uid="{0ED85DFC-BC0D-481D-8504-AA1E3E69DB21}"/>
    <cellStyle name="Calculation 3 8 5 2 3" xfId="20012" xr:uid="{59411CAA-F094-409D-9A67-BCF1A13C0708}"/>
    <cellStyle name="Calculation 3 8 5 2 4" xfId="25545" xr:uid="{49396D01-8F63-4FDD-9DED-C00BD08AF4AB}"/>
    <cellStyle name="Calculation 3 8 5 3" xfId="11152" xr:uid="{066B6874-F3B4-49EB-8CD9-7DD0A7D7B9F4}"/>
    <cellStyle name="Calculation 3 8 5 4" xfId="17028" xr:uid="{3DCE98D5-B709-4FBF-8A65-345410EE15A4}"/>
    <cellStyle name="Calculation 3 8 5 5" xfId="22722" xr:uid="{BF59EA84-14E8-4A1D-BE5B-C9B6879EB101}"/>
    <cellStyle name="Calculation 3 8 6" xfId="4759" xr:uid="{29D2EBB6-0012-4FED-A845-2D47DF57CCE1}"/>
    <cellStyle name="Calculation 3 8 6 2" xfId="7582" xr:uid="{602A40D2-EC7F-4CCB-BDA9-1CC35A2398AD}"/>
    <cellStyle name="Calculation 3 8 6 2 2" xfId="14948" xr:uid="{B7EA217B-A94C-4DDB-B949-CA9722A756E7}"/>
    <cellStyle name="Calculation 3 8 6 2 3" xfId="20671" xr:uid="{018BB0FD-497A-4CF5-98A0-38F89D29925A}"/>
    <cellStyle name="Calculation 3 8 6 2 4" xfId="26204" xr:uid="{0162EB27-83FA-4778-AA20-25B17827E282}"/>
    <cellStyle name="Calculation 3 8 6 3" xfId="12125" xr:uid="{031FED0F-47CF-4601-91AA-3073BE9EF428}"/>
    <cellStyle name="Calculation 3 8 6 4" xfId="17848" xr:uid="{A7EA7ABB-F523-43FC-A219-F43F6FDB1F11}"/>
    <cellStyle name="Calculation 3 8 6 5" xfId="23381" xr:uid="{C9EFBA1B-3312-4011-86BC-831F91CDE48B}"/>
    <cellStyle name="Calculation 3 8 7" xfId="3709" xr:uid="{E9804404-E183-43C0-BFA5-AC4138DB5251}"/>
    <cellStyle name="Calculation 3 8 7 2" xfId="11324" xr:uid="{C0C24EC6-EA88-44D0-AEB7-927606847410}"/>
    <cellStyle name="Calculation 3 8 7 3" xfId="17152" xr:uid="{9C795740-8207-40C2-94D3-A9F664EE1C03}"/>
    <cellStyle name="Calculation 3 8 7 4" xfId="22801" xr:uid="{1F9DFC8E-1A98-4114-84C9-547BCF2A7CBA}"/>
    <cellStyle name="Calculation 3 8 8" xfId="7002" xr:uid="{2A3E6F4A-C2DD-4C42-8BB3-66A385D008E3}"/>
    <cellStyle name="Calculation 3 8 8 2" xfId="14368" xr:uid="{13201562-4D8B-4EEB-A5E0-508307A4FBC3}"/>
    <cellStyle name="Calculation 3 8 8 3" xfId="20091" xr:uid="{57D32AA3-90B9-4818-A5AF-F4B78416CAEB}"/>
    <cellStyle name="Calculation 3 8 8 4" xfId="25624" xr:uid="{CAEBFD8A-A275-4449-A1AD-DD598C637659}"/>
    <cellStyle name="Calculation 3 8 9" xfId="10097" xr:uid="{0A76335C-FB68-4D20-ADB7-F85C5135BD80}"/>
    <cellStyle name="Calculation 3 9" xfId="2191" xr:uid="{380DD969-94CF-4068-87D4-DCA103C78FA9}"/>
    <cellStyle name="Calculation 3 9 10" xfId="9551" xr:uid="{6691F25C-A9EF-41A0-9A45-C21C4781D757}"/>
    <cellStyle name="Calculation 3 9 11" xfId="10662" xr:uid="{B0D49719-77D2-4EAA-9994-110887135661}"/>
    <cellStyle name="Calculation 3 9 2" xfId="5241" xr:uid="{9B0C7FB5-2920-46D8-A2CA-472FA790A3EB}"/>
    <cellStyle name="Calculation 3 9 2 2" xfId="8064" xr:uid="{E9A53EEC-B07D-4176-97FC-4966F0FEC5F1}"/>
    <cellStyle name="Calculation 3 9 2 2 2" xfId="15430" xr:uid="{003B40BC-5AE4-460A-8712-999B82E9191C}"/>
    <cellStyle name="Calculation 3 9 2 2 3" xfId="21153" xr:uid="{E20DD636-A07C-44FE-83F3-8BDEDBAAB56D}"/>
    <cellStyle name="Calculation 3 9 2 2 4" xfId="26686" xr:uid="{4A9A29DF-D351-4BDD-9DC8-EF53272BFE47}"/>
    <cellStyle name="Calculation 3 9 2 3" xfId="12607" xr:uid="{C62356AC-BEE0-407C-900F-D5B91873D20E}"/>
    <cellStyle name="Calculation 3 9 2 4" xfId="18330" xr:uid="{6CB57CD7-5274-4B57-8CC3-FA7E04867EF9}"/>
    <cellStyle name="Calculation 3 9 2 5" xfId="23863" xr:uid="{0F364843-B777-4B01-B14E-B59A9EB574BB}"/>
    <cellStyle name="Calculation 3 9 3" xfId="5702" xr:uid="{7F51FE8F-4A91-4F6A-9442-9C2715B694D4}"/>
    <cellStyle name="Calculation 3 9 3 2" xfId="8525" xr:uid="{241F5783-2DE4-4455-91F7-B8C010CDC419}"/>
    <cellStyle name="Calculation 3 9 3 2 2" xfId="15891" xr:uid="{2B02D3BF-1025-450B-99A7-6ADD0337BD87}"/>
    <cellStyle name="Calculation 3 9 3 2 3" xfId="21614" xr:uid="{8253093E-0C4C-4C44-839F-44DA9C47426F}"/>
    <cellStyle name="Calculation 3 9 3 2 4" xfId="27147" xr:uid="{77CEF87B-1CB7-4A5F-8E99-9FB375974D5F}"/>
    <cellStyle name="Calculation 3 9 3 3" xfId="13068" xr:uid="{DC38E569-7F58-47C4-8EA5-6773B6A2926A}"/>
    <cellStyle name="Calculation 3 9 3 4" xfId="18791" xr:uid="{3ED8D1CA-0A5C-4C06-9F65-D33A0F7B3747}"/>
    <cellStyle name="Calculation 3 9 3 5" xfId="24324" xr:uid="{27678D35-B9BD-49CD-91BC-65F436661DFB}"/>
    <cellStyle name="Calculation 3 9 4" xfId="5868" xr:uid="{4B6956CF-7C30-4CCF-9165-8FF51FB50BCA}"/>
    <cellStyle name="Calculation 3 9 4 2" xfId="8691" xr:uid="{1F8C91BC-BC47-4BE9-873E-7D59B2F14087}"/>
    <cellStyle name="Calculation 3 9 4 2 2" xfId="16057" xr:uid="{68FCBAEF-3B70-4887-9253-CE6EFEEB5207}"/>
    <cellStyle name="Calculation 3 9 4 2 3" xfId="21780" xr:uid="{2292ABB6-075E-48C1-9FED-8C867F98B0C8}"/>
    <cellStyle name="Calculation 3 9 4 2 4" xfId="27313" xr:uid="{2B976624-704C-432C-AF50-B2D93932E8C5}"/>
    <cellStyle name="Calculation 3 9 4 3" xfId="13234" xr:uid="{D8B3DFA5-939C-4791-BAE8-5091CE3F9402}"/>
    <cellStyle name="Calculation 3 9 4 4" xfId="18957" xr:uid="{8480FFA1-9032-4448-8B5A-AF9B3B2E9256}"/>
    <cellStyle name="Calculation 3 9 4 5" xfId="24490" xr:uid="{E03BFE6F-D5D8-473B-BB10-E920E8A5D85F}"/>
    <cellStyle name="Calculation 3 9 5" xfId="6192" xr:uid="{73081D37-CF6D-4EF7-BDA5-A15DDB3358B1}"/>
    <cellStyle name="Calculation 3 9 5 2" xfId="9015" xr:uid="{4CEC9BD5-BAE1-4D01-B512-5E5368EA2F91}"/>
    <cellStyle name="Calculation 3 9 5 2 2" xfId="16381" xr:uid="{D83FBD30-F26F-4F49-A026-E3CED417488A}"/>
    <cellStyle name="Calculation 3 9 5 2 3" xfId="22104" xr:uid="{25059617-9763-432B-BE86-1EE3B7995099}"/>
    <cellStyle name="Calculation 3 9 5 2 4" xfId="27637" xr:uid="{E3B27AFA-DB05-4FE8-A39D-7796B7017DAC}"/>
    <cellStyle name="Calculation 3 9 5 3" xfId="13558" xr:uid="{5293B7CD-09F8-4351-946A-5ACF6B6DD884}"/>
    <cellStyle name="Calculation 3 9 5 4" xfId="19281" xr:uid="{31C51197-F785-4C04-B0E7-1499657F71AB}"/>
    <cellStyle name="Calculation 3 9 5 5" xfId="24814" xr:uid="{7B45577F-1FDC-4A3B-9CBB-F2B5C8C44D45}"/>
    <cellStyle name="Calculation 3 9 6" xfId="6483" xr:uid="{8720AA3F-BC98-44E7-9C98-277B54E06783}"/>
    <cellStyle name="Calculation 3 9 6 2" xfId="9306" xr:uid="{5F9F0635-0305-4A49-AB31-6A207189C536}"/>
    <cellStyle name="Calculation 3 9 6 2 2" xfId="16672" xr:uid="{64FDB766-352A-41DC-A8D8-08316020F73D}"/>
    <cellStyle name="Calculation 3 9 6 2 3" xfId="22395" xr:uid="{EFDACA8B-524E-4B51-89F8-718E8BDA3EE0}"/>
    <cellStyle name="Calculation 3 9 6 2 4" xfId="27928" xr:uid="{42A36B67-9169-4826-BCF1-4358524B1ECF}"/>
    <cellStyle name="Calculation 3 9 6 3" xfId="13849" xr:uid="{92B6C89E-2E47-4691-AFCE-EFAE6572EE01}"/>
    <cellStyle name="Calculation 3 9 6 4" xfId="19572" xr:uid="{4E2A61EF-2BE4-4D5D-B20F-1F1D3D289E11}"/>
    <cellStyle name="Calculation 3 9 6 5" xfId="25105" xr:uid="{49431505-7F90-4465-8CF3-AB57931E7A50}"/>
    <cellStyle name="Calculation 3 9 7" xfId="4353" xr:uid="{257BC5E3-06C5-4EC5-86D2-53A846B56D66}"/>
    <cellStyle name="Calculation 3 9 7 2" xfId="11719" xr:uid="{68B0A5B8-21A4-4A83-AEB8-55C099256656}"/>
    <cellStyle name="Calculation 3 9 7 3" xfId="17442" xr:uid="{C13E06D8-929B-49B8-97A6-19582038050F}"/>
    <cellStyle name="Calculation 3 9 7 4" xfId="22975" xr:uid="{29A0B93C-3F32-49F8-9032-0017A0F000FB}"/>
    <cellStyle name="Calculation 3 9 8" xfId="7176" xr:uid="{F8CCA672-B6B8-4AC6-8BDD-B0A65E4335D1}"/>
    <cellStyle name="Calculation 3 9 8 2" xfId="14542" xr:uid="{32F2D61E-8328-47BF-A9EE-91490A94568E}"/>
    <cellStyle name="Calculation 3 9 8 3" xfId="20265" xr:uid="{BFDAD0F0-4831-4B6B-8A1B-D4639AC96E68}"/>
    <cellStyle name="Calculation 3 9 8 4" xfId="25798" xr:uid="{96EE94BB-EBD2-44C4-A3D6-916ECF830D69}"/>
    <cellStyle name="Calculation 3 9 9" xfId="10360" xr:uid="{F3537F3A-D44A-4C45-8EB0-07E4A95A0F24}"/>
    <cellStyle name="Calculation 4" xfId="402" xr:uid="{00000000-0005-0000-0000-00005D000000}"/>
    <cellStyle name="Calculation 5" xfId="1967" xr:uid="{5008A911-D9AC-4BC2-BFDA-66C9DB79DC4D}"/>
    <cellStyle name="Calculation 5 10" xfId="11326" xr:uid="{D58B07ED-82EB-4629-900A-FC195992D07A}"/>
    <cellStyle name="Calculation 5 2" xfId="4768" xr:uid="{01F48337-0B77-4408-AC5E-BE157098CE62}"/>
    <cellStyle name="Calculation 5 2 2" xfId="7591" xr:uid="{40045D2D-76F6-460C-A552-0AEB510B5E9D}"/>
    <cellStyle name="Calculation 5 2 2 2" xfId="14957" xr:uid="{06ABF477-F273-424C-BB97-1EB25733EDD9}"/>
    <cellStyle name="Calculation 5 2 2 3" xfId="20680" xr:uid="{BCFB22C7-1C16-457B-8BCE-70CA8330B442}"/>
    <cellStyle name="Calculation 5 2 2 4" xfId="26213" xr:uid="{96C8827B-426D-4E5D-A96F-612E618E1C3B}"/>
    <cellStyle name="Calculation 5 2 3" xfId="12134" xr:uid="{77992C2B-B64D-4D90-BDCC-F0D75FC9BF95}"/>
    <cellStyle name="Calculation 5 2 4" xfId="17857" xr:uid="{E285E7EA-B6A6-4F3D-9F32-CD78AEEB271F}"/>
    <cellStyle name="Calculation 5 2 5" xfId="23390" xr:uid="{F470E58E-B029-412D-B75B-A9E64034D443}"/>
    <cellStyle name="Calculation 5 3" xfId="4615" xr:uid="{76147563-A678-49AF-AE46-B0C4A501312E}"/>
    <cellStyle name="Calculation 5 3 2" xfId="7438" xr:uid="{B78DD512-3BBC-42EB-9CFC-20CCA198FB67}"/>
    <cellStyle name="Calculation 5 3 2 2" xfId="14804" xr:uid="{2213AF69-A318-4889-B94A-9DC3E5DD7B88}"/>
    <cellStyle name="Calculation 5 3 2 3" xfId="20527" xr:uid="{6CEB8A4B-E12E-4878-BAD7-3B70DF6B9FC2}"/>
    <cellStyle name="Calculation 5 3 2 4" xfId="26060" xr:uid="{89AD561E-5422-4AED-92A7-5703FFBF4035}"/>
    <cellStyle name="Calculation 5 3 3" xfId="11981" xr:uid="{857CF80C-717A-46DB-BD73-8A812C0A0388}"/>
    <cellStyle name="Calculation 5 3 4" xfId="17704" xr:uid="{34B96750-49C2-4A43-9828-7F698FFBF24C}"/>
    <cellStyle name="Calculation 5 3 5" xfId="23237" xr:uid="{A70BA0AD-8C88-4BF7-A929-314DFF24B25D}"/>
    <cellStyle name="Calculation 5 4" xfId="4721" xr:uid="{81F7CA3F-C444-4CEE-A3C3-89199DB609E8}"/>
    <cellStyle name="Calculation 5 4 2" xfId="7544" xr:uid="{96F75160-EDB6-4021-9689-C8C951C56826}"/>
    <cellStyle name="Calculation 5 4 2 2" xfId="14910" xr:uid="{8607460D-EC75-4CE6-8496-F2CA0399391C}"/>
    <cellStyle name="Calculation 5 4 2 3" xfId="20633" xr:uid="{1F76B3BE-6BFD-4DCD-944C-86D5D50A2D95}"/>
    <cellStyle name="Calculation 5 4 2 4" xfId="26166" xr:uid="{F63FBC51-0C2D-4C15-B82F-AC7A9ADFE3C8}"/>
    <cellStyle name="Calculation 5 4 3" xfId="12087" xr:uid="{0DB62BCF-5713-4DE6-9D30-B30CCCD82644}"/>
    <cellStyle name="Calculation 5 4 4" xfId="17810" xr:uid="{87C7E5D5-C1C5-4BD1-ACC4-A9A6C0A2CC1E}"/>
    <cellStyle name="Calculation 5 4 5" xfId="23343" xr:uid="{497B1BAF-3110-4DAC-8725-13C2664832B3}"/>
    <cellStyle name="Calculation 5 5" xfId="5765" xr:uid="{064A297A-CE89-4B8A-8F0F-7956B8EE42A3}"/>
    <cellStyle name="Calculation 5 5 2" xfId="8588" xr:uid="{16573D0A-B25D-4C2A-AEFB-AA4D45777005}"/>
    <cellStyle name="Calculation 5 5 2 2" xfId="15954" xr:uid="{4C23CF3E-0DD1-4D93-9293-997B5D0336DE}"/>
    <cellStyle name="Calculation 5 5 2 3" xfId="21677" xr:uid="{DBBAA3E1-DAB9-4D8C-8CF2-00D957321029}"/>
    <cellStyle name="Calculation 5 5 2 4" xfId="27210" xr:uid="{3D1E7CBD-467D-43D2-802B-6EBE4F71268F}"/>
    <cellStyle name="Calculation 5 5 3" xfId="13131" xr:uid="{078E5E91-36C0-4E37-9483-BE2BB73CA7F8}"/>
    <cellStyle name="Calculation 5 5 4" xfId="18854" xr:uid="{C69A70C2-C94E-411F-B473-58DAE973A68A}"/>
    <cellStyle name="Calculation 5 5 5" xfId="24387" xr:uid="{15D4C44E-324A-472B-97B1-0C07BF1B2E90}"/>
    <cellStyle name="Calculation 5 6" xfId="6119" xr:uid="{8790DE8E-D7F0-4E27-9451-069295EE4D8C}"/>
    <cellStyle name="Calculation 5 6 2" xfId="8942" xr:uid="{1E3E2155-364A-49A7-889D-295BB5D92A67}"/>
    <cellStyle name="Calculation 5 6 2 2" xfId="16308" xr:uid="{81ED2FD1-A962-4762-8308-A9D44C0C3F7C}"/>
    <cellStyle name="Calculation 5 6 2 3" xfId="22031" xr:uid="{086B68AC-B4B1-4E73-AD80-63DC087D2F2F}"/>
    <cellStyle name="Calculation 5 6 2 4" xfId="27564" xr:uid="{C780B2CD-3281-48B0-BB25-AD382162085B}"/>
    <cellStyle name="Calculation 5 6 3" xfId="13485" xr:uid="{C39C9499-FFDA-4CA0-B09E-B78BC63ECC98}"/>
    <cellStyle name="Calculation 5 6 4" xfId="19208" xr:uid="{C9A3842B-3093-471C-831B-CD747BE3ABBE}"/>
    <cellStyle name="Calculation 5 6 5" xfId="24741" xr:uid="{0A207084-B805-4520-A273-B253AF2F7C85}"/>
    <cellStyle name="Calculation 5 7" xfId="3632" xr:uid="{DD062A2E-5DC0-4A06-8528-14382E8541A8}"/>
    <cellStyle name="Calculation 5 7 2" xfId="11263" xr:uid="{EABCCAE0-5FCC-476C-A7DC-FCEBE01DF16D}"/>
    <cellStyle name="Calculation 5 7 3" xfId="17100" xr:uid="{1F528BB9-AC65-4A1E-A1FC-2AD262F89408}"/>
    <cellStyle name="Calculation 5 7 4" xfId="22755" xr:uid="{0B75EF86-5F94-4EF1-A15A-47DFD872D2F6}"/>
    <cellStyle name="Calculation 5 8" xfId="6956" xr:uid="{FC3329EE-41B3-4654-868F-0A6436C7773E}"/>
    <cellStyle name="Calculation 5 8 2" xfId="14322" xr:uid="{CEBD0DBC-5929-416F-8CAA-C571A38D8FA8}"/>
    <cellStyle name="Calculation 5 8 3" xfId="20045" xr:uid="{C60997A4-43DC-405D-9476-CAA38BE4C5A4}"/>
    <cellStyle name="Calculation 5 8 4" xfId="25578" xr:uid="{192BBFED-BE8B-4865-8321-D3F428704B1C}"/>
    <cellStyle name="Calculation 5 9" xfId="10140" xr:uid="{BC7EC211-0416-4415-9F2A-3FE49E57E051}"/>
    <cellStyle name="Calculation 6" xfId="2106" xr:uid="{96A09A9D-1E94-4682-8666-91ECE8F30E42}"/>
    <cellStyle name="Calculation 6 2" xfId="3082" xr:uid="{79955FF3-0694-47AF-89CA-E3FA456A0E8C}"/>
    <cellStyle name="Calculation 6 2 2" xfId="10903" xr:uid="{CD9BEA91-469F-44F9-A35F-5591B9433775}"/>
    <cellStyle name="Calculation 6 2 3" xfId="1031" xr:uid="{842F2798-C0C9-4A0E-A0C8-41AB4135FBC3}"/>
    <cellStyle name="Calculation 6 2 4" xfId="10481" xr:uid="{3C58E61F-CF28-485F-9AF4-BF938AB7F306}"/>
    <cellStyle name="Calculation 6 3" xfId="6740" xr:uid="{86B14C1E-70B8-47C4-8180-9FC21DB7B670}"/>
    <cellStyle name="Calculation 6 3 2" xfId="14106" xr:uid="{3AF9B66B-1EEB-4CEC-8391-0C39DAF1D49E}"/>
    <cellStyle name="Calculation 6 3 3" xfId="19829" xr:uid="{8FF7DF49-DE53-4823-BA0B-B959EA4F2599}"/>
    <cellStyle name="Calculation 6 3 4" xfId="25362" xr:uid="{3545694C-226D-4359-82CD-8E25905FA845}"/>
    <cellStyle name="Calculation 6 4" xfId="10275" xr:uid="{AF801DA4-89B6-4EEE-9594-E5F35B337B20}"/>
    <cellStyle name="Calculation 6 5" xfId="11486" xr:uid="{C23F02D9-3FC7-4B38-9502-85AE11EBE92C}"/>
    <cellStyle name="Calculation 6 6" xfId="17062" xr:uid="{986AA799-8FCE-43EB-B930-9EBC5CA90892}"/>
    <cellStyle name="Calculation 7" xfId="2041" xr:uid="{35B5F078-224E-4C31-8FD2-F6B629E67BFB}"/>
    <cellStyle name="Calculation 7 2" xfId="10212" xr:uid="{D1ADF1AF-0AB4-4AC1-B0FA-E45E03434B6B}"/>
    <cellStyle name="Calculation 7 3" xfId="10005" xr:uid="{AF1AE2C0-E494-4ADB-B701-4B4ABC229E4F}"/>
    <cellStyle name="Calculation 7 4" xfId="10637" xr:uid="{477BEF97-8003-4739-8FBC-5058284C3090}"/>
    <cellStyle name="Calculation 8" xfId="1868" xr:uid="{159CA732-4B5A-47C8-A89F-CED8EC44CFDE}"/>
    <cellStyle name="Calculation 8 2" xfId="10044" xr:uid="{E05795DC-27D6-4E83-B23C-6801B9FD6598}"/>
    <cellStyle name="Calculation 8 3" xfId="830" xr:uid="{6828A763-D08B-4108-B2F3-934364D2AE01}"/>
    <cellStyle name="Calculation 8 4" xfId="9604" xr:uid="{681BB7EF-90C0-446B-A089-E4D3E60B8998}"/>
    <cellStyle name="Calculation 9" xfId="2074" xr:uid="{8C1E6CE7-1C6D-4C83-B5A4-A4B7664F5210}"/>
    <cellStyle name="Calculation 9 2" xfId="10243" xr:uid="{D8A9ADF2-D58F-432B-9382-574687B3A256}"/>
    <cellStyle name="Calculation 9 3" xfId="10480" xr:uid="{A587C425-DE67-43B7-B26A-BD8604514125}"/>
    <cellStyle name="Calculation 9 4" xfId="1093" xr:uid="{2438470D-9D06-49BD-90CD-0ADCAB8A9C76}"/>
    <cellStyle name="Check Cell" xfId="34" xr:uid="{00000000-0005-0000-0000-00005E000000}"/>
    <cellStyle name="Check Cell 2" xfId="404" xr:uid="{00000000-0005-0000-0000-00005F000000}"/>
    <cellStyle name="Dobro 2" xfId="102" xr:uid="{00000000-0005-0000-0000-000060000000}"/>
    <cellStyle name="Dobro 2 2" xfId="405" xr:uid="{00000000-0005-0000-0000-000061000000}"/>
    <cellStyle name="Excel Built-in Good" xfId="196" xr:uid="{00000000-0005-0000-0000-000062000000}"/>
    <cellStyle name="Excel Built-in Normal" xfId="1" xr:uid="{00000000-0005-0000-0000-000063000000}"/>
    <cellStyle name="Excel Built-in Normal 2" xfId="59" xr:uid="{00000000-0005-0000-0000-000064000000}"/>
    <cellStyle name="Excel Built-in Normal 2 2" xfId="167" xr:uid="{00000000-0005-0000-0000-000065000000}"/>
    <cellStyle name="Excel Built-in Normal 2 3" xfId="81" xr:uid="{00000000-0005-0000-0000-000066000000}"/>
    <cellStyle name="Excel Built-in Normal 3" xfId="175" xr:uid="{00000000-0005-0000-0000-000067000000}"/>
    <cellStyle name="Excel_BuiltIn_Dobro" xfId="140" xr:uid="{00000000-0005-0000-0000-000068000000}"/>
    <cellStyle name="Explanatory Text" xfId="35" xr:uid="{00000000-0005-0000-0000-000069000000}"/>
    <cellStyle name="Explanatory Text 2" xfId="406" xr:uid="{00000000-0005-0000-0000-00006A000000}"/>
    <cellStyle name="Good" xfId="36" xr:uid="{00000000-0005-0000-0000-00006B000000}"/>
    <cellStyle name="Good 2" xfId="407" xr:uid="{00000000-0005-0000-0000-00006C000000}"/>
    <cellStyle name="Heading 1" xfId="37" xr:uid="{00000000-0005-0000-0000-00006D000000}"/>
    <cellStyle name="Heading 1 3" xfId="408" xr:uid="{00000000-0005-0000-0000-00006E000000}"/>
    <cellStyle name="Heading 2" xfId="38" xr:uid="{00000000-0005-0000-0000-00006F000000}"/>
    <cellStyle name="Heading 2 4" xfId="409" xr:uid="{00000000-0005-0000-0000-000070000000}"/>
    <cellStyle name="Heading 3" xfId="39" xr:uid="{00000000-0005-0000-0000-000071000000}"/>
    <cellStyle name="Heading 3 2" xfId="410" xr:uid="{00000000-0005-0000-0000-000072000000}"/>
    <cellStyle name="Heading 3 3" xfId="1655" xr:uid="{58E77BD9-0437-47F5-AA6E-F8AE66267093}"/>
    <cellStyle name="Heading 4" xfId="40" xr:uid="{00000000-0005-0000-0000-000073000000}"/>
    <cellStyle name="Heading 4 2" xfId="411" xr:uid="{00000000-0005-0000-0000-000074000000}"/>
    <cellStyle name="Hiperpovezava 2" xfId="68" xr:uid="{00000000-0005-0000-0000-000075000000}"/>
    <cellStyle name="Input" xfId="41" xr:uid="{00000000-0005-0000-0000-000076000000}"/>
    <cellStyle name="Input 10" xfId="1397" xr:uid="{EEA82E30-5D98-4E19-B256-FA6DB46D47D2}"/>
    <cellStyle name="Input 10 2" xfId="9750" xr:uid="{D6C2ACE2-F75F-4020-810F-D56C28AE93B5}"/>
    <cellStyle name="Input 10 3" xfId="11404" xr:uid="{18B28F28-72DD-464F-9438-780E5D9AE52F}"/>
    <cellStyle name="Input 10 4" xfId="9542" xr:uid="{B04E6352-DEB1-4205-9909-65F253440F31}"/>
    <cellStyle name="Input 11" xfId="2243" xr:uid="{09D4196D-A446-4A7C-8ADB-5CA530941889}"/>
    <cellStyle name="Input 11 2" xfId="10412" xr:uid="{0C12A059-07EA-4736-B11A-15F8DE35B9A4}"/>
    <cellStyle name="Input 11 3" xfId="11453" xr:uid="{FA5BB6B9-19FB-459A-8944-86F8A6ADE248}"/>
    <cellStyle name="Input 11 4" xfId="17040" xr:uid="{65486953-5BDA-41B4-9343-7425F7229A21}"/>
    <cellStyle name="Input 12" xfId="2247" xr:uid="{DF1DCE4E-DF0B-4E5E-9297-1EA041494E5B}"/>
    <cellStyle name="Input 12 2" xfId="10416" xr:uid="{B91896C5-3D02-478D-8584-61098FEF5979}"/>
    <cellStyle name="Input 12 3" xfId="10727" xr:uid="{F2B48A14-DD87-4CE2-AA33-7101C232BBE8}"/>
    <cellStyle name="Input 12 4" xfId="10479" xr:uid="{64BE0999-3B58-4B14-8300-4593B5B4584E}"/>
    <cellStyle name="Input 13" xfId="2870" xr:uid="{726FE94D-E871-47D0-A36C-F5EDFB8F4353}"/>
    <cellStyle name="Input 13 2" xfId="10788" xr:uid="{F456F5CF-5611-49DE-9056-0A8BC2FED67D}"/>
    <cellStyle name="Input 13 3" xfId="9534" xr:uid="{BAABFF5E-F3CE-4EE7-A8D9-A08F6127519D}"/>
    <cellStyle name="Input 13 4" xfId="10595" xr:uid="{27A0ED96-7CD9-4EAB-A4C6-21908D4FF1FA}"/>
    <cellStyle name="Input 2" xfId="99" xr:uid="{00000000-0005-0000-0000-000077000000}"/>
    <cellStyle name="Input 2 10" xfId="2132" xr:uid="{1B5CDB21-4A3B-4CE2-94D4-0C7AD1D94F19}"/>
    <cellStyle name="Input 2 10 2" xfId="10301" xr:uid="{DA61F6EF-7F46-438B-8959-933C24437A34}"/>
    <cellStyle name="Input 2 10 3" xfId="10802" xr:uid="{1AB5543B-3C8F-4FBE-B904-DA27412DBEAB}"/>
    <cellStyle name="Input 2 10 4" xfId="17330" xr:uid="{892FC7F2-BDF5-4F4E-910F-F7EA51597B03}"/>
    <cellStyle name="Input 2 11" xfId="1877" xr:uid="{05EFB348-AF0A-49ED-8743-7434988247AB}"/>
    <cellStyle name="Input 2 11 2" xfId="10052" xr:uid="{A3D42788-EF27-46D6-A01F-D43EFD2FF9ED}"/>
    <cellStyle name="Input 2 11 3" xfId="11216" xr:uid="{90639F02-4AEE-4976-A04D-CA18FA3D0B85}"/>
    <cellStyle name="Input 2 11 4" xfId="9857" xr:uid="{2F3C0859-2E4D-4141-8E4F-8DD6B1F5895E}"/>
    <cellStyle name="Input 2 12" xfId="2866" xr:uid="{D366E338-3D9E-4A17-A9B4-DCF5CD67CCCE}"/>
    <cellStyle name="Input 2 12 2" xfId="10784" xr:uid="{22ABC449-2404-4DF7-9F06-1CD197E3FD83}"/>
    <cellStyle name="Input 2 12 3" xfId="9536" xr:uid="{FF9DE67A-2AA6-4B03-A0E4-7414142A0583}"/>
    <cellStyle name="Input 2 12 4" xfId="11397" xr:uid="{03C1DDE0-3B51-48F9-8140-BC04C2A05F5E}"/>
    <cellStyle name="Input 2 2" xfId="296" xr:uid="{00000000-0005-0000-0000-000078000000}"/>
    <cellStyle name="Input 2 2 10" xfId="2206" xr:uid="{E0D89822-D565-49B6-A121-B92741281D82}"/>
    <cellStyle name="Input 2 2 10 2" xfId="3275" xr:uid="{5987A5B7-EC75-4F97-9E5E-9989A4FD09E4}"/>
    <cellStyle name="Input 2 2 10 2 2" xfId="11029" xr:uid="{741BC982-839E-4731-8AC1-F845876E313B}"/>
    <cellStyle name="Input 2 2 10 2 3" xfId="16911" xr:uid="{E5A58A3F-1CCF-4449-B25A-51240FE5E3CB}"/>
    <cellStyle name="Input 2 2 10 2 4" xfId="22620" xr:uid="{C1B0F9FF-D042-405F-908B-DB837CD710B6}"/>
    <cellStyle name="Input 2 2 10 3" xfId="6821" xr:uid="{22731BBA-62CF-4F50-B469-97590AE96DD7}"/>
    <cellStyle name="Input 2 2 10 3 2" xfId="14187" xr:uid="{E3D047BB-32A0-4AE5-9F60-CE791DCA6B8C}"/>
    <cellStyle name="Input 2 2 10 3 3" xfId="19910" xr:uid="{6A8A2FF4-053C-4ADE-9857-FB98AF7FD7FD}"/>
    <cellStyle name="Input 2 2 10 3 4" xfId="25443" xr:uid="{A051142A-CDCD-478E-8DB8-A8259E7FA363}"/>
    <cellStyle name="Input 2 2 10 4" xfId="10375" xr:uid="{FDA2D1F6-1A91-412B-A4EE-8444354CF8EA}"/>
    <cellStyle name="Input 2 2 10 5" xfId="11006" xr:uid="{E6287067-C834-4465-A49E-6907DCE76E5A}"/>
    <cellStyle name="Input 2 2 10 6" xfId="10491" xr:uid="{902A3EE3-C831-4120-86CC-445FF935CDA6}"/>
    <cellStyle name="Input 2 2 11" xfId="2220" xr:uid="{C549D44D-A2BB-4BB0-A5A4-DB65C286F674}"/>
    <cellStyle name="Input 2 2 11 2" xfId="4648" xr:uid="{6C3F14F3-EE74-4EB6-844C-78EBF6928F02}"/>
    <cellStyle name="Input 2 2 11 2 2" xfId="12014" xr:uid="{CCCE06D5-4192-4B55-9419-583C3A9CBD99}"/>
    <cellStyle name="Input 2 2 11 2 3" xfId="17737" xr:uid="{5D921864-66C5-419A-9BD1-1C85F2E415B0}"/>
    <cellStyle name="Input 2 2 11 2 4" xfId="23270" xr:uid="{C86EFD7B-B82F-4F1C-A464-18F9BE4277A7}"/>
    <cellStyle name="Input 2 2 11 3" xfId="7471" xr:uid="{6DEA9D0A-7B33-497A-A57E-6BDF07EE3959}"/>
    <cellStyle name="Input 2 2 11 3 2" xfId="14837" xr:uid="{51A1E389-F4A5-4BEC-B804-CD969FF81F74}"/>
    <cellStyle name="Input 2 2 11 3 3" xfId="20560" xr:uid="{A4B5335F-EB17-484D-8BE9-8D5AFB0F9FBB}"/>
    <cellStyle name="Input 2 2 11 3 4" xfId="26093" xr:uid="{5DB5AC82-01CF-4F69-94B4-DFF8E680E9FA}"/>
    <cellStyle name="Input 2 2 11 4" xfId="10389" xr:uid="{F94ACBF0-367A-4DE6-8FE9-93D6768C8BA5}"/>
    <cellStyle name="Input 2 2 11 5" xfId="11405" xr:uid="{F9EEE143-D542-479F-926C-F3653A00FBF9}"/>
    <cellStyle name="Input 2 2 11 6" xfId="1110" xr:uid="{18392CC1-47AE-4884-AF2A-807340C05668}"/>
    <cellStyle name="Input 2 2 12" xfId="2011" xr:uid="{64667328-03B8-493C-AA77-9CDB74D79AED}"/>
    <cellStyle name="Input 2 2 12 2" xfId="5026" xr:uid="{D30D723A-5D65-4737-92CA-99CF1479D76A}"/>
    <cellStyle name="Input 2 2 12 2 2" xfId="12392" xr:uid="{BEB5C208-F753-4671-8FF0-42B05EB29CCA}"/>
    <cellStyle name="Input 2 2 12 2 3" xfId="18115" xr:uid="{A3FF57FE-2034-4625-817E-893DCC23C050}"/>
    <cellStyle name="Input 2 2 12 2 4" xfId="23648" xr:uid="{45C37058-183A-4597-9E6E-69BBAA45E516}"/>
    <cellStyle name="Input 2 2 12 3" xfId="7849" xr:uid="{33918F19-59D0-4270-8FCE-284AD6D4A289}"/>
    <cellStyle name="Input 2 2 12 3 2" xfId="15215" xr:uid="{A312DC79-BFB9-4FAB-98C9-564631D99F86}"/>
    <cellStyle name="Input 2 2 12 3 3" xfId="20938" xr:uid="{917C3EAB-D12B-428A-9AB9-D0400AB8C5BD}"/>
    <cellStyle name="Input 2 2 12 3 4" xfId="26471" xr:uid="{DB6FF32A-49D6-4EB5-B8AA-D8C086F98132}"/>
    <cellStyle name="Input 2 2 12 4" xfId="10183" xr:uid="{102FEB77-7694-453C-BCF9-13BE12F0A971}"/>
    <cellStyle name="Input 2 2 12 5" xfId="11250" xr:uid="{082257EC-EDA7-4DD7-A3EA-FFF1CE71EA3F}"/>
    <cellStyle name="Input 2 2 12 6" xfId="9760" xr:uid="{51370F2F-B24D-4176-9CAE-8D34CB833D0D}"/>
    <cellStyle name="Input 2 2 13" xfId="2252" xr:uid="{8C7B8C30-5162-4B85-A4BA-4BA9BC32F21A}"/>
    <cellStyle name="Input 2 2 13 2" xfId="10421" xr:uid="{8408FCEA-AA39-4148-9477-C6B8E0DAFA2B}"/>
    <cellStyle name="Input 2 2 13 3" xfId="9821" xr:uid="{F7E6E443-E5E8-4875-A842-FAD3B1B1DF3E}"/>
    <cellStyle name="Input 2 2 13 4" xfId="10654" xr:uid="{4EA6E28F-A293-4D1E-A1E0-095BEF96845C}"/>
    <cellStyle name="Input 2 2 14" xfId="1356" xr:uid="{3B98E99D-E2E8-441F-91E9-7DEB4A8FECD4}"/>
    <cellStyle name="Input 2 2 14 2" xfId="9712" xr:uid="{E6CA7282-FFDB-44A9-8687-8E9AAE5A9DA6}"/>
    <cellStyle name="Input 2 2 14 3" xfId="10696" xr:uid="{5F2351B5-A30A-47B7-95D3-84A79A8DC3B8}"/>
    <cellStyle name="Input 2 2 14 4" xfId="10545" xr:uid="{4DE3265D-ED92-4C8A-91D1-5421C9C07B6A}"/>
    <cellStyle name="Input 2 2 15" xfId="2141" xr:uid="{13D1B199-B128-4F50-B526-5FC959297E9E}"/>
    <cellStyle name="Input 2 2 15 2" xfId="10310" xr:uid="{6A152A91-32FF-4BEE-B13D-82F06413BC21}"/>
    <cellStyle name="Input 2 2 15 3" xfId="11369" xr:uid="{C3C55602-AEDC-4498-96A8-993E07CEA897}"/>
    <cellStyle name="Input 2 2 15 4" xfId="9867" xr:uid="{7FEAAACE-9A09-4353-87B1-5AB5177C0841}"/>
    <cellStyle name="Input 2 2 16" xfId="2240" xr:uid="{5650C9D1-C25B-4B5B-A30A-371F7A33A929}"/>
    <cellStyle name="Input 2 2 16 2" xfId="10409" xr:uid="{5DE88C51-DBF4-4AA2-9139-CF6C93E001AF}"/>
    <cellStyle name="Input 2 2 16 3" xfId="10801" xr:uid="{E2A01D0F-A15C-46CA-9B70-DDA0410C54C3}"/>
    <cellStyle name="Input 2 2 16 4" xfId="17329" xr:uid="{8B676AFC-463E-4D1C-94EE-C3E211C2B95E}"/>
    <cellStyle name="Input 2 2 17" xfId="2416" xr:uid="{1B2696EA-2A09-42E6-9CD1-232E8DC6185C}"/>
    <cellStyle name="Input 2 2 17 2" xfId="10522" xr:uid="{00C36D31-8FC9-47B1-A0C2-007F6B191612}"/>
    <cellStyle name="Input 2 2 17 3" xfId="9601" xr:uid="{2E1D0D96-39BA-4F99-8F7F-8A2E02C39248}"/>
    <cellStyle name="Input 2 2 17 4" xfId="17257" xr:uid="{9BD40D20-4900-44D2-8A4E-9AA470B9AF2B}"/>
    <cellStyle name="Input 2 2 18" xfId="2269" xr:uid="{7F08843B-9CB0-43A8-9189-DE89CD96BA16}"/>
    <cellStyle name="Input 2 2 18 2" xfId="10438" xr:uid="{D402B858-75C4-40BF-804F-39F032CCE241}"/>
    <cellStyle name="Input 2 2 18 3" xfId="11474" xr:uid="{F2F824D0-A8D5-458E-9DF0-04CD61D120F6}"/>
    <cellStyle name="Input 2 2 18 4" xfId="17054" xr:uid="{12BAA818-6EDF-4F73-903E-249F747BE48D}"/>
    <cellStyle name="Input 2 2 19" xfId="2671" xr:uid="{B3103C47-38BC-436D-AB66-7971DE6F81F6}"/>
    <cellStyle name="Input 2 2 19 2" xfId="10669" xr:uid="{575ADE82-8F78-4CBF-A9E7-CBC15E13F473}"/>
    <cellStyle name="Input 2 2 19 3" xfId="10765" xr:uid="{EDA4E2E3-06AC-46A8-B622-DCDB11D77FCD}"/>
    <cellStyle name="Input 2 2 19 4" xfId="11168" xr:uid="{9ACF6534-71E3-42D5-BE75-0F9B73A8425E}"/>
    <cellStyle name="Input 2 2 2" xfId="693" xr:uid="{02C359A0-E2D0-4C7D-B902-83E188B14253}"/>
    <cellStyle name="Input 2 2 2 10" xfId="2126" xr:uid="{B8C55704-EA9F-4CDC-A59A-5AC2F46A4115}"/>
    <cellStyle name="Input 2 2 2 10 2" xfId="10295" xr:uid="{F65EC5DB-DB03-49BD-AF09-04B208270DAC}"/>
    <cellStyle name="Input 2 2 2 10 3" xfId="783" xr:uid="{F64657EA-08AB-4795-BC22-9991BEA647E8}"/>
    <cellStyle name="Input 2 2 2 10 4" xfId="10562" xr:uid="{2818CBEC-17CF-462D-BBC0-4E41AF68A7F2}"/>
    <cellStyle name="Input 2 2 2 11" xfId="1976" xr:uid="{8710A95C-6AC7-430E-BCB9-1D02E6322369}"/>
    <cellStyle name="Input 2 2 2 11 2" xfId="10148" xr:uid="{504BC6E4-58CC-4937-9E00-CB309492D1E9}"/>
    <cellStyle name="Input 2 2 2 11 3" xfId="9602" xr:uid="{B0BCC1C5-DF7B-452F-9193-69A556C88E51}"/>
    <cellStyle name="Input 2 2 2 11 4" xfId="17258" xr:uid="{6DC48C74-0D74-46F6-8AEE-25D090627BDB}"/>
    <cellStyle name="Input 2 2 2 12" xfId="1349" xr:uid="{D1F9867C-C7A7-46C5-8069-E87D310BBDE8}"/>
    <cellStyle name="Input 2 2 2 12 2" xfId="9707" xr:uid="{FC2C7A75-47E9-4027-8E8D-322FC6FDC428}"/>
    <cellStyle name="Input 2 2 2 12 3" xfId="11243" xr:uid="{573BEBE0-F859-4634-9393-C7C3CB1E6A67}"/>
    <cellStyle name="Input 2 2 2 12 4" xfId="10548" xr:uid="{9D5D1737-EB84-4E27-A3D9-4C031275564B}"/>
    <cellStyle name="Input 2 2 2 13" xfId="2260" xr:uid="{CD71E28B-9DF9-420B-B774-C3C8590A6661}"/>
    <cellStyle name="Input 2 2 2 13 2" xfId="10429" xr:uid="{0DD768EF-99D7-4E4E-84A2-8D181B2FC0DB}"/>
    <cellStyle name="Input 2 2 2 13 3" xfId="10706" xr:uid="{1E2D44B8-6B8A-4667-8564-EF16D220B20D}"/>
    <cellStyle name="Input 2 2 2 13 4" xfId="11042" xr:uid="{E1DE8FD0-61BC-4B29-ADD2-4B2936A77BA6}"/>
    <cellStyle name="Input 2 2 2 14" xfId="2612" xr:uid="{03FEEC3E-6329-4AA4-8D98-CC3BFB381271}"/>
    <cellStyle name="Input 2 2 2 14 2" xfId="10640" xr:uid="{062173B2-A13C-4AF6-BE19-5D033106D6E3}"/>
    <cellStyle name="Input 2 2 2 14 3" xfId="10606" xr:uid="{E53D36A5-5C94-4015-8963-A0FE074988B5}"/>
    <cellStyle name="Input 2 2 2 14 4" xfId="9526" xr:uid="{9270E991-8498-4B46-8520-D996333C16CC}"/>
    <cellStyle name="Input 2 2 2 15" xfId="3005" xr:uid="{D1E36DAE-6580-45EB-8DB6-54CE413A4913}"/>
    <cellStyle name="Input 2 2 2 15 2" xfId="10857" xr:uid="{6B88A021-C70B-488A-8CE5-4883557BBBB7}"/>
    <cellStyle name="Input 2 2 2 15 3" xfId="834" xr:uid="{3E98C364-7962-4409-8D01-D84A00CDD0A9}"/>
    <cellStyle name="Input 2 2 2 15 4" xfId="1222" xr:uid="{0C5A09AF-C912-4B9F-B2A3-0E493BFC8407}"/>
    <cellStyle name="Input 2 2 2 16" xfId="6718" xr:uid="{9EE709BC-D984-4A06-ADE1-D01F69F42D67}"/>
    <cellStyle name="Input 2 2 2 16 2" xfId="14084" xr:uid="{88790844-9538-4D75-9010-8A9BAFBB6DB1}"/>
    <cellStyle name="Input 2 2 2 16 3" xfId="19807" xr:uid="{422058E1-8894-4CD7-8269-654AE33D6B36}"/>
    <cellStyle name="Input 2 2 2 16 4" xfId="25340" xr:uid="{9E6CCB68-AEAC-45DC-9B6B-B00B5D97E993}"/>
    <cellStyle name="Input 2 2 2 2" xfId="1804" xr:uid="{7C2C61C4-3A62-4462-9AEB-BBF6A41AE8AC}"/>
    <cellStyle name="Input 2 2 2 2 10" xfId="10651" xr:uid="{99876624-5D0F-4305-A60A-12A21F3A5EE9}"/>
    <cellStyle name="Input 2 2 2 2 2" xfId="5033" xr:uid="{D3EEC7D8-8FA2-4BB8-AC78-22DE0D0588EF}"/>
    <cellStyle name="Input 2 2 2 2 2 2" xfId="7856" xr:uid="{89E01FDD-6614-4B73-A8EF-2428EBB46E5F}"/>
    <cellStyle name="Input 2 2 2 2 2 2 2" xfId="15222" xr:uid="{0DE3389E-7731-401E-9F03-23CCC9BB7314}"/>
    <cellStyle name="Input 2 2 2 2 2 2 3" xfId="20945" xr:uid="{257C8203-EAA2-49AF-BD0F-DFA577B099A1}"/>
    <cellStyle name="Input 2 2 2 2 2 2 4" xfId="26478" xr:uid="{3A278A2F-6DE1-4848-8451-0B45D0F90E1B}"/>
    <cellStyle name="Input 2 2 2 2 2 3" xfId="12399" xr:uid="{6ED84722-3092-48A9-BF80-E96E61DF5E1B}"/>
    <cellStyle name="Input 2 2 2 2 2 4" xfId="18122" xr:uid="{230EDDDF-4AED-4FC3-9D52-08EEC545A4AB}"/>
    <cellStyle name="Input 2 2 2 2 2 5" xfId="23655" xr:uid="{28F520A2-3D3D-4F6A-98AA-8B4ECFCF43A2}"/>
    <cellStyle name="Input 2 2 2 2 3" xfId="5552" xr:uid="{E8E1C4BB-9835-4583-ABA4-02BC3557A75F}"/>
    <cellStyle name="Input 2 2 2 2 3 2" xfId="8375" xr:uid="{916AD2CF-C3A3-4E9D-91E9-6B3E13C8F9FF}"/>
    <cellStyle name="Input 2 2 2 2 3 2 2" xfId="15741" xr:uid="{C4BBBE2D-55FE-4729-8C84-F3AF34FF8020}"/>
    <cellStyle name="Input 2 2 2 2 3 2 3" xfId="21464" xr:uid="{5A85BCA6-12BF-4FC6-9DF9-84E5905A0B2E}"/>
    <cellStyle name="Input 2 2 2 2 3 2 4" xfId="26997" xr:uid="{EA664445-52AD-4268-9F3D-FAB82491047D}"/>
    <cellStyle name="Input 2 2 2 2 3 3" xfId="12918" xr:uid="{95ECE3BA-B097-408D-82CF-506D30081249}"/>
    <cellStyle name="Input 2 2 2 2 3 4" xfId="18641" xr:uid="{D06A0D5A-FB95-4654-8187-0597C101CA9B}"/>
    <cellStyle name="Input 2 2 2 2 3 5" xfId="24174" xr:uid="{EAC48875-D493-4565-926E-ED6DAEDC7CA5}"/>
    <cellStyle name="Input 2 2 2 2 4" xfId="4574" xr:uid="{F6F4F3F1-956B-4BC1-956D-0DF021F5980F}"/>
    <cellStyle name="Input 2 2 2 2 4 2" xfId="7397" xr:uid="{31974DCD-6124-4259-AD42-BED3621B63C4}"/>
    <cellStyle name="Input 2 2 2 2 4 2 2" xfId="14763" xr:uid="{BCE57DF4-B2C9-49AF-A459-BA4EE6AC28BA}"/>
    <cellStyle name="Input 2 2 2 2 4 2 3" xfId="20486" xr:uid="{5AD0B115-3D3F-4166-8214-BD8C2D2C0F2E}"/>
    <cellStyle name="Input 2 2 2 2 4 2 4" xfId="26019" xr:uid="{15FEFEFD-50AC-4138-AD41-EFC02CD52506}"/>
    <cellStyle name="Input 2 2 2 2 4 3" xfId="11940" xr:uid="{BBEF7725-B17E-4A7A-A5C1-2A995C37A0E3}"/>
    <cellStyle name="Input 2 2 2 2 4 4" xfId="17663" xr:uid="{CF9D21AF-9F43-4EC7-B5C6-0051B0F12FE2}"/>
    <cellStyle name="Input 2 2 2 2 4 5" xfId="23196" xr:uid="{F52DDC54-FA45-4ACF-A328-4AA21E04F0C2}"/>
    <cellStyle name="Input 2 2 2 2 5" xfId="4579" xr:uid="{B7AED87B-9B08-41D6-B7D1-2ABE28826219}"/>
    <cellStyle name="Input 2 2 2 2 5 2" xfId="7402" xr:uid="{F0FCE272-9A00-4D93-A4AF-345D47649DEB}"/>
    <cellStyle name="Input 2 2 2 2 5 2 2" xfId="14768" xr:uid="{B9DA6E23-F0D4-4916-AE60-E8528754BF39}"/>
    <cellStyle name="Input 2 2 2 2 5 2 3" xfId="20491" xr:uid="{6BF07E28-BE5A-4109-8B06-34C7F5862158}"/>
    <cellStyle name="Input 2 2 2 2 5 2 4" xfId="26024" xr:uid="{6D921EFA-5162-4D49-943C-9507A6C163CA}"/>
    <cellStyle name="Input 2 2 2 2 5 3" xfId="11945" xr:uid="{01B8B5EC-A97A-4785-975D-C65EF3024474}"/>
    <cellStyle name="Input 2 2 2 2 5 4" xfId="17668" xr:uid="{272960A0-9ED8-4C3D-8608-26514575FCCA}"/>
    <cellStyle name="Input 2 2 2 2 5 5" xfId="23201" xr:uid="{F53AAEC1-486E-4873-A01B-B45C2DCFFA7D}"/>
    <cellStyle name="Input 2 2 2 2 6" xfId="4998" xr:uid="{9BD27E94-1940-4772-9C70-14BB59D559A8}"/>
    <cellStyle name="Input 2 2 2 2 6 2" xfId="7821" xr:uid="{2A609ACC-AD37-4BA6-811D-25486A9C42D9}"/>
    <cellStyle name="Input 2 2 2 2 6 2 2" xfId="15187" xr:uid="{184D90E2-D8C8-4DAF-8899-DE49AE1CBA47}"/>
    <cellStyle name="Input 2 2 2 2 6 2 3" xfId="20910" xr:uid="{75F9B8C1-7D93-4604-A13B-5FCEFFD960D7}"/>
    <cellStyle name="Input 2 2 2 2 6 2 4" xfId="26443" xr:uid="{275DA225-FF01-4BE6-8B1C-EF4418C6E414}"/>
    <cellStyle name="Input 2 2 2 2 6 3" xfId="12364" xr:uid="{843BAA69-5351-4CED-9EF7-490DA626B4AA}"/>
    <cellStyle name="Input 2 2 2 2 6 4" xfId="18087" xr:uid="{1A02D775-011F-462E-8086-D10C82B13F80}"/>
    <cellStyle name="Input 2 2 2 2 6 5" xfId="23620" xr:uid="{6183D34A-A4FB-4024-B59F-8E1B5D3260F5}"/>
    <cellStyle name="Input 2 2 2 2 7" xfId="4031" xr:uid="{0C0D5595-8D05-4FEA-9DE2-C8F8AB734818}"/>
    <cellStyle name="Input 2 2 2 2 7 2" xfId="11512" xr:uid="{7397E83C-CC50-401C-BE63-882B9963301F}"/>
    <cellStyle name="Input 2 2 2 2 7 3" xfId="17293" xr:uid="{37A8B5F2-9D03-4D19-A032-7BFFBFCF74FC}"/>
    <cellStyle name="Input 2 2 2 2 7 4" xfId="22875" xr:uid="{DBB897F1-1650-41EC-848E-E4CCE5B458E5}"/>
    <cellStyle name="Input 2 2 2 2 8" xfId="7076" xr:uid="{459016BE-670E-424C-BD9A-4362A14982F8}"/>
    <cellStyle name="Input 2 2 2 2 8 2" xfId="14442" xr:uid="{8BD25A53-2ADD-4622-B955-6E023F1F1738}"/>
    <cellStyle name="Input 2 2 2 2 8 3" xfId="20165" xr:uid="{DD8A2A64-8D2E-4AB8-A456-7D1D87EE3998}"/>
    <cellStyle name="Input 2 2 2 2 8 4" xfId="25698" xr:uid="{9EB9C3FE-A057-4334-B670-0466FE7489EF}"/>
    <cellStyle name="Input 2 2 2 2 9" xfId="10012" xr:uid="{5776C12B-8384-40CE-9E8B-5E2376250AE0}"/>
    <cellStyle name="Input 2 2 2 3" xfId="2040" xr:uid="{D71C2CF4-86C0-4D2D-AFCB-546866818986}"/>
    <cellStyle name="Input 2 2 2 3 10" xfId="11504" xr:uid="{7034EC12-0A0E-47A7-9424-1E4380D58E52}"/>
    <cellStyle name="Input 2 2 2 3 2" xfId="5307" xr:uid="{CC1133A0-1616-41CA-8A9F-A3B3424630D7}"/>
    <cellStyle name="Input 2 2 2 3 2 2" xfId="8130" xr:uid="{DBA9B528-0756-4DCA-B188-47BDA2DF6FC4}"/>
    <cellStyle name="Input 2 2 2 3 2 2 2" xfId="15496" xr:uid="{6961C863-CDEA-4E77-81B1-ACF5FD45B93B}"/>
    <cellStyle name="Input 2 2 2 3 2 2 3" xfId="21219" xr:uid="{564D006F-0F1A-43D7-81D8-55452C8C2CE5}"/>
    <cellStyle name="Input 2 2 2 3 2 2 4" xfId="26752" xr:uid="{D19CF04D-A381-4F0F-A882-5E23F1C18E4F}"/>
    <cellStyle name="Input 2 2 2 3 2 3" xfId="12673" xr:uid="{0B79C926-7D43-462F-94BF-A6620654AFBB}"/>
    <cellStyle name="Input 2 2 2 3 2 4" xfId="18396" xr:uid="{D03EA392-9CC0-4B49-ACF2-16B4CF5E0681}"/>
    <cellStyle name="Input 2 2 2 3 2 5" xfId="23929" xr:uid="{819964CD-3306-4477-BEB6-C812DE9B8DE8}"/>
    <cellStyle name="Input 2 2 2 3 3" xfId="5680" xr:uid="{08F2C184-1F02-4E57-BBAB-F9141667578F}"/>
    <cellStyle name="Input 2 2 2 3 3 2" xfId="8503" xr:uid="{8CED1E16-66E1-4238-B7C2-BE0D10AAC6B7}"/>
    <cellStyle name="Input 2 2 2 3 3 2 2" xfId="15869" xr:uid="{FD727ED2-7CC2-42F8-8F64-03F0C0A7FDDF}"/>
    <cellStyle name="Input 2 2 2 3 3 2 3" xfId="21592" xr:uid="{A3EBA172-4C41-4B56-B7DC-4897A5BE3467}"/>
    <cellStyle name="Input 2 2 2 3 3 2 4" xfId="27125" xr:uid="{4018EEBB-3555-4A41-A552-F9A2EF225CC8}"/>
    <cellStyle name="Input 2 2 2 3 3 3" xfId="13046" xr:uid="{87E7E80F-07B7-4CD1-8EC2-B3C86730D4ED}"/>
    <cellStyle name="Input 2 2 2 3 3 4" xfId="18769" xr:uid="{1AC14482-4AA3-40C6-A326-A6CF8C62785D}"/>
    <cellStyle name="Input 2 2 2 3 3 5" xfId="24302" xr:uid="{317BC6B6-83D6-49E3-AD3E-8922D6122663}"/>
    <cellStyle name="Input 2 2 2 3 4" xfId="5934" xr:uid="{7837F7ED-4EB4-4A5D-9429-1BC3B5148404}"/>
    <cellStyle name="Input 2 2 2 3 4 2" xfId="8757" xr:uid="{B65BB798-D7DF-4785-89E8-074ACB8A91F2}"/>
    <cellStyle name="Input 2 2 2 3 4 2 2" xfId="16123" xr:uid="{B8D5DD4C-9946-472E-933B-AF4B498A0F6D}"/>
    <cellStyle name="Input 2 2 2 3 4 2 3" xfId="21846" xr:uid="{44E444EA-ECA4-47A4-A454-FE57112286F7}"/>
    <cellStyle name="Input 2 2 2 3 4 2 4" xfId="27379" xr:uid="{3142C393-A459-4E68-81E5-95DA93262798}"/>
    <cellStyle name="Input 2 2 2 3 4 3" xfId="13300" xr:uid="{C8BE5450-80B3-439F-B313-2971F2BB8D0F}"/>
    <cellStyle name="Input 2 2 2 3 4 4" xfId="19023" xr:uid="{B2FC16DD-DC7E-4ED5-A7E9-7DA677A1B7E1}"/>
    <cellStyle name="Input 2 2 2 3 4 5" xfId="24556" xr:uid="{8696E95F-D030-44BD-9CCC-F714152F2FBB}"/>
    <cellStyle name="Input 2 2 2 3 5" xfId="6258" xr:uid="{C3C8ED05-E654-4619-903A-16724F18A9C3}"/>
    <cellStyle name="Input 2 2 2 3 5 2" xfId="9081" xr:uid="{A3EE2861-57C6-4351-9996-03092A581C3D}"/>
    <cellStyle name="Input 2 2 2 3 5 2 2" xfId="16447" xr:uid="{38E80F0D-6139-4D9D-ADFD-6865C8CAE340}"/>
    <cellStyle name="Input 2 2 2 3 5 2 3" xfId="22170" xr:uid="{E9586D54-3628-4B1F-9FA8-445A2CD31138}"/>
    <cellStyle name="Input 2 2 2 3 5 2 4" xfId="27703" xr:uid="{62309470-6D9D-4AB2-99FD-074D65D4E2F9}"/>
    <cellStyle name="Input 2 2 2 3 5 3" xfId="13624" xr:uid="{AEABE443-8D76-48D3-A7E8-A99F5B97CF89}"/>
    <cellStyle name="Input 2 2 2 3 5 4" xfId="19347" xr:uid="{A6DD483A-76C5-45A0-9E28-6D1984711598}"/>
    <cellStyle name="Input 2 2 2 3 5 5" xfId="24880" xr:uid="{CB00DC5D-F8AA-4C30-96B8-C09B08258155}"/>
    <cellStyle name="Input 2 2 2 3 6" xfId="6549" xr:uid="{BF3BAF1B-C16E-4F91-8747-D11E2A155DF3}"/>
    <cellStyle name="Input 2 2 2 3 6 2" xfId="9372" xr:uid="{8ABA7A9E-4A2C-46C0-A51C-A4C3E6384541}"/>
    <cellStyle name="Input 2 2 2 3 6 2 2" xfId="16738" xr:uid="{256091BD-AA1F-44E2-B2DD-4941B5F671E4}"/>
    <cellStyle name="Input 2 2 2 3 6 2 3" xfId="22461" xr:uid="{F586EB5C-D474-4906-8861-A9B0AEB8994B}"/>
    <cellStyle name="Input 2 2 2 3 6 2 4" xfId="27994" xr:uid="{1F3FC1B0-812A-4F67-93F7-191F48118C9E}"/>
    <cellStyle name="Input 2 2 2 3 6 3" xfId="13915" xr:uid="{C1F7C28D-3B86-499C-94EF-68353A07CF5B}"/>
    <cellStyle name="Input 2 2 2 3 6 4" xfId="19638" xr:uid="{CCDADAEB-A499-4CBC-81AE-31B7ABBA214B}"/>
    <cellStyle name="Input 2 2 2 3 6 5" xfId="25171" xr:uid="{F76E48BF-B132-41A8-931D-E2380DEA7508}"/>
    <cellStyle name="Input 2 2 2 3 7" xfId="4419" xr:uid="{61F91F3E-326D-4AA8-A994-F6C5F5E77CD4}"/>
    <cellStyle name="Input 2 2 2 3 7 2" xfId="11785" xr:uid="{4F217B34-8AD2-4211-A8ED-3CD715BE3D60}"/>
    <cellStyle name="Input 2 2 2 3 7 3" xfId="17508" xr:uid="{7625BA93-BD68-460A-ADE9-A39266061728}"/>
    <cellStyle name="Input 2 2 2 3 7 4" xfId="23041" xr:uid="{CE9C659E-5D21-405F-96CA-EA83757C2B96}"/>
    <cellStyle name="Input 2 2 2 3 8" xfId="7242" xr:uid="{1D0C480C-3000-4CC7-8C7C-378F71E72594}"/>
    <cellStyle name="Input 2 2 2 3 8 2" xfId="14608" xr:uid="{702B2789-108A-418B-A123-6DE2601240AA}"/>
    <cellStyle name="Input 2 2 2 3 8 3" xfId="20331" xr:uid="{CC364D63-1720-4BC8-93A0-B366836E518A}"/>
    <cellStyle name="Input 2 2 2 3 8 4" xfId="25864" xr:uid="{E1076CE9-5945-48AE-8D6E-AAC7E9692E95}"/>
    <cellStyle name="Input 2 2 2 3 9" xfId="10211" xr:uid="{6EE883DB-26A3-402C-9C7A-FB28BD8000AC}"/>
    <cellStyle name="Input 2 2 2 4" xfId="1873" xr:uid="{84B5444F-E681-408A-BC42-DDD6FBF463BA}"/>
    <cellStyle name="Input 2 2 2 4 10" xfId="10510" xr:uid="{718ADF06-BD47-4BC8-B1CD-EE12E4DCDE57}"/>
    <cellStyle name="Input 2 2 2 4 2" xfId="5452" xr:uid="{9322E424-9FF5-472F-BD6E-BBE550CB5751}"/>
    <cellStyle name="Input 2 2 2 4 2 2" xfId="8275" xr:uid="{30DA7BF7-F905-4F3D-A04C-75F85B92286D}"/>
    <cellStyle name="Input 2 2 2 4 2 2 2" xfId="15641" xr:uid="{C0C7BEE1-3A0D-4A83-A8F2-0C5DC7D56CF4}"/>
    <cellStyle name="Input 2 2 2 4 2 2 3" xfId="21364" xr:uid="{6C660419-535D-4ECF-A7AF-A0B8266D0F74}"/>
    <cellStyle name="Input 2 2 2 4 2 2 4" xfId="26897" xr:uid="{C6E088CD-5014-494D-B3F6-53FDDBFB9947}"/>
    <cellStyle name="Input 2 2 2 4 2 3" xfId="12818" xr:uid="{F89C4FC5-4730-4853-9B3F-B3AA104C506C}"/>
    <cellStyle name="Input 2 2 2 4 2 4" xfId="18541" xr:uid="{01915C77-25F7-456B-8B4B-6F34EEE154AF}"/>
    <cellStyle name="Input 2 2 2 4 2 5" xfId="24074" xr:uid="{8374D3F0-F3B9-48F6-A537-372A4352B057}"/>
    <cellStyle name="Input 2 2 2 4 3" xfId="5759" xr:uid="{84E1D9E9-EF04-4014-8D0A-5F1AD44D4685}"/>
    <cellStyle name="Input 2 2 2 4 3 2" xfId="8582" xr:uid="{FD96A5AD-D339-4CA1-B065-FB84E01D16BC}"/>
    <cellStyle name="Input 2 2 2 4 3 2 2" xfId="15948" xr:uid="{B4FFB3FD-C668-4D6F-B2A2-3E3864C933EF}"/>
    <cellStyle name="Input 2 2 2 4 3 2 3" xfId="21671" xr:uid="{7DBCB1B3-5ADF-43CB-B286-AF6E11AA4FF2}"/>
    <cellStyle name="Input 2 2 2 4 3 2 4" xfId="27204" xr:uid="{66BE0D40-5E75-4C09-8F6B-28CDD77BC58C}"/>
    <cellStyle name="Input 2 2 2 4 3 3" xfId="13125" xr:uid="{7392259A-03B1-49B3-9E02-3A7603EB5EFA}"/>
    <cellStyle name="Input 2 2 2 4 3 4" xfId="18848" xr:uid="{461A32A8-6967-4863-9F0B-0CBEAE4E618B}"/>
    <cellStyle name="Input 2 2 2 4 3 5" xfId="24381" xr:uid="{BD003E33-7B56-407F-885C-B8E804B7645B}"/>
    <cellStyle name="Input 2 2 2 4 4" xfId="6079" xr:uid="{D18CD832-724D-4482-9713-4E5B80D23ACD}"/>
    <cellStyle name="Input 2 2 2 4 4 2" xfId="8902" xr:uid="{B1E4B6AC-FF3C-49FD-9963-EE3068EC8C7F}"/>
    <cellStyle name="Input 2 2 2 4 4 2 2" xfId="16268" xr:uid="{85DFBFDA-01FB-47DA-8C37-96AD2C6CA87E}"/>
    <cellStyle name="Input 2 2 2 4 4 2 3" xfId="21991" xr:uid="{C16D18CE-475D-4E36-8522-9BC2C2F3D4E9}"/>
    <cellStyle name="Input 2 2 2 4 4 2 4" xfId="27524" xr:uid="{09CBA7AE-93D2-4566-8ED7-995E80DF211B}"/>
    <cellStyle name="Input 2 2 2 4 4 3" xfId="13445" xr:uid="{895B91FE-9F67-4706-83CB-A7540CA2CAC4}"/>
    <cellStyle name="Input 2 2 2 4 4 4" xfId="19168" xr:uid="{525F2D4C-FD51-481F-B97A-CAEFACE11318}"/>
    <cellStyle name="Input 2 2 2 4 4 5" xfId="24701" xr:uid="{85373FAF-5089-4CB6-AFB3-3B12726FB832}"/>
    <cellStyle name="Input 2 2 2 4 5" xfId="6403" xr:uid="{C10B698D-AA70-42AB-B0C2-1645067FEF58}"/>
    <cellStyle name="Input 2 2 2 4 5 2" xfId="9226" xr:uid="{D3D2EC80-34A2-471A-BF5C-9EF3552B46AF}"/>
    <cellStyle name="Input 2 2 2 4 5 2 2" xfId="16592" xr:uid="{6C31512A-ABA9-4571-905F-A4852E88351D}"/>
    <cellStyle name="Input 2 2 2 4 5 2 3" xfId="22315" xr:uid="{A577E01C-989D-4A19-AB8B-E0FE9ECEE089}"/>
    <cellStyle name="Input 2 2 2 4 5 2 4" xfId="27848" xr:uid="{77F0F274-A185-4B22-B267-5D820FDB6885}"/>
    <cellStyle name="Input 2 2 2 4 5 3" xfId="13769" xr:uid="{FA75D754-99BA-4FCC-BB5E-3C7861D45133}"/>
    <cellStyle name="Input 2 2 2 4 5 4" xfId="19492" xr:uid="{12FD189A-C678-4044-821A-0A502088D4FA}"/>
    <cellStyle name="Input 2 2 2 4 5 5" xfId="25025" xr:uid="{5F27FA38-FBD5-4047-B0B5-2326AEDFFF87}"/>
    <cellStyle name="Input 2 2 2 4 6" xfId="6694" xr:uid="{6FC3DDCC-1C5A-4794-8424-FB8DA37897FC}"/>
    <cellStyle name="Input 2 2 2 4 6 2" xfId="9517" xr:uid="{1B3E0CDA-70A0-4F60-9E8C-B523E6E2BE1A}"/>
    <cellStyle name="Input 2 2 2 4 6 2 2" xfId="16883" xr:uid="{5EC4C46B-C5F2-4CCC-9D58-3F83582D6DFC}"/>
    <cellStyle name="Input 2 2 2 4 6 2 3" xfId="22606" xr:uid="{4AA7B002-6998-4E98-8DB6-D9CB6EFC55E7}"/>
    <cellStyle name="Input 2 2 2 4 6 2 4" xfId="28139" xr:uid="{0CA60809-04E0-4A40-A52F-076A00FE8894}"/>
    <cellStyle name="Input 2 2 2 4 6 3" xfId="14060" xr:uid="{F2F16901-3758-4881-8CBE-BA8FE8B46518}"/>
    <cellStyle name="Input 2 2 2 4 6 4" xfId="19783" xr:uid="{B99C3DC6-3686-4F9E-81DE-C72963FB0681}"/>
    <cellStyle name="Input 2 2 2 4 6 5" xfId="25316" xr:uid="{C73BC72D-D6E7-4E25-94EF-E678D1FC87AA}"/>
    <cellStyle name="Input 2 2 2 4 7" xfId="4564" xr:uid="{BE41A9C0-BC52-4121-9F60-707CAFBDF9ED}"/>
    <cellStyle name="Input 2 2 2 4 7 2" xfId="11930" xr:uid="{00E79F0D-8F12-4FED-BE80-F7FC60363FC6}"/>
    <cellStyle name="Input 2 2 2 4 7 3" xfId="17653" xr:uid="{92B449D4-798F-455C-B797-DDA281DC31E3}"/>
    <cellStyle name="Input 2 2 2 4 7 4" xfId="23186" xr:uid="{B4E62795-850F-481E-91FF-860A1533DF1E}"/>
    <cellStyle name="Input 2 2 2 4 8" xfId="7387" xr:uid="{9FD30B54-93AD-4862-87CE-DE662A8AE34F}"/>
    <cellStyle name="Input 2 2 2 4 8 2" xfId="14753" xr:uid="{A094DD21-C71B-4EB8-B657-DE280BD278EA}"/>
    <cellStyle name="Input 2 2 2 4 8 3" xfId="20476" xr:uid="{B48764C3-F341-4361-9DC7-9E4F66C98EDB}"/>
    <cellStyle name="Input 2 2 2 4 8 4" xfId="26009" xr:uid="{D7695BD9-A371-4616-B143-9BC8CE1FE77F}"/>
    <cellStyle name="Input 2 2 2 4 9" xfId="10048" xr:uid="{445F0976-8230-4C28-BDF2-B80D4AE16DB3}"/>
    <cellStyle name="Input 2 2 2 5" xfId="2032" xr:uid="{0CF12E7E-69B1-40E7-8894-A1A712ABC2E3}"/>
    <cellStyle name="Input 2 2 2 5 2" xfId="3568" xr:uid="{829513A3-789F-4A15-A35F-B1A25CA43140}"/>
    <cellStyle name="Input 2 2 2 5 2 2" xfId="11228" xr:uid="{67342191-C7BB-4E60-90AE-D50B15439F10}"/>
    <cellStyle name="Input 2 2 2 5 2 3" xfId="17078" xr:uid="{EC41B541-733A-4A5D-8127-62276429B32A}"/>
    <cellStyle name="Input 2 2 2 5 2 4" xfId="22746" xr:uid="{AD27135C-E017-436A-AB83-6F29BE294FA5}"/>
    <cellStyle name="Input 2 2 2 5 3" xfId="6947" xr:uid="{D962682A-B8F4-45FD-A849-85939208013F}"/>
    <cellStyle name="Input 2 2 2 5 3 2" xfId="14313" xr:uid="{227811F9-8D96-45FE-899D-5D35ED9E0DB8}"/>
    <cellStyle name="Input 2 2 2 5 3 3" xfId="20036" xr:uid="{8A407FE5-303C-46EF-8051-C2986A214342}"/>
    <cellStyle name="Input 2 2 2 5 3 4" xfId="25569" xr:uid="{8D954AD3-F65B-468B-8581-CF7066124ED8}"/>
    <cellStyle name="Input 2 2 2 5 4" xfId="10204" xr:uid="{C34126EE-DE77-4CD0-B54B-04E44963A2A1}"/>
    <cellStyle name="Input 2 2 2 5 5" xfId="11022" xr:uid="{7CA7E51F-82F9-46E0-A88B-888F5C030EF8}"/>
    <cellStyle name="Input 2 2 2 5 6" xfId="11232" xr:uid="{FD5BDB99-63A4-4E69-992C-D5396B80F940}"/>
    <cellStyle name="Input 2 2 2 6" xfId="2100" xr:uid="{74C2393F-6C47-40BA-BCA3-CF3F34BB688B}"/>
    <cellStyle name="Input 2 2 2 6 2" xfId="4823" xr:uid="{EBA4A524-D908-4121-83B2-9E6F96414A02}"/>
    <cellStyle name="Input 2 2 2 6 2 2" xfId="12189" xr:uid="{DC478C66-D84D-42E6-9B2E-02C3575B003A}"/>
    <cellStyle name="Input 2 2 2 6 2 3" xfId="17912" xr:uid="{6EACB947-5582-46D8-BB98-0401039A7184}"/>
    <cellStyle name="Input 2 2 2 6 2 4" xfId="23445" xr:uid="{69A06051-F1BD-464F-B6EC-466B1623E593}"/>
    <cellStyle name="Input 2 2 2 6 3" xfId="7646" xr:uid="{ED24362C-EC03-4BCB-8D1A-47F7B700EC03}"/>
    <cellStyle name="Input 2 2 2 6 3 2" xfId="15012" xr:uid="{5182D286-D474-483A-804D-CAB84286389E}"/>
    <cellStyle name="Input 2 2 2 6 3 3" xfId="20735" xr:uid="{8059E6C0-1346-4609-B679-5826D195E0EB}"/>
    <cellStyle name="Input 2 2 2 6 3 4" xfId="26268" xr:uid="{416082C6-8F3B-462A-AFAD-338903E15069}"/>
    <cellStyle name="Input 2 2 2 6 4" xfId="10269" xr:uid="{698D4DCF-2B78-467E-AF41-606737ACC7DB}"/>
    <cellStyle name="Input 2 2 2 6 5" xfId="10499" xr:uid="{1B2D5FF4-F4D0-4856-AB58-0EA366644CC0}"/>
    <cellStyle name="Input 2 2 2 7" xfId="1653" xr:uid="{F7868B4A-4573-4104-B274-3C95C064C1E8}"/>
    <cellStyle name="Input 2 2 2 7 2" xfId="3087" xr:uid="{995FB5EE-F903-4179-892E-4749BE322C52}"/>
    <cellStyle name="Input 2 2 2 7 2 2" xfId="10908" xr:uid="{DD1F11E4-61C6-43D8-86F4-80D06B94F7CD}"/>
    <cellStyle name="Input 2 2 2 7 2 3" xfId="1116" xr:uid="{4DA5EE0B-143E-4503-BD62-9296CD92C319}"/>
    <cellStyle name="Input 2 2 2 7 2 4" xfId="10958" xr:uid="{AA12F6E4-2046-4E1E-ADDC-F7E07BB89598}"/>
    <cellStyle name="Input 2 2 2 7 3" xfId="6745" xr:uid="{6EEA4E04-D956-46FE-B296-FF7415703A3B}"/>
    <cellStyle name="Input 2 2 2 7 3 2" xfId="14111" xr:uid="{0D7A890E-7971-445C-91F1-B677B11BABDE}"/>
    <cellStyle name="Input 2 2 2 7 3 3" xfId="19834" xr:uid="{DD036947-56A2-4E12-965E-21525D6B2FBB}"/>
    <cellStyle name="Input 2 2 2 7 3 4" xfId="25367" xr:uid="{A02DB4B1-FB54-418D-9216-4C8FC0EC0225}"/>
    <cellStyle name="Input 2 2 2 7 4" xfId="9925" xr:uid="{DC4BF3A8-9D59-4CF2-B6B5-1F93F1E8B780}"/>
    <cellStyle name="Input 2 2 2 7 5" xfId="11596" xr:uid="{F534702A-A072-4217-9C87-130044EDAAD3}"/>
    <cellStyle name="Input 2 2 2 7 6" xfId="17170" xr:uid="{C7C6CEFB-5F41-4A75-91B5-08BED26B4BBE}"/>
    <cellStyle name="Input 2 2 2 8" xfId="2172" xr:uid="{4A984CE3-F748-43A5-88E8-61F7FAB46725}"/>
    <cellStyle name="Input 2 2 2 8 2" xfId="10341" xr:uid="{1578AE03-334B-40F6-9B25-F9B2521782C9}"/>
    <cellStyle name="Input 2 2 2 8 3" xfId="11244" xr:uid="{594D5725-7E2E-4013-A4C8-D7514672DCBA}"/>
    <cellStyle name="Input 2 2 2 8 4" xfId="10879" xr:uid="{1BDF154B-6A6D-4CF1-837D-ECB3B0E94A1F}"/>
    <cellStyle name="Input 2 2 2 9" xfId="1362" xr:uid="{3F7B7F41-B207-4AB4-BC51-45E9B7CEC4B7}"/>
    <cellStyle name="Input 2 2 2 9 2" xfId="9717" xr:uid="{F0C58D43-DC6F-478A-8458-14637D88FF46}"/>
    <cellStyle name="Input 2 2 2 9 3" xfId="10813" xr:uid="{86535093-750C-468C-A744-E83EE92735BC}"/>
    <cellStyle name="Input 2 2 2 9 4" xfId="17336" xr:uid="{C5B0C0DA-E3B2-414C-8AB3-573E5377ECDA}"/>
    <cellStyle name="Input 2 2 3" xfId="1532" xr:uid="{2DF25F71-544A-4E96-94B2-4EB3F0242C1A}"/>
    <cellStyle name="Input 2 2 3 10" xfId="7102" xr:uid="{E3D319DB-9930-4528-82BF-880CBDB04CD3}"/>
    <cellStyle name="Input 2 2 3 10 2" xfId="14468" xr:uid="{1169F465-D9C3-4D95-A3BE-4683FC6962D9}"/>
    <cellStyle name="Input 2 2 3 10 3" xfId="20191" xr:uid="{922DB2DB-B055-4390-83E3-647F1D57C625}"/>
    <cellStyle name="Input 2 2 3 10 4" xfId="25724" xr:uid="{DAB15CF2-239A-4D49-8866-A01E50BC95EF}"/>
    <cellStyle name="Input 2 2 3 11" xfId="9831" xr:uid="{55685E75-A7CA-43AA-BC58-EF2507AECA76}"/>
    <cellStyle name="Input 2 2 3 12" xfId="11382" xr:uid="{36E9E9AB-BD7D-4075-9C1F-773C53456CF1}"/>
    <cellStyle name="Input 2 2 3 2" xfId="4472" xr:uid="{A9F621B3-6FE1-4B4C-9B5C-2A7F74FD0CC6}"/>
    <cellStyle name="Input 2 2 3 2 10" xfId="23094" xr:uid="{A48429EC-97EF-419A-891A-0332EB4E928F}"/>
    <cellStyle name="Input 2 2 3 2 2" xfId="5360" xr:uid="{F602C5D2-EEDA-4347-BCE3-B1EEF11A1505}"/>
    <cellStyle name="Input 2 2 3 2 2 2" xfId="8183" xr:uid="{F3EF68F9-0B4F-4BAA-93A7-AC0AC7CA3572}"/>
    <cellStyle name="Input 2 2 3 2 2 2 2" xfId="15549" xr:uid="{BF3CD402-1DF9-46A2-8CB8-8EF3A9DDF8F6}"/>
    <cellStyle name="Input 2 2 3 2 2 2 3" xfId="21272" xr:uid="{1991294D-6CE9-4D5D-895C-9740A2758D10}"/>
    <cellStyle name="Input 2 2 3 2 2 2 4" xfId="26805" xr:uid="{8457FF3B-3665-4556-A075-0526069C2A1F}"/>
    <cellStyle name="Input 2 2 3 2 2 3" xfId="12726" xr:uid="{36CD16C8-5426-4101-A951-D68503F01646}"/>
    <cellStyle name="Input 2 2 3 2 2 4" xfId="18449" xr:uid="{5D0880DA-CDF7-4B6A-A383-8598B69D22E9}"/>
    <cellStyle name="Input 2 2 3 2 2 5" xfId="23982" xr:uid="{2A197164-C623-4536-9068-4676D8ACC6E8}"/>
    <cellStyle name="Input 2 2 3 2 3" xfId="3376" xr:uid="{D6922D9E-EF32-4FF0-A06A-0EA44A245BED}"/>
    <cellStyle name="Input 2 2 3 2 3 2" xfId="6867" xr:uid="{A68745A5-A9A1-4C35-B01B-6883F0208685}"/>
    <cellStyle name="Input 2 2 3 2 3 2 2" xfId="14233" xr:uid="{55AE007E-A9D5-408E-8DF3-78E440C8A298}"/>
    <cellStyle name="Input 2 2 3 2 3 2 3" xfId="19956" xr:uid="{8F0F5C0B-E93C-4E6E-A747-17446C42662E}"/>
    <cellStyle name="Input 2 2 3 2 3 2 4" xfId="25489" xr:uid="{17B5A8D2-A064-4B2E-B207-D5017CDBEEDE}"/>
    <cellStyle name="Input 2 2 3 2 3 3" xfId="11096" xr:uid="{2755C56F-5570-437F-92A0-14C85D4BBAE8}"/>
    <cellStyle name="Input 2 2 3 2 3 4" xfId="16972" xr:uid="{3B035AAE-657C-4574-84D8-2B1A9BB8BC98}"/>
    <cellStyle name="Input 2 2 3 2 3 5" xfId="22666" xr:uid="{E3CAEA25-38C1-47DF-A292-5713346366E5}"/>
    <cellStyle name="Input 2 2 3 2 4" xfId="5987" xr:uid="{96A115B4-F754-4D67-8C25-E01F82ABA1A3}"/>
    <cellStyle name="Input 2 2 3 2 4 2" xfId="8810" xr:uid="{A52E1EC9-99D1-4A1A-A358-90568E04E961}"/>
    <cellStyle name="Input 2 2 3 2 4 2 2" xfId="16176" xr:uid="{ADDC926B-B83F-4B90-84BD-C410CFF14E35}"/>
    <cellStyle name="Input 2 2 3 2 4 2 3" xfId="21899" xr:uid="{3788D007-41A3-45C6-88EA-AAEA2E94F56D}"/>
    <cellStyle name="Input 2 2 3 2 4 2 4" xfId="27432" xr:uid="{0AB5B7C0-0931-406D-8A0C-A8EDB34D0CF9}"/>
    <cellStyle name="Input 2 2 3 2 4 3" xfId="13353" xr:uid="{79FBBDBA-2DA6-4A46-AB9A-C3C1E77BC509}"/>
    <cellStyle name="Input 2 2 3 2 4 4" xfId="19076" xr:uid="{07173E2B-B0A9-4421-AC21-6CCF6220C72C}"/>
    <cellStyle name="Input 2 2 3 2 4 5" xfId="24609" xr:uid="{2F31F1DA-4F52-436C-962B-A63FA9D807B8}"/>
    <cellStyle name="Input 2 2 3 2 5" xfId="6311" xr:uid="{E30C175C-556F-445A-8C70-4165BFB6F508}"/>
    <cellStyle name="Input 2 2 3 2 5 2" xfId="9134" xr:uid="{CAB7622D-06B3-40E5-A0ED-FB3CCC2BC360}"/>
    <cellStyle name="Input 2 2 3 2 5 2 2" xfId="16500" xr:uid="{06EC25C0-7FFD-45D3-A62A-B21D2B36BD1D}"/>
    <cellStyle name="Input 2 2 3 2 5 2 3" xfId="22223" xr:uid="{D9D9A707-B031-4D63-AF9F-70C14748E850}"/>
    <cellStyle name="Input 2 2 3 2 5 2 4" xfId="27756" xr:uid="{BDDF6475-0FC5-4866-A35D-FDD61B08477D}"/>
    <cellStyle name="Input 2 2 3 2 5 3" xfId="13677" xr:uid="{E283CFCA-3225-4998-BD97-C14FC1C1FFE2}"/>
    <cellStyle name="Input 2 2 3 2 5 4" xfId="19400" xr:uid="{B2CEFFF7-56EF-4CB6-8BA3-080BF5C0299F}"/>
    <cellStyle name="Input 2 2 3 2 5 5" xfId="24933" xr:uid="{28C8D80D-52E5-4F49-9AF9-8DB6AA3A8A28}"/>
    <cellStyle name="Input 2 2 3 2 6" xfId="6602" xr:uid="{DF5302FE-1BF2-4EA4-BF45-6B454409C1F1}"/>
    <cellStyle name="Input 2 2 3 2 6 2" xfId="9425" xr:uid="{47D8427B-F845-43FA-8EDC-DCFD69734C08}"/>
    <cellStyle name="Input 2 2 3 2 6 2 2" xfId="16791" xr:uid="{762A8CCD-2830-4B29-A091-DDAC9C8964FD}"/>
    <cellStyle name="Input 2 2 3 2 6 2 3" xfId="22514" xr:uid="{52F5DF89-57D0-4EA0-B211-F6918615AFD0}"/>
    <cellStyle name="Input 2 2 3 2 6 2 4" xfId="28047" xr:uid="{9FB42037-DF9A-4B95-AAE2-F82E9777BC58}"/>
    <cellStyle name="Input 2 2 3 2 6 3" xfId="13968" xr:uid="{EAB550A2-FCB0-4F5D-A3CF-195DEE908965}"/>
    <cellStyle name="Input 2 2 3 2 6 4" xfId="19691" xr:uid="{A69D5A90-0CAA-4E4E-82C8-A511061D487D}"/>
    <cellStyle name="Input 2 2 3 2 6 5" xfId="25224" xr:uid="{3A02E5C9-0570-46A6-A677-A256BEBAF537}"/>
    <cellStyle name="Input 2 2 3 2 7" xfId="7295" xr:uid="{B4E67D82-6650-46A1-B64F-1B2E56A00E9C}"/>
    <cellStyle name="Input 2 2 3 2 7 2" xfId="14661" xr:uid="{C19FEA36-D985-45F8-80C6-53D71CAA9A3D}"/>
    <cellStyle name="Input 2 2 3 2 7 3" xfId="20384" xr:uid="{EF43B35E-5AE9-472F-97E9-207899C9F3CA}"/>
    <cellStyle name="Input 2 2 3 2 7 4" xfId="25917" xr:uid="{6E59E41B-7BC9-494B-BFB9-4EB9EB3391F6}"/>
    <cellStyle name="Input 2 2 3 2 8" xfId="11838" xr:uid="{AAD21AEE-E912-40A3-AA4B-B114BCE4E1B0}"/>
    <cellStyle name="Input 2 2 3 2 9" xfId="17561" xr:uid="{FE623779-CE67-4031-802E-192745A0A6C9}"/>
    <cellStyle name="Input 2 2 3 3" xfId="4364" xr:uid="{982E738B-FC0D-4AB2-9967-65427DFF8C53}"/>
    <cellStyle name="Input 2 2 3 3 10" xfId="22986" xr:uid="{971502DB-5FC6-4380-BC77-6085EB777CC9}"/>
    <cellStyle name="Input 2 2 3 3 2" xfId="5252" xr:uid="{628AAA08-3DA7-4365-876E-D32A2D36B558}"/>
    <cellStyle name="Input 2 2 3 3 2 2" xfId="8075" xr:uid="{F9EFDB3D-FE88-4CAC-9B1F-CFC5150F85AF}"/>
    <cellStyle name="Input 2 2 3 3 2 2 2" xfId="15441" xr:uid="{B3DFBC21-23D2-4593-83E3-C3A159725B5E}"/>
    <cellStyle name="Input 2 2 3 3 2 2 3" xfId="21164" xr:uid="{893AAD06-6D6D-4EB4-9F07-D5793759C58A}"/>
    <cellStyle name="Input 2 2 3 3 2 2 4" xfId="26697" xr:uid="{F3EE7A6F-1860-45E9-9215-DECFA2C97F80}"/>
    <cellStyle name="Input 2 2 3 3 2 3" xfId="12618" xr:uid="{B72AB346-3444-49D6-8C9F-16CFACB6E8BB}"/>
    <cellStyle name="Input 2 2 3 3 2 4" xfId="18341" xr:uid="{E1646A9E-E6DC-4DCF-BFB9-AC7087347D00}"/>
    <cellStyle name="Input 2 2 3 3 2 5" xfId="23874" xr:uid="{4F9F4531-9240-4764-B91E-3D100A09F6C8}"/>
    <cellStyle name="Input 2 2 3 3 3" xfId="3119" xr:uid="{99659B2E-52A2-4284-AFF1-08B43BE65A98}"/>
    <cellStyle name="Input 2 2 3 3 3 2" xfId="6771" xr:uid="{CF039AE3-884E-42B5-9C21-26306CE39F8E}"/>
    <cellStyle name="Input 2 2 3 3 3 2 2" xfId="14137" xr:uid="{6822694B-387C-439E-9B6E-44A96BD48254}"/>
    <cellStyle name="Input 2 2 3 3 3 2 3" xfId="19860" xr:uid="{3FC9BAB2-CF42-487A-8057-6167D1FF3B2C}"/>
    <cellStyle name="Input 2 2 3 3 3 2 4" xfId="25393" xr:uid="{D8C546E9-63E7-40AB-BDE9-DCAD26763527}"/>
    <cellStyle name="Input 2 2 3 3 3 3" xfId="10936" xr:uid="{57FFEE82-3B25-44B5-B179-304823FE215B}"/>
    <cellStyle name="Input 2 2 3 3 3 4" xfId="759" xr:uid="{C08DE8BC-1140-402D-A949-0B1650D95FC6}"/>
    <cellStyle name="Input 2 2 3 3 3 5" xfId="9786" xr:uid="{4EA7E079-167D-4F34-A8D3-FFE4776DDBC0}"/>
    <cellStyle name="Input 2 2 3 3 4" xfId="5879" xr:uid="{92FBCDE1-74D1-4069-92B7-E010B7C6586D}"/>
    <cellStyle name="Input 2 2 3 3 4 2" xfId="8702" xr:uid="{3FBB5CC9-3303-45CB-9A7E-4D7FC3EAC3D9}"/>
    <cellStyle name="Input 2 2 3 3 4 2 2" xfId="16068" xr:uid="{5AB872DD-023B-44CA-8E4E-A73ADC21641F}"/>
    <cellStyle name="Input 2 2 3 3 4 2 3" xfId="21791" xr:uid="{1071D5C9-A20D-4520-A24A-3E39CBE4A277}"/>
    <cellStyle name="Input 2 2 3 3 4 2 4" xfId="27324" xr:uid="{ACBABA70-30E6-41F8-8F3E-26CF8BA56D2E}"/>
    <cellStyle name="Input 2 2 3 3 4 3" xfId="13245" xr:uid="{723B7F16-DAC4-4494-8E7D-B253D7C4CAD5}"/>
    <cellStyle name="Input 2 2 3 3 4 4" xfId="18968" xr:uid="{78229996-5F14-4D19-9821-9E22AE2E4BF2}"/>
    <cellStyle name="Input 2 2 3 3 4 5" xfId="24501" xr:uid="{2F32D593-2085-4846-8145-714BC2AAB7F6}"/>
    <cellStyle name="Input 2 2 3 3 5" xfId="6203" xr:uid="{9973265F-26E6-422F-A67F-B75831159631}"/>
    <cellStyle name="Input 2 2 3 3 5 2" xfId="9026" xr:uid="{F49ECF42-360E-407A-8809-C8087D0FAF36}"/>
    <cellStyle name="Input 2 2 3 3 5 2 2" xfId="16392" xr:uid="{70ABF46A-C9F3-497F-B13E-F1C11D61F068}"/>
    <cellStyle name="Input 2 2 3 3 5 2 3" xfId="22115" xr:uid="{CE081032-EE99-4AFF-9E79-1B8B76A64B0D}"/>
    <cellStyle name="Input 2 2 3 3 5 2 4" xfId="27648" xr:uid="{2BF2F2E4-7615-4E7A-AA5A-A0976A152752}"/>
    <cellStyle name="Input 2 2 3 3 5 3" xfId="13569" xr:uid="{586DDE9E-5128-45C5-84B2-D4F9533094BD}"/>
    <cellStyle name="Input 2 2 3 3 5 4" xfId="19292" xr:uid="{660B02EB-3B0D-4F33-BB79-65E058C0F8AB}"/>
    <cellStyle name="Input 2 2 3 3 5 5" xfId="24825" xr:uid="{599D554B-753F-42E3-BE07-601BBC7EEBC0}"/>
    <cellStyle name="Input 2 2 3 3 6" xfId="6494" xr:uid="{B65C8EF8-D85C-4804-9F90-8D6AC7725898}"/>
    <cellStyle name="Input 2 2 3 3 6 2" xfId="9317" xr:uid="{8503F524-DEE1-43F6-9870-B5FCDD087983}"/>
    <cellStyle name="Input 2 2 3 3 6 2 2" xfId="16683" xr:uid="{506CF56A-617D-42EE-907E-ED79B8A51F4D}"/>
    <cellStyle name="Input 2 2 3 3 6 2 3" xfId="22406" xr:uid="{042908C2-0A7A-4ADC-A383-76C7B61E29B1}"/>
    <cellStyle name="Input 2 2 3 3 6 2 4" xfId="27939" xr:uid="{5C8D9D33-2FDF-4BC8-A642-61855D526000}"/>
    <cellStyle name="Input 2 2 3 3 6 3" xfId="13860" xr:uid="{48CC4983-D13B-4347-8CFA-A6CB84BDF85B}"/>
    <cellStyle name="Input 2 2 3 3 6 4" xfId="19583" xr:uid="{A3A166A6-1CD9-434D-8074-1A173A70DAF4}"/>
    <cellStyle name="Input 2 2 3 3 6 5" xfId="25116" xr:uid="{71C9ED12-4D8B-469A-9A9A-485B3E39C99C}"/>
    <cellStyle name="Input 2 2 3 3 7" xfId="7187" xr:uid="{F572A3A9-BDBF-4500-95C1-27B00BE8C42A}"/>
    <cellStyle name="Input 2 2 3 3 7 2" xfId="14553" xr:uid="{1BFCEF31-8BFF-475B-AABC-0150ADD48116}"/>
    <cellStyle name="Input 2 2 3 3 7 3" xfId="20276" xr:uid="{04B0185D-71D5-4645-BD8A-39F45721408F}"/>
    <cellStyle name="Input 2 2 3 3 7 4" xfId="25809" xr:uid="{3170F01C-1C4F-43DC-A3B8-6B1745A2C537}"/>
    <cellStyle name="Input 2 2 3 3 8" xfId="11730" xr:uid="{13BEC67B-1800-4958-B04C-56A02968612D}"/>
    <cellStyle name="Input 2 2 3 3 9" xfId="17453" xr:uid="{855AD88E-AB5F-4749-AC1C-3D41C6AE919A}"/>
    <cellStyle name="Input 2 2 3 4" xfId="5127" xr:uid="{BC541857-E5AC-45D8-8215-E0CD1327822C}"/>
    <cellStyle name="Input 2 2 3 4 2" xfId="7950" xr:uid="{99A55BE6-CF84-4723-80EF-64ED09716B5F}"/>
    <cellStyle name="Input 2 2 3 4 2 2" xfId="15316" xr:uid="{032E48FC-C20F-4A75-BBB4-A1605750D961}"/>
    <cellStyle name="Input 2 2 3 4 2 3" xfId="21039" xr:uid="{E7CC92A8-3CBD-469D-A888-33299CE28FCF}"/>
    <cellStyle name="Input 2 2 3 4 2 4" xfId="26572" xr:uid="{96D3CA6F-F7C2-4FAF-97F2-AAB40674797E}"/>
    <cellStyle name="Input 2 2 3 4 3" xfId="12493" xr:uid="{E419FC6E-55E0-490B-9210-B2456FC95834}"/>
    <cellStyle name="Input 2 2 3 4 4" xfId="18216" xr:uid="{E538A863-B318-4BE5-8CE9-4583B7F677F2}"/>
    <cellStyle name="Input 2 2 3 4 5" xfId="23749" xr:uid="{BEBF7C84-D939-4A7E-BFA0-BD8387851E2F}"/>
    <cellStyle name="Input 2 2 3 5" xfId="4840" xr:uid="{67621851-08AC-421E-B775-094A0AEEF0C0}"/>
    <cellStyle name="Input 2 2 3 5 2" xfId="7663" xr:uid="{501B89BD-54CE-4A13-A27F-D033FDC4E783}"/>
    <cellStyle name="Input 2 2 3 5 2 2" xfId="15029" xr:uid="{59E66651-538B-457F-BC6D-C5BE4E6989F1}"/>
    <cellStyle name="Input 2 2 3 5 2 3" xfId="20752" xr:uid="{FA86C154-0050-49FD-977B-47E0D922944D}"/>
    <cellStyle name="Input 2 2 3 5 2 4" xfId="26285" xr:uid="{98DE7DFB-E370-48D7-BDA2-F5BB23BF3ECA}"/>
    <cellStyle name="Input 2 2 3 5 3" xfId="12206" xr:uid="{B4B1986B-58E6-4FF3-96E9-1D92344A9A44}"/>
    <cellStyle name="Input 2 2 3 5 4" xfId="17929" xr:uid="{01392889-8044-4635-A778-5D3084655E9D}"/>
    <cellStyle name="Input 2 2 3 5 5" xfId="23462" xr:uid="{19F95464-EDB1-4FD2-B321-3EA6F3301EFC}"/>
    <cellStyle name="Input 2 2 3 6" xfId="5778" xr:uid="{B3184F91-B597-44F6-A13E-0BF533078D01}"/>
    <cellStyle name="Input 2 2 3 6 2" xfId="8601" xr:uid="{D027CFCF-B8AE-4BBA-823D-B0D9DE13EAA0}"/>
    <cellStyle name="Input 2 2 3 6 2 2" xfId="15967" xr:uid="{0D0DBB2D-10C7-4235-AC7D-B0DB72A208CF}"/>
    <cellStyle name="Input 2 2 3 6 2 3" xfId="21690" xr:uid="{DE16DF69-D3C3-4371-AE16-5AEEBF7BDC78}"/>
    <cellStyle name="Input 2 2 3 6 2 4" xfId="27223" xr:uid="{7A66A189-950F-43B4-8950-F4175DED609A}"/>
    <cellStyle name="Input 2 2 3 6 3" xfId="13144" xr:uid="{37D8AB49-4AB3-4CB9-8312-9F36D42F9BEE}"/>
    <cellStyle name="Input 2 2 3 6 4" xfId="18867" xr:uid="{3F379457-4B34-44CE-8363-6534A045CDC5}"/>
    <cellStyle name="Input 2 2 3 6 5" xfId="24400" xr:uid="{6D3132E6-17D1-4814-ADD1-C3BCC587DA3D}"/>
    <cellStyle name="Input 2 2 3 7" xfId="6112" xr:uid="{9EA11B43-ADC7-48D4-A0AC-D86D3640904D}"/>
    <cellStyle name="Input 2 2 3 7 2" xfId="8935" xr:uid="{2BD09097-1216-4984-BEC5-7C9A70349D48}"/>
    <cellStyle name="Input 2 2 3 7 2 2" xfId="16301" xr:uid="{E49F8A85-BBFD-4863-9D85-BD2205AB3904}"/>
    <cellStyle name="Input 2 2 3 7 2 3" xfId="22024" xr:uid="{599212A6-97DE-437F-8E98-B6ECF2A3448D}"/>
    <cellStyle name="Input 2 2 3 7 2 4" xfId="27557" xr:uid="{72C8D297-4317-4672-906C-BC1D6025E5D0}"/>
    <cellStyle name="Input 2 2 3 7 3" xfId="13478" xr:uid="{D4320998-1A91-40F6-B578-1A8A585A10D6}"/>
    <cellStyle name="Input 2 2 3 7 4" xfId="19201" xr:uid="{ECEDEA36-A0D1-495E-9896-1B52363740AA}"/>
    <cellStyle name="Input 2 2 3 7 5" xfId="24734" xr:uid="{C0475519-5BAA-4D1B-A200-42BAA419D81A}"/>
    <cellStyle name="Input 2 2 3 8" xfId="6409" xr:uid="{81179985-A2D5-4DCF-87C6-E8D161C1BFD2}"/>
    <cellStyle name="Input 2 2 3 8 2" xfId="9232" xr:uid="{A8C1685A-0608-4197-B10B-432282C52480}"/>
    <cellStyle name="Input 2 2 3 8 2 2" xfId="16598" xr:uid="{6EB26627-77EA-4C3B-8204-0AF5DAA879F5}"/>
    <cellStyle name="Input 2 2 3 8 2 3" xfId="22321" xr:uid="{BF36140A-ADAC-43EC-97EB-050F54172B9C}"/>
    <cellStyle name="Input 2 2 3 8 2 4" xfId="27854" xr:uid="{9B3E333F-0C47-4BAE-A070-494295CC4632}"/>
    <cellStyle name="Input 2 2 3 8 3" xfId="13775" xr:uid="{EEFC0FD3-2D49-4A12-B226-926E9F8DCC82}"/>
    <cellStyle name="Input 2 2 3 8 4" xfId="19498" xr:uid="{C09274A4-29E3-4D22-9578-3E2B1A93429E}"/>
    <cellStyle name="Input 2 2 3 8 5" xfId="25031" xr:uid="{A23D15DA-50BE-45EC-8029-3A43D854EC67}"/>
    <cellStyle name="Input 2 2 3 9" xfId="4200" xr:uid="{1925D50C-5D61-4597-8AFC-87451D96881B}"/>
    <cellStyle name="Input 2 2 3 9 2" xfId="11606" xr:uid="{307F09E8-8010-4A3B-9270-E61F92E04684}"/>
    <cellStyle name="Input 2 2 3 9 3" xfId="17350" xr:uid="{8D9426AD-0BE9-4845-BB77-39607BEC03E8}"/>
    <cellStyle name="Input 2 2 3 9 4" xfId="22901" xr:uid="{9CC0371C-33EF-4B4C-A8B3-E22B823C7E8C}"/>
    <cellStyle name="Input 2 2 4" xfId="1598" xr:uid="{48CABB4E-77CC-4147-8510-C7682C1AC3F6}"/>
    <cellStyle name="Input 2 2 4 10" xfId="7166" xr:uid="{AC2ABCAF-E80E-426A-9926-E3B751D041DC}"/>
    <cellStyle name="Input 2 2 4 10 2" xfId="14532" xr:uid="{9C81FF52-CA90-4F82-96A8-6919F140CC82}"/>
    <cellStyle name="Input 2 2 4 10 3" xfId="20255" xr:uid="{AC973B83-21F0-4167-94EB-5576195EF7B5}"/>
    <cellStyle name="Input 2 2 4 10 4" xfId="25788" xr:uid="{DA5ACAC2-F1B1-46A7-AB6B-DE5740CF3DBA}"/>
    <cellStyle name="Input 2 2 4 11" xfId="9875" xr:uid="{ECCB603C-F409-4B1F-9391-A7725F490435}"/>
    <cellStyle name="Input 2 2 4 12" xfId="11339" xr:uid="{7E402EF3-06F5-4581-8375-AE09EB9790C7}"/>
    <cellStyle name="Input 2 2 4 2" xfId="4550" xr:uid="{DD36E201-1B26-4E1B-A47C-AAD251E97AFE}"/>
    <cellStyle name="Input 2 2 4 2 10" xfId="23172" xr:uid="{D46FD624-617D-48E7-B987-8845E1BD1838}"/>
    <cellStyle name="Input 2 2 4 2 2" xfId="5438" xr:uid="{FE7DBC7F-B5A8-406C-BCA4-E5A178B312B9}"/>
    <cellStyle name="Input 2 2 4 2 2 2" xfId="8261" xr:uid="{4E08A4D9-D3A9-4BA7-9FFD-414E7D61BD26}"/>
    <cellStyle name="Input 2 2 4 2 2 2 2" xfId="15627" xr:uid="{B6290412-B135-443E-AB84-F0BCD395E505}"/>
    <cellStyle name="Input 2 2 4 2 2 2 3" xfId="21350" xr:uid="{A5BC6FC3-7DF2-4093-BF13-939B96965012}"/>
    <cellStyle name="Input 2 2 4 2 2 2 4" xfId="26883" xr:uid="{912B0117-F972-4DAB-82B9-99F16BC2EF22}"/>
    <cellStyle name="Input 2 2 4 2 2 3" xfId="12804" xr:uid="{C6E63543-7D44-4E51-96F9-2E48B44E52AE}"/>
    <cellStyle name="Input 2 2 4 2 2 4" xfId="18527" xr:uid="{91CDEFB2-5024-48BA-ACAB-FC89040B5677}"/>
    <cellStyle name="Input 2 2 4 2 2 5" xfId="24060" xr:uid="{CC2E0C19-2AFF-4C60-B254-6B81466B42E5}"/>
    <cellStyle name="Input 2 2 4 2 3" xfId="5745" xr:uid="{B77D6B7E-396F-4E00-BEB2-A84236AF6F9B}"/>
    <cellStyle name="Input 2 2 4 2 3 2" xfId="8568" xr:uid="{A00C08CF-5AC7-4259-B237-FC75F7FFA9A0}"/>
    <cellStyle name="Input 2 2 4 2 3 2 2" xfId="15934" xr:uid="{16534F70-2E45-42CE-B3FA-F7FFE2E5D6EC}"/>
    <cellStyle name="Input 2 2 4 2 3 2 3" xfId="21657" xr:uid="{D19C4187-AA6C-4D8C-85B5-CE7A4E5C5C78}"/>
    <cellStyle name="Input 2 2 4 2 3 2 4" xfId="27190" xr:uid="{8A686272-64EB-4D7C-A405-92A2B25DEECF}"/>
    <cellStyle name="Input 2 2 4 2 3 3" xfId="13111" xr:uid="{D1A278AF-383E-4CEF-AB7C-8DD97CAAD82D}"/>
    <cellStyle name="Input 2 2 4 2 3 4" xfId="18834" xr:uid="{B990B6DF-51AB-4289-ACB6-290A3B9077DC}"/>
    <cellStyle name="Input 2 2 4 2 3 5" xfId="24367" xr:uid="{172DD075-0A0D-4E5A-9DF0-A74C112D9469}"/>
    <cellStyle name="Input 2 2 4 2 4" xfId="6065" xr:uid="{F4F81618-0B06-4BA6-B8CC-05097B86BA96}"/>
    <cellStyle name="Input 2 2 4 2 4 2" xfId="8888" xr:uid="{879D38D2-D8C7-4D48-84A3-789BD18217DD}"/>
    <cellStyle name="Input 2 2 4 2 4 2 2" xfId="16254" xr:uid="{CD622DAA-A27F-47D5-BBE5-38E3A2C79117}"/>
    <cellStyle name="Input 2 2 4 2 4 2 3" xfId="21977" xr:uid="{8ED907E0-20FE-43C4-A9B7-AC4C2ECCE27E}"/>
    <cellStyle name="Input 2 2 4 2 4 2 4" xfId="27510" xr:uid="{A688F6D9-2611-4A2A-98D9-41CBFAF7C333}"/>
    <cellStyle name="Input 2 2 4 2 4 3" xfId="13431" xr:uid="{2DE44267-B016-43E1-8259-E7239CE5BC96}"/>
    <cellStyle name="Input 2 2 4 2 4 4" xfId="19154" xr:uid="{0B5CA87A-6971-4388-8A08-299EC0150912}"/>
    <cellStyle name="Input 2 2 4 2 4 5" xfId="24687" xr:uid="{EE4511F2-EE78-4940-B52A-24C7ED84BBBF}"/>
    <cellStyle name="Input 2 2 4 2 5" xfId="6389" xr:uid="{398A24FB-7DA4-4976-909C-27971D753F11}"/>
    <cellStyle name="Input 2 2 4 2 5 2" xfId="9212" xr:uid="{B7986954-3B05-423E-BA29-3BC5CB2FA073}"/>
    <cellStyle name="Input 2 2 4 2 5 2 2" xfId="16578" xr:uid="{5E56D818-6EC5-47E9-9319-FE6EBAC12131}"/>
    <cellStyle name="Input 2 2 4 2 5 2 3" xfId="22301" xr:uid="{B536DB88-5557-4345-A328-381330BE74D8}"/>
    <cellStyle name="Input 2 2 4 2 5 2 4" xfId="27834" xr:uid="{99146A87-B55B-483A-A5CC-0CDB0567B92F}"/>
    <cellStyle name="Input 2 2 4 2 5 3" xfId="13755" xr:uid="{4D713F56-A6A5-4281-A98B-DF9C35073F79}"/>
    <cellStyle name="Input 2 2 4 2 5 4" xfId="19478" xr:uid="{0C1481DB-51C4-4AEF-AE7C-328D8BBB0719}"/>
    <cellStyle name="Input 2 2 4 2 5 5" xfId="25011" xr:uid="{C96009EF-7C1C-4544-BE15-CDD2043262A8}"/>
    <cellStyle name="Input 2 2 4 2 6" xfId="6680" xr:uid="{EDBCF6F9-4B33-4AAB-A215-5BB26A1E8D8C}"/>
    <cellStyle name="Input 2 2 4 2 6 2" xfId="9503" xr:uid="{CD276D59-924F-4C3C-B255-7143FC285AE9}"/>
    <cellStyle name="Input 2 2 4 2 6 2 2" xfId="16869" xr:uid="{2196835A-A738-415E-8370-2984353B4CFC}"/>
    <cellStyle name="Input 2 2 4 2 6 2 3" xfId="22592" xr:uid="{B795EE35-E4AC-44B6-A1A2-F3562184CD88}"/>
    <cellStyle name="Input 2 2 4 2 6 2 4" xfId="28125" xr:uid="{6DEABEED-C6FB-491F-9625-6DEA030CEAB1}"/>
    <cellStyle name="Input 2 2 4 2 6 3" xfId="14046" xr:uid="{0E5FDECB-B43D-4811-BAEF-E8F1964DB61F}"/>
    <cellStyle name="Input 2 2 4 2 6 4" xfId="19769" xr:uid="{9E8C48A4-E415-4B10-BA92-EC5C9C2058D5}"/>
    <cellStyle name="Input 2 2 4 2 6 5" xfId="25302" xr:uid="{2EE9C872-E58E-4042-B6F7-518F467D31D4}"/>
    <cellStyle name="Input 2 2 4 2 7" xfId="7373" xr:uid="{364A1EC7-D7EA-4477-815C-CEFE5A48BA9D}"/>
    <cellStyle name="Input 2 2 4 2 7 2" xfId="14739" xr:uid="{6A2539BF-CCB9-436F-A433-DD3610CBFF80}"/>
    <cellStyle name="Input 2 2 4 2 7 3" xfId="20462" xr:uid="{DC3422D1-39BA-47A7-A6AF-C2073159D07F}"/>
    <cellStyle name="Input 2 2 4 2 7 4" xfId="25995" xr:uid="{965BE5C3-5BF6-4E69-8762-E9E7BCAA9F46}"/>
    <cellStyle name="Input 2 2 4 2 8" xfId="11916" xr:uid="{73D6EA89-FEC6-43E7-BA98-AD81D4FE7C40}"/>
    <cellStyle name="Input 2 2 4 2 9" xfId="17639" xr:uid="{D3484AC2-5F80-429B-BAA5-5CA7FB9BCCF5}"/>
    <cellStyle name="Input 2 2 4 3" xfId="4361" xr:uid="{E36EBB79-3499-41DC-9EFD-50DE20C6B630}"/>
    <cellStyle name="Input 2 2 4 3 10" xfId="22983" xr:uid="{30568895-A5F7-4709-B066-E2A9B13AFB19}"/>
    <cellStyle name="Input 2 2 4 3 2" xfId="5249" xr:uid="{016ABD68-6935-4C42-B496-D707D787F6B3}"/>
    <cellStyle name="Input 2 2 4 3 2 2" xfId="8072" xr:uid="{7F76523D-9D03-47D9-AAE2-3047F0C9E869}"/>
    <cellStyle name="Input 2 2 4 3 2 2 2" xfId="15438" xr:uid="{0A7BF737-6E34-426D-B6E3-8444442B6304}"/>
    <cellStyle name="Input 2 2 4 3 2 2 3" xfId="21161" xr:uid="{7B6F769A-9517-4E4B-BD80-9C0C9AE48BD0}"/>
    <cellStyle name="Input 2 2 4 3 2 2 4" xfId="26694" xr:uid="{7342B4DF-118C-4CE9-8507-842AD8B5537E}"/>
    <cellStyle name="Input 2 2 4 3 2 3" xfId="12615" xr:uid="{F5FD4585-D27B-4D6E-902A-6BDC55759D58}"/>
    <cellStyle name="Input 2 2 4 3 2 4" xfId="18338" xr:uid="{DFF4A497-28E6-4176-8A64-75E6DD4DE768}"/>
    <cellStyle name="Input 2 2 4 3 2 5" xfId="23871" xr:uid="{BF3A258A-1B06-4269-97DE-50F5B819CA55}"/>
    <cellStyle name="Input 2 2 4 3 3" xfId="4952" xr:uid="{1BB678A6-D073-4CEE-91F9-9146598D61F6}"/>
    <cellStyle name="Input 2 2 4 3 3 2" xfId="7775" xr:uid="{59527CFC-F901-4272-A8A2-0B3A46F6E0A7}"/>
    <cellStyle name="Input 2 2 4 3 3 2 2" xfId="15141" xr:uid="{79AD214D-6EA8-426D-A2AD-CBE23E143828}"/>
    <cellStyle name="Input 2 2 4 3 3 2 3" xfId="20864" xr:uid="{57148B07-B0FA-4DFC-9373-B20715BC6B31}"/>
    <cellStyle name="Input 2 2 4 3 3 2 4" xfId="26397" xr:uid="{9637BD52-0DB3-4EEA-A119-51C826E4732A}"/>
    <cellStyle name="Input 2 2 4 3 3 3" xfId="12318" xr:uid="{E4786551-8DB6-4E56-8E82-C2A7891A4350}"/>
    <cellStyle name="Input 2 2 4 3 3 4" xfId="18041" xr:uid="{0F7188D0-8617-4616-98CF-90D45FCFB63E}"/>
    <cellStyle name="Input 2 2 4 3 3 5" xfId="23574" xr:uid="{3D42E553-B784-4FAE-B300-79D602A387BC}"/>
    <cellStyle name="Input 2 2 4 3 4" xfId="5876" xr:uid="{73723CC5-7399-408F-9F8A-21381C13C042}"/>
    <cellStyle name="Input 2 2 4 3 4 2" xfId="8699" xr:uid="{31857600-B7B8-4DCF-AFC2-4E5EC2F1F658}"/>
    <cellStyle name="Input 2 2 4 3 4 2 2" xfId="16065" xr:uid="{151D1B04-D5DE-49C8-A3F4-6134AD627E58}"/>
    <cellStyle name="Input 2 2 4 3 4 2 3" xfId="21788" xr:uid="{2722F2CA-D5C2-44CB-8BF1-289D3A068970}"/>
    <cellStyle name="Input 2 2 4 3 4 2 4" xfId="27321" xr:uid="{77C16C97-6C6B-4F7D-84BA-6F4CD604DD66}"/>
    <cellStyle name="Input 2 2 4 3 4 3" xfId="13242" xr:uid="{5F9B95A9-6C93-4DE2-84A1-175FED069423}"/>
    <cellStyle name="Input 2 2 4 3 4 4" xfId="18965" xr:uid="{31886E4E-D6F6-4EB0-B477-A22A63EC6C8B}"/>
    <cellStyle name="Input 2 2 4 3 4 5" xfId="24498" xr:uid="{18DE3278-A1A1-4934-BDEA-F809F83E4C01}"/>
    <cellStyle name="Input 2 2 4 3 5" xfId="6200" xr:uid="{0B116CA7-86AE-4D87-8EA4-665AF1CDEAC0}"/>
    <cellStyle name="Input 2 2 4 3 5 2" xfId="9023" xr:uid="{7E187948-D129-4108-A6DB-541D2CEBD18E}"/>
    <cellStyle name="Input 2 2 4 3 5 2 2" xfId="16389" xr:uid="{CE9435B6-C268-4223-B22B-29BD79038924}"/>
    <cellStyle name="Input 2 2 4 3 5 2 3" xfId="22112" xr:uid="{6CBCF0E2-F4C9-453C-865E-575B582D1086}"/>
    <cellStyle name="Input 2 2 4 3 5 2 4" xfId="27645" xr:uid="{BEA7FB6F-DC99-4A9A-8A76-53C7574FCC4D}"/>
    <cellStyle name="Input 2 2 4 3 5 3" xfId="13566" xr:uid="{4A5422BD-B682-4FE8-B277-8883A390B7FC}"/>
    <cellStyle name="Input 2 2 4 3 5 4" xfId="19289" xr:uid="{00342841-6C57-4A3E-9D09-E214F402E5D7}"/>
    <cellStyle name="Input 2 2 4 3 5 5" xfId="24822" xr:uid="{942019D0-3C38-4A7F-9BA7-6060BE25C68C}"/>
    <cellStyle name="Input 2 2 4 3 6" xfId="6491" xr:uid="{20844CD2-C91E-4A8B-982F-8D704F5A5683}"/>
    <cellStyle name="Input 2 2 4 3 6 2" xfId="9314" xr:uid="{B39EF333-4351-499A-A916-1301DF3B542C}"/>
    <cellStyle name="Input 2 2 4 3 6 2 2" xfId="16680" xr:uid="{5E959F2C-3418-4DB9-BB76-AED710423DF3}"/>
    <cellStyle name="Input 2 2 4 3 6 2 3" xfId="22403" xr:uid="{7F7D3774-EB3C-4501-98C1-78572A64EF17}"/>
    <cellStyle name="Input 2 2 4 3 6 2 4" xfId="27936" xr:uid="{F89AC786-9069-48F3-91C7-96AD7438DA74}"/>
    <cellStyle name="Input 2 2 4 3 6 3" xfId="13857" xr:uid="{3E6BDEBB-B8DE-4212-B73A-CA4FBAE0DE8A}"/>
    <cellStyle name="Input 2 2 4 3 6 4" xfId="19580" xr:uid="{7CB4ABB2-8306-450E-AD23-0F442058092F}"/>
    <cellStyle name="Input 2 2 4 3 6 5" xfId="25113" xr:uid="{AB72EBD0-29B1-43A4-B145-998A7F1E72B3}"/>
    <cellStyle name="Input 2 2 4 3 7" xfId="7184" xr:uid="{42B5C6E8-C704-469D-BEDA-23B8BA0F6417}"/>
    <cellStyle name="Input 2 2 4 3 7 2" xfId="14550" xr:uid="{88CA8476-9DB3-439B-920A-4D4F62B62B85}"/>
    <cellStyle name="Input 2 2 4 3 7 3" xfId="20273" xr:uid="{249C79D2-94A3-4680-A387-9B8893E5C44F}"/>
    <cellStyle name="Input 2 2 4 3 7 4" xfId="25806" xr:uid="{9DF85FF4-C36E-4DFB-8C52-0D7C40E50316}"/>
    <cellStyle name="Input 2 2 4 3 8" xfId="11727" xr:uid="{6AD7E339-D838-43CA-8243-AB5B24471317}"/>
    <cellStyle name="Input 2 2 4 3 9" xfId="17450" xr:uid="{C0C728F5-1F3D-454A-9857-01F235886B3E}"/>
    <cellStyle name="Input 2 2 4 4" xfId="5231" xr:uid="{CACD4789-3F26-4182-86E8-BC384BBB0BDD}"/>
    <cellStyle name="Input 2 2 4 4 2" xfId="8054" xr:uid="{13420668-331F-437A-A49F-46A1994F0DE1}"/>
    <cellStyle name="Input 2 2 4 4 2 2" xfId="15420" xr:uid="{0F1BE3D9-F15E-4233-878B-E28F6293E148}"/>
    <cellStyle name="Input 2 2 4 4 2 3" xfId="21143" xr:uid="{C2BC239C-AFB7-4746-B810-C451DF9A625B}"/>
    <cellStyle name="Input 2 2 4 4 2 4" xfId="26676" xr:uid="{9502A3A6-344F-41CA-8A27-0E171D5EADE0}"/>
    <cellStyle name="Input 2 2 4 4 3" xfId="12597" xr:uid="{1FE18B41-7D45-4D58-B83A-8DB5BAD0E11F}"/>
    <cellStyle name="Input 2 2 4 4 4" xfId="18320" xr:uid="{898DC551-85FE-4E75-BCC1-5B1D8D1A5FA1}"/>
    <cellStyle name="Input 2 2 4 4 5" xfId="23853" xr:uid="{E14CDD22-FBC8-4110-800D-806ABE16C0B4}"/>
    <cellStyle name="Input 2 2 4 5" xfId="5635" xr:uid="{897AE66E-0364-4650-8254-4EF1A7492C9C}"/>
    <cellStyle name="Input 2 2 4 5 2" xfId="8458" xr:uid="{6AE8EB13-37A1-4414-8B98-4B7B81581A1A}"/>
    <cellStyle name="Input 2 2 4 5 2 2" xfId="15824" xr:uid="{184ECA52-42B6-45E5-9A6A-6C4BD90005C9}"/>
    <cellStyle name="Input 2 2 4 5 2 3" xfId="21547" xr:uid="{08D233A5-6CA0-45FF-BE44-3CB19167496E}"/>
    <cellStyle name="Input 2 2 4 5 2 4" xfId="27080" xr:uid="{1E04FE1F-240A-4FDF-A047-F380D6CAF355}"/>
    <cellStyle name="Input 2 2 4 5 3" xfId="13001" xr:uid="{36D0E2C4-4188-43D9-A385-141925B73896}"/>
    <cellStyle name="Input 2 2 4 5 4" xfId="18724" xr:uid="{833C455E-E03B-48DF-84BE-085D5CDA9665}"/>
    <cellStyle name="Input 2 2 4 5 5" xfId="24257" xr:uid="{C4DA49B4-DD56-4535-AE34-E6478D556F10}"/>
    <cellStyle name="Input 2 2 4 6" xfId="5858" xr:uid="{ABD73F6D-8CF3-4AFB-8D2E-FA4F295B7615}"/>
    <cellStyle name="Input 2 2 4 6 2" xfId="8681" xr:uid="{8F64678E-023D-4E56-A134-C7D343943AFB}"/>
    <cellStyle name="Input 2 2 4 6 2 2" xfId="16047" xr:uid="{FEF7333D-7914-496D-9DBA-B064EC4C6646}"/>
    <cellStyle name="Input 2 2 4 6 2 3" xfId="21770" xr:uid="{F443F89A-4D40-44BA-A9DC-8A30F8878C33}"/>
    <cellStyle name="Input 2 2 4 6 2 4" xfId="27303" xr:uid="{4BC7DC09-3442-4B90-9FBC-1293CDE45706}"/>
    <cellStyle name="Input 2 2 4 6 3" xfId="13224" xr:uid="{EC3EEC36-E4A7-4435-8E8D-790EE5F13D9D}"/>
    <cellStyle name="Input 2 2 4 6 4" xfId="18947" xr:uid="{BB5688B7-3372-4B70-BD11-64E48B76F13D}"/>
    <cellStyle name="Input 2 2 4 6 5" xfId="24480" xr:uid="{0B8AAAF6-DFBD-4A4F-94D5-B9C98B56BB77}"/>
    <cellStyle name="Input 2 2 4 7" xfId="6182" xr:uid="{3567DA09-7F79-4873-B989-C3CF42A75769}"/>
    <cellStyle name="Input 2 2 4 7 2" xfId="9005" xr:uid="{D58CEC7A-E37B-4CAF-A667-3401989832A7}"/>
    <cellStyle name="Input 2 2 4 7 2 2" xfId="16371" xr:uid="{24768B72-97A6-4CA0-860F-479884998B10}"/>
    <cellStyle name="Input 2 2 4 7 2 3" xfId="22094" xr:uid="{F9F9DB43-CF60-420B-B50B-F1BD597AB35B}"/>
    <cellStyle name="Input 2 2 4 7 2 4" xfId="27627" xr:uid="{A5B8AF16-7B1B-4451-8F75-D50A84E8C3FE}"/>
    <cellStyle name="Input 2 2 4 7 3" xfId="13548" xr:uid="{95619C2C-1601-42A1-B6E6-2B3DF07CB730}"/>
    <cellStyle name="Input 2 2 4 7 4" xfId="19271" xr:uid="{5A2292B6-7E20-40FE-B5F2-1777B86FE569}"/>
    <cellStyle name="Input 2 2 4 7 5" xfId="24804" xr:uid="{12A8B6C2-D5CF-486B-B5BF-4C94712792C2}"/>
    <cellStyle name="Input 2 2 4 8" xfId="6473" xr:uid="{B689427D-82B2-4538-9B3E-621B1B802814}"/>
    <cellStyle name="Input 2 2 4 8 2" xfId="9296" xr:uid="{A195C9C7-1437-4EE7-8E33-F29CC56F10FB}"/>
    <cellStyle name="Input 2 2 4 8 2 2" xfId="16662" xr:uid="{B6279F65-57C2-4430-ACEE-9DA12BFA7031}"/>
    <cellStyle name="Input 2 2 4 8 2 3" xfId="22385" xr:uid="{1C4AC9D4-6A7D-420B-986F-33E30AC6FA4C}"/>
    <cellStyle name="Input 2 2 4 8 2 4" xfId="27918" xr:uid="{CFF846DA-741C-4251-8B12-1C9104DBB7D2}"/>
    <cellStyle name="Input 2 2 4 8 3" xfId="13839" xr:uid="{812255CA-D2A0-453D-A3F3-4CA41BADED30}"/>
    <cellStyle name="Input 2 2 4 8 4" xfId="19562" xr:uid="{6B06382A-FDFF-44E6-9872-FFD5B1934C7A}"/>
    <cellStyle name="Input 2 2 4 8 5" xfId="25095" xr:uid="{E87D4695-5038-45F0-BE55-EDDC5E3B5809}"/>
    <cellStyle name="Input 2 2 4 9" xfId="4343" xr:uid="{A3BF416E-AE07-4EA3-992B-320E7DFCABD3}"/>
    <cellStyle name="Input 2 2 4 9 2" xfId="11709" xr:uid="{E8202984-41F5-4920-A94C-FEBD6A50AD86}"/>
    <cellStyle name="Input 2 2 4 9 3" xfId="17432" xr:uid="{EC29FBAE-62B0-4EA2-8AFD-E891C31E8DEC}"/>
    <cellStyle name="Input 2 2 4 9 4" xfId="22965" xr:uid="{7CBC1803-4169-4494-AA49-E82D0D8D1E83}"/>
    <cellStyle name="Input 2 2 5" xfId="2003" xr:uid="{2C1A573C-D1F9-45E2-A14F-C5CAC37ACDAE}"/>
    <cellStyle name="Input 2 2 5 10" xfId="7083" xr:uid="{981F1844-29E7-4964-97AD-D5A5EC42DDCE}"/>
    <cellStyle name="Input 2 2 5 10 2" xfId="14449" xr:uid="{B78AFED3-4EA2-4FA9-8E21-334AEDC60C33}"/>
    <cellStyle name="Input 2 2 5 10 3" xfId="20172" xr:uid="{CE7E8BBC-393E-4655-A79C-67B367B06286}"/>
    <cellStyle name="Input 2 2 5 10 4" xfId="25705" xr:uid="{9595EAEF-6788-4C0F-AC3A-FFB4133ED8C6}"/>
    <cellStyle name="Input 2 2 5 11" xfId="10175" xr:uid="{9C8AF2E7-D6FF-4EC4-9741-DBC6D4BDAD9F}"/>
    <cellStyle name="Input 2 2 5 12" xfId="9559" xr:uid="{0883EC75-7BDF-459E-BCD5-BC634229275A}"/>
    <cellStyle name="Input 2 2 5 2" xfId="4436" xr:uid="{11C72615-C1A4-48AF-8178-89AD9651237B}"/>
    <cellStyle name="Input 2 2 5 2 10" xfId="23058" xr:uid="{911B7D8F-E47B-4EDB-B5C6-1F58207656C1}"/>
    <cellStyle name="Input 2 2 5 2 2" xfId="5324" xr:uid="{A7B82252-A907-4904-9367-9B2A66196A05}"/>
    <cellStyle name="Input 2 2 5 2 2 2" xfId="8147" xr:uid="{B82316B1-35E3-49C8-9730-3A6E90CCCC85}"/>
    <cellStyle name="Input 2 2 5 2 2 2 2" xfId="15513" xr:uid="{51166295-4DC3-45EE-A4A4-9EA16F3283F3}"/>
    <cellStyle name="Input 2 2 5 2 2 2 3" xfId="21236" xr:uid="{D164DF9E-F0D8-4FBB-8B22-F577763E9772}"/>
    <cellStyle name="Input 2 2 5 2 2 2 4" xfId="26769" xr:uid="{02433F1A-C6ED-4D41-8410-10BDEE582A0D}"/>
    <cellStyle name="Input 2 2 5 2 2 3" xfId="12690" xr:uid="{25FD9554-8DB2-43D6-931E-98C83CFBD6A7}"/>
    <cellStyle name="Input 2 2 5 2 2 4" xfId="18413" xr:uid="{45CAFAD0-8CE2-452E-8C64-4A73E4577731}"/>
    <cellStyle name="Input 2 2 5 2 2 5" xfId="23946" xr:uid="{C25C7B44-335B-4C56-90AA-655991364E3F}"/>
    <cellStyle name="Input 2 2 5 2 3" xfId="4963" xr:uid="{FDBD9F5C-EC1B-45A6-8EB5-F731023C0CC7}"/>
    <cellStyle name="Input 2 2 5 2 3 2" xfId="7786" xr:uid="{E8C5FB9B-B6E1-46E0-906F-5063E13192E3}"/>
    <cellStyle name="Input 2 2 5 2 3 2 2" xfId="15152" xr:uid="{F855FF34-BC57-42FE-B98D-C44FE9D02018}"/>
    <cellStyle name="Input 2 2 5 2 3 2 3" xfId="20875" xr:uid="{8C80DEC8-3019-4038-BC7B-109C9E8D2943}"/>
    <cellStyle name="Input 2 2 5 2 3 2 4" xfId="26408" xr:uid="{45FF69D3-8138-4E3F-B97F-7D43D212B0FC}"/>
    <cellStyle name="Input 2 2 5 2 3 3" xfId="12329" xr:uid="{7C29A3CD-1E5E-4FDF-B19B-083C1DB10798}"/>
    <cellStyle name="Input 2 2 5 2 3 4" xfId="18052" xr:uid="{866F417C-2243-431D-A8AB-C991C0C5667D}"/>
    <cellStyle name="Input 2 2 5 2 3 5" xfId="23585" xr:uid="{1AC0D028-8B8D-4EF1-A999-158D14A9A388}"/>
    <cellStyle name="Input 2 2 5 2 4" xfId="5951" xr:uid="{F605DE68-BF7F-4C7B-A081-956EC27E77C1}"/>
    <cellStyle name="Input 2 2 5 2 4 2" xfId="8774" xr:uid="{03A1DF94-0B1A-4689-9C8C-8090FA873EE7}"/>
    <cellStyle name="Input 2 2 5 2 4 2 2" xfId="16140" xr:uid="{418E6CB1-01AA-47A2-B13C-A254E03CEA49}"/>
    <cellStyle name="Input 2 2 5 2 4 2 3" xfId="21863" xr:uid="{310DE611-8DD4-483C-B0FF-71AE07583C96}"/>
    <cellStyle name="Input 2 2 5 2 4 2 4" xfId="27396" xr:uid="{CDA6DBC1-1451-489F-9767-48826E528602}"/>
    <cellStyle name="Input 2 2 5 2 4 3" xfId="13317" xr:uid="{804527FA-5A1E-412F-8960-040225BEA38B}"/>
    <cellStyle name="Input 2 2 5 2 4 4" xfId="19040" xr:uid="{CDE6C5A5-B66D-4B48-A735-530E890FCA77}"/>
    <cellStyle name="Input 2 2 5 2 4 5" xfId="24573" xr:uid="{D1E84EF8-65A5-4A9F-A9A4-921DCC44D5CD}"/>
    <cellStyle name="Input 2 2 5 2 5" xfId="6275" xr:uid="{4711FC59-40CF-42D9-AC52-FDC7C863B4AB}"/>
    <cellStyle name="Input 2 2 5 2 5 2" xfId="9098" xr:uid="{D67E95FA-50A0-456E-9BD6-756F30906CAA}"/>
    <cellStyle name="Input 2 2 5 2 5 2 2" xfId="16464" xr:uid="{59EE6371-643A-46BF-90DD-7362B6837ABD}"/>
    <cellStyle name="Input 2 2 5 2 5 2 3" xfId="22187" xr:uid="{C60D3E77-9645-4711-A37B-37772CC9F563}"/>
    <cellStyle name="Input 2 2 5 2 5 2 4" xfId="27720" xr:uid="{4CC6150D-6CE9-48E6-AA80-EEA95E2354B4}"/>
    <cellStyle name="Input 2 2 5 2 5 3" xfId="13641" xr:uid="{0DAA4AEF-E719-4563-B7CC-92BF408DD3C1}"/>
    <cellStyle name="Input 2 2 5 2 5 4" xfId="19364" xr:uid="{E4DA050C-9482-437C-A988-DC7E149188EA}"/>
    <cellStyle name="Input 2 2 5 2 5 5" xfId="24897" xr:uid="{AA73399B-22B7-4BB2-8A8A-7229F7D9BF05}"/>
    <cellStyle name="Input 2 2 5 2 6" xfId="6566" xr:uid="{F359201D-9181-4F43-842F-3D4F40BC47A8}"/>
    <cellStyle name="Input 2 2 5 2 6 2" xfId="9389" xr:uid="{C7525129-3635-49F2-A79E-E50A9374D7BC}"/>
    <cellStyle name="Input 2 2 5 2 6 2 2" xfId="16755" xr:uid="{E8AF616F-CC59-4A11-B081-206D9220D5E8}"/>
    <cellStyle name="Input 2 2 5 2 6 2 3" xfId="22478" xr:uid="{203E13D5-462E-4CBF-B7BB-A6269F75161A}"/>
    <cellStyle name="Input 2 2 5 2 6 2 4" xfId="28011" xr:uid="{94338DCA-AAC5-4C3C-8E56-1C50C2DE9E87}"/>
    <cellStyle name="Input 2 2 5 2 6 3" xfId="13932" xr:uid="{B9FE2FF2-A882-4BFE-A05C-69E3016991CB}"/>
    <cellStyle name="Input 2 2 5 2 6 4" xfId="19655" xr:uid="{255D9478-5B1F-41A0-8740-20C5B2660638}"/>
    <cellStyle name="Input 2 2 5 2 6 5" xfId="25188" xr:uid="{ACF6EFFE-3941-45C3-BE92-C496C5CA73EF}"/>
    <cellStyle name="Input 2 2 5 2 7" xfId="7259" xr:uid="{4FC244D7-3BA6-48EB-9B67-87BF169BED84}"/>
    <cellStyle name="Input 2 2 5 2 7 2" xfId="14625" xr:uid="{502A29C4-E80E-45A8-97DF-0B3E42CF4CD9}"/>
    <cellStyle name="Input 2 2 5 2 7 3" xfId="20348" xr:uid="{998C9079-7F83-4B6B-87BC-50ACE5FDEED9}"/>
    <cellStyle name="Input 2 2 5 2 7 4" xfId="25881" xr:uid="{C8D217B9-A414-4F02-BF93-846594218F9E}"/>
    <cellStyle name="Input 2 2 5 2 8" xfId="11802" xr:uid="{917CBB87-8128-4918-9398-373C5C9FC473}"/>
    <cellStyle name="Input 2 2 5 2 9" xfId="17525" xr:uid="{6230FC1B-2372-46F1-8AD8-D751D8E7B4F8}"/>
    <cellStyle name="Input 2 2 5 3" xfId="4455" xr:uid="{A2408D4D-B7FE-4227-8254-358343F11D8E}"/>
    <cellStyle name="Input 2 2 5 3 10" xfId="23077" xr:uid="{7FC10F35-CF33-4613-8E52-023760640CFA}"/>
    <cellStyle name="Input 2 2 5 3 2" xfId="5343" xr:uid="{E287C748-B9EF-4D09-A082-C3342AD21BF1}"/>
    <cellStyle name="Input 2 2 5 3 2 2" xfId="8166" xr:uid="{FA3858FC-DAC1-4D74-9AFF-CFCD279A3E7D}"/>
    <cellStyle name="Input 2 2 5 3 2 2 2" xfId="15532" xr:uid="{0B5F6E8F-591D-4769-A3E5-9E721779C3A3}"/>
    <cellStyle name="Input 2 2 5 3 2 2 3" xfId="21255" xr:uid="{D39F96C6-9179-41BC-86E1-FA7202B0785E}"/>
    <cellStyle name="Input 2 2 5 3 2 2 4" xfId="26788" xr:uid="{EAF93EE7-87A1-470C-88FB-0498EDE2FD36}"/>
    <cellStyle name="Input 2 2 5 3 2 3" xfId="12709" xr:uid="{2EB8B71C-B447-4F55-A867-8E76C345728C}"/>
    <cellStyle name="Input 2 2 5 3 2 4" xfId="18432" xr:uid="{47D970FD-01E2-4285-A3A7-205D804BF838}"/>
    <cellStyle name="Input 2 2 5 3 2 5" xfId="23965" xr:uid="{56617809-E024-4810-87C4-DDBF5F82D714}"/>
    <cellStyle name="Input 2 2 5 3 3" xfId="4731" xr:uid="{45AF5BE2-42E9-4E65-B68E-51CF4DAF681B}"/>
    <cellStyle name="Input 2 2 5 3 3 2" xfId="7554" xr:uid="{CB1267F4-7E20-47CA-A7DD-399BD2F333C9}"/>
    <cellStyle name="Input 2 2 5 3 3 2 2" xfId="14920" xr:uid="{EE2BF8A7-B052-40EF-A62E-9DF8A9661FE2}"/>
    <cellStyle name="Input 2 2 5 3 3 2 3" xfId="20643" xr:uid="{E94219E5-E1EE-42D9-BB49-F8374DA5CB1B}"/>
    <cellStyle name="Input 2 2 5 3 3 2 4" xfId="26176" xr:uid="{EAD7D0E9-F668-4FE5-9B4C-FCEAEB34D83E}"/>
    <cellStyle name="Input 2 2 5 3 3 3" xfId="12097" xr:uid="{B933B653-D344-485E-93C2-61B2D84A36A8}"/>
    <cellStyle name="Input 2 2 5 3 3 4" xfId="17820" xr:uid="{EA9E0561-D034-41D1-9239-9169A8041906}"/>
    <cellStyle name="Input 2 2 5 3 3 5" xfId="23353" xr:uid="{B7011884-44C9-46B7-A78D-D3231D716146}"/>
    <cellStyle name="Input 2 2 5 3 4" xfId="5970" xr:uid="{A20D3C81-6788-4CFB-A5D3-421C7A478145}"/>
    <cellStyle name="Input 2 2 5 3 4 2" xfId="8793" xr:uid="{5D193D6E-AF72-4426-978E-A4578B03F499}"/>
    <cellStyle name="Input 2 2 5 3 4 2 2" xfId="16159" xr:uid="{222DB503-4C5F-48C5-9E7F-1D1E7BEB1855}"/>
    <cellStyle name="Input 2 2 5 3 4 2 3" xfId="21882" xr:uid="{CC25B310-558E-433E-8DCB-335B61CBBBD4}"/>
    <cellStyle name="Input 2 2 5 3 4 2 4" xfId="27415" xr:uid="{DDA65230-5F91-4735-A5D3-48D17987CBF4}"/>
    <cellStyle name="Input 2 2 5 3 4 3" xfId="13336" xr:uid="{2CBFB40C-65B7-4335-B63A-A548761429F0}"/>
    <cellStyle name="Input 2 2 5 3 4 4" xfId="19059" xr:uid="{7BC43621-76A1-4DB8-8F2B-DAFBC2A45DD4}"/>
    <cellStyle name="Input 2 2 5 3 4 5" xfId="24592" xr:uid="{0226D884-7051-4160-9E6E-67E09A99D8E4}"/>
    <cellStyle name="Input 2 2 5 3 5" xfId="6294" xr:uid="{013B465E-B32B-497C-99B2-3D6EA05B3114}"/>
    <cellStyle name="Input 2 2 5 3 5 2" xfId="9117" xr:uid="{4507405B-7A07-49E6-BF6E-98554679340F}"/>
    <cellStyle name="Input 2 2 5 3 5 2 2" xfId="16483" xr:uid="{AA254F40-C390-4A25-9EA9-1AE81F42E5AB}"/>
    <cellStyle name="Input 2 2 5 3 5 2 3" xfId="22206" xr:uid="{687A633C-754C-4CBD-B4B6-CDD9A44D0ADC}"/>
    <cellStyle name="Input 2 2 5 3 5 2 4" xfId="27739" xr:uid="{355DEFAD-FB79-4D06-B2BE-49CE1C97BC0A}"/>
    <cellStyle name="Input 2 2 5 3 5 3" xfId="13660" xr:uid="{E9729A3F-F8E3-43BE-B28D-6A4E5BB93E42}"/>
    <cellStyle name="Input 2 2 5 3 5 4" xfId="19383" xr:uid="{4B582055-7F09-4FFB-90B9-029D6A3330CA}"/>
    <cellStyle name="Input 2 2 5 3 5 5" xfId="24916" xr:uid="{098B707C-FE61-488D-9ADF-6FDAFE79937F}"/>
    <cellStyle name="Input 2 2 5 3 6" xfId="6585" xr:uid="{2FE995FF-D205-46FA-8372-FDD87D4A2CE0}"/>
    <cellStyle name="Input 2 2 5 3 6 2" xfId="9408" xr:uid="{EB7F0E1D-5F95-4BAB-9655-07BC211C9456}"/>
    <cellStyle name="Input 2 2 5 3 6 2 2" xfId="16774" xr:uid="{22F8BD32-9594-44FC-81C4-424F488E0401}"/>
    <cellStyle name="Input 2 2 5 3 6 2 3" xfId="22497" xr:uid="{931E550B-2FC8-4A1F-840B-97A895635574}"/>
    <cellStyle name="Input 2 2 5 3 6 2 4" xfId="28030" xr:uid="{47CFC33F-C3B9-41E8-9220-D23B75802B68}"/>
    <cellStyle name="Input 2 2 5 3 6 3" xfId="13951" xr:uid="{95604C3B-2D07-4668-9C43-1A9B8A1C3BDA}"/>
    <cellStyle name="Input 2 2 5 3 6 4" xfId="19674" xr:uid="{C9ABDA4C-FC34-4A37-860A-3C56C2B92805}"/>
    <cellStyle name="Input 2 2 5 3 6 5" xfId="25207" xr:uid="{9B2077C4-5917-4F99-B7A4-AA8AFD86A9F3}"/>
    <cellStyle name="Input 2 2 5 3 7" xfId="7278" xr:uid="{3F22FB15-92DC-4A56-957B-FAFA556226B3}"/>
    <cellStyle name="Input 2 2 5 3 7 2" xfId="14644" xr:uid="{946AEF95-C518-453A-856B-0E2052EE3644}"/>
    <cellStyle name="Input 2 2 5 3 7 3" xfId="20367" xr:uid="{127B1B87-D338-4E10-BCB5-33F4DF40DFC3}"/>
    <cellStyle name="Input 2 2 5 3 7 4" xfId="25900" xr:uid="{5BF4D07E-CDEC-4A21-B382-0E92C6C0FE4D}"/>
    <cellStyle name="Input 2 2 5 3 8" xfId="11821" xr:uid="{3EE989FE-EE0D-4B74-BE8B-D56C2A3AFDB8}"/>
    <cellStyle name="Input 2 2 5 3 9" xfId="17544" xr:uid="{F7117526-AD6F-44DB-B2E4-E35675EA6ED5}"/>
    <cellStyle name="Input 2 2 5 4" xfId="5069" xr:uid="{8C8841CA-F223-4180-94BB-382EBBB31A77}"/>
    <cellStyle name="Input 2 2 5 4 2" xfId="7892" xr:uid="{EEF9A26B-375B-4A24-A255-8C92F34947F1}"/>
    <cellStyle name="Input 2 2 5 4 2 2" xfId="15258" xr:uid="{B6283F42-1F17-4359-9F32-5F09D8EBD45F}"/>
    <cellStyle name="Input 2 2 5 4 2 3" xfId="20981" xr:uid="{040A8118-3279-4627-91E2-BFDD3D406259}"/>
    <cellStyle name="Input 2 2 5 4 2 4" xfId="26514" xr:uid="{9BC207EC-ECB9-4877-9996-3A389E235647}"/>
    <cellStyle name="Input 2 2 5 4 3" xfId="12435" xr:uid="{F34DA02B-377E-40B4-B818-374910C23378}"/>
    <cellStyle name="Input 2 2 5 4 4" xfId="18158" xr:uid="{0FADCC40-CC10-4B78-8EAB-50359B2CFF29}"/>
    <cellStyle name="Input 2 2 5 4 5" xfId="23691" xr:uid="{E326BACB-9580-4FC2-A4CA-765F57E0261F}"/>
    <cellStyle name="Input 2 2 5 5" xfId="5608" xr:uid="{1FBD556C-6A09-4DB5-A87D-8C921A167D44}"/>
    <cellStyle name="Input 2 2 5 5 2" xfId="8431" xr:uid="{4642AEB9-DEE7-4C1C-9F1E-F59278A89EDA}"/>
    <cellStyle name="Input 2 2 5 5 2 2" xfId="15797" xr:uid="{F678210D-5011-4B47-9881-6F13B119CA50}"/>
    <cellStyle name="Input 2 2 5 5 2 3" xfId="21520" xr:uid="{924F4C1E-DDF8-4E16-BA4F-14ACA3B828F2}"/>
    <cellStyle name="Input 2 2 5 5 2 4" xfId="27053" xr:uid="{B27E247F-534C-4B5D-B1BB-83D910A44D69}"/>
    <cellStyle name="Input 2 2 5 5 3" xfId="12974" xr:uid="{071E00B4-D7EF-490F-B8DD-D749507A0B88}"/>
    <cellStyle name="Input 2 2 5 5 4" xfId="18697" xr:uid="{EA602C16-38BA-4B00-9596-1DDCD7D0812B}"/>
    <cellStyle name="Input 2 2 5 5 5" xfId="24230" xr:uid="{180C43B9-A509-44A3-B7DF-1D3260D8B1D1}"/>
    <cellStyle name="Input 2 2 5 6" xfId="3120" xr:uid="{8664921F-2863-4550-8C57-16E535C093BA}"/>
    <cellStyle name="Input 2 2 5 6 2" xfId="6772" xr:uid="{19C5CA8E-0815-4486-B871-7F1D230E83F7}"/>
    <cellStyle name="Input 2 2 5 6 2 2" xfId="14138" xr:uid="{5626102B-428A-46F8-A691-5337EBE56F11}"/>
    <cellStyle name="Input 2 2 5 6 2 3" xfId="19861" xr:uid="{A152C7D2-6E61-4FA1-B421-1F0D54B77F6C}"/>
    <cellStyle name="Input 2 2 5 6 2 4" xfId="25394" xr:uid="{E81F5030-0215-4362-AFCC-625C3F322821}"/>
    <cellStyle name="Input 2 2 5 6 3" xfId="10937" xr:uid="{594EAA31-FAF9-4205-A251-8ED97C4FB42D}"/>
    <cellStyle name="Input 2 2 5 6 4" xfId="1124" xr:uid="{C1685DD0-5759-42F1-A214-FBCBB06B78BB}"/>
    <cellStyle name="Input 2 2 5 6 5" xfId="9581" xr:uid="{D5CF916C-4DF0-4B15-AC36-64C4296B01CC}"/>
    <cellStyle name="Input 2 2 5 7" xfId="6086" xr:uid="{0A41F8B0-02C7-4A59-940C-0D9F4822A8D4}"/>
    <cellStyle name="Input 2 2 5 7 2" xfId="8909" xr:uid="{FEE34E5D-3307-4A7B-8D57-A3680F9B28F9}"/>
    <cellStyle name="Input 2 2 5 7 2 2" xfId="16275" xr:uid="{E6652AB7-82DE-4132-B57A-698BF4E895C4}"/>
    <cellStyle name="Input 2 2 5 7 2 3" xfId="21998" xr:uid="{E2E148AE-2C8B-4C48-9CF0-56ED6DF90FB1}"/>
    <cellStyle name="Input 2 2 5 7 2 4" xfId="27531" xr:uid="{E35B8082-7429-4C4B-A039-EA61AE5C62C0}"/>
    <cellStyle name="Input 2 2 5 7 3" xfId="13452" xr:uid="{DCF95DDD-EAF0-498F-B10A-12AD8A331844}"/>
    <cellStyle name="Input 2 2 5 7 4" xfId="19175" xr:uid="{77ACBAE3-BAB4-49DE-9695-4A81396813B7}"/>
    <cellStyle name="Input 2 2 5 7 5" xfId="24708" xr:uid="{D3BF7CFF-2A1C-4FAE-B6B7-3A821CB2C91F}"/>
    <cellStyle name="Input 2 2 5 8" xfId="4716" xr:uid="{4097F4FB-DDB9-4D27-A06B-F79506A1C020}"/>
    <cellStyle name="Input 2 2 5 8 2" xfId="7539" xr:uid="{971E41D8-0A7A-47A5-A171-D0E7F5E28ACD}"/>
    <cellStyle name="Input 2 2 5 8 2 2" xfId="14905" xr:uid="{60327428-B9E1-4308-8F83-673A2BEDFF54}"/>
    <cellStyle name="Input 2 2 5 8 2 3" xfId="20628" xr:uid="{01556A3E-A9D4-49C3-A048-0148CF92098B}"/>
    <cellStyle name="Input 2 2 5 8 2 4" xfId="26161" xr:uid="{9DADA525-EAA7-40DB-91D6-A7C3C57227B5}"/>
    <cellStyle name="Input 2 2 5 8 3" xfId="12082" xr:uid="{793D5B3E-04E1-417F-8DDB-4105A2A3B921}"/>
    <cellStyle name="Input 2 2 5 8 4" xfId="17805" xr:uid="{4E4193D3-1D3B-43E4-92F0-D9829BF95542}"/>
    <cellStyle name="Input 2 2 5 8 5" xfId="23338" xr:uid="{B926D84C-53CB-44DC-AF76-3C04C5C73FAE}"/>
    <cellStyle name="Input 2 2 5 9" xfId="4093" xr:uid="{1E4F6703-454B-47C3-A143-8DAE124F1539}"/>
    <cellStyle name="Input 2 2 5 9 2" xfId="11546" xr:uid="{A2BA0CC9-ADCD-47EF-BEA9-D5E6DCCD11B4}"/>
    <cellStyle name="Input 2 2 5 9 3" xfId="17312" xr:uid="{BAEFD81C-2D9C-4F00-A8DA-BA3A835C2229}"/>
    <cellStyle name="Input 2 2 5 9 4" xfId="22882" xr:uid="{FB55B3BA-0893-483D-9C69-E7DB9896719B}"/>
    <cellStyle name="Input 2 2 6" xfId="1381" xr:uid="{BBA5CC85-98CF-4E76-9B70-1763FF61C0A0}"/>
    <cellStyle name="Input 2 2 6 10" xfId="7153" xr:uid="{44B79D7D-BEC4-42C8-9581-DDD0941286FB}"/>
    <cellStyle name="Input 2 2 6 10 2" xfId="14519" xr:uid="{449C9B29-33D7-4271-AB69-2D162B6A01B8}"/>
    <cellStyle name="Input 2 2 6 10 3" xfId="20242" xr:uid="{F20C1E57-FF80-4377-B53F-00D3AAC0220A}"/>
    <cellStyle name="Input 2 2 6 10 4" xfId="25775" xr:uid="{342F03D2-E1D0-4DC5-992F-02D211ECCA77}"/>
    <cellStyle name="Input 2 2 6 11" xfId="9734" xr:uid="{0F7842D6-2965-4404-8E4C-3F7EAE3611D7}"/>
    <cellStyle name="Input 2 2 6 12" xfId="774" xr:uid="{90FAA52D-F849-47FB-89B1-38BACF7FF43D}"/>
    <cellStyle name="Input 2 2 6 13" xfId="10834" xr:uid="{6371CE6F-BB73-44FD-9917-81B478A076A1}"/>
    <cellStyle name="Input 2 2 6 2" xfId="4537" xr:uid="{1E320BD0-7EE5-419D-A7FB-ADFADEC3ECB7}"/>
    <cellStyle name="Input 2 2 6 2 10" xfId="23159" xr:uid="{46B7B59B-4864-4109-B27B-035A1BC76AF6}"/>
    <cellStyle name="Input 2 2 6 2 2" xfId="5425" xr:uid="{FAD478F6-2B95-4A77-B94D-627A05FC9DA6}"/>
    <cellStyle name="Input 2 2 6 2 2 2" xfId="8248" xr:uid="{0BFBA78C-FF99-49CF-BE88-01107493A0A6}"/>
    <cellStyle name="Input 2 2 6 2 2 2 2" xfId="15614" xr:uid="{08F0629C-04EC-4DD7-96E1-C4ADF8D48BBB}"/>
    <cellStyle name="Input 2 2 6 2 2 2 3" xfId="21337" xr:uid="{EBDD9C4B-AAB5-4CE7-8149-F396A75BF228}"/>
    <cellStyle name="Input 2 2 6 2 2 2 4" xfId="26870" xr:uid="{03584D8A-3420-4929-81EF-5A027ACE9E66}"/>
    <cellStyle name="Input 2 2 6 2 2 3" xfId="12791" xr:uid="{F468E585-DA20-482B-892A-CBC7DEBD9E58}"/>
    <cellStyle name="Input 2 2 6 2 2 4" xfId="18514" xr:uid="{B943E502-5E47-4393-8DE7-2600554F57E1}"/>
    <cellStyle name="Input 2 2 6 2 2 5" xfId="24047" xr:uid="{C48EE510-1124-4FA8-8BC9-A27A88FA33F0}"/>
    <cellStyle name="Input 2 2 6 2 3" xfId="5732" xr:uid="{D93B0CFD-2862-4C3B-B4CA-69606DC1B78E}"/>
    <cellStyle name="Input 2 2 6 2 3 2" xfId="8555" xr:uid="{5317D9E0-550A-4C4C-9675-FE62257537A0}"/>
    <cellStyle name="Input 2 2 6 2 3 2 2" xfId="15921" xr:uid="{1ADEAB21-FAC9-44F5-B3DD-EA4CA64A99DA}"/>
    <cellStyle name="Input 2 2 6 2 3 2 3" xfId="21644" xr:uid="{BB18ACD3-1856-4040-BFF6-FDE092DE1292}"/>
    <cellStyle name="Input 2 2 6 2 3 2 4" xfId="27177" xr:uid="{D99116DF-EDE5-45E7-BE06-0F274CE41183}"/>
    <cellStyle name="Input 2 2 6 2 3 3" xfId="13098" xr:uid="{214F8109-1361-4BF2-808C-CE92AF4541ED}"/>
    <cellStyle name="Input 2 2 6 2 3 4" xfId="18821" xr:uid="{82D818DD-94B2-466D-BC95-75C19EC1BA50}"/>
    <cellStyle name="Input 2 2 6 2 3 5" xfId="24354" xr:uid="{F63FDACA-2026-4396-8E85-9CE212E7331E}"/>
    <cellStyle name="Input 2 2 6 2 4" xfId="6052" xr:uid="{5D667EAD-6CEC-4D0D-90E3-DFA6C372DBC2}"/>
    <cellStyle name="Input 2 2 6 2 4 2" xfId="8875" xr:uid="{E7B29EDB-FD99-418E-A721-DEDA1A15F661}"/>
    <cellStyle name="Input 2 2 6 2 4 2 2" xfId="16241" xr:uid="{2A8D0FFD-CC58-44A2-9B01-D32A6A49C36C}"/>
    <cellStyle name="Input 2 2 6 2 4 2 3" xfId="21964" xr:uid="{BE4E4301-1522-4B95-8ADB-677F34D20EB1}"/>
    <cellStyle name="Input 2 2 6 2 4 2 4" xfId="27497" xr:uid="{08BD49B0-2C89-4A60-8C07-70660BEA95DF}"/>
    <cellStyle name="Input 2 2 6 2 4 3" xfId="13418" xr:uid="{CA0E723C-3C56-4E7C-A4E5-07BC9E16412D}"/>
    <cellStyle name="Input 2 2 6 2 4 4" xfId="19141" xr:uid="{1A01A493-ABF7-4B89-8F02-9F7A82FC25C3}"/>
    <cellStyle name="Input 2 2 6 2 4 5" xfId="24674" xr:uid="{2427EC0F-140C-44FC-8C68-A34D77D3EE59}"/>
    <cellStyle name="Input 2 2 6 2 5" xfId="6376" xr:uid="{5218ECB0-0A3A-484B-8563-327299C3F1FC}"/>
    <cellStyle name="Input 2 2 6 2 5 2" xfId="9199" xr:uid="{32338B5B-7B92-4A86-9CA0-EA1BD30F29CD}"/>
    <cellStyle name="Input 2 2 6 2 5 2 2" xfId="16565" xr:uid="{6F3348A9-054D-4133-92BE-669E9CBFA8E3}"/>
    <cellStyle name="Input 2 2 6 2 5 2 3" xfId="22288" xr:uid="{6DDE01C5-0D7E-4237-B541-2EB842F922A0}"/>
    <cellStyle name="Input 2 2 6 2 5 2 4" xfId="27821" xr:uid="{C7F5630B-8F5D-438D-A46F-B5D71EB39BE7}"/>
    <cellStyle name="Input 2 2 6 2 5 3" xfId="13742" xr:uid="{C2FC8222-8BD0-4FD9-8A4F-8B7E0BEFCB20}"/>
    <cellStyle name="Input 2 2 6 2 5 4" xfId="19465" xr:uid="{5520E816-0CB0-43D6-B16B-4BB5762A785E}"/>
    <cellStyle name="Input 2 2 6 2 5 5" xfId="24998" xr:uid="{1B235B79-51C2-4226-B297-C104AC2E2380}"/>
    <cellStyle name="Input 2 2 6 2 6" xfId="6667" xr:uid="{370163C4-56F4-4712-B8B4-1EDD75CD7C54}"/>
    <cellStyle name="Input 2 2 6 2 6 2" xfId="9490" xr:uid="{DE14D60F-0546-46D8-9C0A-06B196FF3DD9}"/>
    <cellStyle name="Input 2 2 6 2 6 2 2" xfId="16856" xr:uid="{237BA9D6-C999-4E26-BB0B-79CA5D1F917F}"/>
    <cellStyle name="Input 2 2 6 2 6 2 3" xfId="22579" xr:uid="{18606610-029A-4B85-ADF8-2FF156689556}"/>
    <cellStyle name="Input 2 2 6 2 6 2 4" xfId="28112" xr:uid="{AE6C7048-0A6F-4EFE-889F-E2F568F57C51}"/>
    <cellStyle name="Input 2 2 6 2 6 3" xfId="14033" xr:uid="{9D3D73E8-1985-4E64-AF87-8269572042B5}"/>
    <cellStyle name="Input 2 2 6 2 6 4" xfId="19756" xr:uid="{0AEBC2D2-E1DE-4827-BBEF-EF690BD304BE}"/>
    <cellStyle name="Input 2 2 6 2 6 5" xfId="25289" xr:uid="{513804D3-DFC5-4F4C-9D36-CA02422C108C}"/>
    <cellStyle name="Input 2 2 6 2 7" xfId="7360" xr:uid="{A799407B-2921-444E-B6E9-6710D380E862}"/>
    <cellStyle name="Input 2 2 6 2 7 2" xfId="14726" xr:uid="{359BD136-8784-4232-BE1B-1FAB968ED6BE}"/>
    <cellStyle name="Input 2 2 6 2 7 3" xfId="20449" xr:uid="{3C025ABB-2309-47A0-A23F-7CF5BE18AAB6}"/>
    <cellStyle name="Input 2 2 6 2 7 4" xfId="25982" xr:uid="{1B06F6B1-A206-4DE0-AE6E-5B7DA624A616}"/>
    <cellStyle name="Input 2 2 6 2 8" xfId="11903" xr:uid="{80B4AEBB-6FC8-4EFF-86F4-2F33C5408C0A}"/>
    <cellStyle name="Input 2 2 6 2 9" xfId="17626" xr:uid="{0AB970A9-5E45-4445-9D3A-BEF2189E0CC5}"/>
    <cellStyle name="Input 2 2 6 3" xfId="4376" xr:uid="{E7304ABA-ADD7-410F-9F77-08226F127666}"/>
    <cellStyle name="Input 2 2 6 3 10" xfId="22998" xr:uid="{2AEF1A17-DAA1-4DD4-9F81-807D65FB1DB1}"/>
    <cellStyle name="Input 2 2 6 3 2" xfId="5264" xr:uid="{8B9BE2A4-4C4E-4D4C-85C5-FB93C99E09FD}"/>
    <cellStyle name="Input 2 2 6 3 2 2" xfId="8087" xr:uid="{EE212769-28EC-4AA1-9126-71770381938B}"/>
    <cellStyle name="Input 2 2 6 3 2 2 2" xfId="15453" xr:uid="{F2FB3866-8BA3-4F2E-8C93-542F5A1A836B}"/>
    <cellStyle name="Input 2 2 6 3 2 2 3" xfId="21176" xr:uid="{C6759DDB-663E-49B7-8D95-C8A1DF718329}"/>
    <cellStyle name="Input 2 2 6 3 2 2 4" xfId="26709" xr:uid="{DDF2C4F0-0381-401F-991B-6E0F9D04DBE9}"/>
    <cellStyle name="Input 2 2 6 3 2 3" xfId="12630" xr:uid="{9C6562C5-56CE-48A5-90D5-01D1DCC3886B}"/>
    <cellStyle name="Input 2 2 6 3 2 4" xfId="18353" xr:uid="{FDE65721-D767-43CE-B1B1-60CEA9C663D0}"/>
    <cellStyle name="Input 2 2 6 3 2 5" xfId="23886" xr:uid="{8EBB722D-341D-43FE-A545-961528511B00}"/>
    <cellStyle name="Input 2 2 6 3 3" xfId="4657" xr:uid="{5AED60DB-C0CC-455D-B50B-0C834423E086}"/>
    <cellStyle name="Input 2 2 6 3 3 2" xfId="7480" xr:uid="{6C1E6ECC-7169-4F3E-B0E6-979623E33849}"/>
    <cellStyle name="Input 2 2 6 3 3 2 2" xfId="14846" xr:uid="{CF0188CE-EFE1-4F3D-AD11-39DC50CFAF02}"/>
    <cellStyle name="Input 2 2 6 3 3 2 3" xfId="20569" xr:uid="{B7432489-FC3B-4EFC-AFA2-320A7181B3BD}"/>
    <cellStyle name="Input 2 2 6 3 3 2 4" xfId="26102" xr:uid="{A7BF8A1F-0C1A-46C2-B328-6A8E564396C9}"/>
    <cellStyle name="Input 2 2 6 3 3 3" xfId="12023" xr:uid="{F590CCE3-0066-4D26-823C-234B27B6F631}"/>
    <cellStyle name="Input 2 2 6 3 3 4" xfId="17746" xr:uid="{15B496C4-2D83-480C-9DAD-F050099F00C2}"/>
    <cellStyle name="Input 2 2 6 3 3 5" xfId="23279" xr:uid="{11811E2D-2FAB-4AAE-8DB1-95A61B41431F}"/>
    <cellStyle name="Input 2 2 6 3 4" xfId="5891" xr:uid="{86D8FE4B-9195-4792-B0D1-A6AFB6183A7D}"/>
    <cellStyle name="Input 2 2 6 3 4 2" xfId="8714" xr:uid="{DB1606BD-53BD-405C-9124-4628520C422A}"/>
    <cellStyle name="Input 2 2 6 3 4 2 2" xfId="16080" xr:uid="{066D1449-95EF-48FF-9525-094D175168B5}"/>
    <cellStyle name="Input 2 2 6 3 4 2 3" xfId="21803" xr:uid="{39CC5F6A-8C53-4949-A841-7080D3B2E9DC}"/>
    <cellStyle name="Input 2 2 6 3 4 2 4" xfId="27336" xr:uid="{8BD18C5F-5862-4E6F-8873-CA54CCA8FFC1}"/>
    <cellStyle name="Input 2 2 6 3 4 3" xfId="13257" xr:uid="{49B44D40-4B65-4345-A701-C8DC42C500A1}"/>
    <cellStyle name="Input 2 2 6 3 4 4" xfId="18980" xr:uid="{68D0B62B-6958-4A68-B38F-75D89CE27A91}"/>
    <cellStyle name="Input 2 2 6 3 4 5" xfId="24513" xr:uid="{557BA491-4478-4935-9374-9648B50A39BD}"/>
    <cellStyle name="Input 2 2 6 3 5" xfId="6215" xr:uid="{70BE867A-D9AF-4EA5-B902-5CD405D1D086}"/>
    <cellStyle name="Input 2 2 6 3 5 2" xfId="9038" xr:uid="{B667A1F2-919E-437C-B74D-B13F16882E6B}"/>
    <cellStyle name="Input 2 2 6 3 5 2 2" xfId="16404" xr:uid="{6EF72645-2E56-456B-9841-4C8709A9ECDC}"/>
    <cellStyle name="Input 2 2 6 3 5 2 3" xfId="22127" xr:uid="{4CABCE8F-F20F-4462-8E75-9325F231C26B}"/>
    <cellStyle name="Input 2 2 6 3 5 2 4" xfId="27660" xr:uid="{FB042CC4-AE6B-4BF5-8AAF-04AB1A19E171}"/>
    <cellStyle name="Input 2 2 6 3 5 3" xfId="13581" xr:uid="{B8DD7727-9685-434C-9DC8-27F9E29ACE7A}"/>
    <cellStyle name="Input 2 2 6 3 5 4" xfId="19304" xr:uid="{BD401C94-BEBA-4D24-85CF-BE5FBDE34780}"/>
    <cellStyle name="Input 2 2 6 3 5 5" xfId="24837" xr:uid="{85B7CB08-23C4-44C0-88C4-D6A49CE30D3F}"/>
    <cellStyle name="Input 2 2 6 3 6" xfId="6506" xr:uid="{360FD096-8CB5-47CA-86C1-60EF526A3CF3}"/>
    <cellStyle name="Input 2 2 6 3 6 2" xfId="9329" xr:uid="{D8885D11-924E-4C62-96FC-A96F9766B23A}"/>
    <cellStyle name="Input 2 2 6 3 6 2 2" xfId="16695" xr:uid="{B69B8707-7B1D-4713-9C01-60453ABBEDF6}"/>
    <cellStyle name="Input 2 2 6 3 6 2 3" xfId="22418" xr:uid="{5AB4D956-4A33-48F0-AADB-85AB56B6B586}"/>
    <cellStyle name="Input 2 2 6 3 6 2 4" xfId="27951" xr:uid="{9A1A701C-C380-4BFF-93B7-CF49DF96E8FD}"/>
    <cellStyle name="Input 2 2 6 3 6 3" xfId="13872" xr:uid="{65E15529-8DE0-4A3A-BD95-3617B1EF19CA}"/>
    <cellStyle name="Input 2 2 6 3 6 4" xfId="19595" xr:uid="{466FE116-ABA3-42E6-9B41-058966C62734}"/>
    <cellStyle name="Input 2 2 6 3 6 5" xfId="25128" xr:uid="{A53BC5A4-EAD4-4B97-ABB1-0B478EDC3CBE}"/>
    <cellStyle name="Input 2 2 6 3 7" xfId="7199" xr:uid="{06562BA1-108F-404F-AFD3-AF4A32B5A050}"/>
    <cellStyle name="Input 2 2 6 3 7 2" xfId="14565" xr:uid="{B41317CF-AEDA-4D0A-A65A-05C90BB247BE}"/>
    <cellStyle name="Input 2 2 6 3 7 3" xfId="20288" xr:uid="{2BBC0A81-5D52-49DB-B261-129943708F6B}"/>
    <cellStyle name="Input 2 2 6 3 7 4" xfId="25821" xr:uid="{FE57F639-D535-4B67-8FA7-47A7ADE6F223}"/>
    <cellStyle name="Input 2 2 6 3 8" xfId="11742" xr:uid="{975CF7CE-1FED-4DBA-9A71-77A8954ECFBA}"/>
    <cellStyle name="Input 2 2 6 3 9" xfId="17465" xr:uid="{8B5A16E9-DDB8-4322-A1E1-FCE35E95B3A1}"/>
    <cellStyle name="Input 2 2 6 4" xfId="5218" xr:uid="{4495B144-68D3-41B9-8210-8332A0980925}"/>
    <cellStyle name="Input 2 2 6 4 2" xfId="8041" xr:uid="{FD5D2698-C303-465E-B5E8-30019078DA6D}"/>
    <cellStyle name="Input 2 2 6 4 2 2" xfId="15407" xr:uid="{E437D5B0-292D-498F-8613-32380C856AE2}"/>
    <cellStyle name="Input 2 2 6 4 2 3" xfId="21130" xr:uid="{7CFB833C-40C5-4BD0-AE40-F1A620EF8A1B}"/>
    <cellStyle name="Input 2 2 6 4 2 4" xfId="26663" xr:uid="{7793C71A-D28B-4011-A976-CC2A2B8D3805}"/>
    <cellStyle name="Input 2 2 6 4 3" xfId="12584" xr:uid="{289452B1-D87C-4BD8-BE0A-162A9F03438A}"/>
    <cellStyle name="Input 2 2 6 4 4" xfId="18307" xr:uid="{279D67AF-96B9-42A3-9C08-BD17F6C137B7}"/>
    <cellStyle name="Input 2 2 6 4 5" xfId="23840" xr:uid="{944ACDBD-70B8-4F99-9721-29A553464C15}"/>
    <cellStyle name="Input 2 2 6 5" xfId="5572" xr:uid="{4522213E-0404-4830-9893-8000B5C236C3}"/>
    <cellStyle name="Input 2 2 6 5 2" xfId="8395" xr:uid="{68B1A9B4-5891-4F34-9B2E-4C86A6D55CAA}"/>
    <cellStyle name="Input 2 2 6 5 2 2" xfId="15761" xr:uid="{CA7DE185-F6C3-4B32-B31A-F2C778874126}"/>
    <cellStyle name="Input 2 2 6 5 2 3" xfId="21484" xr:uid="{7E8B2255-2AF6-4C9E-8746-450ED9A001A5}"/>
    <cellStyle name="Input 2 2 6 5 2 4" xfId="27017" xr:uid="{ED7CCF96-1BA3-4B50-8A7A-32D64F8712E5}"/>
    <cellStyle name="Input 2 2 6 5 3" xfId="12938" xr:uid="{910D2634-FA6D-4FB8-858F-8770C3B4F9C8}"/>
    <cellStyle name="Input 2 2 6 5 4" xfId="18661" xr:uid="{3B8BE557-1AD0-4A62-8695-E45B90E9FB1D}"/>
    <cellStyle name="Input 2 2 6 5 5" xfId="24194" xr:uid="{E5774552-8149-413D-9D44-A7404637AE9E}"/>
    <cellStyle name="Input 2 2 6 6" xfId="5845" xr:uid="{17AECD98-4D91-42FA-A48F-8B141D4A7F46}"/>
    <cellStyle name="Input 2 2 6 6 2" xfId="8668" xr:uid="{CDF1B1BE-0920-43AD-B803-8157F2C84934}"/>
    <cellStyle name="Input 2 2 6 6 2 2" xfId="16034" xr:uid="{99772942-4C59-45CA-86B9-7454D489BD2E}"/>
    <cellStyle name="Input 2 2 6 6 2 3" xfId="21757" xr:uid="{AB6D4E15-20A5-4BCB-96A6-FB0C1C2CF4D5}"/>
    <cellStyle name="Input 2 2 6 6 2 4" xfId="27290" xr:uid="{82323698-A05B-4EF1-9C32-D7EE539DB0CA}"/>
    <cellStyle name="Input 2 2 6 6 3" xfId="13211" xr:uid="{A8EFC82A-6C24-4EF8-B1E8-FD4E09711A5E}"/>
    <cellStyle name="Input 2 2 6 6 4" xfId="18934" xr:uid="{F5F95590-E4BD-49E7-8D14-6C5499F9B8FD}"/>
    <cellStyle name="Input 2 2 6 6 5" xfId="24467" xr:uid="{F3F881F4-0447-4A92-B57C-B98B65860105}"/>
    <cellStyle name="Input 2 2 6 7" xfId="6169" xr:uid="{CC748EA2-0815-4579-BE2B-DB48EBD3C80D}"/>
    <cellStyle name="Input 2 2 6 7 2" xfId="8992" xr:uid="{042899A8-C392-4F4C-868A-CF5FDC147B0B}"/>
    <cellStyle name="Input 2 2 6 7 2 2" xfId="16358" xr:uid="{952E4830-6D9F-40EA-98BE-E481764F89C1}"/>
    <cellStyle name="Input 2 2 6 7 2 3" xfId="22081" xr:uid="{477F59BF-7736-47FC-975C-52499634D4C2}"/>
    <cellStyle name="Input 2 2 6 7 2 4" xfId="27614" xr:uid="{41D9B8D5-9A5D-4B52-B32C-4DBEFCD66F16}"/>
    <cellStyle name="Input 2 2 6 7 3" xfId="13535" xr:uid="{7C472AA5-3877-45FE-A687-D683B6954B47}"/>
    <cellStyle name="Input 2 2 6 7 4" xfId="19258" xr:uid="{790359D1-0F2D-439D-B5A9-200ABB5BBD35}"/>
    <cellStyle name="Input 2 2 6 7 5" xfId="24791" xr:uid="{F852FB0F-15D6-432C-8C92-3A5ADA90FE7F}"/>
    <cellStyle name="Input 2 2 6 8" xfId="6460" xr:uid="{8935F7D8-64AC-4D07-8905-5E62F46EC1C9}"/>
    <cellStyle name="Input 2 2 6 8 2" xfId="9283" xr:uid="{BEDAAABD-ED6E-4544-8E90-46B11979ED03}"/>
    <cellStyle name="Input 2 2 6 8 2 2" xfId="16649" xr:uid="{2F75129E-3B89-4998-B8F8-5A6B08E64BC7}"/>
    <cellStyle name="Input 2 2 6 8 2 3" xfId="22372" xr:uid="{F47D3F87-B6C3-4D6D-A0A3-509F7D6E335B}"/>
    <cellStyle name="Input 2 2 6 8 2 4" xfId="27905" xr:uid="{BAF19A30-77D7-462A-A4A6-221877069B1D}"/>
    <cellStyle name="Input 2 2 6 8 3" xfId="13826" xr:uid="{EBD8F0E2-22B6-455E-BAFE-1356ABC7C0CE}"/>
    <cellStyle name="Input 2 2 6 8 4" xfId="19549" xr:uid="{2FF77F36-E356-4189-8DAD-0E04158092D5}"/>
    <cellStyle name="Input 2 2 6 8 5" xfId="25082" xr:uid="{D86248BB-905F-48BE-8343-A9DAED36C41E}"/>
    <cellStyle name="Input 2 2 6 9" xfId="4330" xr:uid="{DD9063DD-4B5E-40FE-B820-AD4D8AB30B3B}"/>
    <cellStyle name="Input 2 2 6 9 2" xfId="11696" xr:uid="{6AF79D73-F191-47BD-95D0-29BFECED9846}"/>
    <cellStyle name="Input 2 2 6 9 3" xfId="17419" xr:uid="{F9F96054-E06F-4D71-BF4D-CFD5354D2A63}"/>
    <cellStyle name="Input 2 2 6 9 4" xfId="22952" xr:uid="{815A76D2-858E-49A0-A38D-4BB6F133FD88}"/>
    <cellStyle name="Input 2 2 7" xfId="1980" xr:uid="{5340E9C5-3001-4281-A65D-8709EE6A9345}"/>
    <cellStyle name="Input 2 2 7 10" xfId="11375" xr:uid="{40C60BE9-2683-4807-BF7E-83FBFA23AF38}"/>
    <cellStyle name="Input 2 2 7 11" xfId="10924" xr:uid="{B048AC8D-1141-4252-8071-7C3E4F1A5140}"/>
    <cellStyle name="Input 2 2 7 2" xfId="4882" xr:uid="{5425D91A-280B-45D2-BE3F-1F0DE7E8B817}"/>
    <cellStyle name="Input 2 2 7 2 2" xfId="7705" xr:uid="{89212A2F-1E8F-48D6-A0EE-CD09F447ED8A}"/>
    <cellStyle name="Input 2 2 7 2 2 2" xfId="15071" xr:uid="{50980DD0-78E8-4B48-8A87-EB918E1D45D8}"/>
    <cellStyle name="Input 2 2 7 2 2 3" xfId="20794" xr:uid="{A56EC62A-78A3-4123-A51E-EA439D119C7B}"/>
    <cellStyle name="Input 2 2 7 2 2 4" xfId="26327" xr:uid="{057C3C08-12D0-44AD-9F11-D8FBB39D94EA}"/>
    <cellStyle name="Input 2 2 7 2 3" xfId="12248" xr:uid="{BC56587E-A751-474D-B266-99B82925D463}"/>
    <cellStyle name="Input 2 2 7 2 4" xfId="17971" xr:uid="{5E0DD735-F252-4778-A1A9-139CCCD61BAD}"/>
    <cellStyle name="Input 2 2 7 2 5" xfId="23504" xr:uid="{BF882F14-B4B8-46F3-9EBB-E23AA0248386}"/>
    <cellStyle name="Input 2 2 7 3" xfId="5500" xr:uid="{27848A27-1F4E-4CCC-99D7-93598AF088DA}"/>
    <cellStyle name="Input 2 2 7 3 2" xfId="8323" xr:uid="{AB2E6E5A-0B70-4987-AA47-0A2FC7B62BE0}"/>
    <cellStyle name="Input 2 2 7 3 2 2" xfId="15689" xr:uid="{10090CFA-B3D6-40A1-9F0D-E28501D265AD}"/>
    <cellStyle name="Input 2 2 7 3 2 3" xfId="21412" xr:uid="{A7ECFA2B-3F34-4485-8C88-6F9BB88B71A9}"/>
    <cellStyle name="Input 2 2 7 3 2 4" xfId="26945" xr:uid="{424D543A-3827-42F0-A7D5-4DA1359DE1B1}"/>
    <cellStyle name="Input 2 2 7 3 3" xfId="12866" xr:uid="{863301E3-5C0E-4D28-9297-0CF6E4A2C4A0}"/>
    <cellStyle name="Input 2 2 7 3 4" xfId="18589" xr:uid="{5FB79D1B-883D-4602-955B-77A2C93E1D89}"/>
    <cellStyle name="Input 2 2 7 3 5" xfId="24122" xr:uid="{1C97E022-4497-406D-B1C1-70B114E87FB3}"/>
    <cellStyle name="Input 2 2 7 4" xfId="3109" xr:uid="{92C2881F-8028-4579-9542-3E2FEC17FBF6}"/>
    <cellStyle name="Input 2 2 7 4 2" xfId="6761" xr:uid="{E81C21B2-6A70-4397-AC9F-CFCDFDCFB83E}"/>
    <cellStyle name="Input 2 2 7 4 2 2" xfId="14127" xr:uid="{FAB187FF-4035-46BD-8F3C-9389F0ACA949}"/>
    <cellStyle name="Input 2 2 7 4 2 3" xfId="19850" xr:uid="{C44E2D46-9431-4C93-B53E-47D6E5E4C23D}"/>
    <cellStyle name="Input 2 2 7 4 2 4" xfId="25383" xr:uid="{50F6EBB2-4628-43F6-BFDD-CA32823EEEA3}"/>
    <cellStyle name="Input 2 2 7 4 3" xfId="10926" xr:uid="{4A92F0E3-E328-45E8-9936-21E21E92FC88}"/>
    <cellStyle name="Input 2 2 7 4 4" xfId="1034" xr:uid="{C2222F11-9A96-4709-A080-15078EB9A4DC}"/>
    <cellStyle name="Input 2 2 7 4 5" xfId="9580" xr:uid="{A06F4138-30C3-478E-899B-8BF6EDC2FA24}"/>
    <cellStyle name="Input 2 2 7 5" xfId="5116" xr:uid="{79FA7FB2-47DB-486F-9268-60339BA24843}"/>
    <cellStyle name="Input 2 2 7 5 2" xfId="7939" xr:uid="{38FB0322-3FFA-4CFE-AF5D-211304D7BC42}"/>
    <cellStyle name="Input 2 2 7 5 2 2" xfId="15305" xr:uid="{020BB75E-0D89-4EC3-BA8A-BCA2A3F321C6}"/>
    <cellStyle name="Input 2 2 7 5 2 3" xfId="21028" xr:uid="{3661E7CD-BCA5-4BA6-95F4-6732236691E2}"/>
    <cellStyle name="Input 2 2 7 5 2 4" xfId="26561" xr:uid="{E6F3C633-CD6D-4495-8DE6-0589EB708ECF}"/>
    <cellStyle name="Input 2 2 7 5 3" xfId="12482" xr:uid="{E770C626-DAE6-4A5C-A973-3901E6C95A3D}"/>
    <cellStyle name="Input 2 2 7 5 4" xfId="18205" xr:uid="{9647C8F9-8C08-4C73-924A-F6987832E62F}"/>
    <cellStyle name="Input 2 2 7 5 5" xfId="23738" xr:uid="{208FCC93-6F93-4723-90B7-F82191A9A326}"/>
    <cellStyle name="Input 2 2 7 6" xfId="3100" xr:uid="{B7038ED4-2969-4F05-91A2-D39B53172F33}"/>
    <cellStyle name="Input 2 2 7 6 2" xfId="6756" xr:uid="{51E811AF-5396-424D-AF0F-15CA2DE664B2}"/>
    <cellStyle name="Input 2 2 7 6 2 2" xfId="14122" xr:uid="{184D1FB2-AEB6-4615-A085-03063C2C1725}"/>
    <cellStyle name="Input 2 2 7 6 2 3" xfId="19845" xr:uid="{B36FC135-0AE9-4257-85D3-0EBCDAC1D226}"/>
    <cellStyle name="Input 2 2 7 6 2 4" xfId="25378" xr:uid="{33828FAE-6E2A-4AF5-BA44-6D72CDFF7F13}"/>
    <cellStyle name="Input 2 2 7 6 3" xfId="10919" xr:uid="{CFB3190A-B41D-4682-B220-6FC346E07CEF}"/>
    <cellStyle name="Input 2 2 7 6 4" xfId="1118" xr:uid="{8B54C680-64B6-4CDB-9D68-5C0D5B84FC8A}"/>
    <cellStyle name="Input 2 2 7 6 5" xfId="11210" xr:uid="{63DA3645-189D-4422-86A7-ABEB631DC622}"/>
    <cellStyle name="Input 2 2 7 7" xfId="3806" xr:uid="{4899CAC1-C4C5-4F34-9F2B-7EFAD985B65E}"/>
    <cellStyle name="Input 2 2 7 7 2" xfId="11377" xr:uid="{68F70A50-9291-4C31-A7B9-DAC93722311F}"/>
    <cellStyle name="Input 2 2 7 7 3" xfId="17193" xr:uid="{C819D241-056C-44E7-85D4-FB922A94CCA8}"/>
    <cellStyle name="Input 2 2 7 7 4" xfId="22817" xr:uid="{9457E65A-943A-4689-BBE1-975A94556DF6}"/>
    <cellStyle name="Input 2 2 7 8" xfId="7018" xr:uid="{CB541E28-2656-44B4-97BF-BCFE66B24E51}"/>
    <cellStyle name="Input 2 2 7 8 2" xfId="14384" xr:uid="{EF841C59-5CF3-4249-A0B0-B0A0068B13DB}"/>
    <cellStyle name="Input 2 2 7 8 3" xfId="20107" xr:uid="{95F90341-C381-49F0-805C-12737BC87164}"/>
    <cellStyle name="Input 2 2 7 8 4" xfId="25640" xr:uid="{849F0836-ABD9-481E-AAFF-7E4E44916744}"/>
    <cellStyle name="Input 2 2 7 9" xfId="10152" xr:uid="{9EB05C43-9C9C-423F-8C5E-B8EDECE252F5}"/>
    <cellStyle name="Input 2 2 8" xfId="1964" xr:uid="{F2CBFD00-305B-4BDD-88E6-C137377B4129}"/>
    <cellStyle name="Input 2 2 8 10" xfId="787" xr:uid="{37AE9602-EF75-4EFC-947B-F3FBF642FB39}"/>
    <cellStyle name="Input 2 2 8 11" xfId="1064" xr:uid="{BD8B29B9-5A52-46C2-98C5-2B0494374286}"/>
    <cellStyle name="Input 2 2 8 2" xfId="4765" xr:uid="{A5F1C281-F9A4-43A7-863C-AE69DCF28936}"/>
    <cellStyle name="Input 2 2 8 2 2" xfId="7588" xr:uid="{2E826A37-FC88-4F1F-813D-22BEAF29CE4F}"/>
    <cellStyle name="Input 2 2 8 2 2 2" xfId="14954" xr:uid="{87CCF19C-13F9-41F3-A5F3-37770712EB00}"/>
    <cellStyle name="Input 2 2 8 2 2 3" xfId="20677" xr:uid="{5EE059A5-3605-454F-BBF4-81180DF22EF0}"/>
    <cellStyle name="Input 2 2 8 2 2 4" xfId="26210" xr:uid="{E15A230A-C14D-434F-A95A-1BE430D67B28}"/>
    <cellStyle name="Input 2 2 8 2 3" xfId="12131" xr:uid="{2A1818BD-479B-4EDC-897A-94EBC90A529C}"/>
    <cellStyle name="Input 2 2 8 2 4" xfId="17854" xr:uid="{4CF8CAF0-0E65-477D-8DBE-E5FA12C39310}"/>
    <cellStyle name="Input 2 2 8 2 5" xfId="23387" xr:uid="{AFE4091F-1AC3-4766-AEE7-A719A84D1A40}"/>
    <cellStyle name="Input 2 2 8 3" xfId="4595" xr:uid="{E2CB1162-51D4-488E-ABC6-65AF217B613C}"/>
    <cellStyle name="Input 2 2 8 3 2" xfId="7418" xr:uid="{23A343DB-B58B-424D-BC52-C8A38AD1E8AB}"/>
    <cellStyle name="Input 2 2 8 3 2 2" xfId="14784" xr:uid="{DC0F0491-C78F-4F08-A7FF-0BEC70DEC834}"/>
    <cellStyle name="Input 2 2 8 3 2 3" xfId="20507" xr:uid="{AE9B8566-2240-4116-A73B-41DF673C60FD}"/>
    <cellStyle name="Input 2 2 8 3 2 4" xfId="26040" xr:uid="{FEAEF571-3FD5-4A98-8DE0-77163536E9FD}"/>
    <cellStyle name="Input 2 2 8 3 3" xfId="11961" xr:uid="{58AA1E2B-6E28-4566-AA9E-BC60ED4FAA25}"/>
    <cellStyle name="Input 2 2 8 3 4" xfId="17684" xr:uid="{E3C5F3B4-9DD1-4AEB-956E-C8A600BA58A3}"/>
    <cellStyle name="Input 2 2 8 3 5" xfId="23217" xr:uid="{A40B1556-F3F8-4DE4-93A6-87767ABA1D27}"/>
    <cellStyle name="Input 2 2 8 4" xfId="4703" xr:uid="{7187DE24-533B-4471-B9BA-D58ADD0551C2}"/>
    <cellStyle name="Input 2 2 8 4 2" xfId="7526" xr:uid="{147014DA-8938-479A-BA65-67B3FB801E9A}"/>
    <cellStyle name="Input 2 2 8 4 2 2" xfId="14892" xr:uid="{577EE9D5-6760-41FE-A37B-009BECFAA065}"/>
    <cellStyle name="Input 2 2 8 4 2 3" xfId="20615" xr:uid="{79B34E70-BAC4-4ABD-B7B1-F95A140D205E}"/>
    <cellStyle name="Input 2 2 8 4 2 4" xfId="26148" xr:uid="{1EAE615F-F7B0-4BA9-8C0E-9B8F76DB0E96}"/>
    <cellStyle name="Input 2 2 8 4 3" xfId="12069" xr:uid="{9A48D837-1872-4614-87EF-BC378FE23832}"/>
    <cellStyle name="Input 2 2 8 4 4" xfId="17792" xr:uid="{2731B5EF-206C-4BF7-810B-FD9A83423E09}"/>
    <cellStyle name="Input 2 2 8 4 5" xfId="23325" xr:uid="{1853CDA5-0D39-4B81-8D86-29F0229D5EAC}"/>
    <cellStyle name="Input 2 2 8 5" xfId="5163" xr:uid="{CEEB70F0-892A-45ED-A05A-659117FA292D}"/>
    <cellStyle name="Input 2 2 8 5 2" xfId="7986" xr:uid="{431329ED-3C09-4B1C-B94A-B43D1E40CFD3}"/>
    <cellStyle name="Input 2 2 8 5 2 2" xfId="15352" xr:uid="{BB7675D6-3758-42CA-843F-37CC4BAE9C52}"/>
    <cellStyle name="Input 2 2 8 5 2 3" xfId="21075" xr:uid="{934A87FB-F3A2-4022-9F16-BB2E994D69C5}"/>
    <cellStyle name="Input 2 2 8 5 2 4" xfId="26608" xr:uid="{64E6904A-8463-40AE-8D34-9C065D182430}"/>
    <cellStyle name="Input 2 2 8 5 3" xfId="12529" xr:uid="{FDE850BB-AF41-47F5-8AE2-7F5E37DFD804}"/>
    <cellStyle name="Input 2 2 8 5 4" xfId="18252" xr:uid="{CC1AC1FE-A200-4AF1-A5F5-CD3B9A8B4E11}"/>
    <cellStyle name="Input 2 2 8 5 5" xfId="23785" xr:uid="{4F44E304-9CD0-4968-9517-0F591262A731}"/>
    <cellStyle name="Input 2 2 8 6" xfId="5585" xr:uid="{11883354-49AA-4F96-BAEC-7AB7F962A26C}"/>
    <cellStyle name="Input 2 2 8 6 2" xfId="8408" xr:uid="{E34E7FAE-F67A-4EF7-95DA-4B2417CFF9F7}"/>
    <cellStyle name="Input 2 2 8 6 2 2" xfId="15774" xr:uid="{815948D1-AF83-4467-864D-019298E3DFDE}"/>
    <cellStyle name="Input 2 2 8 6 2 3" xfId="21497" xr:uid="{5C5359F6-8805-40B3-BB02-1E7BFA7250AB}"/>
    <cellStyle name="Input 2 2 8 6 2 4" xfId="27030" xr:uid="{392F3ADB-8396-4948-9F22-A7D3AB2DFF62}"/>
    <cellStyle name="Input 2 2 8 6 3" xfId="12951" xr:uid="{12A0CF73-ECF2-4DFE-84BF-37ACCA1F7C59}"/>
    <cellStyle name="Input 2 2 8 6 4" xfId="18674" xr:uid="{2047CDF9-F3AD-4264-84CC-8FEB3A2CA595}"/>
    <cellStyle name="Input 2 2 8 6 5" xfId="24207" xr:uid="{2312C6C5-9EAF-44EC-B230-CF741E14E0FE}"/>
    <cellStyle name="Input 2 2 8 7" xfId="3629" xr:uid="{D07C4EF3-6997-432D-9C4B-D99ED7AE0F8C}"/>
    <cellStyle name="Input 2 2 8 7 2" xfId="11260" xr:uid="{8C4025D2-DF17-4FD6-8F71-B6B6CD4C793D}"/>
    <cellStyle name="Input 2 2 8 7 3" xfId="17097" xr:uid="{BCFBF735-21E7-42A4-820A-74A4757A5743}"/>
    <cellStyle name="Input 2 2 8 7 4" xfId="22752" xr:uid="{B752B144-3123-4667-84CD-8399AF1D4C5A}"/>
    <cellStyle name="Input 2 2 8 8" xfId="6953" xr:uid="{10CDC3B3-EAC5-4730-ADA2-DDAEF31D7162}"/>
    <cellStyle name="Input 2 2 8 8 2" xfId="14319" xr:uid="{C4B04E75-4ECC-4E39-B8E6-FD8361C6AD70}"/>
    <cellStyle name="Input 2 2 8 8 3" xfId="20042" xr:uid="{768ACFFF-43C2-4A6D-8926-065D06F30543}"/>
    <cellStyle name="Input 2 2 8 8 4" xfId="25575" xr:uid="{4B544118-1EA7-47E4-BA13-B188CCAA35BF}"/>
    <cellStyle name="Input 2 2 8 9" xfId="10137" xr:uid="{638F59B0-3CA5-4714-B36B-5F0E36FB3F7F}"/>
    <cellStyle name="Input 2 2 9" xfId="2185" xr:uid="{452D9324-D9C7-4BF5-B669-18B757A9F3CD}"/>
    <cellStyle name="Input 2 2 9 10" xfId="10814" xr:uid="{B19F0227-202D-4813-81EC-5A7AC551BB94}"/>
    <cellStyle name="Input 2 2 9 11" xfId="17337" xr:uid="{C6112CDC-C9EA-458C-AACE-C6B77E66B844}"/>
    <cellStyle name="Input 2 2 9 2" xfId="5340" xr:uid="{4EA36358-8499-4064-A6B7-EA4A07987E04}"/>
    <cellStyle name="Input 2 2 9 2 2" xfId="8163" xr:uid="{093CCEA1-949A-40A0-9786-9608E25E68F4}"/>
    <cellStyle name="Input 2 2 9 2 2 2" xfId="15529" xr:uid="{BE6D7A0B-99BF-4253-95B6-3F92D0F87A92}"/>
    <cellStyle name="Input 2 2 9 2 2 3" xfId="21252" xr:uid="{D340A6FA-A564-4EB8-B854-C60217B7D05F}"/>
    <cellStyle name="Input 2 2 9 2 2 4" xfId="26785" xr:uid="{BFF45A0D-10BC-4421-9591-A961CD06D38F}"/>
    <cellStyle name="Input 2 2 9 2 3" xfId="12706" xr:uid="{75162B53-1F62-4A26-BD85-301A1FA379C3}"/>
    <cellStyle name="Input 2 2 9 2 4" xfId="18429" xr:uid="{089E2AF1-509F-45FD-843B-2E252D749BA8}"/>
    <cellStyle name="Input 2 2 9 2 5" xfId="23962" xr:uid="{ACB2C4A2-A490-4663-A177-5517FB220DEC}"/>
    <cellStyle name="Input 2 2 9 3" xfId="3410" xr:uid="{29851CBF-EDBD-498B-A300-6B72686E5FD6}"/>
    <cellStyle name="Input 2 2 9 3 2" xfId="6901" xr:uid="{B4FFB20E-DD5D-4B30-B0BC-BC65BF531015}"/>
    <cellStyle name="Input 2 2 9 3 2 2" xfId="14267" xr:uid="{B741E8F9-B144-4965-9873-0B81A5C6E660}"/>
    <cellStyle name="Input 2 2 9 3 2 3" xfId="19990" xr:uid="{0F4B1A55-3BD0-4097-8AF2-278FF0E8A77E}"/>
    <cellStyle name="Input 2 2 9 3 2 4" xfId="25523" xr:uid="{0C3F8EC3-0CDA-411D-8AF9-A55803CFBE3A}"/>
    <cellStyle name="Input 2 2 9 3 3" xfId="11130" xr:uid="{A7CE9416-7174-4AE3-B990-9FA98ED09E21}"/>
    <cellStyle name="Input 2 2 9 3 4" xfId="17006" xr:uid="{B2403052-ADF9-4117-8312-E2BE52C4A5EE}"/>
    <cellStyle name="Input 2 2 9 3 5" xfId="22700" xr:uid="{75FA7584-A1D0-422D-8614-8892A78DE712}"/>
    <cellStyle name="Input 2 2 9 4" xfId="5967" xr:uid="{61C77CFD-67E4-48C8-91BE-42A5ED55EA3E}"/>
    <cellStyle name="Input 2 2 9 4 2" xfId="8790" xr:uid="{5FD24BF3-2DC0-46C6-9C6E-C69E0E185FCF}"/>
    <cellStyle name="Input 2 2 9 4 2 2" xfId="16156" xr:uid="{F250C069-E0F5-4D0A-A9D9-D9240BB38A5B}"/>
    <cellStyle name="Input 2 2 9 4 2 3" xfId="21879" xr:uid="{18F922E6-2344-4B0A-AB2F-404F1C41560F}"/>
    <cellStyle name="Input 2 2 9 4 2 4" xfId="27412" xr:uid="{B18B766F-AF83-474E-A35A-9A7560DCF299}"/>
    <cellStyle name="Input 2 2 9 4 3" xfId="13333" xr:uid="{96B9CA01-9D6E-4241-B2A3-06A1FC87CA63}"/>
    <cellStyle name="Input 2 2 9 4 4" xfId="19056" xr:uid="{5001973A-FF30-4D0D-A172-62FC2A581357}"/>
    <cellStyle name="Input 2 2 9 4 5" xfId="24589" xr:uid="{23B3784A-1FD9-4125-A3BA-900BB0907FEF}"/>
    <cellStyle name="Input 2 2 9 5" xfId="6291" xr:uid="{CAA0C5D2-9966-47CE-8518-6622D3E3EC38}"/>
    <cellStyle name="Input 2 2 9 5 2" xfId="9114" xr:uid="{0DE89085-84D5-4BF5-9B66-C98F50A8945A}"/>
    <cellStyle name="Input 2 2 9 5 2 2" xfId="16480" xr:uid="{1E5D8FCC-A594-4DD1-989A-411303B4EBA2}"/>
    <cellStyle name="Input 2 2 9 5 2 3" xfId="22203" xr:uid="{B3456E9B-2690-43C4-BE85-44BCBCF91459}"/>
    <cellStyle name="Input 2 2 9 5 2 4" xfId="27736" xr:uid="{4EC5ED9F-C24D-4129-959C-EE9A7A343817}"/>
    <cellStyle name="Input 2 2 9 5 3" xfId="13657" xr:uid="{C25CB3B9-3A86-4A4B-BF4C-D3C638416565}"/>
    <cellStyle name="Input 2 2 9 5 4" xfId="19380" xr:uid="{3D024DAF-D8A5-4C06-BD1A-C81D968A8836}"/>
    <cellStyle name="Input 2 2 9 5 5" xfId="24913" xr:uid="{1418C7C4-0101-4CF3-8BC7-F0EEB2322841}"/>
    <cellStyle name="Input 2 2 9 6" xfId="6582" xr:uid="{85EDFE8F-1EA1-4FE7-A5BF-16E268526745}"/>
    <cellStyle name="Input 2 2 9 6 2" xfId="9405" xr:uid="{030C7F1A-66EA-4912-A2EA-0421E82BC315}"/>
    <cellStyle name="Input 2 2 9 6 2 2" xfId="16771" xr:uid="{0AE85AF4-8B9C-4829-B139-8F0DA24277AD}"/>
    <cellStyle name="Input 2 2 9 6 2 3" xfId="22494" xr:uid="{E1180B7B-0930-4F49-8594-E2DAEEFFF898}"/>
    <cellStyle name="Input 2 2 9 6 2 4" xfId="28027" xr:uid="{37EC2CDC-3C70-469B-BEAC-984E72CE955F}"/>
    <cellStyle name="Input 2 2 9 6 3" xfId="13948" xr:uid="{8C53FF65-35B3-4A05-AAEA-0483426D816E}"/>
    <cellStyle name="Input 2 2 9 6 4" xfId="19671" xr:uid="{54667F77-B0DF-4A2C-AE20-F1C1C3332449}"/>
    <cellStyle name="Input 2 2 9 6 5" xfId="25204" xr:uid="{7C47A171-3667-44F8-AF4B-F5040A26DDBA}"/>
    <cellStyle name="Input 2 2 9 7" xfId="4452" xr:uid="{6023B242-F86C-465D-8FE5-C82962AFEA73}"/>
    <cellStyle name="Input 2 2 9 7 2" xfId="11818" xr:uid="{CFA3FF82-7B4B-45C7-B774-49375580C47B}"/>
    <cellStyle name="Input 2 2 9 7 3" xfId="17541" xr:uid="{B155EF0B-78F4-4F09-9E1A-BF9B534BAC20}"/>
    <cellStyle name="Input 2 2 9 7 4" xfId="23074" xr:uid="{156BA135-DE75-40BC-84FC-B2D5635359F0}"/>
    <cellStyle name="Input 2 2 9 8" xfId="7275" xr:uid="{D0A9B6FA-01D0-49BE-AC3E-13E4FD78380B}"/>
    <cellStyle name="Input 2 2 9 8 2" xfId="14641" xr:uid="{1A8AA013-2792-409B-BE10-F9A0CF36E2DA}"/>
    <cellStyle name="Input 2 2 9 8 3" xfId="20364" xr:uid="{496E3B39-4B3B-4FAA-9E68-1AF97F466576}"/>
    <cellStyle name="Input 2 2 9 8 4" xfId="25897" xr:uid="{99559C1B-7B39-48EA-9094-900E6D4F2BBD}"/>
    <cellStyle name="Input 2 2 9 9" xfId="10354" xr:uid="{7E3918D5-3BB6-4762-B74D-460331D72753}"/>
    <cellStyle name="Input 2 3" xfId="413" xr:uid="{00000000-0005-0000-0000-000079000000}"/>
    <cellStyle name="Input 2 4" xfId="1312" xr:uid="{5DBEADFE-6DAA-4804-BB51-5FCDAE5F35E4}"/>
    <cellStyle name="Input 2 4 10" xfId="11452" xr:uid="{7B832133-0899-433F-804E-EC157E179C61}"/>
    <cellStyle name="Input 2 4 2" xfId="4793" xr:uid="{209C991A-F9AF-4CDB-B531-4C984FFC2638}"/>
    <cellStyle name="Input 2 4 2 2" xfId="7616" xr:uid="{284ACB4A-7EAC-48FA-846E-AC6FB69E38B3}"/>
    <cellStyle name="Input 2 4 2 2 2" xfId="14982" xr:uid="{28538129-EA67-4652-8DE3-DE89FD1D6154}"/>
    <cellStyle name="Input 2 4 2 2 3" xfId="20705" xr:uid="{D3A83EEE-F4E0-4D38-AE89-7D730BF2E11A}"/>
    <cellStyle name="Input 2 4 2 2 4" xfId="26238" xr:uid="{3FDA1096-1E7A-487D-9243-482831B7960E}"/>
    <cellStyle name="Input 2 4 2 3" xfId="12159" xr:uid="{8DA9021B-B93F-4AA7-A22A-760EFCED613D}"/>
    <cellStyle name="Input 2 4 2 4" xfId="17882" xr:uid="{38855F8B-438C-43DE-8307-B4E818FCE0EA}"/>
    <cellStyle name="Input 2 4 2 5" xfId="23415" xr:uid="{D207648F-A00A-4F36-BB70-B0A04716F766}"/>
    <cellStyle name="Input 2 4 3" xfId="5143" xr:uid="{CF690A75-C3D8-4918-91F2-79DDB98E7065}"/>
    <cellStyle name="Input 2 4 3 2" xfId="7966" xr:uid="{FDA66847-C1CD-4D7B-B8F8-246D417BB17D}"/>
    <cellStyle name="Input 2 4 3 2 2" xfId="15332" xr:uid="{F02CAC90-E936-4A3A-8047-0CE8950C579D}"/>
    <cellStyle name="Input 2 4 3 2 3" xfId="21055" xr:uid="{53A7B94E-D3AD-42B5-8BD7-14D6ADF3BF93}"/>
    <cellStyle name="Input 2 4 3 2 4" xfId="26588" xr:uid="{E53F69B7-E187-4969-A52E-E1F4927ED992}"/>
    <cellStyle name="Input 2 4 3 3" xfId="12509" xr:uid="{B5C0E84B-2E54-4262-87E9-21688E10650C}"/>
    <cellStyle name="Input 2 4 3 4" xfId="18232" xr:uid="{9CC042C6-1F7B-413B-9C7F-C244542426C2}"/>
    <cellStyle name="Input 2 4 3 5" xfId="23765" xr:uid="{E2C8B36D-0CD3-484A-A4F4-A0DA7FFBB1DD}"/>
    <cellStyle name="Input 2 4 4" xfId="3370" xr:uid="{1DDC89E0-9826-4D1B-983D-AB4FC10EB9DA}"/>
    <cellStyle name="Input 2 4 4 2" xfId="6861" xr:uid="{BA303CBA-4E31-4B20-B0A2-3671F961F64D}"/>
    <cellStyle name="Input 2 4 4 2 2" xfId="14227" xr:uid="{0BFCAFE4-65A5-4CDB-AA45-95CF0919B95A}"/>
    <cellStyle name="Input 2 4 4 2 3" xfId="19950" xr:uid="{F8683F99-5D82-46CB-B1AA-7327EDA55354}"/>
    <cellStyle name="Input 2 4 4 2 4" xfId="25483" xr:uid="{5379F169-AE5A-4DB6-8984-92D1D457206B}"/>
    <cellStyle name="Input 2 4 4 3" xfId="11090" xr:uid="{92D09C77-D0B8-48A2-9E75-347F9962A2BF}"/>
    <cellStyle name="Input 2 4 4 4" xfId="16966" xr:uid="{DC37A17D-1791-4684-8DBE-EAA3DA5015F1}"/>
    <cellStyle name="Input 2 4 4 5" xfId="22660" xr:uid="{6CDDB78B-F7E4-49E5-8B53-1B9369966938}"/>
    <cellStyle name="Input 2 4 5" xfId="5788" xr:uid="{62AB2ADD-6CD3-4EFB-B370-0B4A40A9AC93}"/>
    <cellStyle name="Input 2 4 5 2" xfId="8611" xr:uid="{8019D316-F4DB-469C-97CF-9E5F845BF928}"/>
    <cellStyle name="Input 2 4 5 2 2" xfId="15977" xr:uid="{4B767412-90C0-46E4-A68A-7C22664387DF}"/>
    <cellStyle name="Input 2 4 5 2 3" xfId="21700" xr:uid="{88A75A9D-8659-4843-8D06-9BEE21391FF7}"/>
    <cellStyle name="Input 2 4 5 2 4" xfId="27233" xr:uid="{AD37D761-AF27-41A8-875E-1CC6ACA9AA0E}"/>
    <cellStyle name="Input 2 4 5 3" xfId="13154" xr:uid="{814145A1-D711-4EA4-9636-6F7049510CF0}"/>
    <cellStyle name="Input 2 4 5 4" xfId="18877" xr:uid="{B10586ED-E3F4-4540-B0FC-2D1CECECF610}"/>
    <cellStyle name="Input 2 4 5 5" xfId="24410" xr:uid="{D284AB57-0F86-44C3-8EB7-84EEB53631D9}"/>
    <cellStyle name="Input 2 4 6" xfId="5667" xr:uid="{02A53D92-4E67-4E41-8DD3-23ABFC1BD2CF}"/>
    <cellStyle name="Input 2 4 6 2" xfId="8490" xr:uid="{EDA50B43-0323-47BA-81E2-32D203BF4C23}"/>
    <cellStyle name="Input 2 4 6 2 2" xfId="15856" xr:uid="{FD81F444-6CD3-449F-AB29-0F412D3A21E5}"/>
    <cellStyle name="Input 2 4 6 2 3" xfId="21579" xr:uid="{05141DFB-6254-49E4-B5ED-7825E1061292}"/>
    <cellStyle name="Input 2 4 6 2 4" xfId="27112" xr:uid="{9F336428-785D-4B6C-9659-C1D2116AE1CB}"/>
    <cellStyle name="Input 2 4 6 3" xfId="13033" xr:uid="{B763D9BC-0234-4A68-9B49-733AF0AC0363}"/>
    <cellStyle name="Input 2 4 6 4" xfId="18756" xr:uid="{F00DFDA7-C748-45D5-8E9A-CD86E2AB84B4}"/>
    <cellStyle name="Input 2 4 6 5" xfId="24289" xr:uid="{9D18FE79-AC07-4761-B280-3B86D82DC09D}"/>
    <cellStyle name="Input 2 4 7" xfId="3659" xr:uid="{7A217EA1-3468-47DF-BAB0-1580A6F81922}"/>
    <cellStyle name="Input 2 4 7 2" xfId="11286" xr:uid="{8BA8439C-DFEA-4B6A-A126-8D8269006255}"/>
    <cellStyle name="Input 2 4 7 3" xfId="17121" xr:uid="{B3D28CA9-59EA-4A25-8606-E6C995A15B1A}"/>
    <cellStyle name="Input 2 4 7 4" xfId="22776" xr:uid="{2BB582C8-72F6-40BF-A727-C170BE80E280}"/>
    <cellStyle name="Input 2 4 8" xfId="6977" xr:uid="{EC44528A-8C0A-4273-93E0-C9348CEF1590}"/>
    <cellStyle name="Input 2 4 8 2" xfId="14343" xr:uid="{66AC0560-843B-4CC9-93F9-93F5520274A7}"/>
    <cellStyle name="Input 2 4 8 3" xfId="20066" xr:uid="{0DB35E9B-814C-424F-8709-5E791FE12E34}"/>
    <cellStyle name="Input 2 4 8 4" xfId="25599" xr:uid="{0BAA9A01-5C7F-432D-AF87-8E84D4C5D87B}"/>
    <cellStyle name="Input 2 4 9" xfId="9673" xr:uid="{90183E84-1CED-4B6C-9032-D2F00403A856}"/>
    <cellStyle name="Input 2 5" xfId="1966" xr:uid="{1530D5C9-3F2F-4565-B907-DB03890BE7E6}"/>
    <cellStyle name="Input 2 5 2" xfId="3118" xr:uid="{BF4692F5-74CE-49C2-B148-1AA92CF18953}"/>
    <cellStyle name="Input 2 5 2 2" xfId="10935" xr:uid="{654E5139-4490-40CA-BAAD-3B8B1E27D216}"/>
    <cellStyle name="Input 2 5 2 3" xfId="1122" xr:uid="{B776EF5D-C4F2-43AB-81FA-703722C4F32A}"/>
    <cellStyle name="Input 2 5 2 4" xfId="9586" xr:uid="{4D2C7689-8BCF-44E7-BD46-1ED88C378619}"/>
    <cellStyle name="Input 2 5 3" xfId="6770" xr:uid="{84311FA6-0C06-4AB3-A6C8-33B46D8D380F}"/>
    <cellStyle name="Input 2 5 3 2" xfId="14136" xr:uid="{7B613A8F-A88F-412F-839C-1C423D3D59D3}"/>
    <cellStyle name="Input 2 5 3 3" xfId="19859" xr:uid="{8221668B-F921-492B-916A-E85344C80D41}"/>
    <cellStyle name="Input 2 5 3 4" xfId="25392" xr:uid="{450CC9BB-AA91-44E4-A5D7-642F8F77FE87}"/>
    <cellStyle name="Input 2 5 4" xfId="10139" xr:uid="{77DCC213-F6F2-4DAF-82AE-093B1555B84B}"/>
    <cellStyle name="Input 2 5 5" xfId="10981" xr:uid="{6AFB5A7D-977C-4385-9E48-526AA9C1A5C7}"/>
    <cellStyle name="Input 2 5 6" xfId="9859" xr:uid="{B02917B3-238A-4607-8D23-FCA514E15AFA}"/>
    <cellStyle name="Input 2 6" xfId="2079" xr:uid="{2BB80045-2622-4889-9FB0-F0AF609A2018}"/>
    <cellStyle name="Input 2 6 2" xfId="10248" xr:uid="{7ED7C789-5795-4FCC-BC06-BD70643AACE5}"/>
    <cellStyle name="Input 2 6 3" xfId="10592" xr:uid="{3A9427CB-D8FD-491B-BEBE-771BCCA8666B}"/>
    <cellStyle name="Input 2 6 4" xfId="9591" xr:uid="{4D51FC0F-B810-4EE7-A4B7-3ED6B334D714}"/>
    <cellStyle name="Input 2 7" xfId="1648" xr:uid="{8CEEE470-D511-49C4-A084-CDE768079D65}"/>
    <cellStyle name="Input 2 7 2" xfId="9921" xr:uid="{A6046E7A-83DC-49D2-867B-6B3E48C48045}"/>
    <cellStyle name="Input 2 7 3" xfId="1061" xr:uid="{6F674F26-59FC-49AA-B149-A8C223694A43}"/>
    <cellStyle name="Input 2 7 4" xfId="11037" xr:uid="{A64931E8-3BE5-4BDA-BF2B-BEEBC12F21FA}"/>
    <cellStyle name="Input 2 8" xfId="1313" xr:uid="{0DFA2353-F3DC-4230-B95A-34BA6969C524}"/>
    <cellStyle name="Input 2 8 2" xfId="9674" xr:uid="{A61068D6-78BF-4379-8821-BEF010DC322D}"/>
    <cellStyle name="Input 2 8 3" xfId="9955" xr:uid="{E2F0657A-E54C-4A77-B078-9FBC438A9260}"/>
    <cellStyle name="Input 2 8 4" xfId="11644" xr:uid="{BB5B307F-CDE9-4336-9DC7-FD19876A530E}"/>
    <cellStyle name="Input 2 9" xfId="1373" xr:uid="{4044C247-3302-46CA-846E-89BDDD67BBF2}"/>
    <cellStyle name="Input 2 9 2" xfId="9728" xr:uid="{941D6696-2CBB-4235-98DB-BCB0CC2A809A}"/>
    <cellStyle name="Input 2 9 3" xfId="11625" xr:uid="{83835840-25F0-421E-970A-C08C02C1859B}"/>
    <cellStyle name="Input 2 9 4" xfId="17198" xr:uid="{437DF9C9-43A6-4328-BEAB-C0619EE3D6FC}"/>
    <cellStyle name="Input 3" xfId="98" xr:uid="{00000000-0005-0000-0000-00007A000000}"/>
    <cellStyle name="Input 3 10" xfId="1660" xr:uid="{5C7A92B0-6A19-4003-BCD9-801D825EB249}"/>
    <cellStyle name="Input 3 10 2" xfId="9932" xr:uid="{F232CFDF-CA9D-4683-9E5E-1B8F7C3F596E}"/>
    <cellStyle name="Input 3 10 3" xfId="9618" xr:uid="{F6E01928-6039-4F47-ABFD-63626F4EC551}"/>
    <cellStyle name="Input 3 10 4" xfId="17271" xr:uid="{36FAEF9A-98EE-4CD4-B759-AF3FED960265}"/>
    <cellStyle name="Input 3 11" xfId="2016" xr:uid="{BA51CD6D-5A2E-4429-A715-8BD40C0D9325}"/>
    <cellStyle name="Input 3 11 2" xfId="10188" xr:uid="{B49E9FD8-8F50-4BC3-BC57-33B4DDA0887F}"/>
    <cellStyle name="Input 3 11 3" xfId="1052" xr:uid="{8A2B79AB-2FDE-4B1D-8563-AD461004A6B4}"/>
    <cellStyle name="Input 3 11 4" xfId="10447" xr:uid="{0D45F14B-6E4F-40FD-BF3D-D7E14987DFAB}"/>
    <cellStyle name="Input 3 12" xfId="2258" xr:uid="{2517AE4B-7C04-410E-A9C8-DC49FDDFD986}"/>
    <cellStyle name="Input 3 12 2" xfId="10427" xr:uid="{F3DF9878-AABC-4D7F-9138-6271EE1D805F}"/>
    <cellStyle name="Input 3 12 3" xfId="9642" xr:uid="{DC1ECE85-FB7A-4E1A-A1C2-6954AD98A50F}"/>
    <cellStyle name="Input 3 12 4" xfId="17288" xr:uid="{B9239341-738E-4E8F-B61B-24B5D39F8FBC}"/>
    <cellStyle name="Input 3 13" xfId="2283" xr:uid="{EDF8999C-93E5-4536-ABC5-67EF9D6DF5F6}"/>
    <cellStyle name="Input 3 13 2" xfId="10449" xr:uid="{982F31EF-CF0B-4A13-98FF-4DE59C174CC2}"/>
    <cellStyle name="Input 3 13 3" xfId="10024" xr:uid="{D137692E-F365-40D9-9241-A7AD4D3B9F98}"/>
    <cellStyle name="Input 3 13 4" xfId="10587" xr:uid="{DA64AA1D-8DE3-42F8-B23C-448269C72368}"/>
    <cellStyle name="Input 3 14" xfId="2681" xr:uid="{9C818D7E-3C5E-40C4-868B-4F9E09030FBF}"/>
    <cellStyle name="Input 3 14 2" xfId="10674" xr:uid="{F502B678-2E50-47ED-AAC9-51D703EEEFAB}"/>
    <cellStyle name="Input 3 14 3" xfId="10030" xr:uid="{DF0968C3-5E2C-4E74-8D9F-8950C8391D98}"/>
    <cellStyle name="Input 3 14 4" xfId="776" xr:uid="{DBC0F7D9-1C0F-4F6B-B3B6-358C333D12BC}"/>
    <cellStyle name="Input 3 15" xfId="2865" xr:uid="{DCFFCD83-C2C3-43B8-A51D-DEE5EEE48095}"/>
    <cellStyle name="Input 3 15 2" xfId="10783" xr:uid="{2A19C547-7A2C-4DE4-9A45-CF3F4D559976}"/>
    <cellStyle name="Input 3 15 3" xfId="1081" xr:uid="{6951B623-1D3C-405D-8EE4-0177BF538B6F}"/>
    <cellStyle name="Input 3 15 4" xfId="9661" xr:uid="{A6575A97-5602-47C7-BCAC-C5F2B48CE685}"/>
    <cellStyle name="Input 3 16" xfId="817" xr:uid="{8DB36508-7D03-4BDB-A740-B0C77058B3C0}"/>
    <cellStyle name="Input 3 2" xfId="267" xr:uid="{00000000-0005-0000-0000-00007B000000}"/>
    <cellStyle name="Input 3 2 10" xfId="2200" xr:uid="{494C7067-F7F4-4099-A676-028FAA68ABA8}"/>
    <cellStyle name="Input 3 2 10 2" xfId="3246" xr:uid="{FEB0D821-2ED9-4840-8AEC-BBA198E90EED}"/>
    <cellStyle name="Input 3 2 10 2 2" xfId="11014" xr:uid="{A317265C-A9C7-43BF-9064-EA407938936D}"/>
    <cellStyle name="Input 3 2 10 2 3" xfId="16900" xr:uid="{BF1D5175-6676-440D-A05B-23A8644931EB}"/>
    <cellStyle name="Input 3 2 10 2 4" xfId="22615" xr:uid="{3D15CA32-5271-4BA0-A2EE-98BA6AE05882}"/>
    <cellStyle name="Input 3 2 10 3" xfId="6816" xr:uid="{415E576F-8910-48A3-8D46-87BD01648DD0}"/>
    <cellStyle name="Input 3 2 10 3 2" xfId="14182" xr:uid="{6A1D9EF4-9038-46E1-B24E-860AEBB10C23}"/>
    <cellStyle name="Input 3 2 10 3 3" xfId="19905" xr:uid="{741A2FAF-6F22-40F8-8167-854780B588D1}"/>
    <cellStyle name="Input 3 2 10 3 4" xfId="25438" xr:uid="{F8CB617B-7CD5-4746-AD91-8E87938715B3}"/>
    <cellStyle name="Input 3 2 10 4" xfId="10369" xr:uid="{A108C895-7FC0-4649-8D52-0ED603D64A7B}"/>
    <cellStyle name="Input 3 2 10 5" xfId="10649" xr:uid="{59F8630E-6A6B-43A5-838A-4CAC75CAD8F5}"/>
    <cellStyle name="Input 3 2 10 6" xfId="848" xr:uid="{00304687-575F-45DF-82FA-C362F6B3046E}"/>
    <cellStyle name="Input 3 2 11" xfId="2217" xr:uid="{00B24FFF-8CFA-45E0-A6F0-CA4D37607946}"/>
    <cellStyle name="Input 3 2 11 2" xfId="3113" xr:uid="{36B54130-821D-464D-B4F0-CFFC3EAEF4AB}"/>
    <cellStyle name="Input 3 2 11 2 2" xfId="10930" xr:uid="{776546C8-F2EB-499D-93AD-7D308339B80F}"/>
    <cellStyle name="Input 3 2 11 2 3" xfId="1035" xr:uid="{5A0297C2-45D3-4893-AF5E-ED36A76F1A30}"/>
    <cellStyle name="Input 3 2 11 2 4" xfId="10459" xr:uid="{9819A411-9582-4031-A545-A36A3CE402E7}"/>
    <cellStyle name="Input 3 2 11 3" xfId="6765" xr:uid="{5B2BC614-B85B-48FE-A1EC-241C6CB395AD}"/>
    <cellStyle name="Input 3 2 11 3 2" xfId="14131" xr:uid="{3550BF95-48C3-436C-BAF3-CE532266F768}"/>
    <cellStyle name="Input 3 2 11 3 3" xfId="19854" xr:uid="{E0B05D01-F993-4D9E-AF08-7A528D934D25}"/>
    <cellStyle name="Input 3 2 11 3 4" xfId="25387" xr:uid="{7698B399-2084-4858-91B1-5BBCB828CFC5}"/>
    <cellStyle name="Input 3 2 11 4" xfId="10386" xr:uid="{F92C0D59-034E-431B-8538-F703D35E49B5}"/>
    <cellStyle name="Input 3 2 11 5" xfId="9552" xr:uid="{DB426BDD-FF3E-478C-ADB3-D04F90E8987C}"/>
    <cellStyle name="Input 3 2 11 6" xfId="10602" xr:uid="{EC9F2D5C-0B0B-4671-BAD8-0C26004D2793}"/>
    <cellStyle name="Input 3 2 12" xfId="2037" xr:uid="{E56C4286-DCE3-46FD-B698-04B298C81AF5}"/>
    <cellStyle name="Input 3 2 12 2" xfId="4704" xr:uid="{68DC1869-5FE5-4C66-BDAF-89C465AFE04A}"/>
    <cellStyle name="Input 3 2 12 2 2" xfId="12070" xr:uid="{FA7658A2-1131-410B-89C4-B0A69C346B35}"/>
    <cellStyle name="Input 3 2 12 2 3" xfId="17793" xr:uid="{D9EA75A3-F659-41EE-AD58-1B345D8FE463}"/>
    <cellStyle name="Input 3 2 12 2 4" xfId="23326" xr:uid="{843FF51D-513B-4B78-A873-0E940BB22958}"/>
    <cellStyle name="Input 3 2 12 3" xfId="7527" xr:uid="{3F04229A-E984-4C02-A773-FBA7907EFD5D}"/>
    <cellStyle name="Input 3 2 12 3 2" xfId="14893" xr:uid="{8EDDF6B3-B7E3-482A-8ACF-DAE5A8E76ACC}"/>
    <cellStyle name="Input 3 2 12 3 3" xfId="20616" xr:uid="{8CFF191C-0BEE-43FB-A852-9F8925A3FF17}"/>
    <cellStyle name="Input 3 2 12 3 4" xfId="26149" xr:uid="{CF2AC060-825B-495D-9022-E70C8EDB3E1C}"/>
    <cellStyle name="Input 3 2 12 4" xfId="10208" xr:uid="{85485011-6417-4D28-837D-8DFCDFA31A6B}"/>
    <cellStyle name="Input 3 2 12 5" xfId="10850" xr:uid="{675311F0-93B4-44D5-AFFF-EDEFA2D703CD}"/>
    <cellStyle name="Input 3 2 12 6" xfId="17355" xr:uid="{C8A2717D-A462-4757-BE1F-87DD1C98EEC9}"/>
    <cellStyle name="Input 3 2 13" xfId="2250" xr:uid="{AA372370-F3EA-4F9A-A1EB-C219211E2DBF}"/>
    <cellStyle name="Input 3 2 13 2" xfId="10419" xr:uid="{16796686-0A59-4FD6-8E47-2852545428C7}"/>
    <cellStyle name="Input 3 2 13 3" xfId="10514" xr:uid="{E97FAFF0-D294-4675-B713-99527C02E1E2}"/>
    <cellStyle name="Input 3 2 13 4" xfId="16904" xr:uid="{306FB42A-22A0-44CF-94B6-8584AB5233A4}"/>
    <cellStyle name="Input 3 2 14" xfId="1320" xr:uid="{1895D692-2818-4661-91BE-E18E5D1D5714}"/>
    <cellStyle name="Input 3 2 14 2" xfId="9681" xr:uid="{ED33FB72-B639-418B-B34E-A59F054F4442}"/>
    <cellStyle name="Input 3 2 14 3" xfId="11610" xr:uid="{BA3DAC86-28A4-4AFA-8BA2-1F1B081AB845}"/>
    <cellStyle name="Input 3 2 14 4" xfId="17187" xr:uid="{2E693D3E-E98B-4DDF-A013-177CE6397046}"/>
    <cellStyle name="Input 3 2 15" xfId="2049" xr:uid="{95FC1A8F-74EE-435E-AF79-253A29B2ADBD}"/>
    <cellStyle name="Input 3 2 15 2" xfId="10219" xr:uid="{E9DF74B3-0C04-4C83-835F-DFA7F7001C41}"/>
    <cellStyle name="Input 3 2 15 3" xfId="9794" xr:uid="{DA55613C-989E-4CC0-BE30-A5673C5C1B3C}"/>
    <cellStyle name="Input 3 2 15 4" xfId="11314" xr:uid="{D2B696A7-4E3F-4F64-9C07-AAACAACA0DB1}"/>
    <cellStyle name="Input 3 2 16" xfId="1367" xr:uid="{D8B58D15-8F8D-45A6-A280-C6EC9354761E}"/>
    <cellStyle name="Input 3 2 16 2" xfId="9722" xr:uid="{EBBE949C-2DF4-40FA-BFA9-7230649586DB}"/>
    <cellStyle name="Input 3 2 16 3" xfId="9606" xr:uid="{3818B918-6714-462A-BAF3-35E66A00E971}"/>
    <cellStyle name="Input 3 2 16 4" xfId="17261" xr:uid="{5463DFC9-1A1B-4B69-8919-0BEC4DDE5D81}"/>
    <cellStyle name="Input 3 2 17" xfId="2387" xr:uid="{758774B3-20F2-4AC4-9364-8BE1601E785E}"/>
    <cellStyle name="Input 3 2 17 2" xfId="10506" xr:uid="{484116FE-05B4-4086-A529-CBDDBA03A0B5}"/>
    <cellStyle name="Input 3 2 17 3" xfId="11472" xr:uid="{4DA04A73-08B6-44F0-BAE0-7352530ABDB0}"/>
    <cellStyle name="Input 3 2 17 4" xfId="17052" xr:uid="{AD51DD64-4C03-4FCD-8308-514794D70DB7}"/>
    <cellStyle name="Input 3 2 18" xfId="2479" xr:uid="{83ACACC0-2525-4908-B1D6-BAB3B475F3E5}"/>
    <cellStyle name="Input 3 2 18 2" xfId="10558" xr:uid="{A189AEC9-099B-4706-836E-CEF6C3B34FDA}"/>
    <cellStyle name="Input 3 2 18 3" xfId="11233" xr:uid="{272487C9-4FB2-4616-AFDA-2F35919A15DF}"/>
    <cellStyle name="Input 3 2 18 4" xfId="775" xr:uid="{600199B3-B8E6-4874-84D6-D8C94D72E39C}"/>
    <cellStyle name="Input 3 2 19" xfId="2855" xr:uid="{AC86037F-738F-4C7A-A413-8A52611EB315}"/>
    <cellStyle name="Input 3 2 19 2" xfId="10773" xr:uid="{F0BF0E37-73C6-4A59-9DAF-F5DC60A7C67A}"/>
    <cellStyle name="Input 3 2 19 3" xfId="9540" xr:uid="{458B076C-ECDA-403F-B873-C014672C8B4F}"/>
    <cellStyle name="Input 3 2 19 4" xfId="11449" xr:uid="{F847C3B0-A279-474B-B758-0A37BA7A8F0B}"/>
    <cellStyle name="Input 3 2 2" xfId="664" xr:uid="{84158512-01F1-407A-B051-7148C73A59D3}"/>
    <cellStyle name="Input 3 2 2 10" xfId="2114" xr:uid="{A9296D8B-D4E8-4C83-B11B-B8CD18083AC7}"/>
    <cellStyle name="Input 3 2 2 10 2" xfId="10283" xr:uid="{B9A49A73-818D-46C1-963A-CD783B6B27B5}"/>
    <cellStyle name="Input 3 2 2 10 3" xfId="11647" xr:uid="{90B5F415-BC62-409C-B1A3-0943C795C22B}"/>
    <cellStyle name="Input 3 2 2 10 4" xfId="17209" xr:uid="{97F2A9E4-9E38-4DEA-B61B-6DC53CD74F3D}"/>
    <cellStyle name="Input 3 2 2 11" xfId="2227" xr:uid="{266CF5ED-5DC3-48DC-9CDF-F74B34983250}"/>
    <cellStyle name="Input 3 2 2 11 2" xfId="10396" xr:uid="{1C0D3B5D-A273-43B4-A398-3B7940A6C461}"/>
    <cellStyle name="Input 3 2 2 11 3" xfId="11540" xr:uid="{F8E2ED1E-9FB2-40CC-82FA-CC752A14A578}"/>
    <cellStyle name="Input 3 2 2 11 4" xfId="17093" xr:uid="{31F48E00-723D-4233-80B8-FEEE5D8D7832}"/>
    <cellStyle name="Input 3 2 2 12" xfId="2233" xr:uid="{CAA03ABF-9381-4DD5-B9F8-97D84BBA93B1}"/>
    <cellStyle name="Input 3 2 2 12 2" xfId="10402" xr:uid="{2E25C714-2185-4401-B378-6761B77586EB}"/>
    <cellStyle name="Input 3 2 2 12 3" xfId="10685" xr:uid="{040192C5-95C8-4D1C-9DEE-6A1C5D9E6AAC}"/>
    <cellStyle name="Input 3 2 2 12 4" xfId="10703" xr:uid="{D5716757-7B84-45CE-ADD4-B400B3F425EA}"/>
    <cellStyle name="Input 3 2 2 13" xfId="1913" xr:uid="{BDFC176C-F4B4-474B-B2C1-1006B7CEBDF9}"/>
    <cellStyle name="Input 3 2 2 13 2" xfId="10087" xr:uid="{36790845-85D8-4251-9DEB-B5475CFF552E}"/>
    <cellStyle name="Input 3 2 2 13 3" xfId="11320" xr:uid="{9040ADE2-0615-4766-8D0F-65CB28546D76}"/>
    <cellStyle name="Input 3 2 2 13 4" xfId="11505" xr:uid="{86854497-8CBD-4FCD-A3DC-B0177BA8FDB6}"/>
    <cellStyle name="Input 3 2 2 14" xfId="2583" xr:uid="{03A75AF5-18F5-4B0A-BAAF-445FF68DD4AA}"/>
    <cellStyle name="Input 3 2 2 14 2" xfId="10623" xr:uid="{6F157ED0-B375-4673-8F54-3FCE71A28D8D}"/>
    <cellStyle name="Input 3 2 2 14 3" xfId="9774" xr:uid="{7A3B9DC0-AEFF-4D8F-93CC-1D19601F17B9}"/>
    <cellStyle name="Input 3 2 2 14 4" xfId="11601" xr:uid="{A3A3D8C2-D45A-413E-A635-686FEAE699BC}"/>
    <cellStyle name="Input 3 2 2 15" xfId="2976" xr:uid="{D08BF252-F4B2-4C78-953D-9E637B5C6D58}"/>
    <cellStyle name="Input 3 2 2 15 2" xfId="10841" xr:uid="{1C3805D5-5915-42E8-999F-83844B5B488F}"/>
    <cellStyle name="Input 3 2 2 15 3" xfId="1076" xr:uid="{FE80BBB4-BEB2-4179-A3A3-D5819C31A932}"/>
    <cellStyle name="Input 3 2 2 15 4" xfId="9826" xr:uid="{179CC52E-6042-4677-94A4-72F099AD38FA}"/>
    <cellStyle name="Input 3 2 2 16" xfId="6713" xr:uid="{6F0806D6-90A1-4E78-BCF3-DB074392DE68}"/>
    <cellStyle name="Input 3 2 2 16 2" xfId="14079" xr:uid="{B68D5ACD-8A62-4429-AA9D-14C7DEEC87FD}"/>
    <cellStyle name="Input 3 2 2 16 3" xfId="19802" xr:uid="{EA36D41F-2A35-4DE9-BBEB-901961E40FD9}"/>
    <cellStyle name="Input 3 2 2 16 4" xfId="25335" xr:uid="{8F0D88DC-FDDC-41CC-B7F9-818FB291DB44}"/>
    <cellStyle name="Input 3 2 2 2" xfId="1775" xr:uid="{A49D5642-CB72-4A33-9A85-B73A2E2D9B8C}"/>
    <cellStyle name="Input 3 2 2 2 10" xfId="10873" xr:uid="{92AA40F0-161B-43F9-9BD7-E119876DF9D1}"/>
    <cellStyle name="Input 3 2 2 2 2" xfId="5016" xr:uid="{44B7131C-CAFB-4BA0-BC31-0B1164D0894F}"/>
    <cellStyle name="Input 3 2 2 2 2 2" xfId="7839" xr:uid="{A22D019D-3DCD-4743-812C-52FAB16CE96F}"/>
    <cellStyle name="Input 3 2 2 2 2 2 2" xfId="15205" xr:uid="{A5E461C3-267D-49A4-A033-B44724D203CB}"/>
    <cellStyle name="Input 3 2 2 2 2 2 3" xfId="20928" xr:uid="{579546A2-9F42-44F1-90DB-9A76B10167F1}"/>
    <cellStyle name="Input 3 2 2 2 2 2 4" xfId="26461" xr:uid="{C2A3F914-92DC-478F-86B1-1F436C50D63D}"/>
    <cellStyle name="Input 3 2 2 2 2 3" xfId="12382" xr:uid="{E1AF0154-2849-42B5-AFB1-B282A789E9D3}"/>
    <cellStyle name="Input 3 2 2 2 2 4" xfId="18105" xr:uid="{95DC90BA-6BA5-459A-9F62-6304C3A2F9D2}"/>
    <cellStyle name="Input 3 2 2 2 2 5" xfId="23638" xr:uid="{0E914466-B47B-4830-BD3A-02DEF0FA957D}"/>
    <cellStyle name="Input 3 2 2 2 3" xfId="5546" xr:uid="{8965DEA8-EC27-4276-8F22-039750F145F3}"/>
    <cellStyle name="Input 3 2 2 2 3 2" xfId="8369" xr:uid="{16F0017C-B1C1-4B8D-95E5-B380A32D39D4}"/>
    <cellStyle name="Input 3 2 2 2 3 2 2" xfId="15735" xr:uid="{3D318D97-7B5E-411B-B782-6571D9723D2A}"/>
    <cellStyle name="Input 3 2 2 2 3 2 3" xfId="21458" xr:uid="{17C4CB43-B95B-472D-BE3B-BDCA8E0F2C14}"/>
    <cellStyle name="Input 3 2 2 2 3 2 4" xfId="26991" xr:uid="{06D34A89-8755-4EF3-9F33-43DA22370C96}"/>
    <cellStyle name="Input 3 2 2 2 3 3" xfId="12912" xr:uid="{FA701BC8-E898-42E3-86F9-C95BADEF2292}"/>
    <cellStyle name="Input 3 2 2 2 3 4" xfId="18635" xr:uid="{05DDEBB6-9A28-438B-9B89-10AF871872BD}"/>
    <cellStyle name="Input 3 2 2 2 3 5" xfId="24168" xr:uid="{6A18ABDE-20D4-4DAF-93A2-0A8BE9F8DD8B}"/>
    <cellStyle name="Input 3 2 2 2 4" xfId="4623" xr:uid="{0D86A379-B645-4FBB-A01F-39E76D9228FD}"/>
    <cellStyle name="Input 3 2 2 2 4 2" xfId="7446" xr:uid="{715E09DD-EC47-412F-B9B1-63B4BE689B07}"/>
    <cellStyle name="Input 3 2 2 2 4 2 2" xfId="14812" xr:uid="{3910D0B8-67DF-48F2-B3F0-D371D788B1F3}"/>
    <cellStyle name="Input 3 2 2 2 4 2 3" xfId="20535" xr:uid="{BFDDD7F8-B28A-4D58-9769-0B202924C86C}"/>
    <cellStyle name="Input 3 2 2 2 4 2 4" xfId="26068" xr:uid="{B11FAC4F-EC0B-4BDB-AA93-5653853B5AD5}"/>
    <cellStyle name="Input 3 2 2 2 4 3" xfId="11989" xr:uid="{4F3B50D2-9BAD-4B5D-A947-24033AE2040B}"/>
    <cellStyle name="Input 3 2 2 2 4 4" xfId="17712" xr:uid="{ECC8B098-F94A-4534-906E-6154C359D307}"/>
    <cellStyle name="Input 3 2 2 2 4 5" xfId="23245" xr:uid="{6A70CB01-529A-43B5-B21C-5058DDE6B7E8}"/>
    <cellStyle name="Input 3 2 2 2 5" xfId="5140" xr:uid="{CE54B3E7-3FEA-49E3-A950-5A6E80F9DA94}"/>
    <cellStyle name="Input 3 2 2 2 5 2" xfId="7963" xr:uid="{D17EEC02-E2AC-4E2B-A0A1-3FE7AFFFC029}"/>
    <cellStyle name="Input 3 2 2 2 5 2 2" xfId="15329" xr:uid="{708E38F7-F3B6-433B-BE62-BD74E90425F6}"/>
    <cellStyle name="Input 3 2 2 2 5 2 3" xfId="21052" xr:uid="{2EA43304-FB32-42B2-BB61-8C0C4C6D220B}"/>
    <cellStyle name="Input 3 2 2 2 5 2 4" xfId="26585" xr:uid="{DFCA2B48-9BA4-45AD-AA8B-B12970C6E87A}"/>
    <cellStyle name="Input 3 2 2 2 5 3" xfId="12506" xr:uid="{0EDFD0A6-2E95-4E77-A91F-A6A8FE100BB2}"/>
    <cellStyle name="Input 3 2 2 2 5 4" xfId="18229" xr:uid="{D776E45E-5128-4C20-A147-2E08BE46D8F8}"/>
    <cellStyle name="Input 3 2 2 2 5 5" xfId="23762" xr:uid="{0BFD9D29-E665-41FE-8D51-28A7DE2A75BA}"/>
    <cellStyle name="Input 3 2 2 2 6" xfId="4617" xr:uid="{F2C3D929-5473-42E6-9323-701AFAF514A6}"/>
    <cellStyle name="Input 3 2 2 2 6 2" xfId="7440" xr:uid="{3D05290F-49A4-4725-88FD-D690E3768EC9}"/>
    <cellStyle name="Input 3 2 2 2 6 2 2" xfId="14806" xr:uid="{72EE5E21-A07B-4B1F-8021-AF7F5EDCCBF4}"/>
    <cellStyle name="Input 3 2 2 2 6 2 3" xfId="20529" xr:uid="{618DDA4C-CDCE-41CB-BC21-E1BE5EC557D0}"/>
    <cellStyle name="Input 3 2 2 2 6 2 4" xfId="26062" xr:uid="{0E502AD8-BCE8-4A61-B999-0607495EFC66}"/>
    <cellStyle name="Input 3 2 2 2 6 3" xfId="11983" xr:uid="{FCE96C53-5FC4-4342-AE63-9BFFFFBB705E}"/>
    <cellStyle name="Input 3 2 2 2 6 4" xfId="17706" xr:uid="{F445CDD8-AFA7-4B37-ACD3-6A87C1F51CA1}"/>
    <cellStyle name="Input 3 2 2 2 6 5" xfId="23239" xr:uid="{8A65EB98-1319-4676-B973-774DFA09B90C}"/>
    <cellStyle name="Input 3 2 2 2 7" xfId="4002" xr:uid="{B08C39FB-E848-464E-867B-5AB0CA580050}"/>
    <cellStyle name="Input 3 2 2 2 7 2" xfId="11494" xr:uid="{867C6C4F-A1C9-4DC3-826A-D3CF4F518796}"/>
    <cellStyle name="Input 3 2 2 2 7 3" xfId="17284" xr:uid="{C61CF690-B7C4-4E78-845B-CF03AB4AD2ED}"/>
    <cellStyle name="Input 3 2 2 2 7 4" xfId="22870" xr:uid="{64A9311F-8E3A-4611-95C7-38E40B184ACF}"/>
    <cellStyle name="Input 3 2 2 2 8" xfId="7071" xr:uid="{FF1C7B26-5088-41D5-8E77-51D304B22741}"/>
    <cellStyle name="Input 3 2 2 2 8 2" xfId="14437" xr:uid="{CCBA41C7-5195-4A9E-AA6C-EB4263FA105F}"/>
    <cellStyle name="Input 3 2 2 2 8 3" xfId="20160" xr:uid="{D7BCF1F2-D68A-4A44-A24C-31FB2C51A576}"/>
    <cellStyle name="Input 3 2 2 2 8 4" xfId="25693" xr:uid="{C667FA49-FD9D-401D-91F0-1B03B4071A65}"/>
    <cellStyle name="Input 3 2 2 2 9" xfId="9996" xr:uid="{2B19469E-71D3-41B5-8C21-D454CF087E1A}"/>
    <cellStyle name="Input 3 2 2 3" xfId="2023" xr:uid="{D189C965-FF4C-4843-902F-E0B5639B108D}"/>
    <cellStyle name="Input 3 2 2 3 10" xfId="9770" xr:uid="{A6FD19FF-0928-4100-BBD6-81D44185427C}"/>
    <cellStyle name="Input 3 2 2 3 2" xfId="5298" xr:uid="{A7ACA51C-DD7F-40A9-AEED-558A5818B1C5}"/>
    <cellStyle name="Input 3 2 2 3 2 2" xfId="8121" xr:uid="{74AC046E-33CB-4563-A280-908CCB329621}"/>
    <cellStyle name="Input 3 2 2 3 2 2 2" xfId="15487" xr:uid="{493A00E5-2AED-46CE-A740-FCA052E2B486}"/>
    <cellStyle name="Input 3 2 2 3 2 2 3" xfId="21210" xr:uid="{0E7CE113-CD91-4F3E-ADC0-1C02E103C2DC}"/>
    <cellStyle name="Input 3 2 2 3 2 2 4" xfId="26743" xr:uid="{A380D82D-CD84-43B9-895E-3BFC1BB2FDFF}"/>
    <cellStyle name="Input 3 2 2 3 2 3" xfId="12664" xr:uid="{D88C24DD-9802-4B4F-8EBB-80270F980800}"/>
    <cellStyle name="Input 3 2 2 3 2 4" xfId="18387" xr:uid="{4F2C5F31-469F-4BEA-9F6A-3940AA447065}"/>
    <cellStyle name="Input 3 2 2 3 2 5" xfId="23920" xr:uid="{1FBE277A-942C-4591-A3BA-56A1DBD1C925}"/>
    <cellStyle name="Input 3 2 2 3 3" xfId="4719" xr:uid="{60101C4C-3B8E-472F-A3B8-0414B7274885}"/>
    <cellStyle name="Input 3 2 2 3 3 2" xfId="7542" xr:uid="{BC267936-DF04-4BD8-9102-383C40F2ADB5}"/>
    <cellStyle name="Input 3 2 2 3 3 2 2" xfId="14908" xr:uid="{37702575-72E3-4268-9BC1-7225CC8FA83F}"/>
    <cellStyle name="Input 3 2 2 3 3 2 3" xfId="20631" xr:uid="{D0CF7F49-6686-4370-80DF-F73E04709625}"/>
    <cellStyle name="Input 3 2 2 3 3 2 4" xfId="26164" xr:uid="{382076BC-359C-4749-A067-C01A6F6DB681}"/>
    <cellStyle name="Input 3 2 2 3 3 3" xfId="12085" xr:uid="{0C5FEE27-17D7-4DE2-8336-FF7DD809AD06}"/>
    <cellStyle name="Input 3 2 2 3 3 4" xfId="17808" xr:uid="{09C51656-516B-412C-965F-A494025562A4}"/>
    <cellStyle name="Input 3 2 2 3 3 5" xfId="23341" xr:uid="{9FC9A361-2581-43BB-A2C6-2E6C25515FB4}"/>
    <cellStyle name="Input 3 2 2 3 4" xfId="5925" xr:uid="{4A9FDCDE-A3F3-4540-9058-64E36C671B51}"/>
    <cellStyle name="Input 3 2 2 3 4 2" xfId="8748" xr:uid="{7390762C-98F0-47B4-92AA-B5991CD0053F}"/>
    <cellStyle name="Input 3 2 2 3 4 2 2" xfId="16114" xr:uid="{2157D058-59C5-46FB-8BC8-8149D209243A}"/>
    <cellStyle name="Input 3 2 2 3 4 2 3" xfId="21837" xr:uid="{849D2890-0B63-47F0-AAA0-CA33423C82AE}"/>
    <cellStyle name="Input 3 2 2 3 4 2 4" xfId="27370" xr:uid="{E707820E-08D2-4B35-A2B6-02287BECCA23}"/>
    <cellStyle name="Input 3 2 2 3 4 3" xfId="13291" xr:uid="{F39953F0-0BF1-4E5A-BF03-1FA99D237668}"/>
    <cellStyle name="Input 3 2 2 3 4 4" xfId="19014" xr:uid="{6B1BBF62-F3A2-468F-90DE-5FC3AF3B7D49}"/>
    <cellStyle name="Input 3 2 2 3 4 5" xfId="24547" xr:uid="{7B0C9F42-E0F0-4E1E-AE2E-77B23B59D6D2}"/>
    <cellStyle name="Input 3 2 2 3 5" xfId="6249" xr:uid="{B6FDD66B-04CE-4376-AE66-543B9FDE924C}"/>
    <cellStyle name="Input 3 2 2 3 5 2" xfId="9072" xr:uid="{E10B6672-8360-4324-AB4B-E2B5951F48C1}"/>
    <cellStyle name="Input 3 2 2 3 5 2 2" xfId="16438" xr:uid="{81DA992D-63BA-4ED5-9426-E84A6276AED5}"/>
    <cellStyle name="Input 3 2 2 3 5 2 3" xfId="22161" xr:uid="{EF3D0D1E-9130-4AEC-8EB5-DDB32C8DD253}"/>
    <cellStyle name="Input 3 2 2 3 5 2 4" xfId="27694" xr:uid="{B64FAEDD-FABD-4394-B460-6418E6DB2341}"/>
    <cellStyle name="Input 3 2 2 3 5 3" xfId="13615" xr:uid="{38FDDACE-1574-4FE9-AE21-370B02E93098}"/>
    <cellStyle name="Input 3 2 2 3 5 4" xfId="19338" xr:uid="{2B7683EB-E238-48CC-B2E6-C5281F21EF8F}"/>
    <cellStyle name="Input 3 2 2 3 5 5" xfId="24871" xr:uid="{34462AC6-006F-43A5-8AEA-492EBD59E818}"/>
    <cellStyle name="Input 3 2 2 3 6" xfId="6540" xr:uid="{1B9BE053-ACE0-4C15-A2B8-471146728E0C}"/>
    <cellStyle name="Input 3 2 2 3 6 2" xfId="9363" xr:uid="{FFE1B7F5-4FFE-43AC-9A44-8128109615DE}"/>
    <cellStyle name="Input 3 2 2 3 6 2 2" xfId="16729" xr:uid="{EE208484-881E-4298-B10B-65D7A14D2FAA}"/>
    <cellStyle name="Input 3 2 2 3 6 2 3" xfId="22452" xr:uid="{D5A99614-599E-40A5-857C-3B1862C50B44}"/>
    <cellStyle name="Input 3 2 2 3 6 2 4" xfId="27985" xr:uid="{27AD03DD-6D64-45EE-AE1E-D52DE77C441A}"/>
    <cellStyle name="Input 3 2 2 3 6 3" xfId="13906" xr:uid="{77B677EF-3048-4F6D-8B5D-AFC4CD01AD6E}"/>
    <cellStyle name="Input 3 2 2 3 6 4" xfId="19629" xr:uid="{CEFF62AA-49B1-4445-9E1E-A09CD70E8FD7}"/>
    <cellStyle name="Input 3 2 2 3 6 5" xfId="25162" xr:uid="{A4666081-D3C2-4692-929E-A4A60DD9303A}"/>
    <cellStyle name="Input 3 2 2 3 7" xfId="4410" xr:uid="{35D77BFA-6CE3-42F2-ABB2-B42B7661B75C}"/>
    <cellStyle name="Input 3 2 2 3 7 2" xfId="11776" xr:uid="{48CA8D8F-37CD-4F3D-9A24-DF4005951252}"/>
    <cellStyle name="Input 3 2 2 3 7 3" xfId="17499" xr:uid="{D48DE9D9-F6E3-4FFB-9A0E-5B12F9E73C24}"/>
    <cellStyle name="Input 3 2 2 3 7 4" xfId="23032" xr:uid="{E6D18E76-418A-4D8C-8E92-4BFF0FB006E1}"/>
    <cellStyle name="Input 3 2 2 3 8" xfId="7233" xr:uid="{F1E505C7-CCB5-45DC-B682-25DC70B0227C}"/>
    <cellStyle name="Input 3 2 2 3 8 2" xfId="14599" xr:uid="{6A2F6300-5A09-46E3-A939-95A42D340A74}"/>
    <cellStyle name="Input 3 2 2 3 8 3" xfId="20322" xr:uid="{D379ADFC-A6D9-4D6C-9806-C1F8B81A1128}"/>
    <cellStyle name="Input 3 2 2 3 8 4" xfId="25855" xr:uid="{CA892C1B-7093-4192-BF51-12EC4ECD7072}"/>
    <cellStyle name="Input 3 2 2 3 9" xfId="10195" xr:uid="{8591E089-BF92-4D66-99E0-9E9C51FDA95A}"/>
    <cellStyle name="Input 3 2 2 4" xfId="1669" xr:uid="{CFB219CF-18AD-4B9A-A725-71AA0C2EF52F}"/>
    <cellStyle name="Input 3 2 2 4 10" xfId="11249" xr:uid="{DBCFA888-58AF-42E8-A0BD-97D126322887}"/>
    <cellStyle name="Input 3 2 2 4 2" xfId="4800" xr:uid="{4BD48FD9-4D73-402E-B4B9-A94F7829C1A6}"/>
    <cellStyle name="Input 3 2 2 4 2 2" xfId="7623" xr:uid="{955F3254-43BD-4816-8C5E-2FE7F199CAE1}"/>
    <cellStyle name="Input 3 2 2 4 2 2 2" xfId="14989" xr:uid="{845976F5-39AF-4331-BA66-6C9416BFC0A2}"/>
    <cellStyle name="Input 3 2 2 4 2 2 3" xfId="20712" xr:uid="{587232DF-3D4F-4A74-B374-2738534B0F8C}"/>
    <cellStyle name="Input 3 2 2 4 2 2 4" xfId="26245" xr:uid="{F8689174-AC03-428D-B874-F780BF1B9AAA}"/>
    <cellStyle name="Input 3 2 2 4 2 3" xfId="12166" xr:uid="{0746DB7D-94E6-479D-A275-3BB5B70FD1E0}"/>
    <cellStyle name="Input 3 2 2 4 2 4" xfId="17889" xr:uid="{6751C7E9-0443-4551-B68F-477CB9CAA27B}"/>
    <cellStyle name="Input 3 2 2 4 2 5" xfId="23422" xr:uid="{348D450D-4534-4AC7-A6A3-6607F79A4938}"/>
    <cellStyle name="Input 3 2 2 4 3" xfId="3405" xr:uid="{B9D3A076-A775-44DC-9CE7-DACCE0885DA0}"/>
    <cellStyle name="Input 3 2 2 4 3 2" xfId="6896" xr:uid="{A0DED443-8FCC-48E5-84DC-70FFDBEFCC1A}"/>
    <cellStyle name="Input 3 2 2 4 3 2 2" xfId="14262" xr:uid="{6D2FE772-FD4E-4097-AA69-47CBE95CAD09}"/>
    <cellStyle name="Input 3 2 2 4 3 2 3" xfId="19985" xr:uid="{97ED11FE-89E4-4689-B1BB-55DE8CBA122B}"/>
    <cellStyle name="Input 3 2 2 4 3 2 4" xfId="25518" xr:uid="{72AACA42-7C14-408F-B719-E4B5E94F214B}"/>
    <cellStyle name="Input 3 2 2 4 3 3" xfId="11125" xr:uid="{1AED4752-D92F-43F1-8AE9-18CDD6C36E11}"/>
    <cellStyle name="Input 3 2 2 4 3 4" xfId="17001" xr:uid="{0959B5CF-A5E3-4E56-ADBD-F872A2F03633}"/>
    <cellStyle name="Input 3 2 2 4 3 5" xfId="22695" xr:uid="{55AF15B0-34FD-4A35-9B62-F6C3EFB60EFF}"/>
    <cellStyle name="Input 3 2 2 4 4" xfId="5136" xr:uid="{2CB6BAB4-6C04-4814-874F-E67F1883F16A}"/>
    <cellStyle name="Input 3 2 2 4 4 2" xfId="7959" xr:uid="{3344DF90-66AB-406A-8F81-3E5D7BA27371}"/>
    <cellStyle name="Input 3 2 2 4 4 2 2" xfId="15325" xr:uid="{6ACD3ADE-567A-48C6-BD89-F3B5AEC5027C}"/>
    <cellStyle name="Input 3 2 2 4 4 2 3" xfId="21048" xr:uid="{F32EB3E9-6431-4D7E-9683-8A44482F2861}"/>
    <cellStyle name="Input 3 2 2 4 4 2 4" xfId="26581" xr:uid="{A42420F7-EF51-4584-8EC5-6036F9DA9B7C}"/>
    <cellStyle name="Input 3 2 2 4 4 3" xfId="12502" xr:uid="{2A4D06D2-84B3-4D78-865D-5069EE0B8558}"/>
    <cellStyle name="Input 3 2 2 4 4 4" xfId="18225" xr:uid="{EAFEE87F-00F2-4B56-8844-7DF1AE3A394D}"/>
    <cellStyle name="Input 3 2 2 4 4 5" xfId="23758" xr:uid="{1CA14934-7CE6-41D2-8146-47A10820D8DF}"/>
    <cellStyle name="Input 3 2 2 4 5" xfId="4827" xr:uid="{954469F6-1091-4797-97BC-457501165F53}"/>
    <cellStyle name="Input 3 2 2 4 5 2" xfId="7650" xr:uid="{708B2658-A594-4DC8-B7C5-EBF15DBA2615}"/>
    <cellStyle name="Input 3 2 2 4 5 2 2" xfId="15016" xr:uid="{6CE18614-CEB4-442D-99B7-33C4C2EC4C7D}"/>
    <cellStyle name="Input 3 2 2 4 5 2 3" xfId="20739" xr:uid="{EDB61315-AA4E-430D-A585-DEDB0E5438CD}"/>
    <cellStyle name="Input 3 2 2 4 5 2 4" xfId="26272" xr:uid="{8D36C393-FEC2-419E-AA5E-F0ADB7DFFFA6}"/>
    <cellStyle name="Input 3 2 2 4 5 3" xfId="12193" xr:uid="{BBBEFA20-3E89-4579-A84A-10C9AB993F7D}"/>
    <cellStyle name="Input 3 2 2 4 5 4" xfId="17916" xr:uid="{2883B9E7-0AB1-410F-848B-5F750E4EB630}"/>
    <cellStyle name="Input 3 2 2 4 5 5" xfId="23449" xr:uid="{9B763EB2-9BC2-410C-A844-6F7B32DC306D}"/>
    <cellStyle name="Input 3 2 2 4 6" xfId="4983" xr:uid="{198F5212-557B-45B3-A544-F743F0F3DBE5}"/>
    <cellStyle name="Input 3 2 2 4 6 2" xfId="7806" xr:uid="{A72C9EB9-731C-409F-8D81-1DD99CF68E9F}"/>
    <cellStyle name="Input 3 2 2 4 6 2 2" xfId="15172" xr:uid="{29DB1FFC-E47D-4E92-833B-7624C1C5F569}"/>
    <cellStyle name="Input 3 2 2 4 6 2 3" xfId="20895" xr:uid="{B8FEE009-B2C0-4F6F-B28C-7CBB533C5731}"/>
    <cellStyle name="Input 3 2 2 4 6 2 4" xfId="26428" xr:uid="{D3660800-0D1E-42C5-A9CC-3246A3DAFE82}"/>
    <cellStyle name="Input 3 2 2 4 6 3" xfId="12349" xr:uid="{4B4B03C0-6EF4-4095-B11D-BF6DDA74FEC2}"/>
    <cellStyle name="Input 3 2 2 4 6 4" xfId="18072" xr:uid="{E381AF5E-1CD4-49A1-8C4B-DC5E35CAA87F}"/>
    <cellStyle name="Input 3 2 2 4 6 5" xfId="23605" xr:uid="{D01941D2-57F0-4E21-9FD7-E5A034815AF7}"/>
    <cellStyle name="Input 3 2 2 4 7" xfId="3666" xr:uid="{3102A532-7776-4CAD-A36F-265A89421805}"/>
    <cellStyle name="Input 3 2 2 4 7 2" xfId="11292" xr:uid="{168F8FE4-9420-4D5A-8BCD-2D0F022B7094}"/>
    <cellStyle name="Input 3 2 2 4 7 3" xfId="17127" xr:uid="{60E6FB44-16EE-4094-BC39-D5C9A644ADD6}"/>
    <cellStyle name="Input 3 2 2 4 7 4" xfId="22782" xr:uid="{F870ACDD-728C-4ED2-8FE9-FF54FA6B86AF}"/>
    <cellStyle name="Input 3 2 2 4 8" xfId="6983" xr:uid="{33C9C369-9AD6-45FA-8AC0-A882E538A58F}"/>
    <cellStyle name="Input 3 2 2 4 8 2" xfId="14349" xr:uid="{328CE127-D41A-4B8C-A106-85727FD2FA42}"/>
    <cellStyle name="Input 3 2 2 4 8 3" xfId="20072" xr:uid="{E841CA7D-3E4B-418D-83CA-A16F7886DF49}"/>
    <cellStyle name="Input 3 2 2 4 8 4" xfId="25605" xr:uid="{0A141E98-E546-4157-90FB-2BD62EDB0974}"/>
    <cellStyle name="Input 3 2 2 4 9" xfId="9940" xr:uid="{1ED125D4-A184-4A4E-918B-4E406AC752A6}"/>
    <cellStyle name="Input 3 2 2 5" xfId="2067" xr:uid="{97C15FC4-9BF9-4B5C-9376-F05DFBA1E5A3}"/>
    <cellStyle name="Input 3 2 2 5 2" xfId="3539" xr:uid="{95562551-B0F5-40B8-A60A-B93C48611486}"/>
    <cellStyle name="Input 3 2 2 5 2 2" xfId="11212" xr:uid="{5BEAB254-26DA-42CF-9B0C-1E03398353A2}"/>
    <cellStyle name="Input 3 2 2 5 2 3" xfId="17069" xr:uid="{04814F5D-B943-4E71-850C-6655DF3A5925}"/>
    <cellStyle name="Input 3 2 2 5 2 4" xfId="22741" xr:uid="{E5DE6944-C0C9-4071-8E36-C9C15C16B4A5}"/>
    <cellStyle name="Input 3 2 2 5 3" xfId="6942" xr:uid="{FF6323FC-5F65-4911-82B1-38D4CE352AE9}"/>
    <cellStyle name="Input 3 2 2 5 3 2" xfId="14308" xr:uid="{E985B8EB-4E66-4EC2-BA02-C45C58D4089F}"/>
    <cellStyle name="Input 3 2 2 5 3 3" xfId="20031" xr:uid="{24A76F52-8D7C-4475-B053-D4D7BF770C7D}"/>
    <cellStyle name="Input 3 2 2 5 3 4" xfId="25564" xr:uid="{11458CDF-DCFB-4DB0-9D45-02FAC369DE53}"/>
    <cellStyle name="Input 3 2 2 5 4" xfId="10236" xr:uid="{8F3E38AC-A6EC-43B4-8DC9-3BAB820AFDF4}"/>
    <cellStyle name="Input 3 2 2 5 5" xfId="10026" xr:uid="{324397D1-A88D-48C9-9859-0C0EF2311387}"/>
    <cellStyle name="Input 3 2 2 5 6" xfId="9543" xr:uid="{38C09D50-18D0-44E2-AB18-5B1BD3E9D758}"/>
    <cellStyle name="Input 3 2 2 6" xfId="2056" xr:uid="{E9699B11-3665-48C2-A254-43760CDF6883}"/>
    <cellStyle name="Input 3 2 2 6 2" xfId="4903" xr:uid="{435A8AC6-6507-4C5D-95B7-8F29A7380761}"/>
    <cellStyle name="Input 3 2 2 6 2 2" xfId="12269" xr:uid="{DFE0BE62-5714-4C05-A322-0BD40ACC880E}"/>
    <cellStyle name="Input 3 2 2 6 2 3" xfId="17992" xr:uid="{A57E3734-3AEE-4EC0-B7F0-A6DFD6D347C2}"/>
    <cellStyle name="Input 3 2 2 6 2 4" xfId="23525" xr:uid="{BE48B325-5DAE-4A6A-9F32-92D808C95FCB}"/>
    <cellStyle name="Input 3 2 2 6 3" xfId="7726" xr:uid="{C643BC38-B28D-4008-A87C-AD65CD6244C6}"/>
    <cellStyle name="Input 3 2 2 6 3 2" xfId="15092" xr:uid="{4542A770-0EA8-4CBF-BC0C-A57C66D7F652}"/>
    <cellStyle name="Input 3 2 2 6 3 3" xfId="20815" xr:uid="{984A462D-6F91-4C83-B1A7-A0646FC8D4D7}"/>
    <cellStyle name="Input 3 2 2 6 3 4" xfId="26348" xr:uid="{6886C096-9C18-44CA-8549-46C3412E26DA}"/>
    <cellStyle name="Input 3 2 2 6 4" xfId="10225" xr:uid="{9683A17D-5220-4942-B503-EE399CBA6CDC}"/>
    <cellStyle name="Input 3 2 2 6 5" xfId="9557" xr:uid="{DFE14247-BFE2-4398-983A-0E7C409014A7}"/>
    <cellStyle name="Input 3 2 2 7" xfId="2117" xr:uid="{A5C07B49-BC6E-48D3-8EB6-65752536458C}"/>
    <cellStyle name="Input 3 2 2 7 2" xfId="3121" xr:uid="{BEEBD905-58F1-4231-86A0-B8EA6A380AF1}"/>
    <cellStyle name="Input 3 2 2 7 2 2" xfId="10938" xr:uid="{D355A082-BDAC-493E-82FC-E574FBC2BA1A}"/>
    <cellStyle name="Input 3 2 2 7 2 3" xfId="1037" xr:uid="{31466487-68A8-4EBC-BE95-8FFC08A4EE85}"/>
    <cellStyle name="Input 3 2 2 7 2 4" xfId="11584" xr:uid="{D0704BF6-EE55-4C43-88E7-B39705B6BD4B}"/>
    <cellStyle name="Input 3 2 2 7 3" xfId="6773" xr:uid="{9BAB1DAC-78CD-4358-8F81-D2081B3B111B}"/>
    <cellStyle name="Input 3 2 2 7 3 2" xfId="14139" xr:uid="{4392B1FC-DD71-403D-900D-21EFB5A75F42}"/>
    <cellStyle name="Input 3 2 2 7 3 3" xfId="19862" xr:uid="{CAD8260D-DC05-404E-94B7-2F4E66DA836F}"/>
    <cellStyle name="Input 3 2 2 7 3 4" xfId="25395" xr:uid="{8E5F409E-F9D8-45C4-BE8D-7E572AC252CF}"/>
    <cellStyle name="Input 3 2 2 7 4" xfId="10286" xr:uid="{2CFD9211-4D6A-465C-B7B8-6E6F0AE713FD}"/>
    <cellStyle name="Input 3 2 2 7 5" xfId="11256" xr:uid="{30E76647-3D30-451F-8E6D-1A546542A56B}"/>
    <cellStyle name="Input 3 2 2 7 6" xfId="9818" xr:uid="{A1BC5EEA-582C-40BA-A6B4-D6352AA35D01}"/>
    <cellStyle name="Input 3 2 2 8" xfId="1355" xr:uid="{2F0BED21-6F98-46B0-AFB3-D647B0FA68B2}"/>
    <cellStyle name="Input 3 2 2 8 2" xfId="9711" xr:uid="{9A12EC6D-0F45-48F4-87D8-C75DBD5EADDB}"/>
    <cellStyle name="Input 3 2 2 8 3" xfId="846" xr:uid="{7EB3D26A-C7DC-492B-925B-20BAD117F514}"/>
    <cellStyle name="Input 3 2 2 8 4" xfId="9804" xr:uid="{B5655FA5-B0DE-4702-8BCE-4847C60927BA}"/>
    <cellStyle name="Input 3 2 2 9" xfId="2118" xr:uid="{0FADE88A-E35B-42C9-8B84-9030E6891B09}"/>
    <cellStyle name="Input 3 2 2 9 2" xfId="10287" xr:uid="{43CB874F-E43B-44BD-A8DF-CFBF54C31EC7}"/>
    <cellStyle name="Input 3 2 2 9 3" xfId="10668" xr:uid="{F91F5183-EA47-4F9E-9461-1C37AC41871E}"/>
    <cellStyle name="Input 3 2 2 9 4" xfId="10190" xr:uid="{6F12411A-09C8-4B4A-9447-DA994AF3173B}"/>
    <cellStyle name="Input 3 2 3" xfId="1503" xr:uid="{A3E0EE94-A8DB-481F-8247-E7271F9A802A}"/>
    <cellStyle name="Input 3 2 3 10" xfId="7113" xr:uid="{47B0AF7B-1A7B-4F31-BE9E-17225564270B}"/>
    <cellStyle name="Input 3 2 3 10 2" xfId="14479" xr:uid="{7F87188C-5D7D-426D-91A6-DB9017D1D0EB}"/>
    <cellStyle name="Input 3 2 3 10 3" xfId="20202" xr:uid="{C104EB0E-1D54-4396-A93E-1AE28E7CC0F4}"/>
    <cellStyle name="Input 3 2 3 10 4" xfId="25735" xr:uid="{E783E4B6-809C-467F-8CB9-B61A9BAE6FE0}"/>
    <cellStyle name="Input 3 2 3 11" xfId="9813" xr:uid="{BA3E3360-2D81-4917-B692-711C40406B96}"/>
    <cellStyle name="Input 3 2 3 12" xfId="11049" xr:uid="{9DBDC063-4395-48FE-A245-3D8F91E2C386}"/>
    <cellStyle name="Input 3 2 3 2" xfId="4497" xr:uid="{4CCE5F6B-BCCB-4221-B212-18C30D6A4F96}"/>
    <cellStyle name="Input 3 2 3 2 10" xfId="23119" xr:uid="{B557871C-B029-4083-915F-698D5378D53E}"/>
    <cellStyle name="Input 3 2 3 2 2" xfId="5385" xr:uid="{B2216877-092C-4D8A-A357-2504C55BA26C}"/>
    <cellStyle name="Input 3 2 3 2 2 2" xfId="8208" xr:uid="{BFA8E87D-F74A-4A7C-889C-046791AAB152}"/>
    <cellStyle name="Input 3 2 3 2 2 2 2" xfId="15574" xr:uid="{8BED0BCA-5882-48A8-84FB-8D3D61720911}"/>
    <cellStyle name="Input 3 2 3 2 2 2 3" xfId="21297" xr:uid="{45DCE635-FAB3-43B0-9DB8-2223BD88B1D3}"/>
    <cellStyle name="Input 3 2 3 2 2 2 4" xfId="26830" xr:uid="{E591AAAD-0B1E-4624-9716-EC2318948D88}"/>
    <cellStyle name="Input 3 2 3 2 2 3" xfId="12751" xr:uid="{16B0C981-B2B8-4E04-BB99-85F25AB9CDB0}"/>
    <cellStyle name="Input 3 2 3 2 2 4" xfId="18474" xr:uid="{FAEF5344-300A-40B4-8C21-CC67A0B37688}"/>
    <cellStyle name="Input 3 2 3 2 2 5" xfId="24007" xr:uid="{B027ED13-B02E-49FF-BDD1-97AF3B1C0EB7}"/>
    <cellStyle name="Input 3 2 3 2 3" xfId="3354" xr:uid="{23007E67-F9F8-410F-9003-3E6CCF54B86F}"/>
    <cellStyle name="Input 3 2 3 2 3 2" xfId="6845" xr:uid="{D252EFFB-F13F-45DF-B8A2-BDD88BED0DB8}"/>
    <cellStyle name="Input 3 2 3 2 3 2 2" xfId="14211" xr:uid="{96520050-60CB-4BAB-8BBF-10F9420B8661}"/>
    <cellStyle name="Input 3 2 3 2 3 2 3" xfId="19934" xr:uid="{994EE7DB-E51E-4348-9F4E-77A8340916B7}"/>
    <cellStyle name="Input 3 2 3 2 3 2 4" xfId="25467" xr:uid="{FCC9EDA5-1073-4EC3-A696-7A2D6B38A410}"/>
    <cellStyle name="Input 3 2 3 2 3 3" xfId="11074" xr:uid="{84DB7BFD-05B0-4AC3-8E60-9FF17A7B27C2}"/>
    <cellStyle name="Input 3 2 3 2 3 4" xfId="16950" xr:uid="{F6C3D75A-89A3-4690-BFCE-8BBAB6144EA8}"/>
    <cellStyle name="Input 3 2 3 2 3 5" xfId="22644" xr:uid="{BD420F64-5BA7-4EB1-8E9B-249A7EE40328}"/>
    <cellStyle name="Input 3 2 3 2 4" xfId="6012" xr:uid="{35C0C7ED-C9C1-459B-ADED-BD32D00BB941}"/>
    <cellStyle name="Input 3 2 3 2 4 2" xfId="8835" xr:uid="{809D837C-0FA4-4683-8AB7-8823E7660CD3}"/>
    <cellStyle name="Input 3 2 3 2 4 2 2" xfId="16201" xr:uid="{399C0445-6CA4-4B1B-9C01-E24BD0568A43}"/>
    <cellStyle name="Input 3 2 3 2 4 2 3" xfId="21924" xr:uid="{B913A4A9-92B6-42F5-AD1F-B75AE07135E0}"/>
    <cellStyle name="Input 3 2 3 2 4 2 4" xfId="27457" xr:uid="{5F68666A-A65C-4054-9F19-210B19AC0240}"/>
    <cellStyle name="Input 3 2 3 2 4 3" xfId="13378" xr:uid="{5946EF0B-0319-4EEE-BCF1-F03513352879}"/>
    <cellStyle name="Input 3 2 3 2 4 4" xfId="19101" xr:uid="{C29E7174-38EA-4EE0-A44E-FB0D88847F1C}"/>
    <cellStyle name="Input 3 2 3 2 4 5" xfId="24634" xr:uid="{C3A7FE95-B845-41DB-884E-592DCD8D5828}"/>
    <cellStyle name="Input 3 2 3 2 5" xfId="6336" xr:uid="{5DEDE967-B066-451A-B577-761F8D654F2B}"/>
    <cellStyle name="Input 3 2 3 2 5 2" xfId="9159" xr:uid="{B51EDC31-C232-41F8-AB6B-42CA7C317376}"/>
    <cellStyle name="Input 3 2 3 2 5 2 2" xfId="16525" xr:uid="{54A6E437-8919-4782-8E61-D86C615A01A8}"/>
    <cellStyle name="Input 3 2 3 2 5 2 3" xfId="22248" xr:uid="{D1EB0C2C-D5AA-42F9-92EA-DCC2B320F0A0}"/>
    <cellStyle name="Input 3 2 3 2 5 2 4" xfId="27781" xr:uid="{354865F6-D253-42C8-9FF2-DE92D7B45D94}"/>
    <cellStyle name="Input 3 2 3 2 5 3" xfId="13702" xr:uid="{F6A4F9C1-054F-4B48-BE74-F28E6716FC93}"/>
    <cellStyle name="Input 3 2 3 2 5 4" xfId="19425" xr:uid="{824275A3-0907-46D7-B4AD-C2E42DE62F11}"/>
    <cellStyle name="Input 3 2 3 2 5 5" xfId="24958" xr:uid="{17E715CF-6042-481B-807D-81A112627346}"/>
    <cellStyle name="Input 3 2 3 2 6" xfId="6627" xr:uid="{EE0682B8-3792-4A63-839F-767F9317A462}"/>
    <cellStyle name="Input 3 2 3 2 6 2" xfId="9450" xr:uid="{D094F02A-AF55-471B-A54C-A2A1215C4685}"/>
    <cellStyle name="Input 3 2 3 2 6 2 2" xfId="16816" xr:uid="{083A9BCD-1549-4785-86A2-ED440B0D5C2A}"/>
    <cellStyle name="Input 3 2 3 2 6 2 3" xfId="22539" xr:uid="{DAC20516-C8BF-43F1-808A-44352F6F59DD}"/>
    <cellStyle name="Input 3 2 3 2 6 2 4" xfId="28072" xr:uid="{80957F38-69CB-4136-BD9C-79F89C77304E}"/>
    <cellStyle name="Input 3 2 3 2 6 3" xfId="13993" xr:uid="{18FC0E72-4D84-4040-9344-7F3EAC663889}"/>
    <cellStyle name="Input 3 2 3 2 6 4" xfId="19716" xr:uid="{5A74645F-46E3-4CB7-B36C-1379230A635F}"/>
    <cellStyle name="Input 3 2 3 2 6 5" xfId="25249" xr:uid="{F7953EE8-E0CB-40DA-99F1-43DA17C9F8C2}"/>
    <cellStyle name="Input 3 2 3 2 7" xfId="7320" xr:uid="{2029F448-2DD6-4DFD-8C42-105EB945DC31}"/>
    <cellStyle name="Input 3 2 3 2 7 2" xfId="14686" xr:uid="{0C837A09-32EC-4B16-8F62-CA04949FD8C3}"/>
    <cellStyle name="Input 3 2 3 2 7 3" xfId="20409" xr:uid="{6AAADCD2-6F9F-4E8A-A423-BE76736F9564}"/>
    <cellStyle name="Input 3 2 3 2 7 4" xfId="25942" xr:uid="{9AA7E93E-7F98-4699-843D-9C1A8A7B6A95}"/>
    <cellStyle name="Input 3 2 3 2 8" xfId="11863" xr:uid="{3B6476FC-BF74-4F85-A7CE-25028899DEAF}"/>
    <cellStyle name="Input 3 2 3 2 9" xfId="17586" xr:uid="{E9BBFBC5-2282-4FE3-9BE2-400054187884}"/>
    <cellStyle name="Input 3 2 3 3" xfId="4423" xr:uid="{EBD274C6-47D0-4DC2-B21B-9FC3C8412B86}"/>
    <cellStyle name="Input 3 2 3 3 10" xfId="23045" xr:uid="{951E140B-A336-40A5-B455-22518DC52056}"/>
    <cellStyle name="Input 3 2 3 3 2" xfId="5311" xr:uid="{64D2B1BB-0652-46A3-82C1-D5607C2C9E98}"/>
    <cellStyle name="Input 3 2 3 3 2 2" xfId="8134" xr:uid="{FA291FF9-A586-48EC-8AD3-701A5C31284F}"/>
    <cellStyle name="Input 3 2 3 3 2 2 2" xfId="15500" xr:uid="{DBEB55B3-4E14-44D0-BA11-CFD70ACA6F8D}"/>
    <cellStyle name="Input 3 2 3 3 2 2 3" xfId="21223" xr:uid="{3E46F0AF-BC82-416F-ACC4-5B789A2F9F85}"/>
    <cellStyle name="Input 3 2 3 3 2 2 4" xfId="26756" xr:uid="{B1B27C9D-4B13-4B26-B9B8-392FFEB9A2D8}"/>
    <cellStyle name="Input 3 2 3 3 2 3" xfId="12677" xr:uid="{13B6CC1B-FEB9-4A3B-B0FE-192B0405993A}"/>
    <cellStyle name="Input 3 2 3 3 2 4" xfId="18400" xr:uid="{301CC56E-15CA-4CEC-B42E-F904CA53EA20}"/>
    <cellStyle name="Input 3 2 3 3 2 5" xfId="23933" xr:uid="{8D149552-0FE2-461F-B7C7-F668FA79D2AA}"/>
    <cellStyle name="Input 3 2 3 3 3" xfId="5532" xr:uid="{6A7561E3-FCFA-4CD9-A4CB-90471AB6726D}"/>
    <cellStyle name="Input 3 2 3 3 3 2" xfId="8355" xr:uid="{02BF16F3-743D-4F7C-885C-05623F6B2A8E}"/>
    <cellStyle name="Input 3 2 3 3 3 2 2" xfId="15721" xr:uid="{E5B2CC1E-7B0F-4C5F-9ADB-38C38D69B5A9}"/>
    <cellStyle name="Input 3 2 3 3 3 2 3" xfId="21444" xr:uid="{28A9A996-6624-43A0-B7EA-F32BA851B745}"/>
    <cellStyle name="Input 3 2 3 3 3 2 4" xfId="26977" xr:uid="{4E51E2EB-DB3F-4D8B-8DA7-65ABCA3B2506}"/>
    <cellStyle name="Input 3 2 3 3 3 3" xfId="12898" xr:uid="{6D740331-BEC2-4843-ADEF-950B3E0E1EAA}"/>
    <cellStyle name="Input 3 2 3 3 3 4" xfId="18621" xr:uid="{D1C739FD-7F86-4C05-949E-0D7D8CED4E8A}"/>
    <cellStyle name="Input 3 2 3 3 3 5" xfId="24154" xr:uid="{420C5FE8-C5DE-4389-9214-69CFFF76F579}"/>
    <cellStyle name="Input 3 2 3 3 4" xfId="5938" xr:uid="{947A8222-47AB-4F4C-BB91-42A7C3323729}"/>
    <cellStyle name="Input 3 2 3 3 4 2" xfId="8761" xr:uid="{907FE327-3A34-41D3-AE06-A433C67D20C4}"/>
    <cellStyle name="Input 3 2 3 3 4 2 2" xfId="16127" xr:uid="{76F0DAA5-F80D-4016-80B2-47B21834894F}"/>
    <cellStyle name="Input 3 2 3 3 4 2 3" xfId="21850" xr:uid="{328129B6-B056-44C0-9652-D0FD6B91A46D}"/>
    <cellStyle name="Input 3 2 3 3 4 2 4" xfId="27383" xr:uid="{79B2608C-270B-4403-89E4-8D0658F5E27D}"/>
    <cellStyle name="Input 3 2 3 3 4 3" xfId="13304" xr:uid="{3C858A2E-3BD8-4FF9-A650-3E8BDEFA0D42}"/>
    <cellStyle name="Input 3 2 3 3 4 4" xfId="19027" xr:uid="{07AC60AE-57EE-4C96-B07A-566A878A428C}"/>
    <cellStyle name="Input 3 2 3 3 4 5" xfId="24560" xr:uid="{1896CCF1-DCBF-4BEC-B9FE-07B9134CB7BB}"/>
    <cellStyle name="Input 3 2 3 3 5" xfId="6262" xr:uid="{2225A6D2-C9DA-40E9-A12C-2060BD27599F}"/>
    <cellStyle name="Input 3 2 3 3 5 2" xfId="9085" xr:uid="{109039C8-AD34-4819-BDAD-F529CAD10A98}"/>
    <cellStyle name="Input 3 2 3 3 5 2 2" xfId="16451" xr:uid="{75392A40-08FC-40A5-8DBE-B823E0F1B0AA}"/>
    <cellStyle name="Input 3 2 3 3 5 2 3" xfId="22174" xr:uid="{A40C767E-C5D5-443F-A9BC-EDCDA74D2822}"/>
    <cellStyle name="Input 3 2 3 3 5 2 4" xfId="27707" xr:uid="{93A373B1-DE6B-4290-AE7A-156A1CD25406}"/>
    <cellStyle name="Input 3 2 3 3 5 3" xfId="13628" xr:uid="{50A80D99-6174-4A0F-B507-8E54722A7ACE}"/>
    <cellStyle name="Input 3 2 3 3 5 4" xfId="19351" xr:uid="{521BEE4F-74C9-4411-8756-0A1E12765EC5}"/>
    <cellStyle name="Input 3 2 3 3 5 5" xfId="24884" xr:uid="{232DFE09-1C62-4864-AC74-1279A88D18EA}"/>
    <cellStyle name="Input 3 2 3 3 6" xfId="6553" xr:uid="{C48F531E-681C-4C9C-977B-689B975378A2}"/>
    <cellStyle name="Input 3 2 3 3 6 2" xfId="9376" xr:uid="{921DF838-5DA6-442B-80ED-8D1E02911E8E}"/>
    <cellStyle name="Input 3 2 3 3 6 2 2" xfId="16742" xr:uid="{5AE16BD8-E07E-4B29-B007-787D584C9510}"/>
    <cellStyle name="Input 3 2 3 3 6 2 3" xfId="22465" xr:uid="{4EDFBB2D-24F5-409F-B555-5F74B7BA2894}"/>
    <cellStyle name="Input 3 2 3 3 6 2 4" xfId="27998" xr:uid="{D0790EF8-28F3-41B6-8CF4-5360A6462BAE}"/>
    <cellStyle name="Input 3 2 3 3 6 3" xfId="13919" xr:uid="{E5511F2C-3300-437F-AA89-40BE44D3C31D}"/>
    <cellStyle name="Input 3 2 3 3 6 4" xfId="19642" xr:uid="{370D4D27-2A75-4E69-B83A-5B4C647D5222}"/>
    <cellStyle name="Input 3 2 3 3 6 5" xfId="25175" xr:uid="{D80BD939-D28A-43C7-B359-CA38143D001A}"/>
    <cellStyle name="Input 3 2 3 3 7" xfId="7246" xr:uid="{279C30EA-CBAF-4D8E-964C-451F82BFDB8E}"/>
    <cellStyle name="Input 3 2 3 3 7 2" xfId="14612" xr:uid="{CA3A2D81-336C-4424-8E84-8D4CC9260439}"/>
    <cellStyle name="Input 3 2 3 3 7 3" xfId="20335" xr:uid="{40BDD79C-0180-4EA6-BEAE-A744DE01577B}"/>
    <cellStyle name="Input 3 2 3 3 7 4" xfId="25868" xr:uid="{1D9EDB2D-B5B8-4E26-9512-52ACD00D0D03}"/>
    <cellStyle name="Input 3 2 3 3 8" xfId="11789" xr:uid="{6B18FC5F-AC7E-43FC-B920-3E61C0CC6599}"/>
    <cellStyle name="Input 3 2 3 3 9" xfId="17512" xr:uid="{D334A806-1676-4976-8D1A-98E2B8BB61AC}"/>
    <cellStyle name="Input 3 2 3 4" xfId="5178" xr:uid="{7E1CBC82-4656-49EE-A186-1E7EF0BDDF1F}"/>
    <cellStyle name="Input 3 2 3 4 2" xfId="8001" xr:uid="{8AF8EC87-BAAB-4BC0-9963-4F37A24C07EF}"/>
    <cellStyle name="Input 3 2 3 4 2 2" xfId="15367" xr:uid="{6A2D66F4-1A40-411B-BC25-A505449EE401}"/>
    <cellStyle name="Input 3 2 3 4 2 3" xfId="21090" xr:uid="{DFCA0F88-0177-499A-98EE-4C536901A800}"/>
    <cellStyle name="Input 3 2 3 4 2 4" xfId="26623" xr:uid="{9A31DA7C-7DC9-4180-88CB-6D0939DEBF31}"/>
    <cellStyle name="Input 3 2 3 4 3" xfId="12544" xr:uid="{404FC054-A8B4-4238-B16A-CCBBCAF33D8F}"/>
    <cellStyle name="Input 3 2 3 4 4" xfId="18267" xr:uid="{9D2751C5-82E5-42F1-9865-A9CFB45C221E}"/>
    <cellStyle name="Input 3 2 3 4 5" xfId="23800" xr:uid="{661B52A6-AEBA-4E97-A668-9034226AEB6C}"/>
    <cellStyle name="Input 3 2 3 5" xfId="3151" xr:uid="{26D5A313-A24D-4B5F-9E9B-7A3485D80EF9}"/>
    <cellStyle name="Input 3 2 3 5 2" xfId="6800" xr:uid="{13F4DDB5-22E9-4CBE-A4C1-B64F5806626C}"/>
    <cellStyle name="Input 3 2 3 5 2 2" xfId="14166" xr:uid="{0038191F-D6C4-4BF0-B7ED-7F2105B81E7A}"/>
    <cellStyle name="Input 3 2 3 5 2 3" xfId="19889" xr:uid="{0E531156-0A25-4921-9922-E055419C653F}"/>
    <cellStyle name="Input 3 2 3 5 2 4" xfId="25422" xr:uid="{94CF95D3-5F9B-407D-B267-17EC05EB0FC8}"/>
    <cellStyle name="Input 3 2 3 5 3" xfId="10966" xr:uid="{82B743C6-83D5-4856-AF16-C7B838863B63}"/>
    <cellStyle name="Input 3 2 3 5 4" xfId="815" xr:uid="{4F91EC31-1893-4A64-8768-5901A49CA4D4}"/>
    <cellStyle name="Input 3 2 3 5 5" xfId="11537" xr:uid="{21856A2B-E639-4970-94A1-B5094B098557}"/>
    <cellStyle name="Input 3 2 3 6" xfId="5805" xr:uid="{65FB14B9-B424-4563-90E5-BA7EAA6A413D}"/>
    <cellStyle name="Input 3 2 3 6 2" xfId="8628" xr:uid="{7D2E05BF-75A8-4E4F-B8A9-D0F8D1ADE0B4}"/>
    <cellStyle name="Input 3 2 3 6 2 2" xfId="15994" xr:uid="{8B930EE3-FE3A-4BE9-95EE-6EA514D00717}"/>
    <cellStyle name="Input 3 2 3 6 2 3" xfId="21717" xr:uid="{B87A0ABC-FCC7-4423-A9C5-892E867C9502}"/>
    <cellStyle name="Input 3 2 3 6 2 4" xfId="27250" xr:uid="{A96E87C6-8EEA-4D53-9187-65AFE8D4B33B}"/>
    <cellStyle name="Input 3 2 3 6 3" xfId="13171" xr:uid="{6BBE86D4-A5EE-4BF8-A7B9-24E4240C6F7E}"/>
    <cellStyle name="Input 3 2 3 6 4" xfId="18894" xr:uid="{B58143E4-FD7F-4C19-A754-E4AA41A0DE63}"/>
    <cellStyle name="Input 3 2 3 6 5" xfId="24427" xr:uid="{FC5D0D00-F014-4CEC-9D0A-28C6E8BE6E28}"/>
    <cellStyle name="Input 3 2 3 7" xfId="6129" xr:uid="{CD215411-D874-4ECB-91E0-606FCB0CCE8A}"/>
    <cellStyle name="Input 3 2 3 7 2" xfId="8952" xr:uid="{D0BF830E-D247-4E42-A971-886428CB9B05}"/>
    <cellStyle name="Input 3 2 3 7 2 2" xfId="16318" xr:uid="{E8E5681A-C028-486E-B3A2-0B404E7C1FC1}"/>
    <cellStyle name="Input 3 2 3 7 2 3" xfId="22041" xr:uid="{176686BB-FFC8-48B5-BD7B-351AC19B67D3}"/>
    <cellStyle name="Input 3 2 3 7 2 4" xfId="27574" xr:uid="{A23E0821-0490-4C97-BC40-C91A5135FD0B}"/>
    <cellStyle name="Input 3 2 3 7 3" xfId="13495" xr:uid="{CF686408-6C1A-43B7-812E-E96548F7C620}"/>
    <cellStyle name="Input 3 2 3 7 4" xfId="19218" xr:uid="{93813E85-CAFF-478E-8C57-67BE378A062F}"/>
    <cellStyle name="Input 3 2 3 7 5" xfId="24751" xr:uid="{42F110B5-7118-4D2A-A522-3F990821D974}"/>
    <cellStyle name="Input 3 2 3 8" xfId="6420" xr:uid="{0B3F7B0A-F4B2-4A9D-AC56-EBBBA2099A07}"/>
    <cellStyle name="Input 3 2 3 8 2" xfId="9243" xr:uid="{A19BE68F-E558-44FA-BB22-D2E8C6A9DA0E}"/>
    <cellStyle name="Input 3 2 3 8 2 2" xfId="16609" xr:uid="{B54C718C-5247-4965-A342-76E0CB2FBE4B}"/>
    <cellStyle name="Input 3 2 3 8 2 3" xfId="22332" xr:uid="{439FF9B4-77E6-4F71-B023-3BEABA292319}"/>
    <cellStyle name="Input 3 2 3 8 2 4" xfId="27865" xr:uid="{BB2CC222-B723-4C61-B88F-49B9DEEF250A}"/>
    <cellStyle name="Input 3 2 3 8 3" xfId="13786" xr:uid="{2E7C2B89-1914-4C71-824F-3EA2ABCBA310}"/>
    <cellStyle name="Input 3 2 3 8 4" xfId="19509" xr:uid="{B3DE73D1-9650-4111-A0FD-203C869C9F79}"/>
    <cellStyle name="Input 3 2 3 8 5" xfId="25042" xr:uid="{56A0644F-2E71-4EAA-8BC9-43E9AF98415A}"/>
    <cellStyle name="Input 3 2 3 9" xfId="4290" xr:uid="{77307ED4-082A-4092-819D-74273DCA0E32}"/>
    <cellStyle name="Input 3 2 3 9 2" xfId="11656" xr:uid="{FBA4B7F2-F41A-447B-B4A2-13FBBEA513D7}"/>
    <cellStyle name="Input 3 2 3 9 3" xfId="17379" xr:uid="{1280A012-63F9-4CE9-A716-4C501456AA9D}"/>
    <cellStyle name="Input 3 2 3 9 4" xfId="22912" xr:uid="{63B4E83A-D337-482F-BDF3-7B783BECD138}"/>
    <cellStyle name="Input 3 2 4" xfId="1326" xr:uid="{1C1FAF39-64AD-495D-B43C-9F46F736E511}"/>
    <cellStyle name="Input 3 2 4 10" xfId="7155" xr:uid="{801E305E-0E0A-4774-8B84-8D8FDE0A8D31}"/>
    <cellStyle name="Input 3 2 4 10 2" xfId="14521" xr:uid="{41986EF5-2369-497F-873F-893CB10BE3A4}"/>
    <cellStyle name="Input 3 2 4 10 3" xfId="20244" xr:uid="{0CC33FD3-5401-49CF-B421-0E2D55ADA0FE}"/>
    <cellStyle name="Input 3 2 4 10 4" xfId="25777" xr:uid="{9E925505-99A8-4D66-9EE7-03C22D936B5A}"/>
    <cellStyle name="Input 3 2 4 11" xfId="9686" xr:uid="{3B8BF083-EF37-4CF6-A630-B3457AF8CDFD}"/>
    <cellStyle name="Input 3 2 4 12" xfId="10001" xr:uid="{D9065F8E-D73F-4104-8082-FFB36E32504D}"/>
    <cellStyle name="Input 3 2 4 2" xfId="4539" xr:uid="{92E3F050-26A0-4A26-83C0-1338417EB44E}"/>
    <cellStyle name="Input 3 2 4 2 10" xfId="23161" xr:uid="{25871F24-CBC3-4237-92D8-71E6632A471B}"/>
    <cellStyle name="Input 3 2 4 2 2" xfId="5427" xr:uid="{2B977EE4-C175-4C59-A71A-A9CD32681B6E}"/>
    <cellStyle name="Input 3 2 4 2 2 2" xfId="8250" xr:uid="{4F7D1C41-03F5-4555-87B2-AE923965DE7C}"/>
    <cellStyle name="Input 3 2 4 2 2 2 2" xfId="15616" xr:uid="{393A41D3-0AB6-44F8-B472-5CD38D7BA633}"/>
    <cellStyle name="Input 3 2 4 2 2 2 3" xfId="21339" xr:uid="{BE175F81-5350-4DFB-9628-CDF3C6240449}"/>
    <cellStyle name="Input 3 2 4 2 2 2 4" xfId="26872" xr:uid="{43F76813-388A-4AB2-BC5E-AF141FE365C7}"/>
    <cellStyle name="Input 3 2 4 2 2 3" xfId="12793" xr:uid="{7AF08EAA-B56B-4F8B-A25E-9EA1511CE32F}"/>
    <cellStyle name="Input 3 2 4 2 2 4" xfId="18516" xr:uid="{6D5B95D3-B67F-4958-A545-15FE7C4F7F73}"/>
    <cellStyle name="Input 3 2 4 2 2 5" xfId="24049" xr:uid="{C632D8BA-AB34-4D4B-A1FB-9C46BA7C1CC2}"/>
    <cellStyle name="Input 3 2 4 2 3" xfId="5734" xr:uid="{B0633A55-2D9C-4083-8226-4FE1BC7E89B5}"/>
    <cellStyle name="Input 3 2 4 2 3 2" xfId="8557" xr:uid="{ABEB6918-8695-445D-95D1-6362EB529EE3}"/>
    <cellStyle name="Input 3 2 4 2 3 2 2" xfId="15923" xr:uid="{A7B12923-E544-48F6-8965-4C6DC98873E1}"/>
    <cellStyle name="Input 3 2 4 2 3 2 3" xfId="21646" xr:uid="{E4267FDD-3047-4736-87BD-ED76843F868D}"/>
    <cellStyle name="Input 3 2 4 2 3 2 4" xfId="27179" xr:uid="{893AF255-9DF1-45D9-A746-C754FF075143}"/>
    <cellStyle name="Input 3 2 4 2 3 3" xfId="13100" xr:uid="{28E71C27-27F1-4BE6-A3CB-6DCDC734F05C}"/>
    <cellStyle name="Input 3 2 4 2 3 4" xfId="18823" xr:uid="{CB12504E-D2A6-4D42-A4FB-4BA560820345}"/>
    <cellStyle name="Input 3 2 4 2 3 5" xfId="24356" xr:uid="{59C5C502-4719-4DE8-8737-65F8D9E475C9}"/>
    <cellStyle name="Input 3 2 4 2 4" xfId="6054" xr:uid="{238730DC-C2D3-4B6C-8E66-F7431709DDEA}"/>
    <cellStyle name="Input 3 2 4 2 4 2" xfId="8877" xr:uid="{B7D50857-B605-4213-9580-308EBFA805C5}"/>
    <cellStyle name="Input 3 2 4 2 4 2 2" xfId="16243" xr:uid="{3BBE04CB-91EE-4E7E-8DC7-4DDB43DFCCA8}"/>
    <cellStyle name="Input 3 2 4 2 4 2 3" xfId="21966" xr:uid="{C8ED9135-FBC3-42FF-9CD3-7336F34B9B13}"/>
    <cellStyle name="Input 3 2 4 2 4 2 4" xfId="27499" xr:uid="{118A7020-41D4-4234-A948-B0AB1E0CA724}"/>
    <cellStyle name="Input 3 2 4 2 4 3" xfId="13420" xr:uid="{BF3E5EE9-AE34-4BB1-9E5A-B1A858F99354}"/>
    <cellStyle name="Input 3 2 4 2 4 4" xfId="19143" xr:uid="{EDDA8803-B4BA-48D6-B843-249BF0D14F46}"/>
    <cellStyle name="Input 3 2 4 2 4 5" xfId="24676" xr:uid="{55611F21-C87B-44E3-88B8-22024D679B6E}"/>
    <cellStyle name="Input 3 2 4 2 5" xfId="6378" xr:uid="{C0039D47-C5BC-42FB-82A1-A306801E0207}"/>
    <cellStyle name="Input 3 2 4 2 5 2" xfId="9201" xr:uid="{BEF665A0-60C3-4089-9385-0AED5EDD34FC}"/>
    <cellStyle name="Input 3 2 4 2 5 2 2" xfId="16567" xr:uid="{EA8F987D-9707-4313-8408-E25AA636C561}"/>
    <cellStyle name="Input 3 2 4 2 5 2 3" xfId="22290" xr:uid="{47B266B2-CFBD-46AF-A50D-277647831F0D}"/>
    <cellStyle name="Input 3 2 4 2 5 2 4" xfId="27823" xr:uid="{230044D4-6821-46E0-A70E-A6254D75D761}"/>
    <cellStyle name="Input 3 2 4 2 5 3" xfId="13744" xr:uid="{998F6643-7E5F-4AF1-9CB2-3478DA6AFF22}"/>
    <cellStyle name="Input 3 2 4 2 5 4" xfId="19467" xr:uid="{41780913-3E1F-4C7A-9440-42CC2B4687D1}"/>
    <cellStyle name="Input 3 2 4 2 5 5" xfId="25000" xr:uid="{05311573-8293-49AF-A7F4-E63E41BB0D1C}"/>
    <cellStyle name="Input 3 2 4 2 6" xfId="6669" xr:uid="{97CDB61B-3DD4-459A-88B2-6FB1B5F94C40}"/>
    <cellStyle name="Input 3 2 4 2 6 2" xfId="9492" xr:uid="{F0BD8BAB-B7CE-46F0-A42B-14D94D1A1EDE}"/>
    <cellStyle name="Input 3 2 4 2 6 2 2" xfId="16858" xr:uid="{99DF2D63-C4C7-4474-B091-7FE66AE3F7F1}"/>
    <cellStyle name="Input 3 2 4 2 6 2 3" xfId="22581" xr:uid="{4965716C-4A3F-4010-820E-A6225CBB03CF}"/>
    <cellStyle name="Input 3 2 4 2 6 2 4" xfId="28114" xr:uid="{C1FA5CD8-0C1D-4ADD-8696-08AECBF462A0}"/>
    <cellStyle name="Input 3 2 4 2 6 3" xfId="14035" xr:uid="{A54B43E8-C70B-48E3-BD70-E2110684289E}"/>
    <cellStyle name="Input 3 2 4 2 6 4" xfId="19758" xr:uid="{5455904C-7E24-49EC-B78E-FD1BC4706B3A}"/>
    <cellStyle name="Input 3 2 4 2 6 5" xfId="25291" xr:uid="{A92DB300-BDC3-4542-A400-637813158BDB}"/>
    <cellStyle name="Input 3 2 4 2 7" xfId="7362" xr:uid="{BE5FFF8C-77D8-449D-96BF-65854A6849E6}"/>
    <cellStyle name="Input 3 2 4 2 7 2" xfId="14728" xr:uid="{85B838B7-8218-4192-A681-31DE25543CD2}"/>
    <cellStyle name="Input 3 2 4 2 7 3" xfId="20451" xr:uid="{86FB43BB-13F9-4C5F-92F7-1EFDAAABA279}"/>
    <cellStyle name="Input 3 2 4 2 7 4" xfId="25984" xr:uid="{93FB5722-E729-4E1C-A005-34AB2C5B2EA0}"/>
    <cellStyle name="Input 3 2 4 2 8" xfId="11905" xr:uid="{C31E6F0A-A4D7-4718-B32A-A4412D7E02CE}"/>
    <cellStyle name="Input 3 2 4 2 9" xfId="17628" xr:uid="{2DF48AF9-AA46-4BC7-8BAF-0A3DA0CB6C0F}"/>
    <cellStyle name="Input 3 2 4 3" xfId="3890" xr:uid="{B945107E-DDB1-4A03-8989-CF3B95742DF3}"/>
    <cellStyle name="Input 3 2 4 3 10" xfId="22846" xr:uid="{88CCD0F7-64D2-4257-9A41-891F8F5DB611}"/>
    <cellStyle name="Input 3 2 4 3 2" xfId="4941" xr:uid="{1C8B7665-3713-4F2F-8D2E-755F7D2C6E98}"/>
    <cellStyle name="Input 3 2 4 3 2 2" xfId="7764" xr:uid="{6EE66E64-03B6-49C4-ACC7-ED7F72CF9478}"/>
    <cellStyle name="Input 3 2 4 3 2 2 2" xfId="15130" xr:uid="{81D2F717-3AF4-492C-803A-F9B96C4A31FE}"/>
    <cellStyle name="Input 3 2 4 3 2 2 3" xfId="20853" xr:uid="{0E1FFB04-430A-4914-9611-E393882470AF}"/>
    <cellStyle name="Input 3 2 4 3 2 2 4" xfId="26386" xr:uid="{5B99FA84-E52C-47EB-BB6D-F7655E3D0CBA}"/>
    <cellStyle name="Input 3 2 4 3 2 3" xfId="12307" xr:uid="{F3195C1E-2CA1-4BAD-BF80-FBDC9CAC5FAA}"/>
    <cellStyle name="Input 3 2 4 3 2 4" xfId="18030" xr:uid="{08C1F311-5963-47A9-9516-C28309D72A0F}"/>
    <cellStyle name="Input 3 2 4 3 2 5" xfId="23563" xr:uid="{E75FE0FB-FFC0-4385-B31B-6E9E0DF6896A}"/>
    <cellStyle name="Input 3 2 4 3 3" xfId="5683" xr:uid="{AAE2398F-ABE2-4130-91BE-29F7C84BC431}"/>
    <cellStyle name="Input 3 2 4 3 3 2" xfId="8506" xr:uid="{2943DA23-C2D0-48D6-86AF-CD9B84C44B5A}"/>
    <cellStyle name="Input 3 2 4 3 3 2 2" xfId="15872" xr:uid="{5F920DC5-6F48-4B30-821B-AB7D81C4B1A7}"/>
    <cellStyle name="Input 3 2 4 3 3 2 3" xfId="21595" xr:uid="{34B1B7C6-8572-4673-91F6-A9895A56A021}"/>
    <cellStyle name="Input 3 2 4 3 3 2 4" xfId="27128" xr:uid="{E54330C2-6DC1-4296-9572-906BB75E4F3C}"/>
    <cellStyle name="Input 3 2 4 3 3 3" xfId="13049" xr:uid="{2AAF60BB-0AE1-45B1-B41F-9A8FA9A03421}"/>
    <cellStyle name="Input 3 2 4 3 3 4" xfId="18772" xr:uid="{A72F42A4-538F-4925-912B-8AF37AB655C5}"/>
    <cellStyle name="Input 3 2 4 3 3 5" xfId="24305" xr:uid="{135FC94C-DFF8-4103-A409-8C9318092173}"/>
    <cellStyle name="Input 3 2 4 3 4" xfId="3114" xr:uid="{FA535088-1125-4184-A759-0F8C6AC25059}"/>
    <cellStyle name="Input 3 2 4 3 4 2" xfId="6766" xr:uid="{D7DCD5B8-10BC-48F5-AF47-D190454B315E}"/>
    <cellStyle name="Input 3 2 4 3 4 2 2" xfId="14132" xr:uid="{592A4159-9B1C-4834-96B4-62072C3C6FD9}"/>
    <cellStyle name="Input 3 2 4 3 4 2 3" xfId="19855" xr:uid="{1FDA10A7-EBEC-4840-AF14-5A001541E606}"/>
    <cellStyle name="Input 3 2 4 3 4 2 4" xfId="25388" xr:uid="{FAA3414B-1A5D-47FA-9AEC-8684C32772F0}"/>
    <cellStyle name="Input 3 2 4 3 4 3" xfId="10931" xr:uid="{D08BF24C-6B40-4A28-A282-464FFFD8AD64}"/>
    <cellStyle name="Input 3 2 4 3 4 4" xfId="784" xr:uid="{D6374BA8-33A3-491D-8B57-3F8DA38A5531}"/>
    <cellStyle name="Input 3 2 4 3 4 5" xfId="10458" xr:uid="{955B3CDB-050F-4E09-B4C5-200434920ACB}"/>
    <cellStyle name="Input 3 2 4 3 5" xfId="3143" xr:uid="{B62C1FA4-9FF8-444A-BDC3-0F13366BBBD1}"/>
    <cellStyle name="Input 3 2 4 3 5 2" xfId="6793" xr:uid="{B5DC632A-B0E2-4811-8C61-1F490BD822F7}"/>
    <cellStyle name="Input 3 2 4 3 5 2 2" xfId="14159" xr:uid="{B4A42E45-53BA-4CF0-B9B1-D6531455FECF}"/>
    <cellStyle name="Input 3 2 4 3 5 2 3" xfId="19882" xr:uid="{DC8E2FEF-590F-4B03-A985-BAD625531ED8}"/>
    <cellStyle name="Input 3 2 4 3 5 2 4" xfId="25415" xr:uid="{E22670FE-8852-43B6-80FA-EA56FFE387DD}"/>
    <cellStyle name="Input 3 2 4 3 5 3" xfId="10959" xr:uid="{D1C71272-8484-4BF5-AB8F-D058D1F58A2C}"/>
    <cellStyle name="Input 3 2 4 3 5 4" xfId="813" xr:uid="{27215BB9-CC20-4FDE-9B27-73C72F3BCCB7}"/>
    <cellStyle name="Input 3 2 4 3 5 5" xfId="1066" xr:uid="{012649AF-9A55-4B97-80D5-CF557A76DBE6}"/>
    <cellStyle name="Input 3 2 4 3 6" xfId="5774" xr:uid="{3A406188-652E-4EF0-82E2-87E6DD6D407C}"/>
    <cellStyle name="Input 3 2 4 3 6 2" xfId="8597" xr:uid="{AB4B37EA-AB45-478C-9EDD-4724ED04F321}"/>
    <cellStyle name="Input 3 2 4 3 6 2 2" xfId="15963" xr:uid="{5236741E-2AE6-4B60-803E-319BF264CEC0}"/>
    <cellStyle name="Input 3 2 4 3 6 2 3" xfId="21686" xr:uid="{5F4B6B9A-DBB3-47A0-B5E0-CEDFA9D6BF08}"/>
    <cellStyle name="Input 3 2 4 3 6 2 4" xfId="27219" xr:uid="{FAFC3EEC-FDF7-4783-A59D-3F3CF5CC7E53}"/>
    <cellStyle name="Input 3 2 4 3 6 3" xfId="13140" xr:uid="{8209A87C-4B11-4313-BA15-0E3ECB8CC7F5}"/>
    <cellStyle name="Input 3 2 4 3 6 4" xfId="18863" xr:uid="{3BEEB88D-77FA-4D23-A1A4-53BD7E080542}"/>
    <cellStyle name="Input 3 2 4 3 6 5" xfId="24396" xr:uid="{126DE74B-A002-4185-AB3F-ACEC668DCCE3}"/>
    <cellStyle name="Input 3 2 4 3 7" xfId="7047" xr:uid="{9D95DC9D-D5DD-46F2-9761-2BB3C1549684}"/>
    <cellStyle name="Input 3 2 4 3 7 2" xfId="14413" xr:uid="{59E12D13-ADE4-4D5D-B168-8909DC615801}"/>
    <cellStyle name="Input 3 2 4 3 7 3" xfId="20136" xr:uid="{BD7E8924-9594-421E-B42E-F28B778AD7EB}"/>
    <cellStyle name="Input 3 2 4 3 7 4" xfId="25669" xr:uid="{BD2FBC3B-C7CB-44D6-9F0A-3D8D51AA2BE6}"/>
    <cellStyle name="Input 3 2 4 3 8" xfId="11432" xr:uid="{A1FE7FEF-8556-409A-8FFD-7AFB601040FC}"/>
    <cellStyle name="Input 3 2 4 3 9" xfId="17235" xr:uid="{64B7A159-4018-462A-A1D9-EB97507B2AC9}"/>
    <cellStyle name="Input 3 2 4 4" xfId="5220" xr:uid="{9216C616-3113-41FF-9FD5-A3705371FF66}"/>
    <cellStyle name="Input 3 2 4 4 2" xfId="8043" xr:uid="{772C0B7F-6F26-4DCC-97E0-F8876F7CE5B6}"/>
    <cellStyle name="Input 3 2 4 4 2 2" xfId="15409" xr:uid="{FEDFAEA2-C88A-474D-853D-15AF3984AC8D}"/>
    <cellStyle name="Input 3 2 4 4 2 3" xfId="21132" xr:uid="{F92FD18F-6966-47D1-BB80-5EB5DDB53301}"/>
    <cellStyle name="Input 3 2 4 4 2 4" xfId="26665" xr:uid="{A246BBA7-9A84-4ACC-86E6-87CC21B322ED}"/>
    <cellStyle name="Input 3 2 4 4 3" xfId="12586" xr:uid="{2131E9C7-120C-46C0-AA89-071187B68366}"/>
    <cellStyle name="Input 3 2 4 4 4" xfId="18309" xr:uid="{3A8AFA55-AFB5-4995-A645-6C0E31E66C63}"/>
    <cellStyle name="Input 3 2 4 4 5" xfId="23842" xr:uid="{C9333E64-3321-4F3C-B348-EE55F0EF0FB6}"/>
    <cellStyle name="Input 3 2 4 5" xfId="5694" xr:uid="{4E5213D1-CD09-44C9-9C9F-C748EB9B0294}"/>
    <cellStyle name="Input 3 2 4 5 2" xfId="8517" xr:uid="{6911FF91-3BE3-48DA-89DC-AA7116A2C95E}"/>
    <cellStyle name="Input 3 2 4 5 2 2" xfId="15883" xr:uid="{55E61CE5-246C-4C4D-9394-0A76224D41EB}"/>
    <cellStyle name="Input 3 2 4 5 2 3" xfId="21606" xr:uid="{89CE004C-664C-4028-980A-32D407D7A553}"/>
    <cellStyle name="Input 3 2 4 5 2 4" xfId="27139" xr:uid="{8891B795-216B-44BE-BE21-AA34A8688ECB}"/>
    <cellStyle name="Input 3 2 4 5 3" xfId="13060" xr:uid="{37413446-B049-4BE2-9CCB-807BD42F1330}"/>
    <cellStyle name="Input 3 2 4 5 4" xfId="18783" xr:uid="{DBA9A606-0B0F-4280-977A-A6DC6FFC0ED4}"/>
    <cellStyle name="Input 3 2 4 5 5" xfId="24316" xr:uid="{A3DAB485-058B-4074-8B37-4731FC875F02}"/>
    <cellStyle name="Input 3 2 4 6" xfId="5847" xr:uid="{5691A4E0-482D-4195-8887-D50E08955109}"/>
    <cellStyle name="Input 3 2 4 6 2" xfId="8670" xr:uid="{AC7B41F9-1A4F-4436-9465-1F553F5CC574}"/>
    <cellStyle name="Input 3 2 4 6 2 2" xfId="16036" xr:uid="{C11EB0C5-7435-4466-BB4B-2CC5948F8286}"/>
    <cellStyle name="Input 3 2 4 6 2 3" xfId="21759" xr:uid="{88869661-C890-4210-A38A-75DECB79D00E}"/>
    <cellStyle name="Input 3 2 4 6 2 4" xfId="27292" xr:uid="{F9BE09E4-E86A-4C58-9D99-6240AB0A53A7}"/>
    <cellStyle name="Input 3 2 4 6 3" xfId="13213" xr:uid="{F85F59E7-DEBE-4131-8556-A94173F597FE}"/>
    <cellStyle name="Input 3 2 4 6 4" xfId="18936" xr:uid="{E534E55A-CB37-4AFA-922A-A622331167AD}"/>
    <cellStyle name="Input 3 2 4 6 5" xfId="24469" xr:uid="{9E62A406-0ED4-4897-9278-4885D31641FA}"/>
    <cellStyle name="Input 3 2 4 7" xfId="6171" xr:uid="{05A5319E-5D2E-4628-A4DE-9A5B7AEE5882}"/>
    <cellStyle name="Input 3 2 4 7 2" xfId="8994" xr:uid="{1CAA6C6E-793D-403F-9F91-327B78D0DC38}"/>
    <cellStyle name="Input 3 2 4 7 2 2" xfId="16360" xr:uid="{A3C74B23-3EA8-4A53-9F1D-78937BDAFACC}"/>
    <cellStyle name="Input 3 2 4 7 2 3" xfId="22083" xr:uid="{5BECBDCB-5BD3-4B3D-B50E-724C8D88AA84}"/>
    <cellStyle name="Input 3 2 4 7 2 4" xfId="27616" xr:uid="{2E804159-B1F6-45C9-AC5C-919471A4B074}"/>
    <cellStyle name="Input 3 2 4 7 3" xfId="13537" xr:uid="{4E103E05-195B-4A42-95DB-1467AF61CDB2}"/>
    <cellStyle name="Input 3 2 4 7 4" xfId="19260" xr:uid="{79AF3799-8B93-4A73-9D2E-F71769A814E0}"/>
    <cellStyle name="Input 3 2 4 7 5" xfId="24793" xr:uid="{14CBDEDF-2829-4AE3-AD77-16AAA97E42D2}"/>
    <cellStyle name="Input 3 2 4 8" xfId="6462" xr:uid="{D8BDFC64-B960-416B-BE6F-F810A72143E6}"/>
    <cellStyle name="Input 3 2 4 8 2" xfId="9285" xr:uid="{C4BA9E8F-CDB5-4208-A3D1-C6640272D255}"/>
    <cellStyle name="Input 3 2 4 8 2 2" xfId="16651" xr:uid="{A4537878-0EA3-4D46-AC69-10D089AB5941}"/>
    <cellStyle name="Input 3 2 4 8 2 3" xfId="22374" xr:uid="{7E8BA933-0E29-4180-B188-585FC119046D}"/>
    <cellStyle name="Input 3 2 4 8 2 4" xfId="27907" xr:uid="{9B10936B-8791-4D26-89C1-F9005A0B850A}"/>
    <cellStyle name="Input 3 2 4 8 3" xfId="13828" xr:uid="{AF889A2E-26E8-48D4-8084-5F47F2713A60}"/>
    <cellStyle name="Input 3 2 4 8 4" xfId="19551" xr:uid="{7F4AD806-1C60-493A-A8D0-88F87C356D1B}"/>
    <cellStyle name="Input 3 2 4 8 5" xfId="25084" xr:uid="{E7253167-A92D-4A90-B9BD-972CFB91AEEB}"/>
    <cellStyle name="Input 3 2 4 9" xfId="4332" xr:uid="{42CDE562-8EF2-4FA2-9808-BEF1D4FCE9BD}"/>
    <cellStyle name="Input 3 2 4 9 2" xfId="11698" xr:uid="{6BF382E4-2ECE-48C5-A790-3C103521AEA0}"/>
    <cellStyle name="Input 3 2 4 9 3" xfId="17421" xr:uid="{D278021F-ACA4-4D4A-B0A3-F9F4273061B3}"/>
    <cellStyle name="Input 3 2 4 9 4" xfId="22954" xr:uid="{8F6F2A9F-41AE-4313-ACDE-8F6D8F349DB2}"/>
    <cellStyle name="Input 3 2 5" xfId="1944" xr:uid="{17A565B6-3BE5-495D-A66C-19584E3E2F86}"/>
    <cellStyle name="Input 3 2 5 10" xfId="7170" xr:uid="{5B3AC216-287E-47E8-AC02-4E73CE19D388}"/>
    <cellStyle name="Input 3 2 5 10 2" xfId="14536" xr:uid="{0F826B7E-1426-45E3-AB5A-66F7D7F61DE8}"/>
    <cellStyle name="Input 3 2 5 10 3" xfId="20259" xr:uid="{BA51C1A7-35C1-425C-BAC0-2FEFA10F76A3}"/>
    <cellStyle name="Input 3 2 5 10 4" xfId="25792" xr:uid="{462CC47F-B1E2-4722-AAB3-DE3C206120BC}"/>
    <cellStyle name="Input 3 2 5 11" xfId="10118" xr:uid="{CC78D9B3-0284-40BC-B743-52A5130E813A}"/>
    <cellStyle name="Input 3 2 5 12" xfId="11191" xr:uid="{A5CA8BB5-52DC-44FA-AAB3-E75CB30850C7}"/>
    <cellStyle name="Input 3 2 5 2" xfId="4554" xr:uid="{BE96A469-4CE6-45A6-8BA9-33922ABB5CFC}"/>
    <cellStyle name="Input 3 2 5 2 10" xfId="23176" xr:uid="{0AF05485-7E30-4BB7-B26B-96942D2BC1EA}"/>
    <cellStyle name="Input 3 2 5 2 2" xfId="5442" xr:uid="{AF8CF64B-3CA5-42E0-A2BD-5115419319C2}"/>
    <cellStyle name="Input 3 2 5 2 2 2" xfId="8265" xr:uid="{EA668D6C-5D80-431A-8694-0243A53C82BA}"/>
    <cellStyle name="Input 3 2 5 2 2 2 2" xfId="15631" xr:uid="{063AB081-EDE2-45AC-9A3C-05BBDACE451D}"/>
    <cellStyle name="Input 3 2 5 2 2 2 3" xfId="21354" xr:uid="{9AC209EA-C2DE-4D50-AD0B-E3A5AB05C91E}"/>
    <cellStyle name="Input 3 2 5 2 2 2 4" xfId="26887" xr:uid="{D88FF0C0-B381-418E-B1D2-4AFD6E9D28FC}"/>
    <cellStyle name="Input 3 2 5 2 2 3" xfId="12808" xr:uid="{465D3606-C606-4509-9643-1B95DE44742A}"/>
    <cellStyle name="Input 3 2 5 2 2 4" xfId="18531" xr:uid="{3F7DB376-489E-4156-9BAB-EA5892907D36}"/>
    <cellStyle name="Input 3 2 5 2 2 5" xfId="24064" xr:uid="{DD542321-9D1D-4D7A-9E8C-0E8D87AE9E07}"/>
    <cellStyle name="Input 3 2 5 2 3" xfId="5749" xr:uid="{1D53831C-304D-4232-BC35-92DF928A928A}"/>
    <cellStyle name="Input 3 2 5 2 3 2" xfId="8572" xr:uid="{ADB2697D-1BE8-4D85-9F6D-1D96C3E72BEA}"/>
    <cellStyle name="Input 3 2 5 2 3 2 2" xfId="15938" xr:uid="{5F31F3AE-D2DF-4AA7-BF25-5F48305D2F65}"/>
    <cellStyle name="Input 3 2 5 2 3 2 3" xfId="21661" xr:uid="{BC879380-20BB-4D19-9634-D035E280673D}"/>
    <cellStyle name="Input 3 2 5 2 3 2 4" xfId="27194" xr:uid="{64716D5D-6C27-4BA4-925E-20C16CA77449}"/>
    <cellStyle name="Input 3 2 5 2 3 3" xfId="13115" xr:uid="{C225DA73-1CE9-43EE-99F3-E76F6E10A1AF}"/>
    <cellStyle name="Input 3 2 5 2 3 4" xfId="18838" xr:uid="{B0C96AF8-5965-4E5A-92B7-D8C9738DECDF}"/>
    <cellStyle name="Input 3 2 5 2 3 5" xfId="24371" xr:uid="{C07022EB-B532-414C-BA01-984A3E1B2934}"/>
    <cellStyle name="Input 3 2 5 2 4" xfId="6069" xr:uid="{E82460E3-9A26-43EF-B384-A65DF3A71967}"/>
    <cellStyle name="Input 3 2 5 2 4 2" xfId="8892" xr:uid="{5565076D-D6D9-4691-8F4C-C69F5EFF9C2F}"/>
    <cellStyle name="Input 3 2 5 2 4 2 2" xfId="16258" xr:uid="{5A1D9534-956D-4589-BBAD-5952A95E9379}"/>
    <cellStyle name="Input 3 2 5 2 4 2 3" xfId="21981" xr:uid="{106B4220-1F56-4809-A792-363D9AFA2BAE}"/>
    <cellStyle name="Input 3 2 5 2 4 2 4" xfId="27514" xr:uid="{AB14D87A-6079-4978-A861-FF600ADE466C}"/>
    <cellStyle name="Input 3 2 5 2 4 3" xfId="13435" xr:uid="{83B2A8DA-A62E-4DB1-BC9E-E110A61B15AF}"/>
    <cellStyle name="Input 3 2 5 2 4 4" xfId="19158" xr:uid="{8DC8A664-F65A-4CD9-B259-97C7D2976334}"/>
    <cellStyle name="Input 3 2 5 2 4 5" xfId="24691" xr:uid="{F7ECF9D2-EAF5-4B1F-BD66-EC6E7706F788}"/>
    <cellStyle name="Input 3 2 5 2 5" xfId="6393" xr:uid="{428175C4-A93F-40E3-8DEE-D2670E2ACB7C}"/>
    <cellStyle name="Input 3 2 5 2 5 2" xfId="9216" xr:uid="{83150047-ED84-4F65-84DA-63984F4B3D5A}"/>
    <cellStyle name="Input 3 2 5 2 5 2 2" xfId="16582" xr:uid="{CBC645AA-39CE-457E-9D3C-46265B9398DA}"/>
    <cellStyle name="Input 3 2 5 2 5 2 3" xfId="22305" xr:uid="{7FBDF718-ECF8-433D-8986-A20C5FD61A4D}"/>
    <cellStyle name="Input 3 2 5 2 5 2 4" xfId="27838" xr:uid="{7BCF71A1-CC48-4443-B767-12063AE23519}"/>
    <cellStyle name="Input 3 2 5 2 5 3" xfId="13759" xr:uid="{3F0DDD6F-0173-4914-B091-08D9EB6D7673}"/>
    <cellStyle name="Input 3 2 5 2 5 4" xfId="19482" xr:uid="{33B931EA-25DB-462B-8458-5B6D94E7C24A}"/>
    <cellStyle name="Input 3 2 5 2 5 5" xfId="25015" xr:uid="{FBB93CEF-3F7A-4957-AB0B-1985E99F9E4E}"/>
    <cellStyle name="Input 3 2 5 2 6" xfId="6684" xr:uid="{ECCB647E-BB06-4712-AFBF-F8D4C8E56A8D}"/>
    <cellStyle name="Input 3 2 5 2 6 2" xfId="9507" xr:uid="{1D2CAA92-A0BB-480A-950E-D6E3A72A4CAF}"/>
    <cellStyle name="Input 3 2 5 2 6 2 2" xfId="16873" xr:uid="{A574CBCC-C4D2-44A2-976B-2A0F9F5589BD}"/>
    <cellStyle name="Input 3 2 5 2 6 2 3" xfId="22596" xr:uid="{022248D2-3AD3-452E-8372-0646FCAEE10A}"/>
    <cellStyle name="Input 3 2 5 2 6 2 4" xfId="28129" xr:uid="{83FB99A6-7EEE-4CA3-A40A-567B000A05AA}"/>
    <cellStyle name="Input 3 2 5 2 6 3" xfId="14050" xr:uid="{1CEA5568-18EF-4ABC-AB7E-6B3764126BC1}"/>
    <cellStyle name="Input 3 2 5 2 6 4" xfId="19773" xr:uid="{91B349D4-6EDD-40D7-BBFF-49FDA713A671}"/>
    <cellStyle name="Input 3 2 5 2 6 5" xfId="25306" xr:uid="{1FFBD533-B659-4BD1-A606-4ECC94CD18FC}"/>
    <cellStyle name="Input 3 2 5 2 7" xfId="7377" xr:uid="{12293A6B-E4A9-42B8-B535-06FC2C838815}"/>
    <cellStyle name="Input 3 2 5 2 7 2" xfId="14743" xr:uid="{9B6771A2-192D-40DB-94CA-8588304FFE8C}"/>
    <cellStyle name="Input 3 2 5 2 7 3" xfId="20466" xr:uid="{A93F298C-00EA-4F50-A584-109259AABACD}"/>
    <cellStyle name="Input 3 2 5 2 7 4" xfId="25999" xr:uid="{C2DC7FA0-8167-4CB2-ACB6-0840A14B6AF8}"/>
    <cellStyle name="Input 3 2 5 2 8" xfId="11920" xr:uid="{207BF677-D127-4457-A3B5-0A5950FC394A}"/>
    <cellStyle name="Input 3 2 5 2 9" xfId="17643" xr:uid="{A1259266-429B-4E7D-9857-480068296827}"/>
    <cellStyle name="Input 3 2 5 3" xfId="4458" xr:uid="{791E0570-146C-41B0-9EEA-C2BAA8850351}"/>
    <cellStyle name="Input 3 2 5 3 10" xfId="23080" xr:uid="{03F7B4EC-F442-42A1-9C14-38E373BD35A2}"/>
    <cellStyle name="Input 3 2 5 3 2" xfId="5346" xr:uid="{736A81AD-50FB-4EE4-9CF9-CDCCCED13BE2}"/>
    <cellStyle name="Input 3 2 5 3 2 2" xfId="8169" xr:uid="{6D4B0DC3-27E3-4D53-8846-AEA4E59E3E35}"/>
    <cellStyle name="Input 3 2 5 3 2 2 2" xfId="15535" xr:uid="{E49B25BE-1BD6-4F8A-8FB7-54DE5D904D70}"/>
    <cellStyle name="Input 3 2 5 3 2 2 3" xfId="21258" xr:uid="{F0860AF3-966D-4737-A127-114ED161FA55}"/>
    <cellStyle name="Input 3 2 5 3 2 2 4" xfId="26791" xr:uid="{59F50662-837B-4E69-B556-D9EFC3FC12C2}"/>
    <cellStyle name="Input 3 2 5 3 2 3" xfId="12712" xr:uid="{AE522636-2C38-4832-BCEB-5A520C3E0C8C}"/>
    <cellStyle name="Input 3 2 5 3 2 4" xfId="18435" xr:uid="{49F41A26-08EE-4D33-A17D-9A11A578B7F4}"/>
    <cellStyle name="Input 3 2 5 3 2 5" xfId="23968" xr:uid="{11A7CFEB-F93B-4D1A-B8BC-516CD8526A9B}"/>
    <cellStyle name="Input 3 2 5 3 3" xfId="5101" xr:uid="{03696593-5D0B-4AC0-88A2-81D5E5DFCA0D}"/>
    <cellStyle name="Input 3 2 5 3 3 2" xfId="7924" xr:uid="{502CDBD7-5C79-4728-9984-EAB8B04F260C}"/>
    <cellStyle name="Input 3 2 5 3 3 2 2" xfId="15290" xr:uid="{D71D58C4-6750-4E3B-B0B4-E0CB400AF9DF}"/>
    <cellStyle name="Input 3 2 5 3 3 2 3" xfId="21013" xr:uid="{2683499A-B404-49B3-B085-8E62A0DAE3BA}"/>
    <cellStyle name="Input 3 2 5 3 3 2 4" xfId="26546" xr:uid="{EB6D97AF-40E6-45F7-B18E-F66654CFB57C}"/>
    <cellStyle name="Input 3 2 5 3 3 3" xfId="12467" xr:uid="{4E2C63EB-34CB-4B24-94A7-B4C44A48E4C8}"/>
    <cellStyle name="Input 3 2 5 3 3 4" xfId="18190" xr:uid="{624F4DFE-EF5D-4058-B4FD-D5A21706C41D}"/>
    <cellStyle name="Input 3 2 5 3 3 5" xfId="23723" xr:uid="{7318953C-F910-4951-BA1F-EBF18F01C22D}"/>
    <cellStyle name="Input 3 2 5 3 4" xfId="5973" xr:uid="{B105B6BF-B7E4-480D-B2A2-8BA45F07EF01}"/>
    <cellStyle name="Input 3 2 5 3 4 2" xfId="8796" xr:uid="{93AC2926-6756-4E6E-A4FC-1101B240A84F}"/>
    <cellStyle name="Input 3 2 5 3 4 2 2" xfId="16162" xr:uid="{C61D79DE-EBC6-47C2-9D25-33B8C742C414}"/>
    <cellStyle name="Input 3 2 5 3 4 2 3" xfId="21885" xr:uid="{3AEA752A-0A27-4C76-B3A6-6E9E8C68D74E}"/>
    <cellStyle name="Input 3 2 5 3 4 2 4" xfId="27418" xr:uid="{DCE334FC-4F12-43AD-9FCE-9F552D2CF2A6}"/>
    <cellStyle name="Input 3 2 5 3 4 3" xfId="13339" xr:uid="{9482B50E-DE11-4ABD-B6A1-7A7FE4FE3721}"/>
    <cellStyle name="Input 3 2 5 3 4 4" xfId="19062" xr:uid="{DC419440-4259-4B0A-AC06-DD881AE35A30}"/>
    <cellStyle name="Input 3 2 5 3 4 5" xfId="24595" xr:uid="{C0DF7F0B-07B0-495E-9272-21860E438C8A}"/>
    <cellStyle name="Input 3 2 5 3 5" xfId="6297" xr:uid="{7B3678A8-C77A-4FEE-8C5F-2F3C93312E56}"/>
    <cellStyle name="Input 3 2 5 3 5 2" xfId="9120" xr:uid="{8F032326-5D9F-47F2-B45D-0E1BF05412F0}"/>
    <cellStyle name="Input 3 2 5 3 5 2 2" xfId="16486" xr:uid="{F2BD243D-39A3-46FF-A035-DF60E72720E3}"/>
    <cellStyle name="Input 3 2 5 3 5 2 3" xfId="22209" xr:uid="{64D0E79F-A3A7-4CEE-B7F3-F3519C59B5D0}"/>
    <cellStyle name="Input 3 2 5 3 5 2 4" xfId="27742" xr:uid="{758A4FFE-70E4-4D4B-807E-FB60CD33B295}"/>
    <cellStyle name="Input 3 2 5 3 5 3" xfId="13663" xr:uid="{8D7FD285-E583-4176-876D-BA9570D2ED4B}"/>
    <cellStyle name="Input 3 2 5 3 5 4" xfId="19386" xr:uid="{12A64DB1-063F-4872-9B23-E6ACB4EEA38F}"/>
    <cellStyle name="Input 3 2 5 3 5 5" xfId="24919" xr:uid="{B5E98120-5928-4483-8774-CBF36BF77215}"/>
    <cellStyle name="Input 3 2 5 3 6" xfId="6588" xr:uid="{2C1535AA-B439-475D-B38C-C07D4FE8C2A5}"/>
    <cellStyle name="Input 3 2 5 3 6 2" xfId="9411" xr:uid="{E7E18369-4220-4ABB-9C1C-2D811658F38E}"/>
    <cellStyle name="Input 3 2 5 3 6 2 2" xfId="16777" xr:uid="{2874E508-265D-41A0-9377-F1398B7F80FC}"/>
    <cellStyle name="Input 3 2 5 3 6 2 3" xfId="22500" xr:uid="{E0A68836-8625-40DF-984C-135C0098086A}"/>
    <cellStyle name="Input 3 2 5 3 6 2 4" xfId="28033" xr:uid="{90AE306B-E0CD-4789-9110-81767484AF5C}"/>
    <cellStyle name="Input 3 2 5 3 6 3" xfId="13954" xr:uid="{96A68C7B-50F9-45A5-943A-B0054CFF8A72}"/>
    <cellStyle name="Input 3 2 5 3 6 4" xfId="19677" xr:uid="{31102766-A16A-4A2B-9077-DBBB1CFF179C}"/>
    <cellStyle name="Input 3 2 5 3 6 5" xfId="25210" xr:uid="{E48E789F-15DC-4D27-8056-B8E83E857E82}"/>
    <cellStyle name="Input 3 2 5 3 7" xfId="7281" xr:uid="{6787D9EB-D556-4732-8E1E-0BC8F5BDAB9B}"/>
    <cellStyle name="Input 3 2 5 3 7 2" xfId="14647" xr:uid="{790B945E-7A33-4164-BBBA-2FF03739CD36}"/>
    <cellStyle name="Input 3 2 5 3 7 3" xfId="20370" xr:uid="{6EFDDEDF-775A-4BFE-BF68-B9A08FDDE38F}"/>
    <cellStyle name="Input 3 2 5 3 7 4" xfId="25903" xr:uid="{F26DBB01-8E2C-48EF-AE57-5D16CB0FB121}"/>
    <cellStyle name="Input 3 2 5 3 8" xfId="11824" xr:uid="{7F8B83F7-D640-41F2-82DD-BDC02060948A}"/>
    <cellStyle name="Input 3 2 5 3 9" xfId="17547" xr:uid="{C12CB018-E068-4603-894D-BDBAAE2EAF13}"/>
    <cellStyle name="Input 3 2 5 4" xfId="5235" xr:uid="{463B5669-E2EE-48FD-9C5B-58C91BA85AED}"/>
    <cellStyle name="Input 3 2 5 4 2" xfId="8058" xr:uid="{7CD7E67C-DEAE-4CD6-99C2-2FFFE8293C9A}"/>
    <cellStyle name="Input 3 2 5 4 2 2" xfId="15424" xr:uid="{76304558-443D-4A44-9DBC-920344E63AC6}"/>
    <cellStyle name="Input 3 2 5 4 2 3" xfId="21147" xr:uid="{556D6831-C70F-447A-9BCC-9CCEFA4D45CA}"/>
    <cellStyle name="Input 3 2 5 4 2 4" xfId="26680" xr:uid="{BE4133A4-89ED-4D5D-B802-D0505DA7ECC1}"/>
    <cellStyle name="Input 3 2 5 4 3" xfId="12601" xr:uid="{C609063B-1746-48BC-8E7B-C05DBA517F4A}"/>
    <cellStyle name="Input 3 2 5 4 4" xfId="18324" xr:uid="{38C42FA1-D4BF-4C06-A8A9-A474D76CBB2E}"/>
    <cellStyle name="Input 3 2 5 4 5" xfId="23857" xr:uid="{2E6E526F-9187-44E2-85FE-EE7B33F9BBA0}"/>
    <cellStyle name="Input 3 2 5 5" xfId="5692" xr:uid="{D0C16752-C2AA-442F-B301-32CB48D9AE67}"/>
    <cellStyle name="Input 3 2 5 5 2" xfId="8515" xr:uid="{65FED9BC-42CA-43A7-8618-9363193281D8}"/>
    <cellStyle name="Input 3 2 5 5 2 2" xfId="15881" xr:uid="{8BBCA15D-00A3-4D36-BA23-74E23E91D6A7}"/>
    <cellStyle name="Input 3 2 5 5 2 3" xfId="21604" xr:uid="{5E342894-00FF-4F6F-A754-09B9CE1335D3}"/>
    <cellStyle name="Input 3 2 5 5 2 4" xfId="27137" xr:uid="{4DA2F069-CD03-46F0-9D0E-BD6BB5A09C96}"/>
    <cellStyle name="Input 3 2 5 5 3" xfId="13058" xr:uid="{DA483C57-CCF8-43E1-884B-BA1B2D034595}"/>
    <cellStyle name="Input 3 2 5 5 4" xfId="18781" xr:uid="{7B41B9E9-1EFA-4C03-AED0-C1C29447D60F}"/>
    <cellStyle name="Input 3 2 5 5 5" xfId="24314" xr:uid="{FD599F60-78FB-4799-80D0-B302F6E54D93}"/>
    <cellStyle name="Input 3 2 5 6" xfId="5862" xr:uid="{97ED480A-1DEC-4FC9-8EE6-0233EEF7E557}"/>
    <cellStyle name="Input 3 2 5 6 2" xfId="8685" xr:uid="{F0645F93-C353-43AF-97DD-D47FB5DDB408}"/>
    <cellStyle name="Input 3 2 5 6 2 2" xfId="16051" xr:uid="{0DFAD3C2-FD11-452C-BC42-837E197971B2}"/>
    <cellStyle name="Input 3 2 5 6 2 3" xfId="21774" xr:uid="{F777C83D-C667-4704-9ED5-9EC7EBF1EB31}"/>
    <cellStyle name="Input 3 2 5 6 2 4" xfId="27307" xr:uid="{2AE1CB29-270F-4077-A728-C81BFFD9341C}"/>
    <cellStyle name="Input 3 2 5 6 3" xfId="13228" xr:uid="{AB2F203F-6A93-4D68-AEBE-6229E7FB996A}"/>
    <cellStyle name="Input 3 2 5 6 4" xfId="18951" xr:uid="{3B82E1CA-FC28-4A28-A594-0597D79C90FF}"/>
    <cellStyle name="Input 3 2 5 6 5" xfId="24484" xr:uid="{E25F2785-B21F-40D5-BCCD-EF0BE63767A8}"/>
    <cellStyle name="Input 3 2 5 7" xfId="6186" xr:uid="{74E4701B-67DF-43C9-8464-4059A7450634}"/>
    <cellStyle name="Input 3 2 5 7 2" xfId="9009" xr:uid="{30A1F7BD-E824-4D4F-83CD-CB721DF24CAC}"/>
    <cellStyle name="Input 3 2 5 7 2 2" xfId="16375" xr:uid="{DA597D34-09B9-48B7-96A8-52ECEB9D8646}"/>
    <cellStyle name="Input 3 2 5 7 2 3" xfId="22098" xr:uid="{0501A43B-5728-4B78-AF9F-2E8BF09B7A05}"/>
    <cellStyle name="Input 3 2 5 7 2 4" xfId="27631" xr:uid="{057E8AD4-583B-40AD-91FD-7E75A183FE40}"/>
    <cellStyle name="Input 3 2 5 7 3" xfId="13552" xr:uid="{58CB0685-FC84-4D35-A66A-18CE8D3A06F0}"/>
    <cellStyle name="Input 3 2 5 7 4" xfId="19275" xr:uid="{B6BFFD45-C63B-4AF5-A9EE-F3D8EA28554F}"/>
    <cellStyle name="Input 3 2 5 7 5" xfId="24808" xr:uid="{9B914232-8FF6-483A-8949-075A5A2DF9CB}"/>
    <cellStyle name="Input 3 2 5 8" xfId="6477" xr:uid="{858BA263-A677-4FFB-BC9C-8F58A00B0350}"/>
    <cellStyle name="Input 3 2 5 8 2" xfId="9300" xr:uid="{B5165F39-DC95-4396-B3C4-8B9EF51D5AF2}"/>
    <cellStyle name="Input 3 2 5 8 2 2" xfId="16666" xr:uid="{DF53DD68-23C0-4168-A58F-1E8EC6E38B26}"/>
    <cellStyle name="Input 3 2 5 8 2 3" xfId="22389" xr:uid="{439015BD-6254-438C-AEBB-6E685B216F4D}"/>
    <cellStyle name="Input 3 2 5 8 2 4" xfId="27922" xr:uid="{8789F203-2478-4AE1-94BC-5C4842F98EBE}"/>
    <cellStyle name="Input 3 2 5 8 3" xfId="13843" xr:uid="{A1BF1C21-B637-41EC-A289-8A4D50DDB1FC}"/>
    <cellStyle name="Input 3 2 5 8 4" xfId="19566" xr:uid="{3ABC227F-6C09-498F-B152-B54C2AD1C0C3}"/>
    <cellStyle name="Input 3 2 5 8 5" xfId="25099" xr:uid="{24DD9B41-C191-4234-AA36-1758D000D5A2}"/>
    <cellStyle name="Input 3 2 5 9" xfId="4347" xr:uid="{D938CBDB-93FA-4DF6-ABC3-179845B70E4E}"/>
    <cellStyle name="Input 3 2 5 9 2" xfId="11713" xr:uid="{F8030909-50B1-443C-95D9-0F4C6704F40F}"/>
    <cellStyle name="Input 3 2 5 9 3" xfId="17436" xr:uid="{B585BED0-11BE-4BC0-B8D9-EA8A7ACDB2A0}"/>
    <cellStyle name="Input 3 2 5 9 4" xfId="22969" xr:uid="{5D0ACC04-ADDD-4EB3-801D-B5AC6ABF764C}"/>
    <cellStyle name="Input 3 2 6" xfId="2104" xr:uid="{DA1A9FBC-C7BD-46F0-B4F0-23D296984843}"/>
    <cellStyle name="Input 3 2 6 10" xfId="7091" xr:uid="{73505AEA-E779-46BA-9CAB-35A034B48D2A}"/>
    <cellStyle name="Input 3 2 6 10 2" xfId="14457" xr:uid="{97B4BCBE-3211-4867-8AB0-2E48D172CA9D}"/>
    <cellStyle name="Input 3 2 6 10 3" xfId="20180" xr:uid="{667F940E-485E-495E-B739-7D1D05FB9AEB}"/>
    <cellStyle name="Input 3 2 6 10 4" xfId="25713" xr:uid="{54C06057-00F5-4BD3-9636-534C50F9E8A6}"/>
    <cellStyle name="Input 3 2 6 11" xfId="10273" xr:uid="{5CA9A6FA-F963-4D5E-8F28-FF56D160BF27}"/>
    <cellStyle name="Input 3 2 6 12" xfId="11203" xr:uid="{A54834D8-DE21-4DA2-B71D-F8997C16D53E}"/>
    <cellStyle name="Input 3 2 6 13" xfId="11597" xr:uid="{52598698-8D43-4CA0-9CD9-346573291056}"/>
    <cellStyle name="Input 3 2 6 2" xfId="4444" xr:uid="{33B39E56-267C-4EF5-8F5C-9D62DB48BF69}"/>
    <cellStyle name="Input 3 2 6 2 10" xfId="23066" xr:uid="{BB7F234F-C86E-4209-8035-FDE813621826}"/>
    <cellStyle name="Input 3 2 6 2 2" xfId="5332" xr:uid="{86D429B8-262C-4CFD-BA80-9E7DFF355FD7}"/>
    <cellStyle name="Input 3 2 6 2 2 2" xfId="8155" xr:uid="{DB46B0F8-B04B-463A-8E7F-FA0956541884}"/>
    <cellStyle name="Input 3 2 6 2 2 2 2" xfId="15521" xr:uid="{54C11EED-5737-47B2-AC74-CE1D6AF6E462}"/>
    <cellStyle name="Input 3 2 6 2 2 2 3" xfId="21244" xr:uid="{937EEE82-1045-4E96-A64B-7836DAE511D7}"/>
    <cellStyle name="Input 3 2 6 2 2 2 4" xfId="26777" xr:uid="{E0A20AFD-C737-4319-BBEE-8F4B14A8C1E8}"/>
    <cellStyle name="Input 3 2 6 2 2 3" xfId="12698" xr:uid="{D740E21B-2586-415C-A6BA-C9334A1E0008}"/>
    <cellStyle name="Input 3 2 6 2 2 4" xfId="18421" xr:uid="{DDD805C1-1529-4A3B-B456-A741F5AB8DD0}"/>
    <cellStyle name="Input 3 2 6 2 2 5" xfId="23954" xr:uid="{AF800ACC-F117-49F2-9664-6A2D4C03C7B3}"/>
    <cellStyle name="Input 3 2 6 2 3" xfId="4664" xr:uid="{72A16BE2-8F83-4654-A96F-09CCE5942CB5}"/>
    <cellStyle name="Input 3 2 6 2 3 2" xfId="7487" xr:uid="{5A8864AC-E1E3-45DD-BF37-2F29C5D38DA9}"/>
    <cellStyle name="Input 3 2 6 2 3 2 2" xfId="14853" xr:uid="{EE176168-D53A-4824-A23D-D5F6DB2BA4CA}"/>
    <cellStyle name="Input 3 2 6 2 3 2 3" xfId="20576" xr:uid="{46426EE8-6BB0-4013-AD90-C9C86D595F7A}"/>
    <cellStyle name="Input 3 2 6 2 3 2 4" xfId="26109" xr:uid="{9957CC70-E968-473D-BB28-9D22ED9575B8}"/>
    <cellStyle name="Input 3 2 6 2 3 3" xfId="12030" xr:uid="{6D1663E9-7498-41FD-9885-11CBA4663F7C}"/>
    <cellStyle name="Input 3 2 6 2 3 4" xfId="17753" xr:uid="{E6BE349E-D067-4142-8BAB-70D305907BCF}"/>
    <cellStyle name="Input 3 2 6 2 3 5" xfId="23286" xr:uid="{2B9B87F8-0B0E-4FAC-9EC3-53B3EF6F41E9}"/>
    <cellStyle name="Input 3 2 6 2 4" xfId="5959" xr:uid="{2AA8DE45-E33B-402B-8E9E-274996E3795F}"/>
    <cellStyle name="Input 3 2 6 2 4 2" xfId="8782" xr:uid="{7F096973-ACA5-4EB6-A872-D84A895F1C8A}"/>
    <cellStyle name="Input 3 2 6 2 4 2 2" xfId="16148" xr:uid="{1875A0C7-5396-45BC-ACA4-61D5203F7716}"/>
    <cellStyle name="Input 3 2 6 2 4 2 3" xfId="21871" xr:uid="{11D3A675-859A-4055-8230-22D94AA42105}"/>
    <cellStyle name="Input 3 2 6 2 4 2 4" xfId="27404" xr:uid="{F987C315-D5CE-4F39-BC5D-02F7AED7080C}"/>
    <cellStyle name="Input 3 2 6 2 4 3" xfId="13325" xr:uid="{E654D405-70A2-408F-A094-AD0955D90DCA}"/>
    <cellStyle name="Input 3 2 6 2 4 4" xfId="19048" xr:uid="{B23D26E4-3BD6-4379-A837-20141E158B88}"/>
    <cellStyle name="Input 3 2 6 2 4 5" xfId="24581" xr:uid="{B0256291-8108-4789-BBF4-BBE9B30D41D2}"/>
    <cellStyle name="Input 3 2 6 2 5" xfId="6283" xr:uid="{D3CE8274-8E56-416A-BE95-69B607D96531}"/>
    <cellStyle name="Input 3 2 6 2 5 2" xfId="9106" xr:uid="{A678A097-A550-45B8-8062-3EC84A49796F}"/>
    <cellStyle name="Input 3 2 6 2 5 2 2" xfId="16472" xr:uid="{ABE698AE-DECB-4998-91F9-E2A915BCF904}"/>
    <cellStyle name="Input 3 2 6 2 5 2 3" xfId="22195" xr:uid="{71180CCC-584B-4AF9-9264-19BE9B173C01}"/>
    <cellStyle name="Input 3 2 6 2 5 2 4" xfId="27728" xr:uid="{F9F9A7A8-8632-4AB1-A757-26B023CED047}"/>
    <cellStyle name="Input 3 2 6 2 5 3" xfId="13649" xr:uid="{6CC8478B-266F-419C-974A-F7A74E347FA3}"/>
    <cellStyle name="Input 3 2 6 2 5 4" xfId="19372" xr:uid="{B8775BE0-F135-4FA2-B4B2-3251479A3117}"/>
    <cellStyle name="Input 3 2 6 2 5 5" xfId="24905" xr:uid="{3D661369-2733-4D61-8AC7-EBFFEAF62A07}"/>
    <cellStyle name="Input 3 2 6 2 6" xfId="6574" xr:uid="{5D3406D9-6EE6-45C5-AA42-4BFDEF609DE2}"/>
    <cellStyle name="Input 3 2 6 2 6 2" xfId="9397" xr:uid="{D23D0C60-20E9-496A-8D88-8DD3DBC7D035}"/>
    <cellStyle name="Input 3 2 6 2 6 2 2" xfId="16763" xr:uid="{92613952-E215-48B1-8D4F-D746E82B93CE}"/>
    <cellStyle name="Input 3 2 6 2 6 2 3" xfId="22486" xr:uid="{93D3456C-FC3F-40B3-96EA-1FD2D05393BB}"/>
    <cellStyle name="Input 3 2 6 2 6 2 4" xfId="28019" xr:uid="{4AD9902F-FD03-41D4-853F-9082BF03E3EC}"/>
    <cellStyle name="Input 3 2 6 2 6 3" xfId="13940" xr:uid="{F7BD5AC9-6687-4D91-9AF7-43DFCB7B5487}"/>
    <cellStyle name="Input 3 2 6 2 6 4" xfId="19663" xr:uid="{559FBB54-E557-4B46-ACC6-397130E1F1E6}"/>
    <cellStyle name="Input 3 2 6 2 6 5" xfId="25196" xr:uid="{2D5AFA00-DB5F-49E0-A9E3-8CDED1B4C424}"/>
    <cellStyle name="Input 3 2 6 2 7" xfId="7267" xr:uid="{C063E7D1-A49D-4D48-BF22-8A792346A93C}"/>
    <cellStyle name="Input 3 2 6 2 7 2" xfId="14633" xr:uid="{9BB7C521-124B-4408-AEED-D2D0CEC01F8E}"/>
    <cellStyle name="Input 3 2 6 2 7 3" xfId="20356" xr:uid="{BEB8D2D0-EA94-450C-BE12-701AF8D4E196}"/>
    <cellStyle name="Input 3 2 6 2 7 4" xfId="25889" xr:uid="{DBB63893-B19D-4FD3-AD2A-E6187AF00BC7}"/>
    <cellStyle name="Input 3 2 6 2 8" xfId="11810" xr:uid="{8F9CB769-D8AE-48CA-906E-F06F255A3FD4}"/>
    <cellStyle name="Input 3 2 6 2 9" xfId="17533" xr:uid="{35FF7A16-80B2-4F9E-BCA1-A72952273B56}"/>
    <cellStyle name="Input 3 2 6 3" xfId="4367" xr:uid="{3385F931-1CC9-43DA-BA4B-D66F83FC035C}"/>
    <cellStyle name="Input 3 2 6 3 10" xfId="22989" xr:uid="{70862BFC-7D1A-4FA2-9A67-26E0FDB36E7E}"/>
    <cellStyle name="Input 3 2 6 3 2" xfId="5255" xr:uid="{A7712139-B896-4731-BA26-60056A94C92E}"/>
    <cellStyle name="Input 3 2 6 3 2 2" xfId="8078" xr:uid="{020DB301-21BB-49BC-87E9-1EA19A00446F}"/>
    <cellStyle name="Input 3 2 6 3 2 2 2" xfId="15444" xr:uid="{E40F8FCF-658E-4A67-A84D-5E8966434B9C}"/>
    <cellStyle name="Input 3 2 6 3 2 2 3" xfId="21167" xr:uid="{F424E721-67E2-4275-BC44-ABB2E0E634A2}"/>
    <cellStyle name="Input 3 2 6 3 2 2 4" xfId="26700" xr:uid="{1BEDC53D-1C8D-4FB7-9193-FE7A0A101E04}"/>
    <cellStyle name="Input 3 2 6 3 2 3" xfId="12621" xr:uid="{353AF760-5FC5-494E-A08D-88684172E3E5}"/>
    <cellStyle name="Input 3 2 6 3 2 4" xfId="18344" xr:uid="{9BE6E2AE-A215-4EBE-BA4C-03E989B26E65}"/>
    <cellStyle name="Input 3 2 6 3 2 5" xfId="23877" xr:uid="{1FA3DBF8-27D9-4BDB-80C2-148C5AA6E65F}"/>
    <cellStyle name="Input 3 2 6 3 3" xfId="5107" xr:uid="{CFCE55ED-4C8C-4088-832F-F6EFCFCED793}"/>
    <cellStyle name="Input 3 2 6 3 3 2" xfId="7930" xr:uid="{D72991B1-06A4-4163-A938-F9482235CC69}"/>
    <cellStyle name="Input 3 2 6 3 3 2 2" xfId="15296" xr:uid="{329AA606-D963-441B-BF10-93A24919A82F}"/>
    <cellStyle name="Input 3 2 6 3 3 2 3" xfId="21019" xr:uid="{58135361-71DF-4453-8644-CB1CF27044C4}"/>
    <cellStyle name="Input 3 2 6 3 3 2 4" xfId="26552" xr:uid="{B4E5BCEC-AD8B-4539-8A75-D49BD7D9CEAC}"/>
    <cellStyle name="Input 3 2 6 3 3 3" xfId="12473" xr:uid="{855317A1-A398-4D0D-982F-90D6A3964FEB}"/>
    <cellStyle name="Input 3 2 6 3 3 4" xfId="18196" xr:uid="{F8386CDE-24C6-4685-811F-AB2DF2FC9CC1}"/>
    <cellStyle name="Input 3 2 6 3 3 5" xfId="23729" xr:uid="{EFA7CE0A-AAC3-4F7C-AF71-1B5A9787FB92}"/>
    <cellStyle name="Input 3 2 6 3 4" xfId="5882" xr:uid="{FE426595-ECAC-407F-9777-32E0B2429C5F}"/>
    <cellStyle name="Input 3 2 6 3 4 2" xfId="8705" xr:uid="{6D447D7C-E4DB-4236-AC34-BE07CB6B47D2}"/>
    <cellStyle name="Input 3 2 6 3 4 2 2" xfId="16071" xr:uid="{B6689B4E-82AE-4229-9CD8-AA647925625E}"/>
    <cellStyle name="Input 3 2 6 3 4 2 3" xfId="21794" xr:uid="{FBE37512-406E-4EDF-A7DC-A8FC1899C9F1}"/>
    <cellStyle name="Input 3 2 6 3 4 2 4" xfId="27327" xr:uid="{6EFBCAD8-CE1D-47F3-8922-B32A8A170243}"/>
    <cellStyle name="Input 3 2 6 3 4 3" xfId="13248" xr:uid="{9F201206-08DB-494B-B088-17CC5B58DBDD}"/>
    <cellStyle name="Input 3 2 6 3 4 4" xfId="18971" xr:uid="{88A17CB4-3025-4A49-AA4C-625C5D5656C1}"/>
    <cellStyle name="Input 3 2 6 3 4 5" xfId="24504" xr:uid="{07D8A1F1-A403-43F8-8BF5-1E9CF9A59CF2}"/>
    <cellStyle name="Input 3 2 6 3 5" xfId="6206" xr:uid="{01138F0D-DB0E-4E06-91A6-8D91F29BCD1D}"/>
    <cellStyle name="Input 3 2 6 3 5 2" xfId="9029" xr:uid="{321B4954-933A-44DE-B86D-9FDE984799CF}"/>
    <cellStyle name="Input 3 2 6 3 5 2 2" xfId="16395" xr:uid="{6C40B019-3515-4808-A7BF-43782B294CE5}"/>
    <cellStyle name="Input 3 2 6 3 5 2 3" xfId="22118" xr:uid="{4472F26A-EC20-4E86-8EB4-1D460772C9C8}"/>
    <cellStyle name="Input 3 2 6 3 5 2 4" xfId="27651" xr:uid="{FD0143B4-5C52-4C6D-8918-175DC76746F3}"/>
    <cellStyle name="Input 3 2 6 3 5 3" xfId="13572" xr:uid="{C41B942E-B8D7-43E6-BC02-6C127088C291}"/>
    <cellStyle name="Input 3 2 6 3 5 4" xfId="19295" xr:uid="{4F082031-D9E7-4B3D-AA4C-DA8B887E6092}"/>
    <cellStyle name="Input 3 2 6 3 5 5" xfId="24828" xr:uid="{B2EE59E8-2A77-4BEE-B9F5-31ADA0A191FF}"/>
    <cellStyle name="Input 3 2 6 3 6" xfId="6497" xr:uid="{995BB5B2-D96B-4526-A239-F2BD1D109C02}"/>
    <cellStyle name="Input 3 2 6 3 6 2" xfId="9320" xr:uid="{00BE14E7-23DA-4250-AD7F-55387AF7A80A}"/>
    <cellStyle name="Input 3 2 6 3 6 2 2" xfId="16686" xr:uid="{53A1BB6D-0638-46FF-9450-8015019576A0}"/>
    <cellStyle name="Input 3 2 6 3 6 2 3" xfId="22409" xr:uid="{1CC1E483-4F9B-445C-8C55-CF34E92D6891}"/>
    <cellStyle name="Input 3 2 6 3 6 2 4" xfId="27942" xr:uid="{F21888AD-F098-4616-9035-2ECDDD86EC27}"/>
    <cellStyle name="Input 3 2 6 3 6 3" xfId="13863" xr:uid="{208AE607-62C9-4212-B02A-BCDA2F4723AB}"/>
    <cellStyle name="Input 3 2 6 3 6 4" xfId="19586" xr:uid="{AF2537CD-F5E6-4EEF-9649-9FC78516A8A7}"/>
    <cellStyle name="Input 3 2 6 3 6 5" xfId="25119" xr:uid="{E9FC7145-C54F-4C4B-86D4-7473BAB68693}"/>
    <cellStyle name="Input 3 2 6 3 7" xfId="7190" xr:uid="{B07A9540-8EE9-4ED5-8676-A05201775747}"/>
    <cellStyle name="Input 3 2 6 3 7 2" xfId="14556" xr:uid="{6C525776-CF14-4887-9218-C751549FA20D}"/>
    <cellStyle name="Input 3 2 6 3 7 3" xfId="20279" xr:uid="{D47E3CC8-CEF5-4CB9-8A8C-3FA18C9E5D7F}"/>
    <cellStyle name="Input 3 2 6 3 7 4" xfId="25812" xr:uid="{BD2B32CD-A9F0-48F4-868E-D4556AB8143A}"/>
    <cellStyle name="Input 3 2 6 3 8" xfId="11733" xr:uid="{E745BABD-5788-433F-A21B-4F6E1DB41EEC}"/>
    <cellStyle name="Input 3 2 6 3 9" xfId="17456" xr:uid="{30B59E32-A8E3-402A-9B53-D1C006085B6B}"/>
    <cellStyle name="Input 3 2 6 4" xfId="5081" xr:uid="{10C33093-9361-4FDA-B5C5-66DB55542EAA}"/>
    <cellStyle name="Input 3 2 6 4 2" xfId="7904" xr:uid="{8B141905-D8C3-4A87-9F9F-D4A1D1E7DF37}"/>
    <cellStyle name="Input 3 2 6 4 2 2" xfId="15270" xr:uid="{BA02F6B8-75BE-46CC-B7AF-A2128C39967B}"/>
    <cellStyle name="Input 3 2 6 4 2 3" xfId="20993" xr:uid="{B604483E-6DFE-4D61-B41B-74602FD69ED4}"/>
    <cellStyle name="Input 3 2 6 4 2 4" xfId="26526" xr:uid="{97A1D5F5-AC87-4297-801C-1E11F66B298E}"/>
    <cellStyle name="Input 3 2 6 4 3" xfId="12447" xr:uid="{B704CDB9-4567-4B7C-8203-EC8CFA576974}"/>
    <cellStyle name="Input 3 2 6 4 4" xfId="18170" xr:uid="{C38BD15C-E1C4-4D97-BCE6-0A70F9582E30}"/>
    <cellStyle name="Input 3 2 6 4 5" xfId="23703" xr:uid="{496FEB49-8B52-41AD-BFEB-5AEA6EC024D6}"/>
    <cellStyle name="Input 3 2 6 5" xfId="4603" xr:uid="{F0C8B51D-C787-49FB-B94A-D49940F9F632}"/>
    <cellStyle name="Input 3 2 6 5 2" xfId="7426" xr:uid="{02C1166B-3D95-40CA-B19D-083DA03ED3A0}"/>
    <cellStyle name="Input 3 2 6 5 2 2" xfId="14792" xr:uid="{8F47266D-CFC2-42D0-9E1C-CD691EEC3186}"/>
    <cellStyle name="Input 3 2 6 5 2 3" xfId="20515" xr:uid="{62957ED1-6B08-4FE5-A0AD-0A7E94F215E9}"/>
    <cellStyle name="Input 3 2 6 5 2 4" xfId="26048" xr:uid="{FDA94F1A-054C-4A5A-AA3D-44A328362BD1}"/>
    <cellStyle name="Input 3 2 6 5 3" xfId="11969" xr:uid="{6C8AECF1-BCBF-41FD-8C6C-274D63BA353D}"/>
    <cellStyle name="Input 3 2 6 5 4" xfId="17692" xr:uid="{0CEDD5CB-CF51-471A-8915-BC76787E0234}"/>
    <cellStyle name="Input 3 2 6 5 5" xfId="23225" xr:uid="{40EC96F6-E4CB-4C11-B944-F5FC146B2394}"/>
    <cellStyle name="Input 3 2 6 6" xfId="5122" xr:uid="{8E8AFBBB-5521-4026-8C16-1F59A22BFE42}"/>
    <cellStyle name="Input 3 2 6 6 2" xfId="7945" xr:uid="{4ECF9710-2A01-45E2-B4B0-760E8B880F27}"/>
    <cellStyle name="Input 3 2 6 6 2 2" xfId="15311" xr:uid="{6461D5BF-9A66-4658-830A-E9A1051FC391}"/>
    <cellStyle name="Input 3 2 6 6 2 3" xfId="21034" xr:uid="{52D55F1E-2DBC-4414-92FF-C45066A1005E}"/>
    <cellStyle name="Input 3 2 6 6 2 4" xfId="26567" xr:uid="{FDBFF3CE-7D05-4DF7-B30A-5F1107F1D35D}"/>
    <cellStyle name="Input 3 2 6 6 3" xfId="12488" xr:uid="{B21EE81E-FB5D-4392-BB47-C4AF6400DBF3}"/>
    <cellStyle name="Input 3 2 6 6 4" xfId="18211" xr:uid="{786271D1-D557-4BC6-8A83-E9C9E46ADEE8}"/>
    <cellStyle name="Input 3 2 6 6 5" xfId="23744" xr:uid="{AA363C21-C49B-4A2D-9FE5-A20BC6D4F49D}"/>
    <cellStyle name="Input 3 2 6 7" xfId="6094" xr:uid="{398018FD-937D-4040-AB2C-AC184CF0263A}"/>
    <cellStyle name="Input 3 2 6 7 2" xfId="8917" xr:uid="{8F3A3A9B-3C26-44DB-A0CD-B976E51A8804}"/>
    <cellStyle name="Input 3 2 6 7 2 2" xfId="16283" xr:uid="{695DDFFF-8221-4D11-9CD3-619DD67A5385}"/>
    <cellStyle name="Input 3 2 6 7 2 3" xfId="22006" xr:uid="{7073DEC4-4D74-4716-8EC3-47CF6476B574}"/>
    <cellStyle name="Input 3 2 6 7 2 4" xfId="27539" xr:uid="{EE80DBB1-1D85-4288-9816-19DE4E2C8FD0}"/>
    <cellStyle name="Input 3 2 6 7 3" xfId="13460" xr:uid="{392EE51B-555E-46B7-AFA9-931D0747ACB7}"/>
    <cellStyle name="Input 3 2 6 7 4" xfId="19183" xr:uid="{94578171-BC26-419A-98FF-D72A0581BF22}"/>
    <cellStyle name="Input 3 2 6 7 5" xfId="24716" xr:uid="{120C0176-EA15-4108-B2B2-7C35BCA14257}"/>
    <cellStyle name="Input 3 2 6 8" xfId="4748" xr:uid="{ABC5AC82-F166-474F-9FA3-6675F2F32146}"/>
    <cellStyle name="Input 3 2 6 8 2" xfId="7571" xr:uid="{D4A11C53-E79A-49F1-BA83-72347DF98ED9}"/>
    <cellStyle name="Input 3 2 6 8 2 2" xfId="14937" xr:uid="{E6F467E3-0CC3-46AA-B67A-9D3B41361781}"/>
    <cellStyle name="Input 3 2 6 8 2 3" xfId="20660" xr:uid="{6443107A-F843-4EAB-9CF1-90FC34D550AE}"/>
    <cellStyle name="Input 3 2 6 8 2 4" xfId="26193" xr:uid="{281FDFA1-E2F3-4F5A-8A37-68A4BAF11EF0}"/>
    <cellStyle name="Input 3 2 6 8 3" xfId="12114" xr:uid="{E6B1A966-7F07-48BC-A6E2-5C28D4493086}"/>
    <cellStyle name="Input 3 2 6 8 4" xfId="17837" xr:uid="{094FA990-64D2-4A26-A9FF-4775587F0594}"/>
    <cellStyle name="Input 3 2 6 8 5" xfId="23370" xr:uid="{E77F01AC-36B1-4288-8CB4-285DE1FDC76D}"/>
    <cellStyle name="Input 3 2 6 9" xfId="4107" xr:uid="{F5A8476C-906B-4FA8-BA0E-0C936B32FC6D}"/>
    <cellStyle name="Input 3 2 6 9 2" xfId="11555" xr:uid="{9B87CABB-A170-4724-8584-637499C541C2}"/>
    <cellStyle name="Input 3 2 6 9 3" xfId="17320" xr:uid="{AD8F7602-B14F-4D70-BEDA-5D563F9B9670}"/>
    <cellStyle name="Input 3 2 6 9 4" xfId="22890" xr:uid="{9CA373B4-5F05-4BDA-BBEA-94E1F81190DE}"/>
    <cellStyle name="Input 3 2 7" xfId="2097" xr:uid="{87AB1053-D9CF-4662-9431-DD745675E919}"/>
    <cellStyle name="Input 3 2 7 10" xfId="10719" xr:uid="{6C7338BE-AA5F-48D7-ABDD-C76A9020CF27}"/>
    <cellStyle name="Input 3 2 7 11" xfId="11235" xr:uid="{3E7644F2-2D67-4926-81C8-B3287C558053}"/>
    <cellStyle name="Input 3 2 7 2" xfId="4867" xr:uid="{C2E5F028-8134-4489-915E-DDCF35763139}"/>
    <cellStyle name="Input 3 2 7 2 2" xfId="7690" xr:uid="{3522C4B3-C425-4E09-A18A-99B1188B2F2D}"/>
    <cellStyle name="Input 3 2 7 2 2 2" xfId="15056" xr:uid="{6F5974C5-C2C1-4B49-88B0-0FDAA7F69EEE}"/>
    <cellStyle name="Input 3 2 7 2 2 3" xfId="20779" xr:uid="{F11302D7-FA49-41C7-AF31-6197822275E6}"/>
    <cellStyle name="Input 3 2 7 2 2 4" xfId="26312" xr:uid="{297E3637-717A-4A3B-8598-225F6D6C0D72}"/>
    <cellStyle name="Input 3 2 7 2 3" xfId="12233" xr:uid="{56730139-DA52-4681-82DE-2179A6D554F9}"/>
    <cellStyle name="Input 3 2 7 2 4" xfId="17956" xr:uid="{4E10D45E-D004-4FB8-9030-CE919472A96B}"/>
    <cellStyle name="Input 3 2 7 2 5" xfId="23489" xr:uid="{26CD4E8B-7D78-4B3B-9DEF-391F74E60426}"/>
    <cellStyle name="Input 3 2 7 3" xfId="3079" xr:uid="{48CE6E6D-054A-43A1-AD82-B08EEA7784FF}"/>
    <cellStyle name="Input 3 2 7 3 2" xfId="6737" xr:uid="{CCF92310-18BB-46E1-B259-DF434EE3901C}"/>
    <cellStyle name="Input 3 2 7 3 2 2" xfId="14103" xr:uid="{A27F9008-3343-493D-B503-74DB1466F2ED}"/>
    <cellStyle name="Input 3 2 7 3 2 3" xfId="19826" xr:uid="{BE382DE4-34F4-45E4-962D-02CE8AFDF029}"/>
    <cellStyle name="Input 3 2 7 3 2 4" xfId="25359" xr:uid="{BB50CFD0-DA38-473D-A269-97A346D51719}"/>
    <cellStyle name="Input 3 2 7 3 3" xfId="10900" xr:uid="{6BEAFB1F-474D-4878-9722-0ADFA4C142CF}"/>
    <cellStyle name="Input 3 2 7 3 4" xfId="9927" xr:uid="{88020A53-B5C3-44EC-9D00-7895B16DBAC9}"/>
    <cellStyle name="Input 3 2 7 3 5" xfId="11374" xr:uid="{6BF196C0-8480-4D17-87F6-8A1B8E3C2331}"/>
    <cellStyle name="Input 3 2 7 4" xfId="5112" xr:uid="{6AC84BD7-4B78-4B67-85D9-036809EC06C3}"/>
    <cellStyle name="Input 3 2 7 4 2" xfId="7935" xr:uid="{57C37C25-7E8B-4711-BA04-79A340D1798B}"/>
    <cellStyle name="Input 3 2 7 4 2 2" xfId="15301" xr:uid="{6127A4FD-FD59-4CFC-A25E-FF023CBDD6B5}"/>
    <cellStyle name="Input 3 2 7 4 2 3" xfId="21024" xr:uid="{41BCD5C4-A02E-4A34-9EE7-F771F695A5AA}"/>
    <cellStyle name="Input 3 2 7 4 2 4" xfId="26557" xr:uid="{F07C02EA-B4EF-4442-B5D5-DD0FB0314B41}"/>
    <cellStyle name="Input 3 2 7 4 3" xfId="12478" xr:uid="{03789420-0143-4E35-8344-A3DD8577C929}"/>
    <cellStyle name="Input 3 2 7 4 4" xfId="18201" xr:uid="{EF1E0173-71A2-46C2-8984-AB902F6660CA}"/>
    <cellStyle name="Input 3 2 7 4 5" xfId="23734" xr:uid="{E91EE3A2-A029-44C8-8193-EE6CB62A2D06}"/>
    <cellStyle name="Input 3 2 7 5" xfId="5775" xr:uid="{986E5115-5356-4139-BC1B-37D9DF1CDA9E}"/>
    <cellStyle name="Input 3 2 7 5 2" xfId="8598" xr:uid="{239D7CCB-FB43-41FB-97C3-B8A43E7E573B}"/>
    <cellStyle name="Input 3 2 7 5 2 2" xfId="15964" xr:uid="{3C69F60F-3BA4-4A67-818E-ACA3678437AD}"/>
    <cellStyle name="Input 3 2 7 5 2 3" xfId="21687" xr:uid="{5FE2505D-F033-40C7-973A-A47C0ED997C6}"/>
    <cellStyle name="Input 3 2 7 5 2 4" xfId="27220" xr:uid="{E1FF71AF-9930-499A-B1DF-74003234BE66}"/>
    <cellStyle name="Input 3 2 7 5 3" xfId="13141" xr:uid="{E630A4E6-8AF8-4D8D-A2D8-83A6D59D0A07}"/>
    <cellStyle name="Input 3 2 7 5 4" xfId="18864" xr:uid="{A9CB65B9-3DF4-4F18-B66A-297F46E582B0}"/>
    <cellStyle name="Input 3 2 7 5 5" xfId="24397" xr:uid="{9C78E0B6-4A4A-4254-939D-5D48E0EF8E93}"/>
    <cellStyle name="Input 3 2 7 6" xfId="4593" xr:uid="{88D41DBD-A1B0-4DFD-B7AB-27279D4EA7E8}"/>
    <cellStyle name="Input 3 2 7 6 2" xfId="7416" xr:uid="{2FA7A7BA-C577-49E8-A8F9-568FCCF39ED2}"/>
    <cellStyle name="Input 3 2 7 6 2 2" xfId="14782" xr:uid="{051E4FD9-F2A5-40B9-9EF2-3A2271258B4F}"/>
    <cellStyle name="Input 3 2 7 6 2 3" xfId="20505" xr:uid="{F69A5A02-1EAE-4EF3-97C8-7F26C084E317}"/>
    <cellStyle name="Input 3 2 7 6 2 4" xfId="26038" xr:uid="{F58C0212-B5E6-426F-8DC4-E05156C3C70C}"/>
    <cellStyle name="Input 3 2 7 6 3" xfId="11959" xr:uid="{FDF57EAF-97C0-45AF-9C47-DEF5168E16A1}"/>
    <cellStyle name="Input 3 2 7 6 4" xfId="17682" xr:uid="{D8804DAD-6094-43B5-9911-A12C8CC36259}"/>
    <cellStyle name="Input 3 2 7 6 5" xfId="23215" xr:uid="{C4DFDA54-21B3-488A-AB57-618300371918}"/>
    <cellStyle name="Input 3 2 7 7" xfId="3777" xr:uid="{C6B77A33-E0AA-419B-91F4-5BE69857A076}"/>
    <cellStyle name="Input 3 2 7 7 2" xfId="11363" xr:uid="{533626AA-FD70-4AFF-9AD9-DCFD532038F7}"/>
    <cellStyle name="Input 3 2 7 7 3" xfId="17182" xr:uid="{BE10676E-827D-49D8-81E4-4EEA665CE8BC}"/>
    <cellStyle name="Input 3 2 7 7 4" xfId="22812" xr:uid="{1FD11955-789D-40E9-8329-8F53F9A1CC94}"/>
    <cellStyle name="Input 3 2 7 8" xfId="7013" xr:uid="{FA60126C-F99A-4096-9A13-7CEF9C8DA6C7}"/>
    <cellStyle name="Input 3 2 7 8 2" xfId="14379" xr:uid="{F67C9396-A2C9-46B5-9790-6E47C3A06FF0}"/>
    <cellStyle name="Input 3 2 7 8 3" xfId="20102" xr:uid="{BEAAFDB5-E82B-46C0-9AFE-4EE8A2EE23F1}"/>
    <cellStyle name="Input 3 2 7 8 4" xfId="25635" xr:uid="{386A1CB7-52D4-4857-B8C1-DD13119819E3}"/>
    <cellStyle name="Input 3 2 7 9" xfId="10266" xr:uid="{9908ED60-1C89-4EAD-A724-02E306A19C10}"/>
    <cellStyle name="Input 3 2 8" xfId="2086" xr:uid="{DD34FA3F-A0FA-4F1F-BA90-37DA9BD6B470}"/>
    <cellStyle name="Input 3 2 8 10" xfId="11387" xr:uid="{EC5F93A1-897D-48E1-A5BC-728043A86CF5}"/>
    <cellStyle name="Input 3 2 8 11" xfId="10563" xr:uid="{C487458C-9011-4BEB-ACB1-34378BD6ABBB}"/>
    <cellStyle name="Input 3 2 8 2" xfId="4929" xr:uid="{213BBA95-8A02-42CB-A470-5D0CE335CC28}"/>
    <cellStyle name="Input 3 2 8 2 2" xfId="7752" xr:uid="{B72085A3-2C39-421F-8C1D-7CE450F7407F}"/>
    <cellStyle name="Input 3 2 8 2 2 2" xfId="15118" xr:uid="{9DE58219-7765-4854-9F82-724E8D541284}"/>
    <cellStyle name="Input 3 2 8 2 2 3" xfId="20841" xr:uid="{89D41AFE-0D7E-40BE-8F29-07BCCE694DD9}"/>
    <cellStyle name="Input 3 2 8 2 2 4" xfId="26374" xr:uid="{7DA4213F-650B-407B-9D73-EAF5690465C0}"/>
    <cellStyle name="Input 3 2 8 2 3" xfId="12295" xr:uid="{C5C3E81D-4F4F-404F-8092-0D68EB322019}"/>
    <cellStyle name="Input 3 2 8 2 4" xfId="18018" xr:uid="{53234227-0E77-40C8-A714-71920CAFA63A}"/>
    <cellStyle name="Input 3 2 8 2 5" xfId="23551" xr:uid="{C1C7765E-AA56-4E9B-8389-151746763478}"/>
    <cellStyle name="Input 3 2 8 3" xfId="3407" xr:uid="{978E4F09-3976-4670-BA21-9F67A1526EBE}"/>
    <cellStyle name="Input 3 2 8 3 2" xfId="6898" xr:uid="{2D7F1FC9-66FD-4004-8490-99E0457157BB}"/>
    <cellStyle name="Input 3 2 8 3 2 2" xfId="14264" xr:uid="{2B4F639D-8655-44DA-AD01-91FE573980B4}"/>
    <cellStyle name="Input 3 2 8 3 2 3" xfId="19987" xr:uid="{F7B1ADBD-D0DE-4572-B0EE-49B81E2CCDA0}"/>
    <cellStyle name="Input 3 2 8 3 2 4" xfId="25520" xr:uid="{03A49E79-6712-4F1B-AC8B-009069BD8E1E}"/>
    <cellStyle name="Input 3 2 8 3 3" xfId="11127" xr:uid="{94B19F0F-BB41-49D9-866F-E633E2F0E203}"/>
    <cellStyle name="Input 3 2 8 3 4" xfId="17003" xr:uid="{2CC01783-E324-4EF6-A554-75C7C9C453C0}"/>
    <cellStyle name="Input 3 2 8 3 5" xfId="22697" xr:uid="{FAD25E99-656C-442E-8BBC-179D42E629E4}"/>
    <cellStyle name="Input 3 2 8 4" xfId="3088" xr:uid="{66DB9454-FED3-40A3-BFE7-3045D1B6DE59}"/>
    <cellStyle name="Input 3 2 8 4 2" xfId="6746" xr:uid="{17C61A74-5E2F-4F9D-853A-08FD5C791536}"/>
    <cellStyle name="Input 3 2 8 4 2 2" xfId="14112" xr:uid="{B9BF45DB-7947-4D8C-B508-5708484796C9}"/>
    <cellStyle name="Input 3 2 8 4 2 3" xfId="19835" xr:uid="{86166743-B734-4540-BD94-7A80C606B9E0}"/>
    <cellStyle name="Input 3 2 8 4 2 4" xfId="25368" xr:uid="{69721C00-7878-45FB-94F9-B8AC6370A32C}"/>
    <cellStyle name="Input 3 2 8 4 3" xfId="10909" xr:uid="{84C07219-446E-4D74-8C37-41A130B0CD8D}"/>
    <cellStyle name="Input 3 2 8 4 4" xfId="809" xr:uid="{53AB37F1-116D-4CB0-AB53-A8BA3DDDE1CD}"/>
    <cellStyle name="Input 3 2 8 4 5" xfId="11389" xr:uid="{51BAC6D3-BF35-4533-B1B1-7C32A553958B}"/>
    <cellStyle name="Input 3 2 8 5" xfId="5553" xr:uid="{60175C12-43FE-419F-BDB9-2EB75ABC53A3}"/>
    <cellStyle name="Input 3 2 8 5 2" xfId="8376" xr:uid="{E59B96BC-2338-4C8D-9D2E-33AC77B4D865}"/>
    <cellStyle name="Input 3 2 8 5 2 2" xfId="15742" xr:uid="{EA24E1ED-82EE-4084-B941-D917792C1BEA}"/>
    <cellStyle name="Input 3 2 8 5 2 3" xfId="21465" xr:uid="{B39E1217-81EB-4B55-BE50-EA5A21BCCC99}"/>
    <cellStyle name="Input 3 2 8 5 2 4" xfId="26998" xr:uid="{52A9014C-6E0F-4008-A796-FADBAA8EAEF4}"/>
    <cellStyle name="Input 3 2 8 5 3" xfId="12919" xr:uid="{3C531C16-56E5-49BE-BED0-5AB3726EFE9D}"/>
    <cellStyle name="Input 3 2 8 5 4" xfId="18642" xr:uid="{72A13E47-0D0A-41C0-BD17-17F1CFA7A1D8}"/>
    <cellStyle name="Input 3 2 8 5 5" xfId="24175" xr:uid="{4B5F4EB3-EDDE-4E10-80BB-14AE5CC48235}"/>
    <cellStyle name="Input 3 2 8 6" xfId="5689" xr:uid="{7EBFFB55-6C1D-4739-9758-C0E064A51A5F}"/>
    <cellStyle name="Input 3 2 8 6 2" xfId="8512" xr:uid="{14B88E6C-D3C0-4623-8E28-59EA3CBE2774}"/>
    <cellStyle name="Input 3 2 8 6 2 2" xfId="15878" xr:uid="{DD20A79C-92E3-412E-8CFD-AE033558FE11}"/>
    <cellStyle name="Input 3 2 8 6 2 3" xfId="21601" xr:uid="{A7BAE8D8-075A-4F99-AB00-6E63CB7E5788}"/>
    <cellStyle name="Input 3 2 8 6 2 4" xfId="27134" xr:uid="{4BAC5B27-60A1-4C0C-BA2D-15636B65AC7D}"/>
    <cellStyle name="Input 3 2 8 6 3" xfId="13055" xr:uid="{2B6F27D7-12B4-4B17-AD27-7BE28E31FA53}"/>
    <cellStyle name="Input 3 2 8 6 4" xfId="18778" xr:uid="{23C0A759-3FE1-4BA0-B463-5862FC2F754E}"/>
    <cellStyle name="Input 3 2 8 6 5" xfId="24311" xr:uid="{57D74370-59A7-4C57-B0AD-F08DB60A034F}"/>
    <cellStyle name="Input 3 2 8 7" xfId="3878" xr:uid="{0DC7268D-E683-4C29-B707-58D2940490BC}"/>
    <cellStyle name="Input 3 2 8 7 2" xfId="11420" xr:uid="{89F4DF47-2688-4B8D-837B-98BA99DA92BC}"/>
    <cellStyle name="Input 3 2 8 7 3" xfId="17223" xr:uid="{90F335B2-4788-4C02-88D3-08814A67DE95}"/>
    <cellStyle name="Input 3 2 8 7 4" xfId="22834" xr:uid="{62EBBED5-1F8C-4FDC-AE29-D815FDE6DE3B}"/>
    <cellStyle name="Input 3 2 8 8" xfId="7035" xr:uid="{5FF729DA-5DBE-41C1-96E2-F850AF32DE26}"/>
    <cellStyle name="Input 3 2 8 8 2" xfId="14401" xr:uid="{EF745966-E4E1-4243-8DC5-26B0EE5F899E}"/>
    <cellStyle name="Input 3 2 8 8 3" xfId="20124" xr:uid="{968CB89F-9A81-47B5-B479-CE09A06E3C75}"/>
    <cellStyle name="Input 3 2 8 8 4" xfId="25657" xr:uid="{66F3F7DA-9507-4314-B92B-169EB940AE3B}"/>
    <cellStyle name="Input 3 2 8 9" xfId="10255" xr:uid="{526864A9-2C23-48DD-BE8E-C610365102E3}"/>
    <cellStyle name="Input 3 2 9" xfId="1664" xr:uid="{7B3CB9FC-8AE4-4907-91CF-96DC70910F4A}"/>
    <cellStyle name="Input 3 2 9 10" xfId="11399" xr:uid="{BD1197C5-33E7-4319-9F55-96B4C5F9569B}"/>
    <cellStyle name="Input 3 2 9 11" xfId="11609" xr:uid="{C3A4A250-C2AA-4240-B01A-79D4A712C17D}"/>
    <cellStyle name="Input 3 2 9 2" xfId="5354" xr:uid="{3B497FC0-1D28-4CE5-9513-EF698677AED4}"/>
    <cellStyle name="Input 3 2 9 2 2" xfId="8177" xr:uid="{67D301F6-97D0-4955-B443-D8C52E0DED5A}"/>
    <cellStyle name="Input 3 2 9 2 2 2" xfId="15543" xr:uid="{173786EB-27E2-4F7B-80BA-6C9300BCF000}"/>
    <cellStyle name="Input 3 2 9 2 2 3" xfId="21266" xr:uid="{CC560586-CF20-44C2-B119-41744C61FAA8}"/>
    <cellStyle name="Input 3 2 9 2 2 4" xfId="26799" xr:uid="{7227498D-0C11-4134-B696-CF652FE91B43}"/>
    <cellStyle name="Input 3 2 9 2 3" xfId="12720" xr:uid="{C17191BA-F178-43FA-96E2-0683FCAC08F3}"/>
    <cellStyle name="Input 3 2 9 2 4" xfId="18443" xr:uid="{E6D4CED8-DEA3-4351-9C67-BE6DB6834C17}"/>
    <cellStyle name="Input 3 2 9 2 5" xfId="23976" xr:uid="{F5A4E512-B957-408E-8DD7-842738824112}"/>
    <cellStyle name="Input 3 2 9 3" xfId="3404" xr:uid="{DCC4039D-E47B-49AD-8753-D23BFA28411A}"/>
    <cellStyle name="Input 3 2 9 3 2" xfId="6895" xr:uid="{D2C5C39D-416A-4861-A5AA-98C8D2C794AA}"/>
    <cellStyle name="Input 3 2 9 3 2 2" xfId="14261" xr:uid="{4397D44B-4703-43DD-B328-109F30E5969E}"/>
    <cellStyle name="Input 3 2 9 3 2 3" xfId="19984" xr:uid="{59B5CC4C-1DED-41C9-A049-321D14F585E4}"/>
    <cellStyle name="Input 3 2 9 3 2 4" xfId="25517" xr:uid="{FC79F369-85BD-442B-91D9-90D0B7CC7FBE}"/>
    <cellStyle name="Input 3 2 9 3 3" xfId="11124" xr:uid="{F653BF85-A983-4AFF-B793-C97DAD27CDAB}"/>
    <cellStyle name="Input 3 2 9 3 4" xfId="17000" xr:uid="{323CCD02-6EAA-417F-8252-25A1F2620D57}"/>
    <cellStyle name="Input 3 2 9 3 5" xfId="22694" xr:uid="{D42E87C7-C0D5-4E69-9E69-0933F22B9D1A}"/>
    <cellStyle name="Input 3 2 9 4" xfId="5981" xr:uid="{EEAF90A7-196E-49AE-BAB3-70AB937CBA99}"/>
    <cellStyle name="Input 3 2 9 4 2" xfId="8804" xr:uid="{74B2A150-AA13-435D-AF1F-D439FD1E2DAA}"/>
    <cellStyle name="Input 3 2 9 4 2 2" xfId="16170" xr:uid="{12CFE4F9-769B-4707-815F-861CEA13309A}"/>
    <cellStyle name="Input 3 2 9 4 2 3" xfId="21893" xr:uid="{B2BBEE3C-DA87-4A0B-9614-0239FE5B156C}"/>
    <cellStyle name="Input 3 2 9 4 2 4" xfId="27426" xr:uid="{27A9F438-78EB-4399-B10F-1E0239AD7A02}"/>
    <cellStyle name="Input 3 2 9 4 3" xfId="13347" xr:uid="{8E2B3CE8-3D08-4CF4-979F-9ABC5AE61284}"/>
    <cellStyle name="Input 3 2 9 4 4" xfId="19070" xr:uid="{99551A4C-CE14-4BF5-BF93-732CE5D3FA1D}"/>
    <cellStyle name="Input 3 2 9 4 5" xfId="24603" xr:uid="{51CB006A-4D45-4655-8E5C-266BE92C3303}"/>
    <cellStyle name="Input 3 2 9 5" xfId="6305" xr:uid="{8FEAFC11-ABDB-4707-A93C-87414C6147F0}"/>
    <cellStyle name="Input 3 2 9 5 2" xfId="9128" xr:uid="{AD15EB8B-5425-41A5-BAD9-971E3F1CA29D}"/>
    <cellStyle name="Input 3 2 9 5 2 2" xfId="16494" xr:uid="{59CD68AE-1BC3-4AAC-8AA6-69CD5A802842}"/>
    <cellStyle name="Input 3 2 9 5 2 3" xfId="22217" xr:uid="{949B2973-70E0-4D31-8C2E-05EE7DF70530}"/>
    <cellStyle name="Input 3 2 9 5 2 4" xfId="27750" xr:uid="{55DAAC55-B590-48AB-8A07-5AA29F4EEB1C}"/>
    <cellStyle name="Input 3 2 9 5 3" xfId="13671" xr:uid="{A19B76F4-5948-43DA-B966-595613BE1E08}"/>
    <cellStyle name="Input 3 2 9 5 4" xfId="19394" xr:uid="{F25392B9-26E4-45C5-BA96-86D50961AB36}"/>
    <cellStyle name="Input 3 2 9 5 5" xfId="24927" xr:uid="{EFDFCD16-63EB-4068-9740-07EC0CEB1C05}"/>
    <cellStyle name="Input 3 2 9 6" xfId="6596" xr:uid="{354BA8F0-49A7-4381-9438-E63E2E088B8A}"/>
    <cellStyle name="Input 3 2 9 6 2" xfId="9419" xr:uid="{DA7865CA-3D2A-480B-892C-2EF66B284318}"/>
    <cellStyle name="Input 3 2 9 6 2 2" xfId="16785" xr:uid="{7BA9C068-6BB9-44F1-83FA-57564D6876C4}"/>
    <cellStyle name="Input 3 2 9 6 2 3" xfId="22508" xr:uid="{B6BB97B2-C66A-48CD-91B3-BCAD7C9F3FCB}"/>
    <cellStyle name="Input 3 2 9 6 2 4" xfId="28041" xr:uid="{D69EE027-D40F-46B6-A9ED-C098C4D62350}"/>
    <cellStyle name="Input 3 2 9 6 3" xfId="13962" xr:uid="{506B7D2B-DE0E-4FD6-BA33-BB64B9AFB00F}"/>
    <cellStyle name="Input 3 2 9 6 4" xfId="19685" xr:uid="{8655F896-A37A-4B38-8588-4B93EF2413B7}"/>
    <cellStyle name="Input 3 2 9 6 5" xfId="25218" xr:uid="{5EC3BF44-E7E5-4FF2-8B96-458AC12B800C}"/>
    <cellStyle name="Input 3 2 9 7" xfId="4466" xr:uid="{3A5197B0-0C74-4D52-8637-9716E06FD56E}"/>
    <cellStyle name="Input 3 2 9 7 2" xfId="11832" xr:uid="{22DF971D-23FF-4190-A2C8-FBB55FE8F6F5}"/>
    <cellStyle name="Input 3 2 9 7 3" xfId="17555" xr:uid="{A858761B-093E-441F-8BA8-8C5AD635E116}"/>
    <cellStyle name="Input 3 2 9 7 4" xfId="23088" xr:uid="{8EB8627E-9414-42F9-99C6-B6E150BC0332}"/>
    <cellStyle name="Input 3 2 9 8" xfId="7289" xr:uid="{902F7717-9EE2-48E1-BE74-6E7598BA8436}"/>
    <cellStyle name="Input 3 2 9 8 2" xfId="14655" xr:uid="{0B3DCA67-4E41-4500-BAE4-7E0B7A111C35}"/>
    <cellStyle name="Input 3 2 9 8 3" xfId="20378" xr:uid="{7F11659B-5954-4C3C-B24B-4AA26CD74842}"/>
    <cellStyle name="Input 3 2 9 8 4" xfId="25911" xr:uid="{EE7CDB73-C89F-4B8E-B118-7804D971C47F}"/>
    <cellStyle name="Input 3 2 9 9" xfId="9936" xr:uid="{58968069-9A55-4838-B925-25870F4E5649}"/>
    <cellStyle name="Input 3 3" xfId="1366" xr:uid="{8BD306DD-07E4-4FE4-976B-87F72F727B09}"/>
    <cellStyle name="Input 3 3 10" xfId="7089" xr:uid="{EBDE12E2-E44B-47C3-9EE3-D15E65F22E02}"/>
    <cellStyle name="Input 3 3 10 2" xfId="14455" xr:uid="{B12649B9-1FC5-4662-9A70-A9641D084283}"/>
    <cellStyle name="Input 3 3 10 3" xfId="20178" xr:uid="{D48B9916-23D4-49AB-AC75-30DC54090167}"/>
    <cellStyle name="Input 3 3 10 4" xfId="25711" xr:uid="{196FB72D-BC1E-42FB-A886-9164A80DAA04}"/>
    <cellStyle name="Input 3 3 11" xfId="9721" xr:uid="{3CDAAFBC-4A95-41F7-A68B-395655E3635C}"/>
    <cellStyle name="Input 3 3 12" xfId="9966" xr:uid="{6FFD4556-D588-41D3-9447-371A546AED49}"/>
    <cellStyle name="Input 3 3 2" xfId="4442" xr:uid="{5B5984D4-6BEF-4554-952D-8E00E6F3C426}"/>
    <cellStyle name="Input 3 3 2 10" xfId="23064" xr:uid="{A0066AFA-4F30-4E27-9030-2853EE599E51}"/>
    <cellStyle name="Input 3 3 2 2" xfId="5330" xr:uid="{CB5C0498-DE8A-4E12-A565-697204244344}"/>
    <cellStyle name="Input 3 3 2 2 2" xfId="8153" xr:uid="{1A5CA34C-5720-491F-A221-7AF0E3EA38C7}"/>
    <cellStyle name="Input 3 3 2 2 2 2" xfId="15519" xr:uid="{6C170868-6FE4-441D-BCE5-4360758285CB}"/>
    <cellStyle name="Input 3 3 2 2 2 3" xfId="21242" xr:uid="{17C43D68-45E7-4395-81BA-99665B0D9340}"/>
    <cellStyle name="Input 3 3 2 2 2 4" xfId="26775" xr:uid="{D896B700-2890-4671-A44C-2B9CD8DCD7CE}"/>
    <cellStyle name="Input 3 3 2 2 3" xfId="12696" xr:uid="{918114CC-8E1E-4837-8A2C-4482B1752CB6}"/>
    <cellStyle name="Input 3 3 2 2 4" xfId="18419" xr:uid="{05B79A0E-85AE-404C-8DB6-38F2FDD160FB}"/>
    <cellStyle name="Input 3 3 2 2 5" xfId="23952" xr:uid="{18563DFD-F275-4BDB-8823-C3C2E189E3CC}"/>
    <cellStyle name="Input 3 3 2 3" xfId="3101" xr:uid="{BC550FBA-3B9B-4E0D-B0E8-B88A6FBE21A6}"/>
    <cellStyle name="Input 3 3 2 3 2" xfId="6757" xr:uid="{9C823E09-3595-46C4-81DD-3CD23356A01C}"/>
    <cellStyle name="Input 3 3 2 3 2 2" xfId="14123" xr:uid="{43857F54-012C-4974-8CE2-99D21A6B41A6}"/>
    <cellStyle name="Input 3 3 2 3 2 3" xfId="19846" xr:uid="{93C5036B-6981-4C87-8002-793583416DF8}"/>
    <cellStyle name="Input 3 3 2 3 2 4" xfId="25379" xr:uid="{A028D620-DFD8-4396-86C1-A8B3C1C36377}"/>
    <cellStyle name="Input 3 3 2 3 3" xfId="10920" xr:uid="{7772A3FB-3C57-4328-B972-D840E9D8F809}"/>
    <cellStyle name="Input 3 3 2 3 4" xfId="756" xr:uid="{FE6D6BA9-2AEE-4047-A8EE-802728EBC74A}"/>
    <cellStyle name="Input 3 3 2 3 5" xfId="1109" xr:uid="{A5DECECF-EB0B-4559-8661-83C83B89D945}"/>
    <cellStyle name="Input 3 3 2 4" xfId="5957" xr:uid="{F941FC5E-D573-4DE0-86A8-DE2CEF73312E}"/>
    <cellStyle name="Input 3 3 2 4 2" xfId="8780" xr:uid="{43D2A232-8423-4DCB-A47E-7FE292BF0BCB}"/>
    <cellStyle name="Input 3 3 2 4 2 2" xfId="16146" xr:uid="{3C0C3D70-C746-4D41-8DAF-44BE1B92467F}"/>
    <cellStyle name="Input 3 3 2 4 2 3" xfId="21869" xr:uid="{DF197E91-B938-4A6B-A26D-70B2F1AE8F49}"/>
    <cellStyle name="Input 3 3 2 4 2 4" xfId="27402" xr:uid="{E92E5512-8338-4312-9C2B-D6B30F400AD3}"/>
    <cellStyle name="Input 3 3 2 4 3" xfId="13323" xr:uid="{24EF51E2-78D1-40B6-A766-7C5D790C7463}"/>
    <cellStyle name="Input 3 3 2 4 4" xfId="19046" xr:uid="{BFDC5227-802D-4E31-BDFA-1F38C98D16E1}"/>
    <cellStyle name="Input 3 3 2 4 5" xfId="24579" xr:uid="{6803CA2C-23EE-42FA-8F70-23F0B5AF82DD}"/>
    <cellStyle name="Input 3 3 2 5" xfId="6281" xr:uid="{8C0DB43D-6484-4C77-9CD9-201F36D5704E}"/>
    <cellStyle name="Input 3 3 2 5 2" xfId="9104" xr:uid="{97A5B29D-5F8A-4A93-8FCF-49308E71FA6A}"/>
    <cellStyle name="Input 3 3 2 5 2 2" xfId="16470" xr:uid="{714FA806-FAB1-4CE7-8CED-7A7790639B5D}"/>
    <cellStyle name="Input 3 3 2 5 2 3" xfId="22193" xr:uid="{68610A25-E3FD-4B41-8E3C-735BCBB95F3A}"/>
    <cellStyle name="Input 3 3 2 5 2 4" xfId="27726" xr:uid="{04367339-ADD1-4550-9DF6-50B797807AA3}"/>
    <cellStyle name="Input 3 3 2 5 3" xfId="13647" xr:uid="{41C177F8-FD56-403B-87E1-637A28F303AB}"/>
    <cellStyle name="Input 3 3 2 5 4" xfId="19370" xr:uid="{8C3BA075-09EC-4394-A59C-54F0A31CEB3B}"/>
    <cellStyle name="Input 3 3 2 5 5" xfId="24903" xr:uid="{ED36789F-3C1E-40B0-B9C0-F41E849EA711}"/>
    <cellStyle name="Input 3 3 2 6" xfId="6572" xr:uid="{200A8BB1-628E-44F3-8AF5-75B6A0B5D768}"/>
    <cellStyle name="Input 3 3 2 6 2" xfId="9395" xr:uid="{CA388277-89EA-4A32-8EEE-8A3E6714DF01}"/>
    <cellStyle name="Input 3 3 2 6 2 2" xfId="16761" xr:uid="{6D159A70-5895-4766-B0CC-E6187DC42C3D}"/>
    <cellStyle name="Input 3 3 2 6 2 3" xfId="22484" xr:uid="{A989EB33-E0DD-43B1-A387-465612EF38BF}"/>
    <cellStyle name="Input 3 3 2 6 2 4" xfId="28017" xr:uid="{482EAE73-6AE0-4B95-9191-D9ED1FD0E0BD}"/>
    <cellStyle name="Input 3 3 2 6 3" xfId="13938" xr:uid="{CE830240-AFDE-4BF1-9E1B-1D5B42D56C7E}"/>
    <cellStyle name="Input 3 3 2 6 4" xfId="19661" xr:uid="{25D87ED9-F27B-4536-B2DD-08D984F8F3D5}"/>
    <cellStyle name="Input 3 3 2 6 5" xfId="25194" xr:uid="{A50C1A73-5BA3-4F0C-9E98-B0A6FC22D934}"/>
    <cellStyle name="Input 3 3 2 7" xfId="7265" xr:uid="{318B6FAA-FD95-4FC3-8B00-DCBFDCC85415}"/>
    <cellStyle name="Input 3 3 2 7 2" xfId="14631" xr:uid="{8F13B0E8-1697-4132-8028-3942427327AD}"/>
    <cellStyle name="Input 3 3 2 7 3" xfId="20354" xr:uid="{A3AFDEB3-0D68-461C-9C26-88CF2E66CEA8}"/>
    <cellStyle name="Input 3 3 2 7 4" xfId="25887" xr:uid="{F5972E0B-E407-4BA8-B1C7-ED5648F94590}"/>
    <cellStyle name="Input 3 3 2 8" xfId="11808" xr:uid="{1B47BECC-81E5-429C-9D49-44A1018E24B2}"/>
    <cellStyle name="Input 3 3 2 9" xfId="17531" xr:uid="{C5FC75B2-367F-4D6D-B13F-23276ECE77B1}"/>
    <cellStyle name="Input 3 3 3" xfId="4488" xr:uid="{E084FFC9-F7B1-4AB7-91C4-527B200AF44E}"/>
    <cellStyle name="Input 3 3 3 10" xfId="23110" xr:uid="{B72E2BF7-9FF3-4591-980B-5A37D2D51DF2}"/>
    <cellStyle name="Input 3 3 3 2" xfId="5376" xr:uid="{08800ADD-AB1A-44A8-8CB4-D4E1382A8A1B}"/>
    <cellStyle name="Input 3 3 3 2 2" xfId="8199" xr:uid="{B0C3972E-68BD-4BB4-9FFC-585341B8040A}"/>
    <cellStyle name="Input 3 3 3 2 2 2" xfId="15565" xr:uid="{AE5A2741-A5F9-4CBB-8521-286D01AA6461}"/>
    <cellStyle name="Input 3 3 3 2 2 3" xfId="21288" xr:uid="{A4B5EC51-5A21-460D-9ED5-0108416CF21D}"/>
    <cellStyle name="Input 3 3 3 2 2 4" xfId="26821" xr:uid="{44A99E41-0B50-4E4E-B4DC-696124E3CE75}"/>
    <cellStyle name="Input 3 3 3 2 3" xfId="12742" xr:uid="{650E94C5-FC2A-4379-A249-B643124CC72C}"/>
    <cellStyle name="Input 3 3 3 2 4" xfId="18465" xr:uid="{C36C8252-D9B4-49C0-A965-E65419826487}"/>
    <cellStyle name="Input 3 3 3 2 5" xfId="23998" xr:uid="{A944013D-0655-464B-9BF0-D249180E58CF}"/>
    <cellStyle name="Input 3 3 3 3" xfId="3341" xr:uid="{48607BB8-9B2E-419E-BDA0-D2513C6164EA}"/>
    <cellStyle name="Input 3 3 3 3 2" xfId="6832" xr:uid="{98617D94-A555-4D13-98EE-83E53CEFFAD0}"/>
    <cellStyle name="Input 3 3 3 3 2 2" xfId="14198" xr:uid="{6DE96819-59AC-4FA1-8322-E38943CABEE6}"/>
    <cellStyle name="Input 3 3 3 3 2 3" xfId="19921" xr:uid="{A54C6F02-962D-4A10-A8B0-AC54B281E267}"/>
    <cellStyle name="Input 3 3 3 3 2 4" xfId="25454" xr:uid="{06938003-A13E-4E11-9596-1E126B16B439}"/>
    <cellStyle name="Input 3 3 3 3 3" xfId="11061" xr:uid="{3EC1B0C9-E7C7-44E0-9C4D-4D6C27B35F13}"/>
    <cellStyle name="Input 3 3 3 3 4" xfId="16937" xr:uid="{4CC56064-F678-4955-B482-8319F4B34F23}"/>
    <cellStyle name="Input 3 3 3 3 5" xfId="22631" xr:uid="{6681E2AF-E6D3-4269-B885-A6F1D742D0C2}"/>
    <cellStyle name="Input 3 3 3 4" xfId="6003" xr:uid="{A895F6CA-F5E8-4434-8677-24B9E2E5D371}"/>
    <cellStyle name="Input 3 3 3 4 2" xfId="8826" xr:uid="{BB3295DB-9AFF-4DEA-824B-D28351CC858B}"/>
    <cellStyle name="Input 3 3 3 4 2 2" xfId="16192" xr:uid="{CA62DA67-A7C6-4543-A9A2-8B3091D789FF}"/>
    <cellStyle name="Input 3 3 3 4 2 3" xfId="21915" xr:uid="{7E96F06C-0D63-43CA-8F04-8053F9543646}"/>
    <cellStyle name="Input 3 3 3 4 2 4" xfId="27448" xr:uid="{2F28008F-DBDE-485B-B8B8-396886299EFD}"/>
    <cellStyle name="Input 3 3 3 4 3" xfId="13369" xr:uid="{70B9AEC4-4544-471D-BEB9-43E0AF7C4032}"/>
    <cellStyle name="Input 3 3 3 4 4" xfId="19092" xr:uid="{A6701D0D-FAA3-4D21-9B93-875F3D856F8E}"/>
    <cellStyle name="Input 3 3 3 4 5" xfId="24625" xr:uid="{C6DE2589-C5C4-4FF9-A861-BAC8ED1D8FDA}"/>
    <cellStyle name="Input 3 3 3 5" xfId="6327" xr:uid="{9878266D-C5EE-48D4-8B36-9426B528A883}"/>
    <cellStyle name="Input 3 3 3 5 2" xfId="9150" xr:uid="{180420AE-8F3D-4E6B-AAEF-70A129905436}"/>
    <cellStyle name="Input 3 3 3 5 2 2" xfId="16516" xr:uid="{7D50567B-30DC-4DBC-8DA1-AB9280727345}"/>
    <cellStyle name="Input 3 3 3 5 2 3" xfId="22239" xr:uid="{CFDB7557-78F6-43BC-A829-4F838F1B8FA0}"/>
    <cellStyle name="Input 3 3 3 5 2 4" xfId="27772" xr:uid="{02420B0D-AB66-4461-AEFA-800E55572AC5}"/>
    <cellStyle name="Input 3 3 3 5 3" xfId="13693" xr:uid="{FDDD8621-B404-4529-AB61-1F25AE7F5B57}"/>
    <cellStyle name="Input 3 3 3 5 4" xfId="19416" xr:uid="{8E76FAA6-F3DD-4ADA-8AB9-B7FC0DB5F4F2}"/>
    <cellStyle name="Input 3 3 3 5 5" xfId="24949" xr:uid="{CB373994-DEBD-4244-8806-F1600CE86CA7}"/>
    <cellStyle name="Input 3 3 3 6" xfId="6618" xr:uid="{3523B49F-6056-45C1-AC80-D4A62018DFA6}"/>
    <cellStyle name="Input 3 3 3 6 2" xfId="9441" xr:uid="{54E964C9-95E3-4CD2-AC56-A318A14DA023}"/>
    <cellStyle name="Input 3 3 3 6 2 2" xfId="16807" xr:uid="{8AA2156B-AE75-4AC9-961B-E68465903DF9}"/>
    <cellStyle name="Input 3 3 3 6 2 3" xfId="22530" xr:uid="{B77866F5-B808-4853-BA67-CE2D053E02FE}"/>
    <cellStyle name="Input 3 3 3 6 2 4" xfId="28063" xr:uid="{78D9B6B9-DD5F-471A-AE34-0D24D4AE1AD4}"/>
    <cellStyle name="Input 3 3 3 6 3" xfId="13984" xr:uid="{C6C31B7B-58AF-43C4-9021-8E5EC05EFAAB}"/>
    <cellStyle name="Input 3 3 3 6 4" xfId="19707" xr:uid="{1E859673-39DA-4C53-88F5-FA54CC5E32F8}"/>
    <cellStyle name="Input 3 3 3 6 5" xfId="25240" xr:uid="{1353DFD2-0BDB-49B4-8AA6-96446AD6B9FC}"/>
    <cellStyle name="Input 3 3 3 7" xfId="7311" xr:uid="{82B92631-A3DC-43A0-A6D3-A7AB5B778271}"/>
    <cellStyle name="Input 3 3 3 7 2" xfId="14677" xr:uid="{3F9A6F47-FF7D-4A3B-B6B0-E76AFA74724F}"/>
    <cellStyle name="Input 3 3 3 7 3" xfId="20400" xr:uid="{8697281D-BC8E-4FAD-BCA2-F21A2B30CD76}"/>
    <cellStyle name="Input 3 3 3 7 4" xfId="25933" xr:uid="{32B770E6-DD4D-4580-A217-FED4836C6E9A}"/>
    <cellStyle name="Input 3 3 3 8" xfId="11854" xr:uid="{622B0674-89EC-44C9-9E48-E181A7BDE8E9}"/>
    <cellStyle name="Input 3 3 3 9" xfId="17577" xr:uid="{AD25EA70-EA34-4989-8B69-AF4A0240C3D4}"/>
    <cellStyle name="Input 3 3 4" xfId="5079" xr:uid="{D24D599B-FEEA-4ED6-B6CB-AA00DCBB63EB}"/>
    <cellStyle name="Input 3 3 4 2" xfId="7902" xr:uid="{A27AA6BA-3F55-44C7-8A06-3BF5C8240178}"/>
    <cellStyle name="Input 3 3 4 2 2" xfId="15268" xr:uid="{987CDD52-C357-499A-81B9-56376E0C9344}"/>
    <cellStyle name="Input 3 3 4 2 3" xfId="20991" xr:uid="{2936D4B1-9AFE-492A-B55D-346389318787}"/>
    <cellStyle name="Input 3 3 4 2 4" xfId="26524" xr:uid="{4D7412C7-8495-45BB-A2BF-683599A30561}"/>
    <cellStyle name="Input 3 3 4 3" xfId="12445" xr:uid="{2890685E-ADD3-49F8-8CFB-80628178E0E7}"/>
    <cellStyle name="Input 3 3 4 4" xfId="18168" xr:uid="{EA25712B-DCB1-479E-861C-5F558852E833}"/>
    <cellStyle name="Input 3 3 4 5" xfId="23701" xr:uid="{5B071AF9-EE3C-4C57-BDE3-3EF01AA8D14B}"/>
    <cellStyle name="Input 3 3 5" xfId="4602" xr:uid="{9B86D21B-A8FC-4496-86E3-8BA57A4ABE59}"/>
    <cellStyle name="Input 3 3 5 2" xfId="7425" xr:uid="{A2F59A7A-4AAE-4C82-A315-3F8D27AF14B9}"/>
    <cellStyle name="Input 3 3 5 2 2" xfId="14791" xr:uid="{7906928E-31D0-450B-8C72-F8B6C8C5CEF7}"/>
    <cellStyle name="Input 3 3 5 2 3" xfId="20514" xr:uid="{6205D1E6-D33A-4E26-9246-73CEA8D80B3E}"/>
    <cellStyle name="Input 3 3 5 2 4" xfId="26047" xr:uid="{AE048567-67EC-4EA5-B8EF-56122680925F}"/>
    <cellStyle name="Input 3 3 5 3" xfId="11968" xr:uid="{726E6C31-415F-4B1D-9F74-7896209C11E4}"/>
    <cellStyle name="Input 3 3 5 4" xfId="17691" xr:uid="{119A0C2D-6EB0-4F11-AEA0-A32D7550613B}"/>
    <cellStyle name="Input 3 3 5 5" xfId="23224" xr:uid="{8DB3DA43-113E-4D3B-9B18-ACE7CB9662E6}"/>
    <cellStyle name="Input 3 3 6" xfId="5170" xr:uid="{F6EDDD27-258A-44F4-AF5D-700A029C0C75}"/>
    <cellStyle name="Input 3 3 6 2" xfId="7993" xr:uid="{39AA1E15-0E9B-44B2-ADE5-F3D2A0348BF6}"/>
    <cellStyle name="Input 3 3 6 2 2" xfId="15359" xr:uid="{98805C6B-6466-4565-8C54-A3BB719E5EB2}"/>
    <cellStyle name="Input 3 3 6 2 3" xfId="21082" xr:uid="{7DDE7D7D-EEF0-47E9-99D7-00C8A1BC98DC}"/>
    <cellStyle name="Input 3 3 6 2 4" xfId="26615" xr:uid="{F89882F8-1338-41CC-918B-2B7943F2A356}"/>
    <cellStyle name="Input 3 3 6 3" xfId="12536" xr:uid="{2902F961-9DC6-4A43-891A-9994809FC671}"/>
    <cellStyle name="Input 3 3 6 4" xfId="18259" xr:uid="{ABB2BF03-A777-4F7F-B2FD-597245006E50}"/>
    <cellStyle name="Input 3 3 6 5" xfId="23792" xr:uid="{EE3D6457-1D53-4249-8914-B790A5E7925F}"/>
    <cellStyle name="Input 3 3 7" xfId="6092" xr:uid="{4C028BB7-6E98-4260-81D3-E97A13BD519F}"/>
    <cellStyle name="Input 3 3 7 2" xfId="8915" xr:uid="{931DEF9E-B739-4BC5-BA24-9CB4790D2EC6}"/>
    <cellStyle name="Input 3 3 7 2 2" xfId="16281" xr:uid="{7777A4B5-6A7C-449D-9388-919CAE3672CD}"/>
    <cellStyle name="Input 3 3 7 2 3" xfId="22004" xr:uid="{6F23E243-F268-4549-8E07-E287F5411A71}"/>
    <cellStyle name="Input 3 3 7 2 4" xfId="27537" xr:uid="{65843A15-25BF-43C9-8969-7BC6ECA9D90B}"/>
    <cellStyle name="Input 3 3 7 3" xfId="13458" xr:uid="{80C8C0F4-BEC1-4674-B987-127480A77717}"/>
    <cellStyle name="Input 3 3 7 4" xfId="19181" xr:uid="{2BA404DE-91FC-4C78-AE6E-70DF3F350C6E}"/>
    <cellStyle name="Input 3 3 7 5" xfId="24714" xr:uid="{DDA4AE0A-F97C-4B41-8A28-6E017F945172}"/>
    <cellStyle name="Input 3 3 8" xfId="4978" xr:uid="{042C1BD3-9E03-4C43-B939-2FB79B8DF74A}"/>
    <cellStyle name="Input 3 3 8 2" xfId="7801" xr:uid="{4AAA651A-3EDA-4509-8C5A-E2E7564013A8}"/>
    <cellStyle name="Input 3 3 8 2 2" xfId="15167" xr:uid="{2619B9F2-47BB-4686-B20A-098EB8289034}"/>
    <cellStyle name="Input 3 3 8 2 3" xfId="20890" xr:uid="{BF8A140C-14CD-44C7-9744-C3A284382A6E}"/>
    <cellStyle name="Input 3 3 8 2 4" xfId="26423" xr:uid="{63ADFA93-9332-4E60-BDC4-EE9A124CFA2D}"/>
    <cellStyle name="Input 3 3 8 3" xfId="12344" xr:uid="{DE5D7FDA-852C-4817-9607-9EDE6420454F}"/>
    <cellStyle name="Input 3 3 8 4" xfId="18067" xr:uid="{D90F295E-4CE3-4778-91F6-B52492DC4D09}"/>
    <cellStyle name="Input 3 3 8 5" xfId="23600" xr:uid="{8A0B1830-E199-441B-85E9-AA81F7DC94B1}"/>
    <cellStyle name="Input 3 3 9" xfId="4105" xr:uid="{C1E69E22-9E3C-4D9E-8554-A59480C59D1B}"/>
    <cellStyle name="Input 3 3 9 2" xfId="11553" xr:uid="{86A1A2AA-BB6B-454A-B925-45A2FF4D2D1B}"/>
    <cellStyle name="Input 3 3 9 3" xfId="17318" xr:uid="{EBE518A5-40B5-4047-A827-82920CB33233}"/>
    <cellStyle name="Input 3 3 9 4" xfId="22888" xr:uid="{8F14EAFF-F734-4B0A-9BC9-48F346DDECCD}"/>
    <cellStyle name="Input 3 4" xfId="1635" xr:uid="{2EAF21D6-1F70-4D78-A441-9DEFCE461CBB}"/>
    <cellStyle name="Input 3 4 10" xfId="7093" xr:uid="{B9C004BF-AF48-4E5F-A9B6-3CEDF51DE8E4}"/>
    <cellStyle name="Input 3 4 10 2" xfId="14459" xr:uid="{D9D477DF-FA71-4039-9DA5-F4FBDC3E3FF4}"/>
    <cellStyle name="Input 3 4 10 3" xfId="20182" xr:uid="{30FD7EB0-EDCE-4C2A-9C9B-5C608B14D07C}"/>
    <cellStyle name="Input 3 4 10 4" xfId="25715" xr:uid="{AA48AF56-9650-481A-8384-DFE882D4477E}"/>
    <cellStyle name="Input 3 4 11" xfId="9909" xr:uid="{12373DBE-598B-44C6-A81F-17D00E6DD2ED}"/>
    <cellStyle name="Input 3 4 12" xfId="9564" xr:uid="{E0CA7DF7-188F-4256-9917-424BDE45F2AF}"/>
    <cellStyle name="Input 3 4 2" xfId="4446" xr:uid="{EE7F3246-3F61-4269-872E-9DC528BE050F}"/>
    <cellStyle name="Input 3 4 2 10" xfId="23068" xr:uid="{1FCCC5F4-78CF-4AE0-BC40-D85BABC344B9}"/>
    <cellStyle name="Input 3 4 2 2" xfId="5334" xr:uid="{CD17AD65-D9E6-4FFB-A3B2-900DEC85D408}"/>
    <cellStyle name="Input 3 4 2 2 2" xfId="8157" xr:uid="{3A0CA4AB-7886-4B72-B8D6-F5142990DA9B}"/>
    <cellStyle name="Input 3 4 2 2 2 2" xfId="15523" xr:uid="{6321FE3B-6E3C-4BC5-89DA-1194D53C1378}"/>
    <cellStyle name="Input 3 4 2 2 2 3" xfId="21246" xr:uid="{6D9F8FA7-276E-4B51-9D5F-8BD0665C1E63}"/>
    <cellStyle name="Input 3 4 2 2 2 4" xfId="26779" xr:uid="{07BD7C14-5FCF-4DFC-A634-0CDFD876DE8B}"/>
    <cellStyle name="Input 3 4 2 2 3" xfId="12700" xr:uid="{29D49389-343B-498F-9752-16DCA0F0284D}"/>
    <cellStyle name="Input 3 4 2 2 4" xfId="18423" xr:uid="{4DC6ED72-46B4-4B94-8836-7F5AD61E3F0E}"/>
    <cellStyle name="Input 3 4 2 2 5" xfId="23956" xr:uid="{97517ED5-85AB-48B9-9C7F-7E9C7DE6E8CB}"/>
    <cellStyle name="Input 3 4 2 3" xfId="3335" xr:uid="{8580F334-B4D0-477B-B519-66851A500040}"/>
    <cellStyle name="Input 3 4 2 3 2" xfId="6826" xr:uid="{CFACD672-2942-4796-A184-3A4F3942E6FB}"/>
    <cellStyle name="Input 3 4 2 3 2 2" xfId="14192" xr:uid="{44C84DA6-4B9C-4E97-920F-B5EE510542B4}"/>
    <cellStyle name="Input 3 4 2 3 2 3" xfId="19915" xr:uid="{CE480873-01CB-4488-9FE2-95DD7A010C85}"/>
    <cellStyle name="Input 3 4 2 3 2 4" xfId="25448" xr:uid="{379267DA-E60F-4C0C-BF80-9608801C98AA}"/>
    <cellStyle name="Input 3 4 2 3 3" xfId="11055" xr:uid="{21411A70-C61A-4EF6-B3DE-4074DD07D4B5}"/>
    <cellStyle name="Input 3 4 2 3 4" xfId="16931" xr:uid="{DD7675BA-8500-4927-AD79-053046D93237}"/>
    <cellStyle name="Input 3 4 2 3 5" xfId="22625" xr:uid="{70131742-9F18-454A-9202-345F12108A90}"/>
    <cellStyle name="Input 3 4 2 4" xfId="5961" xr:uid="{DCB312E4-F569-48A2-93EC-2A7EB712DA72}"/>
    <cellStyle name="Input 3 4 2 4 2" xfId="8784" xr:uid="{4F1BC6C5-CF5A-428A-BF48-D016F61F6371}"/>
    <cellStyle name="Input 3 4 2 4 2 2" xfId="16150" xr:uid="{845771F3-1577-4353-9D87-A01D601F8E5C}"/>
    <cellStyle name="Input 3 4 2 4 2 3" xfId="21873" xr:uid="{95270F52-CD4E-4BDC-84EE-CC94C85BB3B1}"/>
    <cellStyle name="Input 3 4 2 4 2 4" xfId="27406" xr:uid="{7B40435E-DAAE-461C-AAB4-89F08B167269}"/>
    <cellStyle name="Input 3 4 2 4 3" xfId="13327" xr:uid="{015C0DCC-C4FF-40F8-B7F7-114DE6C41653}"/>
    <cellStyle name="Input 3 4 2 4 4" xfId="19050" xr:uid="{9B21C9D0-B0B7-4F48-91A8-B1501BDC48AE}"/>
    <cellStyle name="Input 3 4 2 4 5" xfId="24583" xr:uid="{A54B5743-C8D7-4C82-8EA5-86C3A33DA9FD}"/>
    <cellStyle name="Input 3 4 2 5" xfId="6285" xr:uid="{8932A280-42CF-4957-B611-A49E281D7B38}"/>
    <cellStyle name="Input 3 4 2 5 2" xfId="9108" xr:uid="{A7228C0C-11B8-4ED0-8824-DC5743D146E1}"/>
    <cellStyle name="Input 3 4 2 5 2 2" xfId="16474" xr:uid="{56C243A4-2A38-4C29-829B-27D38140B1F5}"/>
    <cellStyle name="Input 3 4 2 5 2 3" xfId="22197" xr:uid="{06527BFE-FC41-4405-BEB2-D29CB6BB6886}"/>
    <cellStyle name="Input 3 4 2 5 2 4" xfId="27730" xr:uid="{A36AA6A6-9B4B-4D9C-82BB-623AC5E4AC19}"/>
    <cellStyle name="Input 3 4 2 5 3" xfId="13651" xr:uid="{F1D5ED14-BE7E-43CA-B0F4-9EB1975F6117}"/>
    <cellStyle name="Input 3 4 2 5 4" xfId="19374" xr:uid="{250B9D36-DE34-4B78-99B5-780457550C3B}"/>
    <cellStyle name="Input 3 4 2 5 5" xfId="24907" xr:uid="{B93B8EF2-C2BE-4E77-850C-2FBD5791268A}"/>
    <cellStyle name="Input 3 4 2 6" xfId="6576" xr:uid="{E1C29846-2792-4815-A916-823762965FBE}"/>
    <cellStyle name="Input 3 4 2 6 2" xfId="9399" xr:uid="{35A9DA88-68FA-42C1-A4BF-3C263DFBFA61}"/>
    <cellStyle name="Input 3 4 2 6 2 2" xfId="16765" xr:uid="{F4AA39C3-D034-4936-B8EB-A8F96AD8A310}"/>
    <cellStyle name="Input 3 4 2 6 2 3" xfId="22488" xr:uid="{3D37F0C6-4565-4306-AF34-E4273D7C79F6}"/>
    <cellStyle name="Input 3 4 2 6 2 4" xfId="28021" xr:uid="{17D10ED4-4D9A-4054-8B40-4AB1D157B24C}"/>
    <cellStyle name="Input 3 4 2 6 3" xfId="13942" xr:uid="{11ED130B-7E9F-4621-9DCE-98E227B31045}"/>
    <cellStyle name="Input 3 4 2 6 4" xfId="19665" xr:uid="{B9361D93-D792-4774-A113-CFA32C1ACA29}"/>
    <cellStyle name="Input 3 4 2 6 5" xfId="25198" xr:uid="{975723AB-D83F-4AB8-B9A5-6678C91BF633}"/>
    <cellStyle name="Input 3 4 2 7" xfId="7269" xr:uid="{E8519013-6B06-4506-990B-1FEDC2C0B85F}"/>
    <cellStyle name="Input 3 4 2 7 2" xfId="14635" xr:uid="{A2064D21-5778-4BA5-A09E-3B9E69850E03}"/>
    <cellStyle name="Input 3 4 2 7 3" xfId="20358" xr:uid="{4A40A5F0-A061-4BD7-BCA4-DE73A03A6E26}"/>
    <cellStyle name="Input 3 4 2 7 4" xfId="25891" xr:uid="{06643681-D252-4D41-A8F7-5D410246999D}"/>
    <cellStyle name="Input 3 4 2 8" xfId="11812" xr:uid="{F85E55C3-1C8D-48EA-9C83-E6A4D5F38887}"/>
    <cellStyle name="Input 3 4 2 9" xfId="17535" xr:uid="{702D4488-E867-468F-A8BE-1A5B1D6A7AAC}"/>
    <cellStyle name="Input 3 4 3" xfId="4457" xr:uid="{BD6C30DC-9F48-414F-A12D-D055714D61F7}"/>
    <cellStyle name="Input 3 4 3 10" xfId="23079" xr:uid="{5EADBC8B-48F1-42D1-A33B-A929FB928C57}"/>
    <cellStyle name="Input 3 4 3 2" xfId="5345" xr:uid="{2C26F9B8-F3A9-43C4-AC9D-C5E92B487F6A}"/>
    <cellStyle name="Input 3 4 3 2 2" xfId="8168" xr:uid="{F4B93141-F40A-4067-8EDC-C72CEE654F6E}"/>
    <cellStyle name="Input 3 4 3 2 2 2" xfId="15534" xr:uid="{DB54C836-26E5-4FF4-A94E-95F352660491}"/>
    <cellStyle name="Input 3 4 3 2 2 3" xfId="21257" xr:uid="{40719764-7EB2-46A9-98E8-1D28E93EA885}"/>
    <cellStyle name="Input 3 4 3 2 2 4" xfId="26790" xr:uid="{209377B8-7C1C-41F3-8F85-513F7ABCFA12}"/>
    <cellStyle name="Input 3 4 3 2 3" xfId="12711" xr:uid="{08DC24D0-F1C6-4D7F-97DF-A2C4E33E0404}"/>
    <cellStyle name="Input 3 4 3 2 4" xfId="18434" xr:uid="{17984A11-80BF-4119-9F97-EEFC84F965EA}"/>
    <cellStyle name="Input 3 4 3 2 5" xfId="23967" xr:uid="{27E9A55E-7C64-4348-B2F3-A5B4897A40F1}"/>
    <cellStyle name="Input 3 4 3 3" xfId="5030" xr:uid="{81E6589D-8AD8-4399-8338-7D3F6CF98FEC}"/>
    <cellStyle name="Input 3 4 3 3 2" xfId="7853" xr:uid="{058C92D8-6BC5-49E1-BFBC-2AC4D08D53DA}"/>
    <cellStyle name="Input 3 4 3 3 2 2" xfId="15219" xr:uid="{A46D9B02-FF70-4717-95CA-17F2EF26007F}"/>
    <cellStyle name="Input 3 4 3 3 2 3" xfId="20942" xr:uid="{16F65DF5-FA6F-47C0-907B-04A152DDA390}"/>
    <cellStyle name="Input 3 4 3 3 2 4" xfId="26475" xr:uid="{351C53B7-20F1-47C5-9172-66C30B5FC6F1}"/>
    <cellStyle name="Input 3 4 3 3 3" xfId="12396" xr:uid="{D9F1EDFB-FDDA-479F-AC2A-00B3676D8CBD}"/>
    <cellStyle name="Input 3 4 3 3 4" xfId="18119" xr:uid="{0D9F40E3-845D-4BB9-A061-7AA65E17EC71}"/>
    <cellStyle name="Input 3 4 3 3 5" xfId="23652" xr:uid="{F1E2BE03-32AB-4A5E-B140-AFAED0BD6EF1}"/>
    <cellStyle name="Input 3 4 3 4" xfId="5972" xr:uid="{606E52A9-306A-471D-A4CC-28E3792773F8}"/>
    <cellStyle name="Input 3 4 3 4 2" xfId="8795" xr:uid="{8EF10DF9-6F27-4B95-A0AA-5112ECFF4A72}"/>
    <cellStyle name="Input 3 4 3 4 2 2" xfId="16161" xr:uid="{71A15AB0-A99E-46D1-BBB0-560F60FA3B40}"/>
    <cellStyle name="Input 3 4 3 4 2 3" xfId="21884" xr:uid="{30C69F2D-B65D-4558-B964-398D6055223F}"/>
    <cellStyle name="Input 3 4 3 4 2 4" xfId="27417" xr:uid="{CE7E3A1D-13BF-44E3-8233-9B69CFA24D48}"/>
    <cellStyle name="Input 3 4 3 4 3" xfId="13338" xr:uid="{44B7CF0E-4D60-4F37-8585-6EA41982E2A5}"/>
    <cellStyle name="Input 3 4 3 4 4" xfId="19061" xr:uid="{C86CA291-592B-4945-91AC-9FC4B10196C8}"/>
    <cellStyle name="Input 3 4 3 4 5" xfId="24594" xr:uid="{B0955AE8-F1A4-4A20-B534-A72158D2D407}"/>
    <cellStyle name="Input 3 4 3 5" xfId="6296" xr:uid="{774D6490-C2C2-4105-BE6E-44551177AA1D}"/>
    <cellStyle name="Input 3 4 3 5 2" xfId="9119" xr:uid="{82834FF7-1C4F-4C4E-BD34-98297B258751}"/>
    <cellStyle name="Input 3 4 3 5 2 2" xfId="16485" xr:uid="{762D00D0-F718-4002-81A9-639AFA85B0A0}"/>
    <cellStyle name="Input 3 4 3 5 2 3" xfId="22208" xr:uid="{84B6D981-9DDD-45E2-A28E-AF4B4B107788}"/>
    <cellStyle name="Input 3 4 3 5 2 4" xfId="27741" xr:uid="{A6A4ABAD-A727-4FCC-B334-4515241A5277}"/>
    <cellStyle name="Input 3 4 3 5 3" xfId="13662" xr:uid="{A8F800A0-0140-4D2E-9674-5869AB7CEF4A}"/>
    <cellStyle name="Input 3 4 3 5 4" xfId="19385" xr:uid="{1DC47422-BF8C-4123-BB63-6C23B641B50B}"/>
    <cellStyle name="Input 3 4 3 5 5" xfId="24918" xr:uid="{5DFDAA99-C575-4EC3-9F37-EBFB77A1E503}"/>
    <cellStyle name="Input 3 4 3 6" xfId="6587" xr:uid="{13A18A19-CC8E-4CDA-8146-FA9398C38DFB}"/>
    <cellStyle name="Input 3 4 3 6 2" xfId="9410" xr:uid="{4CDFE242-2338-44B3-B3B2-B486C4D7A58B}"/>
    <cellStyle name="Input 3 4 3 6 2 2" xfId="16776" xr:uid="{EC3C6B38-4A09-4FA1-8F64-FD8A70D8CD80}"/>
    <cellStyle name="Input 3 4 3 6 2 3" xfId="22499" xr:uid="{B3A8ED60-B147-4270-89B3-EB17B69F380A}"/>
    <cellStyle name="Input 3 4 3 6 2 4" xfId="28032" xr:uid="{2F8646D4-B0CB-4516-AD4F-F3FCB08C2F1C}"/>
    <cellStyle name="Input 3 4 3 6 3" xfId="13953" xr:uid="{E9658D4E-C89C-4443-814F-1E549CF158DA}"/>
    <cellStyle name="Input 3 4 3 6 4" xfId="19676" xr:uid="{8893F2B9-E238-492A-B222-35A546342BB4}"/>
    <cellStyle name="Input 3 4 3 6 5" xfId="25209" xr:uid="{8E18FBE2-6879-4CE6-8FD6-196CC86E2336}"/>
    <cellStyle name="Input 3 4 3 7" xfId="7280" xr:uid="{060DDB95-CE78-4F44-B553-85F5A6F6CF72}"/>
    <cellStyle name="Input 3 4 3 7 2" xfId="14646" xr:uid="{C522385A-9426-401B-A2DF-FC5EDA7595D0}"/>
    <cellStyle name="Input 3 4 3 7 3" xfId="20369" xr:uid="{980B8103-AB4C-4378-9902-94C584E53128}"/>
    <cellStyle name="Input 3 4 3 7 4" xfId="25902" xr:uid="{56098D0F-A41F-4C78-9364-9D31AA3C2F4E}"/>
    <cellStyle name="Input 3 4 3 8" xfId="11823" xr:uid="{0DF49D8C-30CD-4E9F-8C89-2B5C8FA8161D}"/>
    <cellStyle name="Input 3 4 3 9" xfId="17546" xr:uid="{FE70AACF-C635-4CEC-BFC8-B1F1A3474E30}"/>
    <cellStyle name="Input 3 4 4" xfId="5083" xr:uid="{B8A9F11C-42D9-4B4F-8C73-771434DD8661}"/>
    <cellStyle name="Input 3 4 4 2" xfId="7906" xr:uid="{5D1AAF26-08E4-48BC-8E25-0F20A04867F6}"/>
    <cellStyle name="Input 3 4 4 2 2" xfId="15272" xr:uid="{7F29A55B-AF88-40A9-B896-C9931FC3075E}"/>
    <cellStyle name="Input 3 4 4 2 3" xfId="20995" xr:uid="{39A7AE47-ADC2-4980-A9B9-328AA0CD48EF}"/>
    <cellStyle name="Input 3 4 4 2 4" xfId="26528" xr:uid="{7560AFA0-2216-45E1-8E92-AF4B98BF76A0}"/>
    <cellStyle name="Input 3 4 4 3" xfId="12449" xr:uid="{8992594B-252C-4466-8B85-84936130825C}"/>
    <cellStyle name="Input 3 4 4 4" xfId="18172" xr:uid="{C5199955-EE03-4CE5-8DE9-DF0BA78F637E}"/>
    <cellStyle name="Input 3 4 4 5" xfId="23705" xr:uid="{58F254DC-2DD2-400C-B8B5-D29314871827}"/>
    <cellStyle name="Input 3 4 5" xfId="4757" xr:uid="{13D2BD32-138B-49FA-AC27-5F719FEDCAAC}"/>
    <cellStyle name="Input 3 4 5 2" xfId="7580" xr:uid="{6AA93F94-8752-42C4-8146-335E2622E31D}"/>
    <cellStyle name="Input 3 4 5 2 2" xfId="14946" xr:uid="{B4A01E66-5A1E-4819-87E8-F64A905B617B}"/>
    <cellStyle name="Input 3 4 5 2 3" xfId="20669" xr:uid="{1FAD68D3-4160-43B2-ACD1-B77905277C38}"/>
    <cellStyle name="Input 3 4 5 2 4" xfId="26202" xr:uid="{3B4EE61A-8BF6-4C20-8DC2-B6C4B779FB95}"/>
    <cellStyle name="Input 3 4 5 3" xfId="12123" xr:uid="{4C16ED14-D835-494C-B156-C983563C27C4}"/>
    <cellStyle name="Input 3 4 5 4" xfId="17846" xr:uid="{1BBF2D73-11CC-42F5-88DB-369F989B9885}"/>
    <cellStyle name="Input 3 4 5 5" xfId="23379" xr:uid="{1A613358-E25D-42D7-847B-229EBB228F1A}"/>
    <cellStyle name="Input 3 4 6" xfId="4834" xr:uid="{97D4E358-C55E-41C3-B40C-386679B215C3}"/>
    <cellStyle name="Input 3 4 6 2" xfId="7657" xr:uid="{D6F32865-A944-4F00-9E9E-74D0662C2D69}"/>
    <cellStyle name="Input 3 4 6 2 2" xfId="15023" xr:uid="{BA70C750-407C-4976-B87F-743F9517D4C5}"/>
    <cellStyle name="Input 3 4 6 2 3" xfId="20746" xr:uid="{1F66D4AC-41C9-4F3C-AB69-EA2078BA5B29}"/>
    <cellStyle name="Input 3 4 6 2 4" xfId="26279" xr:uid="{6E7C47B8-16F4-47D8-A22C-32005D1968A6}"/>
    <cellStyle name="Input 3 4 6 3" xfId="12200" xr:uid="{7238F956-233E-4FDC-89E3-9E6D428ECA22}"/>
    <cellStyle name="Input 3 4 6 4" xfId="17923" xr:uid="{CE9E1215-2B3E-4AB1-89D4-67010A42B137}"/>
    <cellStyle name="Input 3 4 6 5" xfId="23456" xr:uid="{441E3F59-CA06-4E8F-9DF2-AC0F60E81345}"/>
    <cellStyle name="Input 3 4 7" xfId="6096" xr:uid="{5F2E20B9-FC13-4589-91B7-A8B3BCF34DE1}"/>
    <cellStyle name="Input 3 4 7 2" xfId="8919" xr:uid="{B4788220-1812-47F2-9F44-DF287D85B6BE}"/>
    <cellStyle name="Input 3 4 7 2 2" xfId="16285" xr:uid="{50C68E4F-B01E-4EE2-9BC8-BD811140630B}"/>
    <cellStyle name="Input 3 4 7 2 3" xfId="22008" xr:uid="{D8F29005-A24B-4879-8048-198814F966CE}"/>
    <cellStyle name="Input 3 4 7 2 4" xfId="27541" xr:uid="{3711A1EF-6C1D-48E3-8902-30BEDABD8B7E}"/>
    <cellStyle name="Input 3 4 7 3" xfId="13462" xr:uid="{88654A74-3861-4D6F-920D-2221F37BAD85}"/>
    <cellStyle name="Input 3 4 7 4" xfId="19185" xr:uid="{70F40A6C-5994-4173-98AE-3F52BB288278}"/>
    <cellStyle name="Input 3 4 7 5" xfId="24718" xr:uid="{CF5EF11C-32DC-435F-9B1F-0D26E361A682}"/>
    <cellStyle name="Input 3 4 8" xfId="5138" xr:uid="{14D9F0F2-BE71-48ED-950F-F01C3ED1EA2E}"/>
    <cellStyle name="Input 3 4 8 2" xfId="7961" xr:uid="{EE34F32F-0AFC-4D6B-A9E3-30E89F2E65D5}"/>
    <cellStyle name="Input 3 4 8 2 2" xfId="15327" xr:uid="{FEDF9EDC-3DF8-4470-8827-BB178F060331}"/>
    <cellStyle name="Input 3 4 8 2 3" xfId="21050" xr:uid="{598952AB-7CF2-4EAE-96A9-34F26805032E}"/>
    <cellStyle name="Input 3 4 8 2 4" xfId="26583" xr:uid="{D7DF2984-3659-4F85-B76B-1B11C337C05C}"/>
    <cellStyle name="Input 3 4 8 3" xfId="12504" xr:uid="{DBD8C1A2-B8BB-49D9-A1A6-D26957BAAAA2}"/>
    <cellStyle name="Input 3 4 8 4" xfId="18227" xr:uid="{B2B70F83-1124-48C9-AC22-50023842B1F3}"/>
    <cellStyle name="Input 3 4 8 5" xfId="23760" xr:uid="{71F33BE7-E1E1-43C6-AFD6-C34862F07AE8}"/>
    <cellStyle name="Input 3 4 9" xfId="4109" xr:uid="{11EF0A57-168B-464B-87B8-AFE79F97E3AC}"/>
    <cellStyle name="Input 3 4 9 2" xfId="11557" xr:uid="{F1939E43-C290-4D22-AD52-F8EE0AD6777C}"/>
    <cellStyle name="Input 3 4 9 3" xfId="17322" xr:uid="{F01502F0-2BA2-4C47-9860-66E08929FBCF}"/>
    <cellStyle name="Input 3 4 9 4" xfId="22892" xr:uid="{CFF09B26-3911-4537-B008-82F3BC657B70}"/>
    <cellStyle name="Input 3 5" xfId="1616" xr:uid="{66C848A5-942E-45C7-A03F-063378197379}"/>
    <cellStyle name="Input 3 5 10" xfId="7164" xr:uid="{8335EE19-F840-4588-BD4D-DA3826B9F2AF}"/>
    <cellStyle name="Input 3 5 10 2" xfId="14530" xr:uid="{7F407E35-B5B6-4E89-B9A9-D97ECED934E3}"/>
    <cellStyle name="Input 3 5 10 3" xfId="20253" xr:uid="{A1DB7194-7217-47B4-9857-1D402EAED1AA}"/>
    <cellStyle name="Input 3 5 10 4" xfId="25786" xr:uid="{52F143AF-45F6-4105-AD7C-A4E7E86CF89B}"/>
    <cellStyle name="Input 3 5 11" xfId="9890" xr:uid="{739029D5-DA15-48F0-B8FA-F2B3F366EF92}"/>
    <cellStyle name="Input 3 5 12" xfId="11240" xr:uid="{82BAEC38-BCCB-438E-BEEB-EC541CCC8A64}"/>
    <cellStyle name="Input 3 5 2" xfId="4548" xr:uid="{D7D2CD3B-F9EA-4081-A1E3-9BCD24BDB1D9}"/>
    <cellStyle name="Input 3 5 2 10" xfId="23170" xr:uid="{395241D0-1CF0-490D-A865-2F39F20EECA8}"/>
    <cellStyle name="Input 3 5 2 2" xfId="5436" xr:uid="{CED42E51-B091-49DF-A989-135FA0C3D163}"/>
    <cellStyle name="Input 3 5 2 2 2" xfId="8259" xr:uid="{4F87E47F-C2C2-4DCD-BC06-8933763CE138}"/>
    <cellStyle name="Input 3 5 2 2 2 2" xfId="15625" xr:uid="{E830DCD6-3852-4826-8BBF-D458A3AC93F4}"/>
    <cellStyle name="Input 3 5 2 2 2 3" xfId="21348" xr:uid="{F4737C86-3F3D-45D5-AB70-26FBA7FEAB62}"/>
    <cellStyle name="Input 3 5 2 2 2 4" xfId="26881" xr:uid="{4252A9F7-FB95-4C7D-AF3E-E723B7153294}"/>
    <cellStyle name="Input 3 5 2 2 3" xfId="12802" xr:uid="{E8383559-8D87-4BCF-9805-32C3AA62223F}"/>
    <cellStyle name="Input 3 5 2 2 4" xfId="18525" xr:uid="{3DF29BC9-C7A1-4AF9-B574-A288C04ECDF8}"/>
    <cellStyle name="Input 3 5 2 2 5" xfId="24058" xr:uid="{C28663B7-3F4D-4393-B6FB-43676BA0668E}"/>
    <cellStyle name="Input 3 5 2 3" xfId="5743" xr:uid="{3A1EDABD-6EA3-4DCD-A7DD-2811E6F7F861}"/>
    <cellStyle name="Input 3 5 2 3 2" xfId="8566" xr:uid="{E71058C4-7236-46FD-B57B-53842F16EDE1}"/>
    <cellStyle name="Input 3 5 2 3 2 2" xfId="15932" xr:uid="{2FC0A2FC-2B37-4174-8FF1-3EC5016BC709}"/>
    <cellStyle name="Input 3 5 2 3 2 3" xfId="21655" xr:uid="{74072751-74D2-4A06-83F7-7E809D75603C}"/>
    <cellStyle name="Input 3 5 2 3 2 4" xfId="27188" xr:uid="{5FE99E3E-B69D-42BC-85D5-37A5626BD3A0}"/>
    <cellStyle name="Input 3 5 2 3 3" xfId="13109" xr:uid="{827C7487-278B-4B24-94E3-67F4266D0C1A}"/>
    <cellStyle name="Input 3 5 2 3 4" xfId="18832" xr:uid="{4445D85E-13E8-433F-9E29-03F21D32230A}"/>
    <cellStyle name="Input 3 5 2 3 5" xfId="24365" xr:uid="{AC4F75BF-D1F5-4386-BAEE-A05A0496B39B}"/>
    <cellStyle name="Input 3 5 2 4" xfId="6063" xr:uid="{B616D407-9D8B-4DCC-9B95-6518FE30A714}"/>
    <cellStyle name="Input 3 5 2 4 2" xfId="8886" xr:uid="{332DCF56-60C4-4112-8D53-E28428ABF62E}"/>
    <cellStyle name="Input 3 5 2 4 2 2" xfId="16252" xr:uid="{108DEEB7-F991-42AB-969C-24510DC86075}"/>
    <cellStyle name="Input 3 5 2 4 2 3" xfId="21975" xr:uid="{278BF672-BB74-45F7-8B81-BDB0CB6D5486}"/>
    <cellStyle name="Input 3 5 2 4 2 4" xfId="27508" xr:uid="{31540EF6-A199-44A0-A6AD-C7D1FF98526A}"/>
    <cellStyle name="Input 3 5 2 4 3" xfId="13429" xr:uid="{9B1E61D9-52FC-41AC-9AE6-2CB6D856FD8F}"/>
    <cellStyle name="Input 3 5 2 4 4" xfId="19152" xr:uid="{5C548829-ABB6-47E4-9103-920282204816}"/>
    <cellStyle name="Input 3 5 2 4 5" xfId="24685" xr:uid="{8EACBF11-3B50-448F-9F33-8A2A5FBB730D}"/>
    <cellStyle name="Input 3 5 2 5" xfId="6387" xr:uid="{F6EC6C71-47A1-4D26-B63F-5D3E070C2B8C}"/>
    <cellStyle name="Input 3 5 2 5 2" xfId="9210" xr:uid="{46361B25-BCAB-47EA-A391-829A6D1C5594}"/>
    <cellStyle name="Input 3 5 2 5 2 2" xfId="16576" xr:uid="{11DF84CC-47AF-492E-8E50-5ED4FB0C8033}"/>
    <cellStyle name="Input 3 5 2 5 2 3" xfId="22299" xr:uid="{447B07BD-0A39-4837-AE85-0B52AFB2D6C1}"/>
    <cellStyle name="Input 3 5 2 5 2 4" xfId="27832" xr:uid="{74985A62-5E9D-4011-B2ED-CB4E5FE99294}"/>
    <cellStyle name="Input 3 5 2 5 3" xfId="13753" xr:uid="{53DBED1C-90F7-46E5-B3B5-BF8DDDE89A77}"/>
    <cellStyle name="Input 3 5 2 5 4" xfId="19476" xr:uid="{32693316-E861-4891-B80B-753B1323C510}"/>
    <cellStyle name="Input 3 5 2 5 5" xfId="25009" xr:uid="{08CCAED0-7E93-4D41-A52E-810201D3B59A}"/>
    <cellStyle name="Input 3 5 2 6" xfId="6678" xr:uid="{C509DDF5-9C2F-4EDD-96B2-E03221AC8D2A}"/>
    <cellStyle name="Input 3 5 2 6 2" xfId="9501" xr:uid="{6FF9DA4A-4A86-4ABD-A116-544635AD378F}"/>
    <cellStyle name="Input 3 5 2 6 2 2" xfId="16867" xr:uid="{A3F45E5B-6E4E-42A0-93FC-8F22982D228B}"/>
    <cellStyle name="Input 3 5 2 6 2 3" xfId="22590" xr:uid="{0E795E42-009A-4E36-8DB0-4019317E9C4F}"/>
    <cellStyle name="Input 3 5 2 6 2 4" xfId="28123" xr:uid="{89FBD7E2-6BC7-464B-9B17-53776D4CB6A2}"/>
    <cellStyle name="Input 3 5 2 6 3" xfId="14044" xr:uid="{3C760C86-0D88-4580-B30D-997C662F08C2}"/>
    <cellStyle name="Input 3 5 2 6 4" xfId="19767" xr:uid="{37E35E05-1EB8-4172-83A9-BA130046126D}"/>
    <cellStyle name="Input 3 5 2 6 5" xfId="25300" xr:uid="{C3510AD0-A274-4FEF-98A7-BAF931B584EB}"/>
    <cellStyle name="Input 3 5 2 7" xfId="7371" xr:uid="{5A1A2396-4C5E-4F04-974E-842B70E245AB}"/>
    <cellStyle name="Input 3 5 2 7 2" xfId="14737" xr:uid="{832010ED-0515-4DE3-93A7-F3275B81110C}"/>
    <cellStyle name="Input 3 5 2 7 3" xfId="20460" xr:uid="{08666DDA-736A-4F47-B4C6-76263ADE721A}"/>
    <cellStyle name="Input 3 5 2 7 4" xfId="25993" xr:uid="{BAC4B5FC-968D-43B9-8209-A405B07EC77A}"/>
    <cellStyle name="Input 3 5 2 8" xfId="11914" xr:uid="{61A6F656-F4B7-4FAD-998B-CC1D7D8D6BE6}"/>
    <cellStyle name="Input 3 5 2 9" xfId="17637" xr:uid="{53A4AD08-93FA-4109-9CC9-4B1502D695A5}"/>
    <cellStyle name="Input 3 5 3" xfId="4475" xr:uid="{DA2A8C21-FD3B-40BF-A8B2-D2757AD9E024}"/>
    <cellStyle name="Input 3 5 3 10" xfId="23097" xr:uid="{B660686D-2B1E-49D6-8EA6-DE15710E99DB}"/>
    <cellStyle name="Input 3 5 3 2" xfId="5363" xr:uid="{17CE48A0-5B01-4DFA-AB67-45F3DBBD74BA}"/>
    <cellStyle name="Input 3 5 3 2 2" xfId="8186" xr:uid="{3E91BEFA-0432-4DF6-9C54-BF8535FE97D7}"/>
    <cellStyle name="Input 3 5 3 2 2 2" xfId="15552" xr:uid="{7695A76D-9F45-46E2-885E-2B935F39B8B2}"/>
    <cellStyle name="Input 3 5 3 2 2 3" xfId="21275" xr:uid="{91E33AFC-2E11-4BED-961E-A910BEC09548}"/>
    <cellStyle name="Input 3 5 3 2 2 4" xfId="26808" xr:uid="{4420D48B-DC61-4FC3-93C2-1345E2E3323F}"/>
    <cellStyle name="Input 3 5 3 2 3" xfId="12729" xr:uid="{206C4E68-074E-4E2F-AEF2-6B0CC24B4DED}"/>
    <cellStyle name="Input 3 5 3 2 4" xfId="18452" xr:uid="{D9A03B7C-5DD2-4A53-B3DA-4DFCF4FFD6F1}"/>
    <cellStyle name="Input 3 5 3 2 5" xfId="23985" xr:uid="{13632891-1652-4AF8-B203-F53B2DC76762}"/>
    <cellStyle name="Input 3 5 3 3" xfId="3072" xr:uid="{E23932DE-9831-45F1-8EDA-AC410F55B210}"/>
    <cellStyle name="Input 3 5 3 3 2" xfId="6730" xr:uid="{B587D2FF-98EC-48C4-ACFC-30721B089585}"/>
    <cellStyle name="Input 3 5 3 3 2 2" xfId="14096" xr:uid="{841500C9-6213-49C7-8FA2-FBDC3AC6263C}"/>
    <cellStyle name="Input 3 5 3 3 2 3" xfId="19819" xr:uid="{91A613C1-95BF-4BB1-8439-0B0D8C8C7226}"/>
    <cellStyle name="Input 3 5 3 3 2 4" xfId="25352" xr:uid="{85F3227A-D838-4DBE-B1B3-18906157330D}"/>
    <cellStyle name="Input 3 5 3 3 3" xfId="10893" xr:uid="{46A44A41-E731-4EF4-9EE0-66A2DC349F55}"/>
    <cellStyle name="Input 3 5 3 3 4" xfId="9649" xr:uid="{511D6C63-A230-4902-8760-4C1248D0BF39}"/>
    <cellStyle name="Input 3 5 3 3 5" xfId="9597" xr:uid="{829F69F1-BDEA-404B-A91C-5F77A8D2026E}"/>
    <cellStyle name="Input 3 5 3 4" xfId="5990" xr:uid="{FB1D0022-7AE7-47D3-8787-A6F3D07927D3}"/>
    <cellStyle name="Input 3 5 3 4 2" xfId="8813" xr:uid="{BFDD61DE-AE0C-4F8D-8F18-3384358FD3FE}"/>
    <cellStyle name="Input 3 5 3 4 2 2" xfId="16179" xr:uid="{E1CC7078-CD78-4879-9316-3CB3F29AAF34}"/>
    <cellStyle name="Input 3 5 3 4 2 3" xfId="21902" xr:uid="{8DFC74ED-2011-4389-BA64-085F754AC5CB}"/>
    <cellStyle name="Input 3 5 3 4 2 4" xfId="27435" xr:uid="{1DAB45B1-0FA3-4CF1-A217-48D015956825}"/>
    <cellStyle name="Input 3 5 3 4 3" xfId="13356" xr:uid="{6A631576-9837-4677-BE37-12B18C304B5D}"/>
    <cellStyle name="Input 3 5 3 4 4" xfId="19079" xr:uid="{EFE281EB-7D59-4CF3-88B5-66549DE2DC7E}"/>
    <cellStyle name="Input 3 5 3 4 5" xfId="24612" xr:uid="{2579C745-7BA6-4614-97C4-5C6EABB6A6B3}"/>
    <cellStyle name="Input 3 5 3 5" xfId="6314" xr:uid="{0C4C168F-E67F-472B-ADA4-342DF4A6D75E}"/>
    <cellStyle name="Input 3 5 3 5 2" xfId="9137" xr:uid="{1AFBE71C-70A3-4DC5-B0EB-20096D8C8CD0}"/>
    <cellStyle name="Input 3 5 3 5 2 2" xfId="16503" xr:uid="{AFCC64A7-7F17-4F92-98BD-6865FA79DFAC}"/>
    <cellStyle name="Input 3 5 3 5 2 3" xfId="22226" xr:uid="{2B00E4DF-61DA-458F-9BF6-A63924787163}"/>
    <cellStyle name="Input 3 5 3 5 2 4" xfId="27759" xr:uid="{19601C9B-C347-4C68-9860-5A49F518F28A}"/>
    <cellStyle name="Input 3 5 3 5 3" xfId="13680" xr:uid="{41C889C2-218C-4812-B98E-084FA7737DAF}"/>
    <cellStyle name="Input 3 5 3 5 4" xfId="19403" xr:uid="{E2677509-43DE-44DC-AF71-80EEBEC27F18}"/>
    <cellStyle name="Input 3 5 3 5 5" xfId="24936" xr:uid="{9B830CC2-3294-4D5A-B778-D2210FFFF77B}"/>
    <cellStyle name="Input 3 5 3 6" xfId="6605" xr:uid="{61F0A862-5F1F-4373-8460-EB6BEF682780}"/>
    <cellStyle name="Input 3 5 3 6 2" xfId="9428" xr:uid="{798DA1E0-EEB8-4C3F-94AD-C45CFA02B0C1}"/>
    <cellStyle name="Input 3 5 3 6 2 2" xfId="16794" xr:uid="{C9F1286D-CF4A-410B-A683-7DBB4A394BFF}"/>
    <cellStyle name="Input 3 5 3 6 2 3" xfId="22517" xr:uid="{11014CC7-FBE0-447E-AB36-F0D59118A547}"/>
    <cellStyle name="Input 3 5 3 6 2 4" xfId="28050" xr:uid="{F8C9F4FE-3241-41B3-9BC2-57B3B2CC98F0}"/>
    <cellStyle name="Input 3 5 3 6 3" xfId="13971" xr:uid="{A838EE5C-390D-4CAB-9F8B-7F1661EDD24B}"/>
    <cellStyle name="Input 3 5 3 6 4" xfId="19694" xr:uid="{C89F5600-ACFF-4EDD-85EC-A8AFCBF7E9C5}"/>
    <cellStyle name="Input 3 5 3 6 5" xfId="25227" xr:uid="{202449C7-C136-4466-BD44-499035AC7A77}"/>
    <cellStyle name="Input 3 5 3 7" xfId="7298" xr:uid="{6978FFFA-8D8B-4F7F-AFC9-8713E65927FF}"/>
    <cellStyle name="Input 3 5 3 7 2" xfId="14664" xr:uid="{8B6605B6-5C93-405A-82C5-D7C72D4F42EC}"/>
    <cellStyle name="Input 3 5 3 7 3" xfId="20387" xr:uid="{36E5951E-520B-431D-83FB-387F705CF83D}"/>
    <cellStyle name="Input 3 5 3 7 4" xfId="25920" xr:uid="{19FAF77F-2E4B-4580-8110-A3CEE5D02704}"/>
    <cellStyle name="Input 3 5 3 8" xfId="11841" xr:uid="{39046105-3A89-4873-AB99-6E8903AE4ED3}"/>
    <cellStyle name="Input 3 5 3 9" xfId="17564" xr:uid="{F7CAF0CA-B1F1-4E1F-B011-204F0F16591B}"/>
    <cellStyle name="Input 3 5 4" xfId="5229" xr:uid="{C685299D-2A1E-45E6-A75B-FF34E2D6C04C}"/>
    <cellStyle name="Input 3 5 4 2" xfId="8052" xr:uid="{4ED6707A-C3F6-4C08-9A67-04BD6039B064}"/>
    <cellStyle name="Input 3 5 4 2 2" xfId="15418" xr:uid="{21774B41-ACB3-4C13-8564-3C475845C047}"/>
    <cellStyle name="Input 3 5 4 2 3" xfId="21141" xr:uid="{F407AB77-74DA-47B4-A2FD-400566B2539F}"/>
    <cellStyle name="Input 3 5 4 2 4" xfId="26674" xr:uid="{72D001C6-945B-40D6-8651-64D75DAD4B7D}"/>
    <cellStyle name="Input 3 5 4 3" xfId="12595" xr:uid="{386723E4-AD8C-4A6E-AEE8-4C17E30A936A}"/>
    <cellStyle name="Input 3 5 4 4" xfId="18318" xr:uid="{1FDD6672-C91D-42F4-97B9-2A7CC35C35DF}"/>
    <cellStyle name="Input 3 5 4 5" xfId="23851" xr:uid="{03A83117-8477-4D5A-9023-F60572FC803E}"/>
    <cellStyle name="Input 3 5 5" xfId="4842" xr:uid="{B9F925D3-FA57-4A44-85B4-AFF73F42FE3C}"/>
    <cellStyle name="Input 3 5 5 2" xfId="7665" xr:uid="{F789E63B-E0BA-4F6E-B9AD-73D7CD172247}"/>
    <cellStyle name="Input 3 5 5 2 2" xfId="15031" xr:uid="{83E410A4-A08F-461E-8234-34C743623249}"/>
    <cellStyle name="Input 3 5 5 2 3" xfId="20754" xr:uid="{83D2E01F-A8BB-4A0F-BB84-EA8E4427B132}"/>
    <cellStyle name="Input 3 5 5 2 4" xfId="26287" xr:uid="{FB663F5F-E195-4BB1-9E65-CBB912D6C06B}"/>
    <cellStyle name="Input 3 5 5 3" xfId="12208" xr:uid="{289EEFA8-7792-4D63-9D05-3F9784A528D8}"/>
    <cellStyle name="Input 3 5 5 4" xfId="17931" xr:uid="{42DE470B-DFD1-45EC-9531-825BC7F49BF8}"/>
    <cellStyle name="Input 3 5 5 5" xfId="23464" xr:uid="{8C03AFFC-5213-4EEE-BDC8-2B93F8D68808}"/>
    <cellStyle name="Input 3 5 6" xfId="5856" xr:uid="{B82BC023-53B9-467F-9835-8DB2A42820A2}"/>
    <cellStyle name="Input 3 5 6 2" xfId="8679" xr:uid="{8C77930B-73E0-42DC-AEC3-E5C25962C87A}"/>
    <cellStyle name="Input 3 5 6 2 2" xfId="16045" xr:uid="{106B7760-DB21-4E6C-A884-BFA2B7355571}"/>
    <cellStyle name="Input 3 5 6 2 3" xfId="21768" xr:uid="{A5573126-532A-4D89-A39E-052F1A731BB3}"/>
    <cellStyle name="Input 3 5 6 2 4" xfId="27301" xr:uid="{70064B23-5312-4F55-8BD4-8B0B117D9A4B}"/>
    <cellStyle name="Input 3 5 6 3" xfId="13222" xr:uid="{81CA8B70-B6D3-4904-AC53-AD861A532920}"/>
    <cellStyle name="Input 3 5 6 4" xfId="18945" xr:uid="{5146D367-B6E0-402A-A7EC-7A13FAB10655}"/>
    <cellStyle name="Input 3 5 6 5" xfId="24478" xr:uid="{B1718C9D-0809-43CD-B723-AE14A51FAFD1}"/>
    <cellStyle name="Input 3 5 7" xfId="6180" xr:uid="{83EE5E23-84FD-4700-8BF3-7C6F43CC49AF}"/>
    <cellStyle name="Input 3 5 7 2" xfId="9003" xr:uid="{82C43609-F02B-4C2A-AC53-EFC4F884ABD7}"/>
    <cellStyle name="Input 3 5 7 2 2" xfId="16369" xr:uid="{3BDE763D-7E8E-4CED-9FD6-20646E861E6A}"/>
    <cellStyle name="Input 3 5 7 2 3" xfId="22092" xr:uid="{E68A2395-AAAE-4E3B-B7FA-4C021D97C609}"/>
    <cellStyle name="Input 3 5 7 2 4" xfId="27625" xr:uid="{B51A4F78-F9A6-4B73-AE39-264FC305A73F}"/>
    <cellStyle name="Input 3 5 7 3" xfId="13546" xr:uid="{A9475C91-0EE1-4F1A-8E6B-C5050E97953B}"/>
    <cellStyle name="Input 3 5 7 4" xfId="19269" xr:uid="{D9833FE5-0DDE-47D5-B1FD-E8F3FDA883D4}"/>
    <cellStyle name="Input 3 5 7 5" xfId="24802" xr:uid="{2A034205-8C47-4DFE-A6A8-A55899C7C74D}"/>
    <cellStyle name="Input 3 5 8" xfId="6471" xr:uid="{5E34B0A9-1A6F-4203-8AF6-5CBD19425853}"/>
    <cellStyle name="Input 3 5 8 2" xfId="9294" xr:uid="{D33F4CD3-FAA8-41A0-A776-8914494D45DD}"/>
    <cellStyle name="Input 3 5 8 2 2" xfId="16660" xr:uid="{2BF04DE7-8DE3-44CF-BF41-BE0FDB4B5E04}"/>
    <cellStyle name="Input 3 5 8 2 3" xfId="22383" xr:uid="{E23751A5-6BFF-4E05-B32E-62A90648D405}"/>
    <cellStyle name="Input 3 5 8 2 4" xfId="27916" xr:uid="{9A1EBC18-BCCC-431B-A254-4C39A1898B23}"/>
    <cellStyle name="Input 3 5 8 3" xfId="13837" xr:uid="{CF81B2DA-6C63-4E2F-9C95-935FA91FD48D}"/>
    <cellStyle name="Input 3 5 8 4" xfId="19560" xr:uid="{9A5D2328-9A4B-4800-8932-B5B26007A596}"/>
    <cellStyle name="Input 3 5 8 5" xfId="25093" xr:uid="{8C8D76CC-3921-4A7E-9132-AF1C385A8FDF}"/>
    <cellStyle name="Input 3 5 9" xfId="4341" xr:uid="{35EA8335-38DF-46FF-9D55-EAAB87C3CF47}"/>
    <cellStyle name="Input 3 5 9 2" xfId="11707" xr:uid="{320A60FA-0DDE-4C02-B9D4-A33F6B9F1BA0}"/>
    <cellStyle name="Input 3 5 9 3" xfId="17430" xr:uid="{354E2F6F-814B-45CB-B066-04C931FAE5CF}"/>
    <cellStyle name="Input 3 5 9 4" xfId="22963" xr:uid="{25136058-62B0-421B-94CE-66E69A8DF367}"/>
    <cellStyle name="Input 3 6" xfId="1659" xr:uid="{CA71D289-5632-4B88-8B4E-2516F82A8EB6}"/>
    <cellStyle name="Input 3 6 10" xfId="7161" xr:uid="{A6D09771-2D84-405A-8718-28AD4775B731}"/>
    <cellStyle name="Input 3 6 10 2" xfId="14527" xr:uid="{43FF4B98-B380-4330-AC80-9378BB4F8DBC}"/>
    <cellStyle name="Input 3 6 10 3" xfId="20250" xr:uid="{DF53B962-04CA-452A-B2B1-E8FF6224383D}"/>
    <cellStyle name="Input 3 6 10 4" xfId="25783" xr:uid="{3616523B-4493-4089-9CEF-1AEA80CD94B3}"/>
    <cellStyle name="Input 3 6 11" xfId="9931" xr:uid="{90968377-516D-4855-86AC-246DFBEAA6FA}"/>
    <cellStyle name="Input 3 6 12" xfId="9979" xr:uid="{CA3DFB8A-2494-4D33-9F22-A804E276B14C}"/>
    <cellStyle name="Input 3 6 13" xfId="11587" xr:uid="{5B771968-6B75-4844-80EA-CBC6B288AA20}"/>
    <cellStyle name="Input 3 6 2" xfId="4545" xr:uid="{DF6CCC47-8305-4801-AAD8-8339D3FEEEB5}"/>
    <cellStyle name="Input 3 6 2 10" xfId="23167" xr:uid="{86753D89-98AE-4935-8148-647455D3FA34}"/>
    <cellStyle name="Input 3 6 2 2" xfId="5433" xr:uid="{D78533AE-532A-4876-810B-C4A865B3C633}"/>
    <cellStyle name="Input 3 6 2 2 2" xfId="8256" xr:uid="{6A471D9F-5967-492D-80F0-B9DE79232C0D}"/>
    <cellStyle name="Input 3 6 2 2 2 2" xfId="15622" xr:uid="{449D8ADD-4AA2-4B46-AE41-1EAD852D5629}"/>
    <cellStyle name="Input 3 6 2 2 2 3" xfId="21345" xr:uid="{512699AD-85E9-4C02-89AE-0AF3EEA9C8E9}"/>
    <cellStyle name="Input 3 6 2 2 2 4" xfId="26878" xr:uid="{23568783-1F75-4127-99A1-9EAE60205084}"/>
    <cellStyle name="Input 3 6 2 2 3" xfId="12799" xr:uid="{2377FAEB-903E-49EA-B200-CA38BDBA201D}"/>
    <cellStyle name="Input 3 6 2 2 4" xfId="18522" xr:uid="{20649176-070E-4E06-BB58-FB5AB6A2FF4F}"/>
    <cellStyle name="Input 3 6 2 2 5" xfId="24055" xr:uid="{2D98A028-CB7E-4529-B4B8-68169919B92B}"/>
    <cellStyle name="Input 3 6 2 3" xfId="5740" xr:uid="{E91C1CCB-3B3D-4976-A673-6B3113DE6FF3}"/>
    <cellStyle name="Input 3 6 2 3 2" xfId="8563" xr:uid="{681B7A3B-88A2-46ED-8C60-34ED0272646C}"/>
    <cellStyle name="Input 3 6 2 3 2 2" xfId="15929" xr:uid="{F0B71710-DE88-4D31-A6FE-5BC89295FDFA}"/>
    <cellStyle name="Input 3 6 2 3 2 3" xfId="21652" xr:uid="{06995C32-C8A0-44F8-8A18-33BC38EC4C69}"/>
    <cellStyle name="Input 3 6 2 3 2 4" xfId="27185" xr:uid="{1ABEC7E3-0A12-4DC8-84F9-3D77293D6878}"/>
    <cellStyle name="Input 3 6 2 3 3" xfId="13106" xr:uid="{643138AA-5309-41F4-AD3F-89CD7B49883A}"/>
    <cellStyle name="Input 3 6 2 3 4" xfId="18829" xr:uid="{98D1D855-7C3B-4BA5-A28A-91D1079D55D2}"/>
    <cellStyle name="Input 3 6 2 3 5" xfId="24362" xr:uid="{4B3981DC-D69F-4362-BF89-7752951A7777}"/>
    <cellStyle name="Input 3 6 2 4" xfId="6060" xr:uid="{1269185F-0740-4482-9DBA-C2C145EB243F}"/>
    <cellStyle name="Input 3 6 2 4 2" xfId="8883" xr:uid="{D2B0A2D0-86B4-48BC-A8F6-6BA39CEA3AF2}"/>
    <cellStyle name="Input 3 6 2 4 2 2" xfId="16249" xr:uid="{6CCD7429-CD5E-422C-A012-131E3424D632}"/>
    <cellStyle name="Input 3 6 2 4 2 3" xfId="21972" xr:uid="{AFFFD75C-C1EC-4517-99EB-53F61BA0CD3F}"/>
    <cellStyle name="Input 3 6 2 4 2 4" xfId="27505" xr:uid="{88B81FEA-17DF-46AD-B778-363D4F849D3A}"/>
    <cellStyle name="Input 3 6 2 4 3" xfId="13426" xr:uid="{359C020F-8588-4D85-B943-82F2209C94D5}"/>
    <cellStyle name="Input 3 6 2 4 4" xfId="19149" xr:uid="{8F017BB5-D41F-4DA9-8138-3E59993C2722}"/>
    <cellStyle name="Input 3 6 2 4 5" xfId="24682" xr:uid="{376A48B5-8FF4-4093-BED6-63350B934420}"/>
    <cellStyle name="Input 3 6 2 5" xfId="6384" xr:uid="{9EA73841-866C-4CE0-AC09-E4813CDEF022}"/>
    <cellStyle name="Input 3 6 2 5 2" xfId="9207" xr:uid="{8EAF2B48-870C-4AF7-B84C-B69E13BEE3B1}"/>
    <cellStyle name="Input 3 6 2 5 2 2" xfId="16573" xr:uid="{BA8CA6C1-4309-4EB9-A939-FFB3452C7C73}"/>
    <cellStyle name="Input 3 6 2 5 2 3" xfId="22296" xr:uid="{49B3CE9A-E259-4A11-877E-31D9C2D8D829}"/>
    <cellStyle name="Input 3 6 2 5 2 4" xfId="27829" xr:uid="{C168DCD2-C681-430F-9AED-A7FDB618BF9F}"/>
    <cellStyle name="Input 3 6 2 5 3" xfId="13750" xr:uid="{FCE48123-283B-4D30-B10D-A0F2DB83D99E}"/>
    <cellStyle name="Input 3 6 2 5 4" xfId="19473" xr:uid="{73EA02DD-AD95-47C3-96F0-FF402D2BE208}"/>
    <cellStyle name="Input 3 6 2 5 5" xfId="25006" xr:uid="{803F5451-E58A-4D62-9FEA-9F9E68C622CC}"/>
    <cellStyle name="Input 3 6 2 6" xfId="6675" xr:uid="{167C6623-C19B-40EF-BD1D-B9B874AE0951}"/>
    <cellStyle name="Input 3 6 2 6 2" xfId="9498" xr:uid="{5E75F064-3943-41AB-BF72-9B398C279725}"/>
    <cellStyle name="Input 3 6 2 6 2 2" xfId="16864" xr:uid="{D35135A7-37AA-4559-8017-FBAE3C0FD99C}"/>
    <cellStyle name="Input 3 6 2 6 2 3" xfId="22587" xr:uid="{7391A355-CEBF-4D82-B77E-A36E04A7DE4B}"/>
    <cellStyle name="Input 3 6 2 6 2 4" xfId="28120" xr:uid="{ECB69A4A-74F5-4B27-81D2-44CBC7F14489}"/>
    <cellStyle name="Input 3 6 2 6 3" xfId="14041" xr:uid="{5D45CFB6-E789-42A0-B6FE-4962BFE0E458}"/>
    <cellStyle name="Input 3 6 2 6 4" xfId="19764" xr:uid="{6DE7B98E-9BED-4B57-AB8D-73ACA3DB6470}"/>
    <cellStyle name="Input 3 6 2 6 5" xfId="25297" xr:uid="{CC3E4AC8-24DC-4F7B-8461-EA4B89E3882D}"/>
    <cellStyle name="Input 3 6 2 7" xfId="7368" xr:uid="{F8844C6D-E189-48C9-92E1-F5F019F0C925}"/>
    <cellStyle name="Input 3 6 2 7 2" xfId="14734" xr:uid="{E3659395-6726-425D-BAB5-C4488CA948EB}"/>
    <cellStyle name="Input 3 6 2 7 3" xfId="20457" xr:uid="{F55D665F-BF0D-4A46-ABC5-279C67108FA8}"/>
    <cellStyle name="Input 3 6 2 7 4" xfId="25990" xr:uid="{20D85FD2-481E-47C0-89C3-11E3C783E5A4}"/>
    <cellStyle name="Input 3 6 2 8" xfId="11911" xr:uid="{A1D0F724-2A24-448B-BABF-ADDF1F340213}"/>
    <cellStyle name="Input 3 6 2 9" xfId="17634" xr:uid="{E3A78E70-1FE6-4C84-B2FE-2245135A755E}"/>
    <cellStyle name="Input 3 6 3" xfId="4377" xr:uid="{CAB812B7-2B68-4B2D-A1C4-EC4C4029E5E1}"/>
    <cellStyle name="Input 3 6 3 10" xfId="22999" xr:uid="{037B31C7-A264-4E15-80A3-F25E31B69EAF}"/>
    <cellStyle name="Input 3 6 3 2" xfId="5265" xr:uid="{FC37DB8E-90FE-4DA0-A057-AD00E1211B0C}"/>
    <cellStyle name="Input 3 6 3 2 2" xfId="8088" xr:uid="{E99103B0-F571-4474-8C90-62C8A110298C}"/>
    <cellStyle name="Input 3 6 3 2 2 2" xfId="15454" xr:uid="{2D105A5C-9A29-4EBD-A275-490CA6D20396}"/>
    <cellStyle name="Input 3 6 3 2 2 3" xfId="21177" xr:uid="{46FD6523-16E3-4C5E-A07A-BB3DB6D0C9CE}"/>
    <cellStyle name="Input 3 6 3 2 2 4" xfId="26710" xr:uid="{619BFBF6-CD04-46A2-A676-00DCBC55BF9D}"/>
    <cellStyle name="Input 3 6 3 2 3" xfId="12631" xr:uid="{323DCED5-BA17-4660-9B7A-E19868A43727}"/>
    <cellStyle name="Input 3 6 3 2 4" xfId="18354" xr:uid="{E05DFF47-E2A3-4540-878E-C8BCDB855610}"/>
    <cellStyle name="Input 3 6 3 2 5" xfId="23887" xr:uid="{2FB787F1-3814-438E-A850-05ADEBDDA219}"/>
    <cellStyle name="Input 3 6 3 3" xfId="4696" xr:uid="{74520523-4CB1-41AC-9ABD-B5F033EC52E2}"/>
    <cellStyle name="Input 3 6 3 3 2" xfId="7519" xr:uid="{40ED37F1-83C4-4462-813A-0E6B23ABFCAA}"/>
    <cellStyle name="Input 3 6 3 3 2 2" xfId="14885" xr:uid="{123922AC-6F6C-46EA-8833-1573EACE172D}"/>
    <cellStyle name="Input 3 6 3 3 2 3" xfId="20608" xr:uid="{6A86B17F-57D0-4027-942A-D8B971F4205D}"/>
    <cellStyle name="Input 3 6 3 3 2 4" xfId="26141" xr:uid="{4B5E66DD-182E-409C-BD59-3BF2CF6A4D1C}"/>
    <cellStyle name="Input 3 6 3 3 3" xfId="12062" xr:uid="{8987DEC9-F347-42D5-B4C7-026FEF35B8B0}"/>
    <cellStyle name="Input 3 6 3 3 4" xfId="17785" xr:uid="{C7DD55B6-AF58-4F09-82B0-C94427518CF6}"/>
    <cellStyle name="Input 3 6 3 3 5" xfId="23318" xr:uid="{9BCD31B0-6813-4991-8F3B-506974FEDD5C}"/>
    <cellStyle name="Input 3 6 3 4" xfId="5892" xr:uid="{29376212-22FE-4D9C-A4C4-9EE5FD484C56}"/>
    <cellStyle name="Input 3 6 3 4 2" xfId="8715" xr:uid="{720437ED-A022-4827-B4EF-4DC6DB84BFFF}"/>
    <cellStyle name="Input 3 6 3 4 2 2" xfId="16081" xr:uid="{5BA0A4EA-E649-44F4-9F15-673F3EF68AD3}"/>
    <cellStyle name="Input 3 6 3 4 2 3" xfId="21804" xr:uid="{D5EAB240-39F8-4238-A1D9-A0D08AE813C2}"/>
    <cellStyle name="Input 3 6 3 4 2 4" xfId="27337" xr:uid="{0F5BC255-8136-464E-924E-BDD02047B2E2}"/>
    <cellStyle name="Input 3 6 3 4 3" xfId="13258" xr:uid="{B27840C8-E11E-4ADD-A808-86EBE818B04E}"/>
    <cellStyle name="Input 3 6 3 4 4" xfId="18981" xr:uid="{922B5EE7-B85A-4540-8E5C-7E00F6CC1D27}"/>
    <cellStyle name="Input 3 6 3 4 5" xfId="24514" xr:uid="{19BE305E-F189-4671-A65D-032996020C41}"/>
    <cellStyle name="Input 3 6 3 5" xfId="6216" xr:uid="{FB7B6ACB-0D2E-4224-BA0E-DCE86FA694D4}"/>
    <cellStyle name="Input 3 6 3 5 2" xfId="9039" xr:uid="{F43AF6C5-D38C-4F68-BB42-FBE91C1BDD46}"/>
    <cellStyle name="Input 3 6 3 5 2 2" xfId="16405" xr:uid="{6B321B64-7D6B-4159-ABDF-E5C40AC43BB9}"/>
    <cellStyle name="Input 3 6 3 5 2 3" xfId="22128" xr:uid="{7E88E8F1-B9EC-44D0-870E-E5B41E816B37}"/>
    <cellStyle name="Input 3 6 3 5 2 4" xfId="27661" xr:uid="{4C913977-15E0-47C4-A99D-93BC69397BA0}"/>
    <cellStyle name="Input 3 6 3 5 3" xfId="13582" xr:uid="{1F797D20-9AB8-4898-A5FA-194598A82297}"/>
    <cellStyle name="Input 3 6 3 5 4" xfId="19305" xr:uid="{5B4A4D68-E9EE-4168-A7AC-5C60B7FEA4E5}"/>
    <cellStyle name="Input 3 6 3 5 5" xfId="24838" xr:uid="{ED0A2331-6E3F-4755-B054-D79A7619A592}"/>
    <cellStyle name="Input 3 6 3 6" xfId="6507" xr:uid="{EE9A2382-7A45-4A33-9358-7DD626208E69}"/>
    <cellStyle name="Input 3 6 3 6 2" xfId="9330" xr:uid="{3E92FE9F-4285-4EC8-95B0-79BC1E06E4CC}"/>
    <cellStyle name="Input 3 6 3 6 2 2" xfId="16696" xr:uid="{14029675-7E71-419A-98EB-8D5D4369D4C7}"/>
    <cellStyle name="Input 3 6 3 6 2 3" xfId="22419" xr:uid="{AC8C8EAF-AC99-4CEF-9A0A-41C55E13ABE5}"/>
    <cellStyle name="Input 3 6 3 6 2 4" xfId="27952" xr:uid="{75B1A244-7982-4139-8C65-2F57C63CE624}"/>
    <cellStyle name="Input 3 6 3 6 3" xfId="13873" xr:uid="{2BA50F64-9237-4666-9F58-CAECDB0EF184}"/>
    <cellStyle name="Input 3 6 3 6 4" xfId="19596" xr:uid="{FD5AAC5A-55E7-4E47-93D7-89173D4B4FF2}"/>
    <cellStyle name="Input 3 6 3 6 5" xfId="25129" xr:uid="{C0E7A104-8957-4A0C-A768-C413D0806936}"/>
    <cellStyle name="Input 3 6 3 7" xfId="7200" xr:uid="{41949AC2-06BA-4EA9-9498-9839CF38D9AB}"/>
    <cellStyle name="Input 3 6 3 7 2" xfId="14566" xr:uid="{057EFE18-CD38-4484-9F0B-668A9286D38B}"/>
    <cellStyle name="Input 3 6 3 7 3" xfId="20289" xr:uid="{52E0D45F-CC08-4D4A-8732-D23D2276D34D}"/>
    <cellStyle name="Input 3 6 3 7 4" xfId="25822" xr:uid="{3BCD19DE-5007-4B2E-B8B1-39F1FF40DF07}"/>
    <cellStyle name="Input 3 6 3 8" xfId="11743" xr:uid="{4AEA303F-42BB-48AA-B702-F3DB3FDB2471}"/>
    <cellStyle name="Input 3 6 3 9" xfId="17466" xr:uid="{B9F811AD-DDBC-4A9B-A009-F8C79BAF19B5}"/>
    <cellStyle name="Input 3 6 4" xfId="5226" xr:uid="{9F7431D6-2E23-456F-92CF-EF1F8D92CF90}"/>
    <cellStyle name="Input 3 6 4 2" xfId="8049" xr:uid="{D6A63872-31F9-4898-91E5-F5FFABDD765A}"/>
    <cellStyle name="Input 3 6 4 2 2" xfId="15415" xr:uid="{E2679C63-854D-45EE-B35B-8CBA9D78BBF5}"/>
    <cellStyle name="Input 3 6 4 2 3" xfId="21138" xr:uid="{86A64161-8806-4460-A38A-BF6B1C40E6CC}"/>
    <cellStyle name="Input 3 6 4 2 4" xfId="26671" xr:uid="{858D43DD-9778-4CD4-9C77-9ADEFA298A63}"/>
    <cellStyle name="Input 3 6 4 3" xfId="12592" xr:uid="{1AECF08E-9D1C-44BB-90EC-8531FE4C5F83}"/>
    <cellStyle name="Input 3 6 4 4" xfId="18315" xr:uid="{4DC222D0-3264-4591-9790-78534A588623}"/>
    <cellStyle name="Input 3 6 4 5" xfId="23848" xr:uid="{046C9628-998B-4955-8E79-AE853E3FDF58}"/>
    <cellStyle name="Input 3 6 5" xfId="5611" xr:uid="{01C2D0D8-CE89-42B2-A736-DE3D9020D1CD}"/>
    <cellStyle name="Input 3 6 5 2" xfId="8434" xr:uid="{C95AD923-7E1D-4F75-9B25-2B5E6EB8876E}"/>
    <cellStyle name="Input 3 6 5 2 2" xfId="15800" xr:uid="{DACDBFD2-C381-45A2-B50F-485B9B36EA62}"/>
    <cellStyle name="Input 3 6 5 2 3" xfId="21523" xr:uid="{E8330585-1487-4D08-8931-7D3607219396}"/>
    <cellStyle name="Input 3 6 5 2 4" xfId="27056" xr:uid="{40DF2527-3B6C-462A-8636-E36BBF22E75B}"/>
    <cellStyle name="Input 3 6 5 3" xfId="12977" xr:uid="{3E81710F-984C-4E36-AD99-17EE5B75A8D3}"/>
    <cellStyle name="Input 3 6 5 4" xfId="18700" xr:uid="{7DCBF636-C522-4003-B991-03DA0F3C8964}"/>
    <cellStyle name="Input 3 6 5 5" xfId="24233" xr:uid="{E5DE4F52-809E-4137-8819-8F19B3526571}"/>
    <cellStyle name="Input 3 6 6" xfId="5853" xr:uid="{CF544318-0CA4-45FB-B061-C38493A17EE3}"/>
    <cellStyle name="Input 3 6 6 2" xfId="8676" xr:uid="{DE37211C-358F-4DB5-AA03-E41D550BEFAF}"/>
    <cellStyle name="Input 3 6 6 2 2" xfId="16042" xr:uid="{94BB2ECD-156E-4BD6-BD2B-07ABBBF2ECC7}"/>
    <cellStyle name="Input 3 6 6 2 3" xfId="21765" xr:uid="{931F5DC7-A64E-416D-89D9-A74076FF728E}"/>
    <cellStyle name="Input 3 6 6 2 4" xfId="27298" xr:uid="{16A4E176-4F1C-48FE-9FC1-E209A382270D}"/>
    <cellStyle name="Input 3 6 6 3" xfId="13219" xr:uid="{A4B28C3A-5FFB-45D9-B3F6-F6FC998FE474}"/>
    <cellStyle name="Input 3 6 6 4" xfId="18942" xr:uid="{508BFDCF-EE78-4DFA-ACDA-1607534A5244}"/>
    <cellStyle name="Input 3 6 6 5" xfId="24475" xr:uid="{E7D20669-C943-4519-8F46-033428CF92FA}"/>
    <cellStyle name="Input 3 6 7" xfId="6177" xr:uid="{6CEFF2F4-A449-46D5-BF3D-7CA5AC88DA11}"/>
    <cellStyle name="Input 3 6 7 2" xfId="9000" xr:uid="{370AA35E-DAB8-4740-B5BD-39E962DA85EB}"/>
    <cellStyle name="Input 3 6 7 2 2" xfId="16366" xr:uid="{CBDAD669-EB43-469D-BCC2-8E2588345A84}"/>
    <cellStyle name="Input 3 6 7 2 3" xfId="22089" xr:uid="{24790FFB-143B-4D50-80A2-A2BA0B2D19CE}"/>
    <cellStyle name="Input 3 6 7 2 4" xfId="27622" xr:uid="{CE828F4A-9D36-4B4F-90E5-DDD2249DA97D}"/>
    <cellStyle name="Input 3 6 7 3" xfId="13543" xr:uid="{68E33105-3A10-4247-8B56-31E9AF891F83}"/>
    <cellStyle name="Input 3 6 7 4" xfId="19266" xr:uid="{46F0BA09-8EDA-4CEC-B5D0-1F79E172DC64}"/>
    <cellStyle name="Input 3 6 7 5" xfId="24799" xr:uid="{D9D5E6CA-B20B-416A-92C4-C1D75A963967}"/>
    <cellStyle name="Input 3 6 8" xfId="6468" xr:uid="{1BB28973-650E-43CC-9ED2-8F1A39300BDD}"/>
    <cellStyle name="Input 3 6 8 2" xfId="9291" xr:uid="{BCAEFB97-6640-425E-85AB-E46E06434506}"/>
    <cellStyle name="Input 3 6 8 2 2" xfId="16657" xr:uid="{313AEF13-8438-4E36-9FD0-11E7ADC51AEB}"/>
    <cellStyle name="Input 3 6 8 2 3" xfId="22380" xr:uid="{4EF5A54D-41A0-4D98-87AE-C973C00234F5}"/>
    <cellStyle name="Input 3 6 8 2 4" xfId="27913" xr:uid="{93DA4A72-B3DE-4491-BDAE-0F7316ED66CA}"/>
    <cellStyle name="Input 3 6 8 3" xfId="13834" xr:uid="{D4FC9786-7FA1-41A2-9771-33B14016BF03}"/>
    <cellStyle name="Input 3 6 8 4" xfId="19557" xr:uid="{02206379-399F-4B10-9450-CBFA98DD6B2A}"/>
    <cellStyle name="Input 3 6 8 5" xfId="25090" xr:uid="{53A90115-E5B3-4D52-B970-2262967D2AFD}"/>
    <cellStyle name="Input 3 6 9" xfId="4338" xr:uid="{78255614-1F4A-4D4A-AAC9-0121E3032D0E}"/>
    <cellStyle name="Input 3 6 9 2" xfId="11704" xr:uid="{22B8DB79-BD1E-4E2E-8025-C74AD07FC0EC}"/>
    <cellStyle name="Input 3 6 9 3" xfId="17427" xr:uid="{74DA0FAE-E5C9-42E1-B2D3-6805A78D6120}"/>
    <cellStyle name="Input 3 6 9 4" xfId="22960" xr:uid="{9EAD857E-BFA4-4D1A-B5FA-A74E9C9C7559}"/>
    <cellStyle name="Input 3 7" xfId="1615" xr:uid="{E46F05DF-E511-4E39-B961-F727A0D1F294}"/>
    <cellStyle name="Input 3 7 10" xfId="10869" xr:uid="{4872F768-1286-4C41-8966-72AAD162C034}"/>
    <cellStyle name="Input 3 7 11" xfId="17364" xr:uid="{E3FF04ED-0CAE-4599-87CF-40BD07846877}"/>
    <cellStyle name="Input 3 7 2" xfId="4792" xr:uid="{63B589E5-F083-4E78-8F57-C3EE8A6DD857}"/>
    <cellStyle name="Input 3 7 2 2" xfId="7615" xr:uid="{A5999D31-EA0D-4633-AD16-09BF9277439A}"/>
    <cellStyle name="Input 3 7 2 2 2" xfId="14981" xr:uid="{729D602B-E58D-47DB-8C50-311BC476B3E8}"/>
    <cellStyle name="Input 3 7 2 2 3" xfId="20704" xr:uid="{AD20AA0D-E9BD-4D0C-A15F-A2E736FA83B2}"/>
    <cellStyle name="Input 3 7 2 2 4" xfId="26237" xr:uid="{44BCF27A-D2B2-4E34-83CE-B09C61E5F2AB}"/>
    <cellStyle name="Input 3 7 2 3" xfId="12158" xr:uid="{18D5526D-1551-499D-9005-CE491523CAA0}"/>
    <cellStyle name="Input 3 7 2 4" xfId="17881" xr:uid="{3C15BE96-3FB1-483F-8C2E-2E2498AA1669}"/>
    <cellStyle name="Input 3 7 2 5" xfId="23414" xr:uid="{A9F88D9D-5FF1-4EA0-A184-BF5596902AD3}"/>
    <cellStyle name="Input 3 7 3" xfId="4651" xr:uid="{D0AF88ED-6552-4209-8D1B-AD7E81757FD0}"/>
    <cellStyle name="Input 3 7 3 2" xfId="7474" xr:uid="{24E85EEA-4C40-4692-AC34-810F60663B79}"/>
    <cellStyle name="Input 3 7 3 2 2" xfId="14840" xr:uid="{767A94D7-A240-46A1-BA78-D66C725FCE5C}"/>
    <cellStyle name="Input 3 7 3 2 3" xfId="20563" xr:uid="{29F01CFF-16C3-4A16-B623-132DC6B0C770}"/>
    <cellStyle name="Input 3 7 3 2 4" xfId="26096" xr:uid="{1B3EFFF9-ABD9-4F58-94CE-5184EA6BE345}"/>
    <cellStyle name="Input 3 7 3 3" xfId="12017" xr:uid="{98847F03-7B43-43BF-AE3A-851F43567A47}"/>
    <cellStyle name="Input 3 7 3 4" xfId="17740" xr:uid="{0569BC01-A3BD-4E17-BF27-865563C79F87}"/>
    <cellStyle name="Input 3 7 3 5" xfId="23273" xr:uid="{746591D7-DB34-4372-BE69-C8E1EF63103D}"/>
    <cellStyle name="Input 3 7 4" xfId="4702" xr:uid="{7657C3F9-E625-4160-9249-0A6AA77B448F}"/>
    <cellStyle name="Input 3 7 4 2" xfId="7525" xr:uid="{36EDC4BE-0697-4487-B4D3-24CC4197B072}"/>
    <cellStyle name="Input 3 7 4 2 2" xfId="14891" xr:uid="{40478761-9694-4548-98A1-733892B4CA10}"/>
    <cellStyle name="Input 3 7 4 2 3" xfId="20614" xr:uid="{BEE8DED6-4450-46CC-BFB3-B5E317AC0D69}"/>
    <cellStyle name="Input 3 7 4 2 4" xfId="26147" xr:uid="{B35EBAB8-0ACF-49C7-87AD-EFFA71E998D7}"/>
    <cellStyle name="Input 3 7 4 3" xfId="12068" xr:uid="{1E62025C-E7F3-4E19-BD85-175429991B7F}"/>
    <cellStyle name="Input 3 7 4 4" xfId="17791" xr:uid="{2622BC40-8C92-4713-A06D-FC40AA6EDBB9}"/>
    <cellStyle name="Input 3 7 4 5" xfId="23324" xr:uid="{29F03CDC-36E5-4FD4-AFE4-9A44E7786FB0}"/>
    <cellStyle name="Input 3 7 5" xfId="4575" xr:uid="{31ACE259-6ECD-4EB8-8C57-4E8335CC27C1}"/>
    <cellStyle name="Input 3 7 5 2" xfId="7398" xr:uid="{9C5F385F-D125-48B2-B847-E90007E8D0BA}"/>
    <cellStyle name="Input 3 7 5 2 2" xfId="14764" xr:uid="{665E3C23-7DB8-4815-BB44-3288531F5422}"/>
    <cellStyle name="Input 3 7 5 2 3" xfId="20487" xr:uid="{26C7C11E-496B-4AEB-BE1D-005D574C67EB}"/>
    <cellStyle name="Input 3 7 5 2 4" xfId="26020" xr:uid="{670E07AD-C7E3-41A6-9E7E-8BFE4B4051C8}"/>
    <cellStyle name="Input 3 7 5 3" xfId="11941" xr:uid="{73F330CF-04CD-4954-B8B3-45AEF10C3FB8}"/>
    <cellStyle name="Input 3 7 5 4" xfId="17664" xr:uid="{1732CC85-D18F-4DEB-A721-D413CC40ED7F}"/>
    <cellStyle name="Input 3 7 5 5" xfId="23197" xr:uid="{2E9783B3-06CF-46CE-B0FC-579CD62185D9}"/>
    <cellStyle name="Input 3 7 6" xfId="5493" xr:uid="{F0EFE5D9-AB4F-40D8-9442-4C73E4D5A191}"/>
    <cellStyle name="Input 3 7 6 2" xfId="8316" xr:uid="{4E326499-37DF-44DD-A909-C4CCEAD56EB0}"/>
    <cellStyle name="Input 3 7 6 2 2" xfId="15682" xr:uid="{00FB1390-4937-4975-BDA7-68ECA1C8A19C}"/>
    <cellStyle name="Input 3 7 6 2 3" xfId="21405" xr:uid="{6428B8EF-6081-4A3B-BF69-803A96964AC5}"/>
    <cellStyle name="Input 3 7 6 2 4" xfId="26938" xr:uid="{E367B767-2EA1-49B4-A04D-818404543774}"/>
    <cellStyle name="Input 3 7 6 3" xfId="12859" xr:uid="{8B0B0D97-F714-4FF8-A795-25DE917E62A3}"/>
    <cellStyle name="Input 3 7 6 4" xfId="18582" xr:uid="{845E11AE-43AF-4FB8-A0E8-D7D576017008}"/>
    <cellStyle name="Input 3 7 6 5" xfId="24115" xr:uid="{D33D157B-0D4E-440A-BE7B-FE267CDF9889}"/>
    <cellStyle name="Input 3 7 7" xfId="3658" xr:uid="{D3D4274F-4E6F-40BD-B1BC-593D33775F11}"/>
    <cellStyle name="Input 3 7 7 2" xfId="11285" xr:uid="{6D673020-222E-45AD-A5E0-FECD7211D1DB}"/>
    <cellStyle name="Input 3 7 7 3" xfId="17120" xr:uid="{6182F119-1486-44D0-B985-69943A6594C4}"/>
    <cellStyle name="Input 3 7 7 4" xfId="22775" xr:uid="{B865377C-A933-435E-B2AB-522A94A84A95}"/>
    <cellStyle name="Input 3 7 8" xfId="6976" xr:uid="{5DA06BB1-4D64-477A-B0AD-4E877796DD5D}"/>
    <cellStyle name="Input 3 7 8 2" xfId="14342" xr:uid="{1337B1DC-F44B-431D-9CDA-F05D59544700}"/>
    <cellStyle name="Input 3 7 8 3" xfId="20065" xr:uid="{B1213A28-C15C-4ADE-80C4-0D5649149AD6}"/>
    <cellStyle name="Input 3 7 8 4" xfId="25598" xr:uid="{C2A4A1BB-1415-4160-B356-F8BEE8671A86}"/>
    <cellStyle name="Input 3 7 9" xfId="9889" xr:uid="{7B26185B-0E7D-48CB-B044-505C6F828FC7}"/>
    <cellStyle name="Input 3 8" xfId="1332" xr:uid="{C16440AF-96A0-464C-A05D-759CCA26D197}"/>
    <cellStyle name="Input 3 8 2" xfId="3117" xr:uid="{EE7E6040-89F6-4F74-BF8E-C5C9F9B0008F}"/>
    <cellStyle name="Input 3 8 2 2" xfId="10934" xr:uid="{4A91E1B4-8017-467B-8DCF-86CC3A5706DF}"/>
    <cellStyle name="Input 3 8 2 3" xfId="1036" xr:uid="{F8DA1456-4CC8-4401-80E4-DA92DCA40962}"/>
    <cellStyle name="Input 3 8 2 4" xfId="10817" xr:uid="{0ECA8E34-AFA0-4A4B-9457-3B28E7716871}"/>
    <cellStyle name="Input 3 8 3" xfId="6769" xr:uid="{DA5029D4-F88D-4479-A4E6-669B1A067536}"/>
    <cellStyle name="Input 3 8 3 2" xfId="14135" xr:uid="{6243C255-58C2-45D4-B476-288D6CC72B6A}"/>
    <cellStyle name="Input 3 8 3 3" xfId="19858" xr:uid="{FE0CF0FE-A67B-42B1-8D32-05AF2B30A767}"/>
    <cellStyle name="Input 3 8 3 4" xfId="25391" xr:uid="{C9AA1C15-7497-43F5-9E41-20C3EF7E695E}"/>
    <cellStyle name="Input 3 8 4" xfId="9692" xr:uid="{D9A2A47E-CAD3-47B0-91EE-79C8EC54D0AC}"/>
    <cellStyle name="Input 3 8 5" xfId="10486" xr:uid="{BA479211-B355-46E7-86A6-6FB96C1A232A}"/>
    <cellStyle name="Input 3 8 6" xfId="16888" xr:uid="{139A31C9-4CD2-435B-9CDE-8ECD4BECAC96}"/>
    <cellStyle name="Input 3 9" xfId="2050" xr:uid="{C8CF8744-68F4-42E8-A4D9-9970911E1DF8}"/>
    <cellStyle name="Input 3 9 2" xfId="4898" xr:uid="{B9E59262-FF61-40E3-8F65-0DFE7B45C1BF}"/>
    <cellStyle name="Input 3 9 2 2" xfId="12264" xr:uid="{61F9EC3D-0673-4C49-9124-ED4430C98301}"/>
    <cellStyle name="Input 3 9 2 3" xfId="17987" xr:uid="{CA01F565-3D2B-4DAA-A8F1-EF38B65AE569}"/>
    <cellStyle name="Input 3 9 2 4" xfId="23520" xr:uid="{EEDEFC1A-F487-41D9-9C44-030BEF4B0145}"/>
    <cellStyle name="Input 3 9 3" xfId="7721" xr:uid="{14DD8059-DBDB-47C7-8025-89AB0DC5E332}"/>
    <cellStyle name="Input 3 9 3 2" xfId="15087" xr:uid="{A38FE12B-78FD-4CC2-8D85-03E4E4F98745}"/>
    <cellStyle name="Input 3 9 3 3" xfId="20810" xr:uid="{338D292A-448D-4FAD-97D9-FD9F5271D42F}"/>
    <cellStyle name="Input 3 9 3 4" xfId="26343" xr:uid="{59F13A64-DB02-473B-B5CF-C55B55718B9B}"/>
    <cellStyle name="Input 3 9 4" xfId="10220" xr:uid="{0BC69C26-4175-426D-986F-043EAB232C65}"/>
    <cellStyle name="Input 3 9 5" xfId="10823" xr:uid="{E2323242-9E18-4B89-ABA0-356FBEFDFAE1}"/>
    <cellStyle name="Input 3 9 6" xfId="17343" xr:uid="{00FD61B1-B2F6-482D-9E2A-EAE74EBC923B}"/>
    <cellStyle name="Input 4" xfId="412" xr:uid="{00000000-0005-0000-0000-00007C000000}"/>
    <cellStyle name="Input 5" xfId="1670" xr:uid="{CA3FEF13-8298-423B-9B71-18A070D2AF7A}"/>
    <cellStyle name="Input 5 10" xfId="10658" xr:uid="{5C0B29E9-388D-4BE3-8049-98BA9854C679}"/>
    <cellStyle name="Input 5 2" xfId="4770" xr:uid="{F71AE6CD-6CF9-42D4-8066-855C81BE74CA}"/>
    <cellStyle name="Input 5 2 2" xfId="7593" xr:uid="{3845832F-827C-4F06-A01F-6B4247722AFE}"/>
    <cellStyle name="Input 5 2 2 2" xfId="14959" xr:uid="{EC4B48A8-CC72-4E33-90A7-97CE03682C46}"/>
    <cellStyle name="Input 5 2 2 3" xfId="20682" xr:uid="{E04D5750-5643-4144-85D2-F486E0675031}"/>
    <cellStyle name="Input 5 2 2 4" xfId="26215" xr:uid="{40F515F7-E96E-4968-93DC-57D1C59A7065}"/>
    <cellStyle name="Input 5 2 3" xfId="12136" xr:uid="{26DEDDAC-8068-453E-89D5-C03E02731D4E}"/>
    <cellStyle name="Input 5 2 4" xfId="17859" xr:uid="{C3534F2E-30D8-4817-B2DA-4DE50C6B889B}"/>
    <cellStyle name="Input 5 2 5" xfId="23392" xr:uid="{63FF98D2-893D-4613-B609-F292B75722BF}"/>
    <cellStyle name="Input 5 3" xfId="3096" xr:uid="{F828223F-6DC0-425E-8240-EC932FE31949}"/>
    <cellStyle name="Input 5 3 2" xfId="6754" xr:uid="{0379E518-F3A5-491F-9D6C-956038114A9B}"/>
    <cellStyle name="Input 5 3 2 2" xfId="14120" xr:uid="{60B83811-7FCB-4FDA-9351-7DC039479961}"/>
    <cellStyle name="Input 5 3 2 3" xfId="19843" xr:uid="{D20E7428-3D8D-4876-A8BE-226FF6D9C020}"/>
    <cellStyle name="Input 5 3 2 4" xfId="25376" xr:uid="{8677AD9D-F980-4155-86C3-9B07E49E5505}"/>
    <cellStyle name="Input 5 3 3" xfId="10917" xr:uid="{0DE92A5B-D49C-4EF6-BFF4-6BA8E1F44360}"/>
    <cellStyle name="Input 5 3 4" xfId="879" xr:uid="{FE91255C-A23F-4F76-8F91-7CF400562CFE}"/>
    <cellStyle name="Input 5 3 5" xfId="11530" xr:uid="{53A2EB24-9BF3-45C1-A355-396F05FF2D63}"/>
    <cellStyle name="Input 5 4" xfId="4751" xr:uid="{3B5D01B5-0564-4F03-AF6B-A0F972D45B6B}"/>
    <cellStyle name="Input 5 4 2" xfId="7574" xr:uid="{10619BA2-59B9-4F0D-9A86-BE4610333B1B}"/>
    <cellStyle name="Input 5 4 2 2" xfId="14940" xr:uid="{C713822D-6900-47ED-B766-ACDC83925F09}"/>
    <cellStyle name="Input 5 4 2 3" xfId="20663" xr:uid="{37C529CD-B723-4181-AF57-E91A0D0C0F92}"/>
    <cellStyle name="Input 5 4 2 4" xfId="26196" xr:uid="{A99B9095-C313-478C-A1F3-0E49C7AA472A}"/>
    <cellStyle name="Input 5 4 3" xfId="12117" xr:uid="{5B3C028E-B951-4F14-9C60-B4B79CD5330B}"/>
    <cellStyle name="Input 5 4 4" xfId="17840" xr:uid="{AFD79DBB-37EF-4D1E-ADE5-38C237B4D76C}"/>
    <cellStyle name="Input 5 4 5" xfId="23373" xr:uid="{E4DEE5BC-F7AE-45A3-9975-135A1322F99A}"/>
    <cellStyle name="Input 5 5" xfId="3413" xr:uid="{A16798F7-92B4-4FC6-BEBE-F8A92999D837}"/>
    <cellStyle name="Input 5 5 2" xfId="6904" xr:uid="{277113D1-0A1B-484E-BD92-20EC647B1E93}"/>
    <cellStyle name="Input 5 5 2 2" xfId="14270" xr:uid="{A3178805-DC93-4D47-99C5-C43237B12C74}"/>
    <cellStyle name="Input 5 5 2 3" xfId="19993" xr:uid="{4574B602-14BD-498D-914E-C891516BAD80}"/>
    <cellStyle name="Input 5 5 2 4" xfId="25526" xr:uid="{7D41F404-D3AA-4CDF-B2C1-E27E44FD6A9F}"/>
    <cellStyle name="Input 5 5 3" xfId="11133" xr:uid="{9CB1CEA7-C6C1-4A7C-9D7C-607799A3A09A}"/>
    <cellStyle name="Input 5 5 4" xfId="17009" xr:uid="{6C189EB7-47D1-4A49-BCC1-78EA5AF2C116}"/>
    <cellStyle name="Input 5 5 5" xfId="22703" xr:uid="{DBEEC05B-3A7C-448B-B85A-29C60C805366}"/>
    <cellStyle name="Input 5 6" xfId="5773" xr:uid="{D45B2F2E-F50E-47D2-95F9-FB9AC3AB20BD}"/>
    <cellStyle name="Input 5 6 2" xfId="8596" xr:uid="{7EDFCABA-96D0-430A-A33D-18BD55EAC17B}"/>
    <cellStyle name="Input 5 6 2 2" xfId="15962" xr:uid="{12307059-45EF-45B3-B427-208A015F8C63}"/>
    <cellStyle name="Input 5 6 2 3" xfId="21685" xr:uid="{13F9AB4F-C98C-41DD-98E3-BD8C8F8B34FE}"/>
    <cellStyle name="Input 5 6 2 4" xfId="27218" xr:uid="{A1C232A9-6938-471A-9126-D3716B52EDC4}"/>
    <cellStyle name="Input 5 6 3" xfId="13139" xr:uid="{7D7A507F-3D8B-40F3-8B31-C1E159FC211A}"/>
    <cellStyle name="Input 5 6 4" xfId="18862" xr:uid="{8260DD8A-842F-40AD-98CD-E3A034F88BDB}"/>
    <cellStyle name="Input 5 6 5" xfId="24395" xr:uid="{57ECF56B-A92D-4F8C-95C7-11977E277129}"/>
    <cellStyle name="Input 5 7" xfId="3634" xr:uid="{89470B17-BC93-4AB7-A5B1-7BBB96FD453C}"/>
    <cellStyle name="Input 5 7 2" xfId="11265" xr:uid="{062C1F64-E0F9-4424-863E-3B6DCC59012A}"/>
    <cellStyle name="Input 5 7 3" xfId="17102" xr:uid="{AAA93AB2-E1A0-49BD-98B4-FD7801357DF2}"/>
    <cellStyle name="Input 5 7 4" xfId="22757" xr:uid="{D71E484A-3A74-4C19-9AB4-65D36EE2C72B}"/>
    <cellStyle name="Input 5 8" xfId="6958" xr:uid="{3BEBAC6A-4852-4F29-A816-6453F2A25386}"/>
    <cellStyle name="Input 5 8 2" xfId="14324" xr:uid="{552ADE30-2DE8-4FDC-A7ED-D66E892E2D35}"/>
    <cellStyle name="Input 5 8 3" xfId="20047" xr:uid="{DD9827C2-A5B6-4C99-AA63-84966153A79E}"/>
    <cellStyle name="Input 5 8 4" xfId="25580" xr:uid="{71FEEE9C-07A0-499E-88EA-CE47731C3F1E}"/>
    <cellStyle name="Input 5 9" xfId="9941" xr:uid="{2B4C65B7-4184-45CB-B64D-E3A8924F4ABA}"/>
    <cellStyle name="Input 6" xfId="1395" xr:uid="{48BC87E6-6ECA-4764-AAD1-6B5566730899}"/>
    <cellStyle name="Input 6 2" xfId="3089" xr:uid="{042D544D-1A43-41C6-8417-1CE5A5CF82FC}"/>
    <cellStyle name="Input 6 2 2" xfId="10910" xr:uid="{AEDAC7C2-5C44-4ABB-A869-8C9F788031D7}"/>
    <cellStyle name="Input 6 2 3" xfId="1119" xr:uid="{16D86822-239A-4422-8025-B729210EE0BC}"/>
    <cellStyle name="Input 6 2 4" xfId="10681" xr:uid="{688D5A80-D40B-4AC9-9D22-90CDA806C5E0}"/>
    <cellStyle name="Input 6 3" xfId="6747" xr:uid="{8E8826DD-968C-4670-A99C-7FBFF671401A}"/>
    <cellStyle name="Input 6 3 2" xfId="14113" xr:uid="{4116D983-82ED-4A29-92D7-FB8892DAD78D}"/>
    <cellStyle name="Input 6 3 3" xfId="19836" xr:uid="{C1C5FF0A-C841-4D3F-964E-F47FC90B2EE1}"/>
    <cellStyle name="Input 6 3 4" xfId="25369" xr:uid="{2AA4EAF9-8892-4389-A3ED-D1897917D267}"/>
    <cellStyle name="Input 6 4" xfId="9748" xr:uid="{A12B7976-B116-4985-BBCB-C1E23DABA7CF}"/>
    <cellStyle name="Input 6 5" xfId="10767" xr:uid="{3A3B9141-2E84-4647-A762-204535BCE32E}"/>
    <cellStyle name="Input 6 6" xfId="10728" xr:uid="{D0A73C75-F4A9-40B1-859B-BAA277899224}"/>
    <cellStyle name="Input 7" xfId="1929" xr:uid="{07D0BEED-A346-4E73-B512-3F2C38B4DE20}"/>
    <cellStyle name="Input 7 2" xfId="10103" xr:uid="{B99DD777-D663-4E74-A039-59EDE2367004}"/>
    <cellStyle name="Input 7 3" xfId="9827" xr:uid="{52CD42F2-90B2-4074-BF62-D187D5AADB19}"/>
    <cellStyle name="Input 7 4" xfId="10469" xr:uid="{54E011BA-52C8-4E18-823A-FF3493813798}"/>
    <cellStyle name="Input 8" xfId="2054" xr:uid="{342ACFC1-2EF1-4EAA-AFC5-DC6107B9B345}"/>
    <cellStyle name="Input 8 2" xfId="10223" xr:uid="{9F57E868-719B-4DAA-AAC4-D77ACB70FCAB}"/>
    <cellStyle name="Input 8 3" xfId="9975" xr:uid="{935353B3-18D8-490B-92B6-5E40F5F4FA6F}"/>
    <cellStyle name="Input 8 4" xfId="9640" xr:uid="{7DA86B0C-AE09-49C9-8640-FE07025A9055}"/>
    <cellStyle name="Input 9" xfId="1401" xr:uid="{F7062B7F-625C-4801-8E3C-F8C9A45372FD}"/>
    <cellStyle name="Input 9 2" xfId="9754" xr:uid="{1F6317BE-4AE6-4C74-BBF7-2DBF267819CF}"/>
    <cellStyle name="Input 9 3" xfId="10880" xr:uid="{98EE3994-BE89-4BD3-96D8-D0F3B4B08AF5}"/>
    <cellStyle name="Input 9 4" xfId="17369" xr:uid="{9B19EBAD-DE94-46C6-82C8-10A90A194DD6}"/>
    <cellStyle name="Izhod 2" xfId="103" xr:uid="{00000000-0005-0000-0000-00007D000000}"/>
    <cellStyle name="Izhod 2 10" xfId="2107" xr:uid="{3A8266D3-8F27-4E68-A907-0357BF897421}"/>
    <cellStyle name="Izhod 2 10 10" xfId="9990" xr:uid="{2EE52E53-C4DC-4EE6-96A6-ACBAFC15B828}"/>
    <cellStyle name="Izhod 2 10 11" xfId="11523" xr:uid="{325AFA56-CB19-41B9-BD64-C56BBFBC5CE3}"/>
    <cellStyle name="Izhod 2 10 2" xfId="4812" xr:uid="{84756828-14F3-43A9-8645-C9347E60BFBE}"/>
    <cellStyle name="Izhod 2 10 2 2" xfId="7635" xr:uid="{FA15F4B8-775A-4811-8806-1724292090B8}"/>
    <cellStyle name="Izhod 2 10 2 2 2" xfId="15001" xr:uid="{09C7FB23-85B0-41BB-97CC-3FD936339080}"/>
    <cellStyle name="Izhod 2 10 2 2 3" xfId="20724" xr:uid="{2A86BF74-27EA-4B77-8310-5B12161A5DD6}"/>
    <cellStyle name="Izhod 2 10 2 2 4" xfId="26257" xr:uid="{07AF1016-EAEA-4991-9DB3-633CDB59503E}"/>
    <cellStyle name="Izhod 2 10 2 3" xfId="12178" xr:uid="{547F72B7-F991-4B0B-AA70-3332B9B19AB1}"/>
    <cellStyle name="Izhod 2 10 2 4" xfId="17901" xr:uid="{E04177B7-6860-49CD-93EB-676B81711D98}"/>
    <cellStyle name="Izhod 2 10 2 5" xfId="23434" xr:uid="{CF9DD4C8-33FF-48D1-8DE4-80F01DC279F8}"/>
    <cellStyle name="Izhod 2 10 3" xfId="3345" xr:uid="{36F199D4-15BF-4CAE-9590-568FF7B3DE48}"/>
    <cellStyle name="Izhod 2 10 3 2" xfId="6836" xr:uid="{B606939F-A61D-4684-BCE0-9AF8A29AC618}"/>
    <cellStyle name="Izhod 2 10 3 2 2" xfId="14202" xr:uid="{6EAECB97-E799-4E68-AA96-B5667DF88412}"/>
    <cellStyle name="Izhod 2 10 3 2 3" xfId="19925" xr:uid="{35D25C86-E370-43B6-9584-0DD9EB13E3F2}"/>
    <cellStyle name="Izhod 2 10 3 2 4" xfId="25458" xr:uid="{1C69786A-BE4E-46A0-AEE9-CE2E5709353C}"/>
    <cellStyle name="Izhod 2 10 3 3" xfId="11065" xr:uid="{FAB5C3CC-8F16-49D3-8352-61AF8B1889E9}"/>
    <cellStyle name="Izhod 2 10 3 4" xfId="16941" xr:uid="{7E633075-94E2-4D83-863F-79BB4CC3CDA9}"/>
    <cellStyle name="Izhod 2 10 3 5" xfId="22635" xr:uid="{E32BED25-C5CD-407D-8993-6B40C3276E75}"/>
    <cellStyle name="Izhod 2 10 4" xfId="4689" xr:uid="{878632D9-96C2-4CCA-ACA6-13BEB7EB6247}"/>
    <cellStyle name="Izhod 2 10 4 2" xfId="7512" xr:uid="{7DBFEF4F-910E-453C-A885-C93DC796F545}"/>
    <cellStyle name="Izhod 2 10 4 2 2" xfId="14878" xr:uid="{D58E7BB4-7FC9-4FBB-AE06-EC3BFAF5769D}"/>
    <cellStyle name="Izhod 2 10 4 2 3" xfId="20601" xr:uid="{9C17EC91-CA98-4D46-9B75-6A6CB79B84AF}"/>
    <cellStyle name="Izhod 2 10 4 2 4" xfId="26134" xr:uid="{FCE9DA2A-AE5F-4A29-8EBD-F49190D536D6}"/>
    <cellStyle name="Izhod 2 10 4 3" xfId="12055" xr:uid="{EC614EAE-F916-451B-8893-36CE0F5AD726}"/>
    <cellStyle name="Izhod 2 10 4 4" xfId="17778" xr:uid="{E3F30754-230C-4336-A006-CF911E0801DB}"/>
    <cellStyle name="Izhod 2 10 4 5" xfId="23311" xr:uid="{CAD60D1C-2E53-47D0-82F3-BB028ACB7683}"/>
    <cellStyle name="Izhod 2 10 5" xfId="5613" xr:uid="{F76E213E-6369-4B1D-8E43-CC159ED7E50C}"/>
    <cellStyle name="Izhod 2 10 5 2" xfId="8436" xr:uid="{071859E0-4D2A-47D7-9320-4C54CCF35C79}"/>
    <cellStyle name="Izhod 2 10 5 2 2" xfId="15802" xr:uid="{E7E9B3DB-A827-45EF-B57F-BD6B74DB83AE}"/>
    <cellStyle name="Izhod 2 10 5 2 3" xfId="21525" xr:uid="{1AB8AD4E-D00F-429F-A0C1-4E34001F9EB6}"/>
    <cellStyle name="Izhod 2 10 5 2 4" xfId="27058" xr:uid="{AABE70D6-0335-4C00-9E2E-0BC0D2105232}"/>
    <cellStyle name="Izhod 2 10 5 3" xfId="12979" xr:uid="{B73CD551-411D-4DE1-A46C-455DD3F0E70D}"/>
    <cellStyle name="Izhod 2 10 5 4" xfId="18702" xr:uid="{7D960EBA-00B1-47EB-9E77-9A9697BBF599}"/>
    <cellStyle name="Izhod 2 10 5 5" xfId="24235" xr:uid="{3CBDCA47-DFED-4A55-B30D-2529525B2E31}"/>
    <cellStyle name="Izhod 2 10 6" xfId="5796" xr:uid="{0472BBFF-FCCE-4F2D-BE25-3248824F2C11}"/>
    <cellStyle name="Izhod 2 10 6 2" xfId="8619" xr:uid="{E5734C4F-E72A-42B3-9F2E-32D2B9E04CFE}"/>
    <cellStyle name="Izhod 2 10 6 2 2" xfId="15985" xr:uid="{A49090CE-09B4-4277-929C-624A395B32FD}"/>
    <cellStyle name="Izhod 2 10 6 2 3" xfId="21708" xr:uid="{D35A2C13-A447-4254-9899-79CDD4981A0C}"/>
    <cellStyle name="Izhod 2 10 6 2 4" xfId="27241" xr:uid="{34DA2C67-5909-4606-B1E7-B6EFAB1C33C2}"/>
    <cellStyle name="Izhod 2 10 6 3" xfId="13162" xr:uid="{8A670F63-DE7C-4C99-9BAD-8580FFBCB04C}"/>
    <cellStyle name="Izhod 2 10 6 4" xfId="18885" xr:uid="{065A9070-CDBC-4646-9336-1B14F1EC4476}"/>
    <cellStyle name="Izhod 2 10 6 5" xfId="24418" xr:uid="{6F1B2DF9-2718-4E3C-8C29-C56BE9E2AC0D}"/>
    <cellStyle name="Izhod 2 10 7" xfId="3678" xr:uid="{C337C6A9-17FC-467E-909F-03245359BA27}"/>
    <cellStyle name="Izhod 2 10 7 2" xfId="11304" xr:uid="{57F764F9-B560-40B7-8D80-0A362F59440A}"/>
    <cellStyle name="Izhod 2 10 7 3" xfId="17139" xr:uid="{EBA964E4-0B36-4012-86C2-DC09D04BAC63}"/>
    <cellStyle name="Izhod 2 10 7 4" xfId="22794" xr:uid="{6645D4DB-7280-442B-AF11-24B340E697BE}"/>
    <cellStyle name="Izhod 2 10 8" xfId="6995" xr:uid="{18268D74-657A-45D8-8B4B-8B54F30E0188}"/>
    <cellStyle name="Izhod 2 10 8 2" xfId="14361" xr:uid="{3AE3DDBA-1BAD-492F-99BB-426A9C6E6E03}"/>
    <cellStyle name="Izhod 2 10 8 3" xfId="20084" xr:uid="{AA6F0770-95F9-4E65-B4DD-913CC1D4F28F}"/>
    <cellStyle name="Izhod 2 10 8 4" xfId="25617" xr:uid="{94BE359E-75A0-4FE0-BA7C-1433952446BC}"/>
    <cellStyle name="Izhod 2 10 9" xfId="10276" xr:uid="{088084B3-9279-40CE-A28B-868D0E9E5412}"/>
    <cellStyle name="Izhod 2 11" xfId="1620" xr:uid="{E750A0C8-04AC-47F3-B065-364115854808}"/>
    <cellStyle name="Izhod 2 11 10" xfId="9656" xr:uid="{B90F70AB-B78D-45D4-AB37-28F4AFB47258}"/>
    <cellStyle name="Izhod 2 11 11" xfId="17299" xr:uid="{92A14C91-4D3B-467D-8A23-8A9DFA74A0DE}"/>
    <cellStyle name="Izhod 2 11 2" xfId="5372" xr:uid="{EC925FB9-CC28-4D70-BBE4-82C360BD1947}"/>
    <cellStyle name="Izhod 2 11 2 2" xfId="8195" xr:uid="{C127C885-D13F-4F70-B9B3-3F68507FCA6A}"/>
    <cellStyle name="Izhod 2 11 2 2 2" xfId="15561" xr:uid="{6B1246AA-CCBC-4516-87E2-CCBA93B07074}"/>
    <cellStyle name="Izhod 2 11 2 2 3" xfId="21284" xr:uid="{A9089F7A-D0AC-4C81-9054-F8BD19A365AE}"/>
    <cellStyle name="Izhod 2 11 2 2 4" xfId="26817" xr:uid="{8A822BDB-7596-43D4-837E-47B40E256BAC}"/>
    <cellStyle name="Izhod 2 11 2 3" xfId="12738" xr:uid="{8806DDDC-4EFA-4E77-B43A-0C500FED7C9C}"/>
    <cellStyle name="Izhod 2 11 2 4" xfId="18461" xr:uid="{ACA94C6F-9D39-42BE-B882-5C694A385B1F}"/>
    <cellStyle name="Izhod 2 11 2 5" xfId="23994" xr:uid="{EC785808-0835-42D3-A035-981A6C753BA8}"/>
    <cellStyle name="Izhod 2 11 3" xfId="3159" xr:uid="{181E8DA8-593C-48C6-8587-B17183395974}"/>
    <cellStyle name="Izhod 2 11 3 2" xfId="6804" xr:uid="{AAC33644-2861-4947-A54E-9A65D52C756C}"/>
    <cellStyle name="Izhod 2 11 3 2 2" xfId="14170" xr:uid="{A544852F-22B5-46CC-8B6D-1A7F00B8A642}"/>
    <cellStyle name="Izhod 2 11 3 2 3" xfId="19893" xr:uid="{BF01A5B3-95C1-47A2-9009-EB25EAA2C3C0}"/>
    <cellStyle name="Izhod 2 11 3 2 4" xfId="25426" xr:uid="{D1A653B2-B29B-4D0D-8549-830DFEEA90D1}"/>
    <cellStyle name="Izhod 2 11 3 3" xfId="10970" xr:uid="{79ED1613-578E-47B6-8E95-A6667B8D4994}"/>
    <cellStyle name="Izhod 2 11 3 4" xfId="762" xr:uid="{325BA00F-868E-4FFE-98B3-B955108DC6F5}"/>
    <cellStyle name="Izhod 2 11 3 5" xfId="9860" xr:uid="{FFA03FF2-F7D4-477F-AED0-5AF03668C1C1}"/>
    <cellStyle name="Izhod 2 11 4" xfId="5999" xr:uid="{0C08A1B2-90BC-4326-93ED-23F5AE024808}"/>
    <cellStyle name="Izhod 2 11 4 2" xfId="8822" xr:uid="{92A889B0-AEF3-4E9B-B3FB-94F4856F7B90}"/>
    <cellStyle name="Izhod 2 11 4 2 2" xfId="16188" xr:uid="{8C565403-B078-47F9-B7DD-D3F1897A07B3}"/>
    <cellStyle name="Izhod 2 11 4 2 3" xfId="21911" xr:uid="{FBE131D8-7E85-49D6-AE13-098D8DC1A00E}"/>
    <cellStyle name="Izhod 2 11 4 2 4" xfId="27444" xr:uid="{007D5868-0F96-4ADE-A5F0-0E6144EB76B4}"/>
    <cellStyle name="Izhod 2 11 4 3" xfId="13365" xr:uid="{4B7A54B6-11CA-4A02-AB70-829FFC39819B}"/>
    <cellStyle name="Izhod 2 11 4 4" xfId="19088" xr:uid="{F6CCA14D-BC6F-4C46-BBA5-EC0FF0F3BD87}"/>
    <cellStyle name="Izhod 2 11 4 5" xfId="24621" xr:uid="{F6F35F18-449C-40F2-BDA7-5C3FC8600371}"/>
    <cellStyle name="Izhod 2 11 5" xfId="6323" xr:uid="{EC03A8CA-3431-42DB-B377-E2A72411D197}"/>
    <cellStyle name="Izhod 2 11 5 2" xfId="9146" xr:uid="{372BFF46-0452-4AB9-B36D-554DD75E6A4C}"/>
    <cellStyle name="Izhod 2 11 5 2 2" xfId="16512" xr:uid="{CAB9E58B-A1E7-4598-8761-385F20DDD271}"/>
    <cellStyle name="Izhod 2 11 5 2 3" xfId="22235" xr:uid="{B630E8B4-146E-4F2A-A1D0-C3C3B2004915}"/>
    <cellStyle name="Izhod 2 11 5 2 4" xfId="27768" xr:uid="{4C85C574-AEFA-45FC-9061-7B94B12B9595}"/>
    <cellStyle name="Izhod 2 11 5 3" xfId="13689" xr:uid="{EC63C0F1-6DB3-47F0-8BE2-EB8278A88F82}"/>
    <cellStyle name="Izhod 2 11 5 4" xfId="19412" xr:uid="{44AB41C6-A6AD-4360-B2ED-FA1DCB5714B2}"/>
    <cellStyle name="Izhod 2 11 5 5" xfId="24945" xr:uid="{8F013633-ECC2-4812-A0D6-62C3AA2D33F8}"/>
    <cellStyle name="Izhod 2 11 6" xfId="6614" xr:uid="{92F562C7-A0E4-464A-A5DC-6D4F080D3581}"/>
    <cellStyle name="Izhod 2 11 6 2" xfId="9437" xr:uid="{AC18C08D-27EB-490C-A9D4-0ACFBFFB777D}"/>
    <cellStyle name="Izhod 2 11 6 2 2" xfId="16803" xr:uid="{C151E2BD-C07F-4D35-894E-42C5FD461D2B}"/>
    <cellStyle name="Izhod 2 11 6 2 3" xfId="22526" xr:uid="{F5FEA0E9-4745-4748-8B87-47CF8D306DF1}"/>
    <cellStyle name="Izhod 2 11 6 2 4" xfId="28059" xr:uid="{F8A71279-CC8A-4E81-8D8C-A083E8BDA8AB}"/>
    <cellStyle name="Izhod 2 11 6 3" xfId="13980" xr:uid="{38B1462C-5B9A-48EF-B8D5-513F63DE0A6E}"/>
    <cellStyle name="Izhod 2 11 6 4" xfId="19703" xr:uid="{FA2C4FB0-AFE3-494C-93E7-827FEE846CFD}"/>
    <cellStyle name="Izhod 2 11 6 5" xfId="25236" xr:uid="{95D1C801-DF5B-4045-B87C-1C849E293704}"/>
    <cellStyle name="Izhod 2 11 7" xfId="4484" xr:uid="{374D043E-77DB-4AFE-AEF0-9D8A0281B3E0}"/>
    <cellStyle name="Izhod 2 11 7 2" xfId="11850" xr:uid="{F641C1F9-B9CF-43FF-AEF0-1B34B69F24BA}"/>
    <cellStyle name="Izhod 2 11 7 3" xfId="17573" xr:uid="{19255D27-148A-4DDD-9D32-34C30DE2C8E7}"/>
    <cellStyle name="Izhod 2 11 7 4" xfId="23106" xr:uid="{B509F479-4388-4BE7-96FA-5926C32F480E}"/>
    <cellStyle name="Izhod 2 11 8" xfId="7307" xr:uid="{8DC7C882-6C18-4672-A4C6-48FFD8A9612F}"/>
    <cellStyle name="Izhod 2 11 8 2" xfId="14673" xr:uid="{74CCC615-F937-43B8-A5D9-3872F135F381}"/>
    <cellStyle name="Izhod 2 11 8 3" xfId="20396" xr:uid="{98CEC122-24C2-4973-905F-EAF61BF28F6E}"/>
    <cellStyle name="Izhod 2 11 8 4" xfId="25929" xr:uid="{D09AEF0C-CBA0-486E-886D-C3BD6CAA6A9A}"/>
    <cellStyle name="Izhod 2 11 9" xfId="9894" xr:uid="{93A8E241-4D73-4FE4-A39F-658B062490DD}"/>
    <cellStyle name="Izhod 2 12" xfId="2285" xr:uid="{62415D45-1C1E-4E36-925F-F25225C7C93D}"/>
    <cellStyle name="Izhod 2 12 2" xfId="3122" xr:uid="{BD5E4736-BE35-4878-B395-EAEF528A7FFE}"/>
    <cellStyle name="Izhod 2 12 2 2" xfId="10939" xr:uid="{055280DB-C0C9-42C8-B19C-21E412A11ADC}"/>
    <cellStyle name="Izhod 2 12 2 3" xfId="1123" xr:uid="{DE1CD3E4-16BF-41DE-97EC-1F2532160C4B}"/>
    <cellStyle name="Izhod 2 12 2 4" xfId="9675" xr:uid="{5BB16514-303D-4784-810D-276AF7F14A41}"/>
    <cellStyle name="Izhod 2 12 3" xfId="6774" xr:uid="{071D36B7-4BEE-468E-8D33-E03F8A9BB429}"/>
    <cellStyle name="Izhod 2 12 3 2" xfId="14140" xr:uid="{D571739C-88F3-4187-9C5C-6658D95C7211}"/>
    <cellStyle name="Izhod 2 12 3 3" xfId="19863" xr:uid="{F4EA5964-A782-478E-8C96-E7D07A7B332A}"/>
    <cellStyle name="Izhod 2 12 3 4" xfId="25396" xr:uid="{F2EAEA3B-59F2-46A3-9DAF-1F867EB93C29}"/>
    <cellStyle name="Izhod 2 12 4" xfId="10451" xr:uid="{C5DF8272-C156-436C-9C63-57A4B23DD315}"/>
    <cellStyle name="Izhod 2 12 5" xfId="1057" xr:uid="{0E2950D7-7352-4704-8B22-BA5B026962D5}"/>
    <cellStyle name="Izhod 2 12 6" xfId="10038" xr:uid="{DDCFD2E0-6A65-458C-9AD6-BB6592A55B93}"/>
    <cellStyle name="Izhod 2 13" xfId="4674" xr:uid="{6E16943B-92B7-44BA-B19A-BA619EB02A08}"/>
    <cellStyle name="Izhod 2 13 2" xfId="7497" xr:uid="{374B35FD-B636-4191-AF00-E050C10AB5CD}"/>
    <cellStyle name="Izhod 2 13 2 2" xfId="14863" xr:uid="{0DAB3247-2B04-4ECF-ADB2-D54BAEAB478C}"/>
    <cellStyle name="Izhod 2 13 2 3" xfId="20586" xr:uid="{2160235A-FB05-4F38-877D-F8B6F548E480}"/>
    <cellStyle name="Izhod 2 13 2 4" xfId="26119" xr:uid="{FF93B5C0-06C6-4746-B30C-B380971CEE15}"/>
    <cellStyle name="Izhod 2 13 3" xfId="12040" xr:uid="{57B055E0-6468-4B7F-AE2F-1A6BDFECB269}"/>
    <cellStyle name="Izhod 2 13 4" xfId="17763" xr:uid="{C524295D-FC2F-459A-B891-ACA8E9A4E2E5}"/>
    <cellStyle name="Izhod 2 13 5" xfId="23296" xr:uid="{ED047A29-82F0-47D0-9957-1FEE72BB3824}"/>
    <cellStyle name="Izhod 2 14" xfId="5054" xr:uid="{02244B81-A2A8-4973-B756-C48E8A1D447B}"/>
    <cellStyle name="Izhod 2 14 2" xfId="7877" xr:uid="{DCDD5330-2ED5-4D7B-B1D4-3FA0EDDD625F}"/>
    <cellStyle name="Izhod 2 14 2 2" xfId="15243" xr:uid="{94DDF313-6121-4AA8-B37A-831AB5FC6B46}"/>
    <cellStyle name="Izhod 2 14 2 3" xfId="20966" xr:uid="{808B66C5-7426-4A25-A25A-FE220D77809E}"/>
    <cellStyle name="Izhod 2 14 2 4" xfId="26499" xr:uid="{1CF13DA7-6C6E-43F6-AF1C-4992458DD2DD}"/>
    <cellStyle name="Izhod 2 14 3" xfId="12420" xr:uid="{8EB21345-BA59-462A-9EF1-14FED8BDABA6}"/>
    <cellStyle name="Izhod 2 14 4" xfId="18143" xr:uid="{F727D011-42C9-459E-BAB8-C801FFD54D07}"/>
    <cellStyle name="Izhod 2 14 5" xfId="23676" xr:uid="{3FA9C88B-70F3-4021-9738-0639E9E8DA2F}"/>
    <cellStyle name="Izhod 2 15" xfId="5770" xr:uid="{5D17E4F1-AB32-4B47-AD55-31D62D26E0B4}"/>
    <cellStyle name="Izhod 2 15 2" xfId="8593" xr:uid="{9713E28B-74A2-4771-A692-770846F655E8}"/>
    <cellStyle name="Izhod 2 15 2 2" xfId="15959" xr:uid="{B43A4DD6-4D22-4E46-AB75-137C9985ECDB}"/>
    <cellStyle name="Izhod 2 15 2 3" xfId="21682" xr:uid="{A558457E-0BE8-40A2-A9B7-DCF0834C0929}"/>
    <cellStyle name="Izhod 2 15 2 4" xfId="27215" xr:uid="{8CF83E38-3838-4BBD-B26A-2D3220265827}"/>
    <cellStyle name="Izhod 2 15 3" xfId="13136" xr:uid="{5735C998-CFCF-48D9-B0BB-EFC3BB915242}"/>
    <cellStyle name="Izhod 2 15 4" xfId="18859" xr:uid="{C614E8CF-6E5D-417F-B310-1A239C4B1C9D}"/>
    <cellStyle name="Izhod 2 15 5" xfId="24392" xr:uid="{7CD5A602-9A03-420A-AFCA-2AB05761BDE4}"/>
    <cellStyle name="Izhod 2 16" xfId="2864" xr:uid="{C2F266E5-356C-4FDB-9B8F-5E664FF2AA2D}"/>
    <cellStyle name="Izhod 2 16 2" xfId="10782" xr:uid="{DCFEA3CD-25FA-44E2-AB39-87B0F24F7BB9}"/>
    <cellStyle name="Izhod 2 16 3" xfId="754" xr:uid="{AFCB5712-E248-46C5-991E-43F80D1D317F}"/>
    <cellStyle name="Izhod 2 16 4" xfId="1055" xr:uid="{0F83BD9C-D32A-4185-94E0-0BFFF53561CA}"/>
    <cellStyle name="Izhod 2 2" xfId="260" xr:uid="{00000000-0005-0000-0000-00007E000000}"/>
    <cellStyle name="Izhod 2 2 10" xfId="2076" xr:uid="{CA420BD3-E0A7-4EC7-90D6-E84F65D76C39}"/>
    <cellStyle name="Izhod 2 2 10 2" xfId="3239" xr:uid="{FD431294-1840-4F3E-8CED-831AA36EC476}"/>
    <cellStyle name="Izhod 2 2 10 2 2" xfId="11008" xr:uid="{C546AA5C-3D94-4A3E-B51C-77E45A02F1BD}"/>
    <cellStyle name="Izhod 2 2 10 2 3" xfId="16894" xr:uid="{E5130436-ECEE-4357-BA41-4E94328E0DB4}"/>
    <cellStyle name="Izhod 2 2 10 2 4" xfId="22609" xr:uid="{A4AE890E-6DA1-427F-A1F1-87189FCCAED3}"/>
    <cellStyle name="Izhod 2 2 10 3" xfId="6810" xr:uid="{1372EFB2-587C-4E4A-B15E-609A30E57BCF}"/>
    <cellStyle name="Izhod 2 2 10 3 2" xfId="14176" xr:uid="{523C82B2-850D-4B7C-A168-42D57FBBF549}"/>
    <cellStyle name="Izhod 2 2 10 3 3" xfId="19899" xr:uid="{E9B6EF2F-31A5-4C0F-B508-299539B6FB19}"/>
    <cellStyle name="Izhod 2 2 10 3 4" xfId="25432" xr:uid="{D1016043-3EDA-40A1-84AE-4F03FB660A78}"/>
    <cellStyle name="Izhod 2 2 10 4" xfId="10245" xr:uid="{E9E20B25-EB10-461D-8643-BC94FEFE376A}"/>
    <cellStyle name="Izhod 2 2 10 5" xfId="9784" xr:uid="{8AD4E9EA-F740-423E-8E04-BB9CC3772BDC}"/>
    <cellStyle name="Izhod 2 2 10 6" xfId="9669" xr:uid="{CD65CA2B-C81F-44EE-A1AB-EF421957FDB3}"/>
    <cellStyle name="Izhod 2 2 11" xfId="2004" xr:uid="{842294D7-FB6C-4FB9-97C0-60CDCF725426}"/>
    <cellStyle name="Izhod 2 2 11 2" xfId="5008" xr:uid="{734A2717-1569-448C-A17F-C22D663AFAE1}"/>
    <cellStyle name="Izhod 2 2 11 2 2" xfId="12374" xr:uid="{8D66AE67-1313-460A-847E-6D191624BA1C}"/>
    <cellStyle name="Izhod 2 2 11 2 3" xfId="18097" xr:uid="{7D28DC88-56B5-4EFF-BC62-F7C86EFEFF7F}"/>
    <cellStyle name="Izhod 2 2 11 2 4" xfId="23630" xr:uid="{EE33C5D8-2B5A-4574-9387-4EDAC7B5A10F}"/>
    <cellStyle name="Izhod 2 2 11 3" xfId="7831" xr:uid="{76EE2550-4035-4802-A503-1DBE736F9122}"/>
    <cellStyle name="Izhod 2 2 11 3 2" xfId="15197" xr:uid="{65398AF5-4E1D-4AF9-B1EF-23855C930188}"/>
    <cellStyle name="Izhod 2 2 11 3 3" xfId="20920" xr:uid="{949B2E84-FFF4-4C45-AA3F-96F7683D2122}"/>
    <cellStyle name="Izhod 2 2 11 3 4" xfId="26453" xr:uid="{AE42CFED-B01E-4F07-B090-02DDD888D452}"/>
    <cellStyle name="Izhod 2 2 11 4" xfId="10176" xr:uid="{E509DAB2-D2C7-467D-B3E3-33009FB88ECB}"/>
    <cellStyle name="Izhod 2 2 11 5" xfId="10764" xr:uid="{156D9149-0A98-4928-A224-B6CDF4B9D8A0}"/>
    <cellStyle name="Izhod 2 2 11 6" xfId="9768" xr:uid="{47939F37-FC28-4122-A370-ACB46ACBD3F2}"/>
    <cellStyle name="Izhod 2 2 12" xfId="2145" xr:uid="{E36704EA-472E-4F0C-A2A0-DFAC71BD8AF9}"/>
    <cellStyle name="Izhod 2 2 12 2" xfId="5623" xr:uid="{ECF850FD-EDEA-4B77-B093-052A8CE5C558}"/>
    <cellStyle name="Izhod 2 2 12 2 2" xfId="12989" xr:uid="{53ABB83F-B28D-4488-8ECF-2A42E10A8B5D}"/>
    <cellStyle name="Izhod 2 2 12 2 3" xfId="18712" xr:uid="{02A0516C-2CB8-4072-A45F-78E8916DD171}"/>
    <cellStyle name="Izhod 2 2 12 2 4" xfId="24245" xr:uid="{E4B5F9F2-3CEA-4B28-A1B0-61AF0FF53B6C}"/>
    <cellStyle name="Izhod 2 2 12 3" xfId="8446" xr:uid="{9D413CCE-41E0-4BF8-8321-D7DCA9B7C396}"/>
    <cellStyle name="Izhod 2 2 12 3 2" xfId="15812" xr:uid="{CEEFE8FB-E6D7-40E7-AD27-53EE6FB82318}"/>
    <cellStyle name="Izhod 2 2 12 3 3" xfId="21535" xr:uid="{7F0A7CBB-2800-4D93-9A53-A127C0D35701}"/>
    <cellStyle name="Izhod 2 2 12 3 4" xfId="27068" xr:uid="{2247BA5C-CB0A-492A-9288-4E67BC65412E}"/>
    <cellStyle name="Izhod 2 2 12 4" xfId="10314" xr:uid="{0E819D82-92D3-4E8B-997A-E2BF85468CA1}"/>
    <cellStyle name="Izhod 2 2 12 5" xfId="10849" xr:uid="{CEE279B5-479D-441E-8645-EFCC1AF89618}"/>
    <cellStyle name="Izhod 2 2 12 6" xfId="17354" xr:uid="{A640BAC0-4D09-41A1-9981-FFF83A155451}"/>
    <cellStyle name="Izhod 2 2 13" xfId="2014" xr:uid="{9B57DEE3-AE20-464C-B5EE-B9BCF8471E9B}"/>
    <cellStyle name="Izhod 2 2 13 2" xfId="10186" xr:uid="{3E114149-3762-4EB0-BAA9-490CB6C109C8}"/>
    <cellStyle name="Izhod 2 2 13 3" xfId="10028" xr:uid="{3B3A7903-1EB3-4E4E-A434-18B6DBAD5A5A}"/>
    <cellStyle name="Izhod 2 2 13 4" xfId="10015" xr:uid="{6FB1492D-E679-41AB-8EF2-84E78029F3C6}"/>
    <cellStyle name="Izhod 2 2 14" xfId="2169" xr:uid="{81414CFB-3CF8-46A6-96AF-3DC0B85F855D}"/>
    <cellStyle name="Izhod 2 2 14 2" xfId="10338" xr:uid="{637167EB-315D-4758-ACC7-3988B7151BE6}"/>
    <cellStyle name="Izhod 2 2 14 3" xfId="11634" xr:uid="{9A589135-47FA-429E-A840-B867B48EEFA1}"/>
    <cellStyle name="Izhod 2 2 14 4" xfId="17204" xr:uid="{26001BA0-19DB-4A8A-9BA3-09FCA6CDCC91}"/>
    <cellStyle name="Izhod 2 2 15" xfId="1614" xr:uid="{231B6878-E947-41A5-814D-2B43BFA2B9B8}"/>
    <cellStyle name="Izhod 2 2 15 2" xfId="9888" xr:uid="{8452380D-0FB9-4B9D-9CA2-BEEBD44A055C}"/>
    <cellStyle name="Izhod 2 2 15 3" xfId="9845" xr:uid="{382D59AB-FDBA-4321-8DA2-EFADE13324D6}"/>
    <cellStyle name="Izhod 2 2 15 4" xfId="11195" xr:uid="{C29454F9-44F3-4F62-8AA0-F95795CBABE6}"/>
    <cellStyle name="Izhod 2 2 16" xfId="2380" xr:uid="{6FB8CBF1-2F43-42A5-8459-73E6B134B96C}"/>
    <cellStyle name="Izhod 2 2 16 2" xfId="10500" xr:uid="{EF736188-D229-40F5-891D-199D7AF316BC}"/>
    <cellStyle name="Izhod 2 2 16 3" xfId="11341" xr:uid="{4415C638-4F5F-4B50-94B4-4C6880DAE58C}"/>
    <cellStyle name="Izhod 2 2 16 4" xfId="770" xr:uid="{68DEAA07-0DF5-4D85-AE7E-BCA87A97670D}"/>
    <cellStyle name="Izhod 2 2 17" xfId="2292" xr:uid="{FE850DF8-0FBB-48F9-928C-B678ECE35650}"/>
    <cellStyle name="Izhod 2 2 17 2" xfId="10456" xr:uid="{065862CC-1C24-4205-937D-4461F4D69EB9}"/>
    <cellStyle name="Izhod 2 2 17 3" xfId="9781" xr:uid="{7544F85F-04CE-4052-918A-E5A507F95143}"/>
    <cellStyle name="Izhod 2 2 17 4" xfId="11254" xr:uid="{BFCF347F-2541-48CA-8C19-7CCBC35121AD}"/>
    <cellStyle name="Izhod 2 2 18" xfId="2859" xr:uid="{BD3A8DAD-B78C-4C8D-AD7E-69D5AB141767}"/>
    <cellStyle name="Izhod 2 2 18 2" xfId="10777" xr:uid="{313BB9BD-CE15-42D8-BD7B-EB2DE2D0BC40}"/>
    <cellStyle name="Izhod 2 2 18 3" xfId="1078" xr:uid="{DE743B4B-F28F-4AFF-ABBD-423C39E2F289}"/>
    <cellStyle name="Izhod 2 2 18 4" xfId="9853" xr:uid="{4FD6F595-0F2B-4001-86B4-577E3CCAD85A}"/>
    <cellStyle name="Izhod 2 2 2" xfId="657" xr:uid="{0165AFA8-1149-42B2-BFB3-CC49AC94074C}"/>
    <cellStyle name="Izhod 2 2 2 10" xfId="2036" xr:uid="{79245DCA-23AD-4407-8618-FC29AE11D6C4}"/>
    <cellStyle name="Izhod 2 2 2 10 2" xfId="10207" xr:uid="{3702EAAF-6BF8-475E-97B6-C38F7D2E27A9}"/>
    <cellStyle name="Izhod 2 2 2 10 3" xfId="9824" xr:uid="{4B71FCA8-C579-43A2-8A05-6C99DA627755}"/>
    <cellStyle name="Izhod 2 2 2 10 4" xfId="1227" xr:uid="{0D2CA5F7-83CD-4FAF-8478-B681F1727AD8}"/>
    <cellStyle name="Izhod 2 2 2 11" xfId="1925" xr:uid="{6BD66C4D-9044-47C7-B6D6-377B6CA89A6A}"/>
    <cellStyle name="Izhod 2 2 2 11 2" xfId="10099" xr:uid="{5BBE0A3C-917C-4832-A1C8-CB562FA1E73D}"/>
    <cellStyle name="Izhod 2 2 2 11 3" xfId="11023" xr:uid="{7ED515B2-4120-4080-BF27-53BE7A1AAC5F}"/>
    <cellStyle name="Izhod 2 2 2 11 4" xfId="10714" xr:uid="{2B4817EF-276B-4143-A977-7DB690F20974}"/>
    <cellStyle name="Izhod 2 2 2 12" xfId="2212" xr:uid="{9EA3E480-6CA3-4BAC-8135-44E7F5F89D3B}"/>
    <cellStyle name="Izhod 2 2 2 12 2" xfId="10381" xr:uid="{226BFD1A-F50A-4CB8-8D60-013C76C0878B}"/>
    <cellStyle name="Izhod 2 2 2 12 3" xfId="11201" xr:uid="{BCB2525C-BFA5-4779-B308-D71DB9F38272}"/>
    <cellStyle name="Izhod 2 2 2 12 4" xfId="11349" xr:uid="{6190D349-9A53-4B55-8A91-F9992EDCCA80}"/>
    <cellStyle name="Izhod 2 2 2 13" xfId="2062" xr:uid="{30DA8AC7-4449-4026-AF8A-6A0014F4D60D}"/>
    <cellStyle name="Izhod 2 2 2 13 2" xfId="10231" xr:uid="{0B778A56-2C70-4FF9-9165-1C6A46E4B70E}"/>
    <cellStyle name="Izhod 2 2 2 13 3" xfId="9851" xr:uid="{7E5E41E6-42BD-4966-8B1A-568572CAD707}"/>
    <cellStyle name="Izhod 2 2 2 13 4" xfId="11642" xr:uid="{DCC7B4A1-BE52-40D4-B43A-51EB0083FF32}"/>
    <cellStyle name="Izhod 2 2 2 14" xfId="2576" xr:uid="{8418AEDC-7323-43D9-9D35-EA42A989E97C}"/>
    <cellStyle name="Izhod 2 2 2 14 2" xfId="10617" xr:uid="{6D065110-4747-4F4D-8636-BD5C77290A63}"/>
    <cellStyle name="Izhod 2 2 2 14 3" xfId="1058" xr:uid="{07536653-1042-4281-A7A0-41343FA224E4}"/>
    <cellStyle name="Izhod 2 2 2 14 4" xfId="9866" xr:uid="{8A9FE81B-F023-4EB6-9D5C-5A4295AD9EC0}"/>
    <cellStyle name="Izhod 2 2 2 15" xfId="2969" xr:uid="{FEC04F95-1D2D-45B3-9444-722E8EBBAA81}"/>
    <cellStyle name="Izhod 2 2 2 15 2" xfId="10731" xr:uid="{167B9F99-3B34-4555-8705-A3507555761C}"/>
    <cellStyle name="Izhod 2 2 2 16" xfId="6707" xr:uid="{BEB44485-AEE2-4055-94D3-6EA7488352F6}"/>
    <cellStyle name="Izhod 2 2 2 16 2" xfId="14073" xr:uid="{CC473D78-6B6D-4442-B38D-315335CD6338}"/>
    <cellStyle name="Izhod 2 2 2 16 3" xfId="19796" xr:uid="{730C09DC-EA5A-4E91-8305-CC74155CEEF2}"/>
    <cellStyle name="Izhod 2 2 2 16 4" xfId="25329" xr:uid="{D2BD3AB1-BBB8-473D-90B3-952FDB66C815}"/>
    <cellStyle name="Izhod 2 2 2 2" xfId="1769" xr:uid="{4998E417-59EE-4BD5-A8C7-B0B6E8AC24AB}"/>
    <cellStyle name="Izhod 2 2 2 2 2" xfId="5009" xr:uid="{D2380ACE-A52B-4717-B198-284981DDC4A6}"/>
    <cellStyle name="Izhod 2 2 2 2 2 2" xfId="7832" xr:uid="{7FA31CD3-4BDF-4683-AD85-71EF04E8D0F6}"/>
    <cellStyle name="Izhod 2 2 2 2 2 2 2" xfId="15198" xr:uid="{FE898244-0CF3-44D4-8AC5-0F4AB767EB24}"/>
    <cellStyle name="Izhod 2 2 2 2 2 2 3" xfId="20921" xr:uid="{04E58B46-99AC-46AF-ABD8-984695BCB7CA}"/>
    <cellStyle name="Izhod 2 2 2 2 2 2 4" xfId="26454" xr:uid="{AE825CBA-60FF-4486-A512-FCF43ED9A5C8}"/>
    <cellStyle name="Izhod 2 2 2 2 2 3" xfId="12375" xr:uid="{A44DE9B6-96CD-4391-879C-DDAB7EFE3D2E}"/>
    <cellStyle name="Izhod 2 2 2 2 2 4" xfId="18098" xr:uid="{9A0CFC29-5941-4E22-94E9-40488E0A0D19}"/>
    <cellStyle name="Izhod 2 2 2 2 2 5" xfId="23631" xr:uid="{D8F00214-0220-4D43-A40A-D47810262A6B}"/>
    <cellStyle name="Izhod 2 2 2 2 3" xfId="5671" xr:uid="{367B852C-07A1-4397-8E1F-0418122C2DE9}"/>
    <cellStyle name="Izhod 2 2 2 2 3 2" xfId="8494" xr:uid="{916C5D30-88AE-41F9-87E6-1077F9FE90D6}"/>
    <cellStyle name="Izhod 2 2 2 2 3 2 2" xfId="15860" xr:uid="{B38A64C6-20EF-4316-9B07-2FF39DF60D6B}"/>
    <cellStyle name="Izhod 2 2 2 2 3 2 3" xfId="21583" xr:uid="{E9F1A4AA-A660-4611-AD58-81314DD5AB63}"/>
    <cellStyle name="Izhod 2 2 2 2 3 2 4" xfId="27116" xr:uid="{0EE9040D-7ED9-491C-84AF-209F1ED9C4E7}"/>
    <cellStyle name="Izhod 2 2 2 2 3 3" xfId="13037" xr:uid="{2C9BD919-3E9E-432D-8A77-925CDC1E6095}"/>
    <cellStyle name="Izhod 2 2 2 2 3 4" xfId="18760" xr:uid="{D83D5833-FC40-45B5-B50D-C6F560DD1433}"/>
    <cellStyle name="Izhod 2 2 2 2 3 5" xfId="24293" xr:uid="{772C6BF6-BFFD-4EF4-9665-988883B4AD41}"/>
    <cellStyle name="Izhod 2 2 2 2 4" xfId="5497" xr:uid="{FBB902E9-6231-4440-BD96-9D74A21E6A98}"/>
    <cellStyle name="Izhod 2 2 2 2 4 2" xfId="8320" xr:uid="{628B7552-EE97-4C67-BAAA-73A6097A56A2}"/>
    <cellStyle name="Izhod 2 2 2 2 4 2 2" xfId="15686" xr:uid="{07B6CF1A-A471-4C3D-BEE9-8C20BBC06DA0}"/>
    <cellStyle name="Izhod 2 2 2 2 4 2 3" xfId="21409" xr:uid="{B69A9CAE-5CE1-402A-8056-506EE0707E16}"/>
    <cellStyle name="Izhod 2 2 2 2 4 2 4" xfId="26942" xr:uid="{18BB00A7-D0DC-4414-AFA0-63CC3EAC36BB}"/>
    <cellStyle name="Izhod 2 2 2 2 4 3" xfId="12863" xr:uid="{81B9A120-DF3C-4610-A26D-9001E0486229}"/>
    <cellStyle name="Izhod 2 2 2 2 4 4" xfId="18586" xr:uid="{8200402C-B2D5-487C-A35F-3E6DB58BAD52}"/>
    <cellStyle name="Izhod 2 2 2 2 4 5" xfId="24119" xr:uid="{A9817A1B-A55A-4C0A-8635-0C1484A8B9FA}"/>
    <cellStyle name="Izhod 2 2 2 2 5" xfId="4572" xr:uid="{5BA2FF21-AACB-4ECE-B099-BA509D003FF4}"/>
    <cellStyle name="Izhod 2 2 2 2 5 2" xfId="7395" xr:uid="{9CCC9082-F0F1-4A66-9E2A-A44AC51C43E5}"/>
    <cellStyle name="Izhod 2 2 2 2 5 2 2" xfId="14761" xr:uid="{4BE579FA-F15C-4FB7-9983-A428670E8371}"/>
    <cellStyle name="Izhod 2 2 2 2 5 2 3" xfId="20484" xr:uid="{7C58A260-826A-471F-BC60-883379174BDF}"/>
    <cellStyle name="Izhod 2 2 2 2 5 2 4" xfId="26017" xr:uid="{1DAF53DE-8C62-40B4-8287-2A646A31596B}"/>
    <cellStyle name="Izhod 2 2 2 2 5 3" xfId="11938" xr:uid="{4AECD848-8F3A-43D0-AA6C-36CE6918A59C}"/>
    <cellStyle name="Izhod 2 2 2 2 5 4" xfId="17661" xr:uid="{1A421C86-F14E-4894-B9BE-7891DD668CF4}"/>
    <cellStyle name="Izhod 2 2 2 2 5 5" xfId="23194" xr:uid="{BDB24E49-0887-402B-828D-9C62B76608A9}"/>
    <cellStyle name="Izhod 2 2 2 2 6" xfId="5566" xr:uid="{158E314B-A19A-42F9-97FC-6010D292799C}"/>
    <cellStyle name="Izhod 2 2 2 2 6 2" xfId="8389" xr:uid="{340ABD9B-BF7F-47DE-A929-9907E17BC6D9}"/>
    <cellStyle name="Izhod 2 2 2 2 6 2 2" xfId="15755" xr:uid="{E90B8012-80B9-46C0-9BF4-5062831B50F1}"/>
    <cellStyle name="Izhod 2 2 2 2 6 2 3" xfId="21478" xr:uid="{7115E4E8-4CC7-473E-980F-172B4FD1AFB2}"/>
    <cellStyle name="Izhod 2 2 2 2 6 2 4" xfId="27011" xr:uid="{08D96DA2-15E6-4C85-92F4-CCA0B9A3AFE1}"/>
    <cellStyle name="Izhod 2 2 2 2 6 3" xfId="12932" xr:uid="{72288E7C-114F-4553-A8EE-0BF87542F39D}"/>
    <cellStyle name="Izhod 2 2 2 2 6 4" xfId="18655" xr:uid="{99CD3FEB-68AB-4FB9-9468-E465DF5591AC}"/>
    <cellStyle name="Izhod 2 2 2 2 6 5" xfId="24188" xr:uid="{E830389D-C65D-47CB-B6B9-D3EA7E8E41C9}"/>
    <cellStyle name="Izhod 2 2 2 2 7" xfId="3995" xr:uid="{9EEA8DAB-B21A-4B4A-9B5D-6A15ADCA0D8A}"/>
    <cellStyle name="Izhod 2 2 2 2 7 2" xfId="11488" xr:uid="{0DC9CBED-BA1D-4F6E-89FF-846897882DCE}"/>
    <cellStyle name="Izhod 2 2 2 2 7 3" xfId="17278" xr:uid="{A1158244-BBD2-42C7-8507-0EB29B4423CC}"/>
    <cellStyle name="Izhod 2 2 2 2 7 4" xfId="22864" xr:uid="{95D21633-C191-47C3-9356-6BBC2CA22980}"/>
    <cellStyle name="Izhod 2 2 2 2 8" xfId="7065" xr:uid="{47CAF4E6-4041-4AA1-9A0A-5189AC53E0A3}"/>
    <cellStyle name="Izhod 2 2 2 2 8 2" xfId="14431" xr:uid="{44B31A02-6961-43C1-9B3A-9A37D0D15889}"/>
    <cellStyle name="Izhod 2 2 2 2 8 3" xfId="20154" xr:uid="{D03B73D7-839F-4034-B9D7-389D7417C88C}"/>
    <cellStyle name="Izhod 2 2 2 2 8 4" xfId="25687" xr:uid="{13023BF2-F14C-47D8-B1CF-5DDA652CF09D}"/>
    <cellStyle name="Izhod 2 2 2 3" xfId="2018" xr:uid="{70FF58B6-6A56-467E-ADE7-51AF4C13600A}"/>
    <cellStyle name="Izhod 2 2 2 3 2" xfId="5292" xr:uid="{C2D6AA9F-A2DD-4752-9E6B-91C4EB8DBC51}"/>
    <cellStyle name="Izhod 2 2 2 3 2 2" xfId="8115" xr:uid="{1766AC09-B606-458F-9B00-4A377EA1353A}"/>
    <cellStyle name="Izhod 2 2 2 3 2 2 2" xfId="15481" xr:uid="{5821924E-7F66-4192-91BB-EB5631108026}"/>
    <cellStyle name="Izhod 2 2 2 3 2 2 3" xfId="21204" xr:uid="{63F63476-BAA5-49F0-9FF2-020F88A58053}"/>
    <cellStyle name="Izhod 2 2 2 3 2 2 4" xfId="26737" xr:uid="{18669DC6-0DE0-40CB-A639-5A062DE1A6B1}"/>
    <cellStyle name="Izhod 2 2 2 3 2 3" xfId="12658" xr:uid="{B164CBBE-35B1-4C6E-A6AD-EAAED74E4CE4}"/>
    <cellStyle name="Izhod 2 2 2 3 2 4" xfId="18381" xr:uid="{6CF1B5B4-C3B6-4A75-8C5D-1EFDD3B1E410}"/>
    <cellStyle name="Izhod 2 2 2 3 2 5" xfId="23914" xr:uid="{6BD6AB8F-82FA-47A2-BB4D-00A0E86F8310}"/>
    <cellStyle name="Izhod 2 2 2 3 3" xfId="5709" xr:uid="{1FDCCFB6-5375-4E80-9DFD-89C460C81AD8}"/>
    <cellStyle name="Izhod 2 2 2 3 3 2" xfId="8532" xr:uid="{39C7AD6F-D0CE-4682-AF2A-0AE9E98D708A}"/>
    <cellStyle name="Izhod 2 2 2 3 3 2 2" xfId="15898" xr:uid="{5CD5F691-63C2-417F-8F4C-5694C7B75D32}"/>
    <cellStyle name="Izhod 2 2 2 3 3 2 3" xfId="21621" xr:uid="{1B801BAB-7296-4366-B143-1E7967241F3E}"/>
    <cellStyle name="Izhod 2 2 2 3 3 2 4" xfId="27154" xr:uid="{2DE79454-EDF9-4059-930B-6CEBA0B41938}"/>
    <cellStyle name="Izhod 2 2 2 3 3 3" xfId="13075" xr:uid="{C85FFCDF-2194-4ADD-999C-4F910EB087FE}"/>
    <cellStyle name="Izhod 2 2 2 3 3 4" xfId="18798" xr:uid="{E2CE54CC-2497-414B-9788-B7AFF324F665}"/>
    <cellStyle name="Izhod 2 2 2 3 3 5" xfId="24331" xr:uid="{269915E6-6408-4285-9756-A48E56245C47}"/>
    <cellStyle name="Izhod 2 2 2 3 4" xfId="5919" xr:uid="{1BF48172-420A-4940-9AFC-2C3AE46AC01D}"/>
    <cellStyle name="Izhod 2 2 2 3 4 2" xfId="8742" xr:uid="{F4F3CABD-7348-4266-83B1-614D00BB84CC}"/>
    <cellStyle name="Izhod 2 2 2 3 4 2 2" xfId="16108" xr:uid="{A527E90F-A256-46A4-A854-3713A8D54177}"/>
    <cellStyle name="Izhod 2 2 2 3 4 2 3" xfId="21831" xr:uid="{884512B9-B274-404E-819C-FE1D22FC2F0A}"/>
    <cellStyle name="Izhod 2 2 2 3 4 2 4" xfId="27364" xr:uid="{9CCEB042-8A41-43F5-AF3E-288066033FC6}"/>
    <cellStyle name="Izhod 2 2 2 3 4 3" xfId="13285" xr:uid="{DC6B54CC-7EBD-4ACC-843A-39120362EEE6}"/>
    <cellStyle name="Izhod 2 2 2 3 4 4" xfId="19008" xr:uid="{76B8BAEC-37A1-4264-8875-F02D71213580}"/>
    <cellStyle name="Izhod 2 2 2 3 4 5" xfId="24541" xr:uid="{B385AF19-0E4F-4C9B-B1AA-1E6747E491C5}"/>
    <cellStyle name="Izhod 2 2 2 3 5" xfId="6243" xr:uid="{DD2AE343-1E47-469B-848D-0CAA70F444E3}"/>
    <cellStyle name="Izhod 2 2 2 3 5 2" xfId="9066" xr:uid="{D2107C9F-FDDC-40B9-8B54-27801076F936}"/>
    <cellStyle name="Izhod 2 2 2 3 5 2 2" xfId="16432" xr:uid="{2BECF256-3A06-4B20-BD39-DC9C16B481CC}"/>
    <cellStyle name="Izhod 2 2 2 3 5 2 3" xfId="22155" xr:uid="{7EEF432E-D6BE-49DE-B2A4-F07675B0F642}"/>
    <cellStyle name="Izhod 2 2 2 3 5 2 4" xfId="27688" xr:uid="{6003AD7E-6196-4676-8CCE-495080224650}"/>
    <cellStyle name="Izhod 2 2 2 3 5 3" xfId="13609" xr:uid="{451AD6C8-C9CD-4333-BC13-68332720D79F}"/>
    <cellStyle name="Izhod 2 2 2 3 5 4" xfId="19332" xr:uid="{01C2ED27-25CF-4275-9651-BCF26D13E53F}"/>
    <cellStyle name="Izhod 2 2 2 3 5 5" xfId="24865" xr:uid="{6EB2897A-34A0-4FDA-A96A-1E21D99AC6AF}"/>
    <cellStyle name="Izhod 2 2 2 3 6" xfId="6534" xr:uid="{7EDB4EA8-E5CF-4624-BE0C-82CC67120F1D}"/>
    <cellStyle name="Izhod 2 2 2 3 6 2" xfId="9357" xr:uid="{59912A2E-52B0-4255-B793-3E585F6687BE}"/>
    <cellStyle name="Izhod 2 2 2 3 6 2 2" xfId="16723" xr:uid="{9BE4C088-C960-4DCD-A1EA-F595A5C51989}"/>
    <cellStyle name="Izhod 2 2 2 3 6 2 3" xfId="22446" xr:uid="{2D4B175E-C23B-44A1-8CA6-D4D54802C6C6}"/>
    <cellStyle name="Izhod 2 2 2 3 6 2 4" xfId="27979" xr:uid="{662498A6-581A-4A39-A73C-FA5301D9DB32}"/>
    <cellStyle name="Izhod 2 2 2 3 6 3" xfId="13900" xr:uid="{4244721D-06DA-4075-9E69-64AE733357E2}"/>
    <cellStyle name="Izhod 2 2 2 3 6 4" xfId="19623" xr:uid="{A4255AD4-D4EF-427C-81FC-D1C8C3F1680D}"/>
    <cellStyle name="Izhod 2 2 2 3 6 5" xfId="25156" xr:uid="{F89387EB-AB69-4781-8161-AF10CD003D83}"/>
    <cellStyle name="Izhod 2 2 2 3 7" xfId="4404" xr:uid="{8A9FB8D5-EB20-413D-8A2D-AEA7DBFDDF38}"/>
    <cellStyle name="Izhod 2 2 2 3 7 2" xfId="11770" xr:uid="{C3843417-13D7-4B56-A2FF-E20BE2EE9BC9}"/>
    <cellStyle name="Izhod 2 2 2 3 7 3" xfId="17493" xr:uid="{61AA40AA-D247-4B00-8B85-D023C426CFF9}"/>
    <cellStyle name="Izhod 2 2 2 3 7 4" xfId="23026" xr:uid="{2BDC7AA3-142B-488D-B51E-6CC843C1FB46}"/>
    <cellStyle name="Izhod 2 2 2 3 8" xfId="7227" xr:uid="{AAF25CF3-9488-4F0B-8DF4-5644178E93D2}"/>
    <cellStyle name="Izhod 2 2 2 3 8 2" xfId="14593" xr:uid="{9FE0741A-B900-46B2-A390-80D7C2E54B76}"/>
    <cellStyle name="Izhod 2 2 2 3 8 3" xfId="20316" xr:uid="{67ACDD29-D3BC-4D34-A090-A208CBD9BD5A}"/>
    <cellStyle name="Izhod 2 2 2 3 8 4" xfId="25849" xr:uid="{748F2CF1-1C8D-4457-AC93-536079845A04}"/>
    <cellStyle name="Izhod 2 2 2 4" xfId="1884" xr:uid="{3B378458-7B14-42FB-B304-D31DB83E1CAF}"/>
    <cellStyle name="Izhod 2 2 2 4 2" xfId="4791" xr:uid="{877306BF-152F-4F37-8B7D-2F6BEA0A21AE}"/>
    <cellStyle name="Izhod 2 2 2 4 2 2" xfId="7614" xr:uid="{9D18E431-992E-4F3A-8BC0-C51B6E275C24}"/>
    <cellStyle name="Izhod 2 2 2 4 2 2 2" xfId="14980" xr:uid="{EE2EA882-B617-4226-8EDC-5B501A32CBBA}"/>
    <cellStyle name="Izhod 2 2 2 4 2 2 3" xfId="20703" xr:uid="{207F387B-4457-4C8F-808E-4F46BC174AA4}"/>
    <cellStyle name="Izhod 2 2 2 4 2 2 4" xfId="26236" xr:uid="{DE2ED69E-5F38-4E61-BA35-3092E0E42B98}"/>
    <cellStyle name="Izhod 2 2 2 4 2 3" xfId="12157" xr:uid="{25973A06-6007-47E3-AC98-59D042FB915A}"/>
    <cellStyle name="Izhod 2 2 2 4 2 4" xfId="17880" xr:uid="{1280D161-491C-4101-9B53-853F489F8074}"/>
    <cellStyle name="Izhod 2 2 2 4 2 5" xfId="23413" xr:uid="{6372B24C-3ECC-4074-A2F2-415C26B6E93E}"/>
    <cellStyle name="Izhod 2 2 2 4 3" xfId="5005" xr:uid="{80D8D603-30B7-47EA-92BA-D23B812F3734}"/>
    <cellStyle name="Izhod 2 2 2 4 3 2" xfId="7828" xr:uid="{FD9DB6B3-B416-46A2-88EB-63E8B4476528}"/>
    <cellStyle name="Izhod 2 2 2 4 3 2 2" xfId="15194" xr:uid="{ABB536AC-DCF7-4CE0-B6F2-B1BECF587F59}"/>
    <cellStyle name="Izhod 2 2 2 4 3 2 3" xfId="20917" xr:uid="{0B836389-6C49-4719-8AF6-DC5A5EF1D9DC}"/>
    <cellStyle name="Izhod 2 2 2 4 3 2 4" xfId="26450" xr:uid="{91342392-B72A-4E17-9634-28D2E93D9B44}"/>
    <cellStyle name="Izhod 2 2 2 4 3 3" xfId="12371" xr:uid="{82160E3F-C518-4856-9226-0757460D185F}"/>
    <cellStyle name="Izhod 2 2 2 4 3 4" xfId="18094" xr:uid="{F5A9E71C-753C-4798-8FB2-4B3FB027D5A3}"/>
    <cellStyle name="Izhod 2 2 2 4 3 5" xfId="23627" xr:uid="{675991BC-3E10-4995-B1C5-46C31643D699}"/>
    <cellStyle name="Izhod 2 2 2 4 4" xfId="4755" xr:uid="{73852BC2-8D26-4E4E-ABE4-B22280F197E9}"/>
    <cellStyle name="Izhod 2 2 2 4 4 2" xfId="7578" xr:uid="{B05DF980-9829-47DD-9DC2-5EFF3398E6F6}"/>
    <cellStyle name="Izhod 2 2 2 4 4 2 2" xfId="14944" xr:uid="{390E5E99-CAB0-4256-B7CE-39A83C1AA026}"/>
    <cellStyle name="Izhod 2 2 2 4 4 2 3" xfId="20667" xr:uid="{15D70855-D113-4EA6-9D65-E963C6DED787}"/>
    <cellStyle name="Izhod 2 2 2 4 4 2 4" xfId="26200" xr:uid="{201134E3-713B-43B9-9D40-682FC87939E9}"/>
    <cellStyle name="Izhod 2 2 2 4 4 3" xfId="12121" xr:uid="{1FEDBE4C-57DD-498A-B622-FF2D337F1716}"/>
    <cellStyle name="Izhod 2 2 2 4 4 4" xfId="17844" xr:uid="{AEC16CC9-9844-4B55-A6C2-E5F2C4B2CBE4}"/>
    <cellStyle name="Izhod 2 2 2 4 4 5" xfId="23377" xr:uid="{F3B0F546-3470-41C1-9DA4-89E4F8A7431D}"/>
    <cellStyle name="Izhod 2 2 2 4 5" xfId="3374" xr:uid="{E46DBE9B-9526-4216-9B81-424B62CCA89A}"/>
    <cellStyle name="Izhod 2 2 2 4 5 2" xfId="6865" xr:uid="{65973F0A-A29C-4EE2-8552-E16AB8194242}"/>
    <cellStyle name="Izhod 2 2 2 4 5 2 2" xfId="14231" xr:uid="{34A6A0FB-6FEF-41B3-8884-31BFF2CD9FB9}"/>
    <cellStyle name="Izhod 2 2 2 4 5 2 3" xfId="19954" xr:uid="{2D6F0518-8578-4E3A-BB72-4D189946CFE8}"/>
    <cellStyle name="Izhod 2 2 2 4 5 2 4" xfId="25487" xr:uid="{9E34B65C-7980-4617-8AA9-F17D7022A665}"/>
    <cellStyle name="Izhod 2 2 2 4 5 3" xfId="11094" xr:uid="{8633F3F0-C84E-4C27-8470-A7A10FC619FC}"/>
    <cellStyle name="Izhod 2 2 2 4 5 4" xfId="16970" xr:uid="{52B01C43-5976-4E27-B6B5-BCE519C05A71}"/>
    <cellStyle name="Izhod 2 2 2 4 5 5" xfId="22664" xr:uid="{0F76ACFB-6C27-4997-A2BB-579EFB4CA0C0}"/>
    <cellStyle name="Izhod 2 2 2 4 6" xfId="3375" xr:uid="{108A2860-A75C-4C7C-B693-E75A47B70715}"/>
    <cellStyle name="Izhod 2 2 2 4 6 2" xfId="6866" xr:uid="{CEF70D1C-111D-4055-AEEB-10DBF23770E0}"/>
    <cellStyle name="Izhod 2 2 2 4 6 2 2" xfId="14232" xr:uid="{B7BD4406-0DB5-46CD-BA36-8FBAB0231671}"/>
    <cellStyle name="Izhod 2 2 2 4 6 2 3" xfId="19955" xr:uid="{88D99C1B-45FC-400B-8F9A-C11481B67E62}"/>
    <cellStyle name="Izhod 2 2 2 4 6 2 4" xfId="25488" xr:uid="{48FE90DD-212E-4DC0-8D82-8F577257DEBB}"/>
    <cellStyle name="Izhod 2 2 2 4 6 3" xfId="11095" xr:uid="{274630B9-7D3C-47CE-941B-0B4EF909E6B8}"/>
    <cellStyle name="Izhod 2 2 2 4 6 4" xfId="16971" xr:uid="{0DAE4F77-363A-4033-825E-53410BEF83D2}"/>
    <cellStyle name="Izhod 2 2 2 4 6 5" xfId="22665" xr:uid="{07497C9E-FE96-41FD-BF24-59F974365517}"/>
    <cellStyle name="Izhod 2 2 2 4 7" xfId="3657" xr:uid="{7E90E85A-524E-4F5D-8DCD-B8805A3107E6}"/>
    <cellStyle name="Izhod 2 2 2 4 7 2" xfId="11284" xr:uid="{BA66AC67-22AA-48B8-BFCF-EE711FEE0B62}"/>
    <cellStyle name="Izhod 2 2 2 4 7 3" xfId="17119" xr:uid="{CBA4FD27-A051-48C6-89CB-E544FF0AF886}"/>
    <cellStyle name="Izhod 2 2 2 4 7 4" xfId="22774" xr:uid="{F0FB453F-3B19-401B-A1BA-7D0E6F09B08B}"/>
    <cellStyle name="Izhod 2 2 2 4 8" xfId="6975" xr:uid="{E4ABBE56-305E-40DE-B966-D44D25EEE42F}"/>
    <cellStyle name="Izhod 2 2 2 4 8 2" xfId="14341" xr:uid="{5F7C594F-721E-44D9-977F-EA6CDC64A829}"/>
    <cellStyle name="Izhod 2 2 2 4 8 3" xfId="20064" xr:uid="{4EBDBC19-08A0-497E-8CE4-FFD9736414EE}"/>
    <cellStyle name="Izhod 2 2 2 4 8 4" xfId="25597" xr:uid="{3623A492-63CD-45AE-9CF5-9193A9F515F9}"/>
    <cellStyle name="Izhod 2 2 2 5" xfId="1915" xr:uid="{EDF3873C-2ED6-47E2-85C7-6C03E243E40D}"/>
    <cellStyle name="Izhod 2 2 2 5 2" xfId="3532" xr:uid="{62B25A04-07A9-4C1E-9856-ACBE45510C37}"/>
    <cellStyle name="Izhod 2 2 2 5 2 2" xfId="11205" xr:uid="{B8983805-5FE5-4DB9-8DD8-C46D3E78C891}"/>
    <cellStyle name="Izhod 2 2 2 5 2 3" xfId="17063" xr:uid="{A3AD0A39-6476-48F9-AD07-559ED2CF08E0}"/>
    <cellStyle name="Izhod 2 2 2 5 2 4" xfId="22735" xr:uid="{AA2D6861-E703-4956-B3D1-45843D29C4D5}"/>
    <cellStyle name="Izhod 2 2 2 5 3" xfId="6936" xr:uid="{FB942928-D3F0-492E-9984-31CBEE4C0F4F}"/>
    <cellStyle name="Izhod 2 2 2 5 3 2" xfId="14302" xr:uid="{2DE15C85-DDF1-46C8-B092-F00F63CC9A33}"/>
    <cellStyle name="Izhod 2 2 2 5 3 3" xfId="20025" xr:uid="{9399A6B1-35CC-49C8-92EC-F0D554464EBB}"/>
    <cellStyle name="Izhod 2 2 2 5 3 4" xfId="25558" xr:uid="{AEEB80D4-1155-4034-9501-621D785872B0}"/>
    <cellStyle name="Izhod 2 2 2 6" xfId="1656" xr:uid="{DD847746-E805-4272-9852-FD9A07F2466A}"/>
    <cellStyle name="Izhod 2 2 2 6 2" xfId="4727" xr:uid="{6647B382-C8BA-4C44-BD35-6A948B9CCEB5}"/>
    <cellStyle name="Izhod 2 2 2 6 2 2" xfId="12093" xr:uid="{06D3B836-9844-4451-BB25-63C0904528D4}"/>
    <cellStyle name="Izhod 2 2 2 6 2 3" xfId="17816" xr:uid="{6EF847A7-739E-415B-B05B-A9008B904304}"/>
    <cellStyle name="Izhod 2 2 2 6 2 4" xfId="23349" xr:uid="{A83A3BF6-E5E7-4552-B3EA-8E6940CC17E6}"/>
    <cellStyle name="Izhod 2 2 2 6 3" xfId="7550" xr:uid="{53335992-F752-4866-A8FC-ABB9BFAF06EF}"/>
    <cellStyle name="Izhod 2 2 2 6 3 2" xfId="14916" xr:uid="{3014443E-7035-41EB-A358-C28577E6F196}"/>
    <cellStyle name="Izhod 2 2 2 6 3 3" xfId="20639" xr:uid="{6C7D103B-B6CB-49BB-96F9-5504CDE37E89}"/>
    <cellStyle name="Izhod 2 2 2 6 3 4" xfId="26172" xr:uid="{7278D371-49AC-4259-9520-F051B0A9490C}"/>
    <cellStyle name="Izhod 2 2 2 6 4" xfId="9928" xr:uid="{8633DC50-5BFA-4D08-A689-13B7098040CB}"/>
    <cellStyle name="Izhod 2 2 2 6 5" xfId="11192" xr:uid="{6A92F4E2-A49E-4A4C-938A-488EF8476B82}"/>
    <cellStyle name="Izhod 2 2 2 6 6" xfId="9568" xr:uid="{398449A9-721B-4DF6-BB7A-AD0A1218E0B3}"/>
    <cellStyle name="Izhod 2 2 2 7" xfId="1959" xr:uid="{3222B345-E19B-4532-94A2-3F5F94C82ACC}"/>
    <cellStyle name="Izhod 2 2 2 7 2" xfId="3080" xr:uid="{E52F89D9-48CB-44F7-80F1-B475F236FD68}"/>
    <cellStyle name="Izhod 2 2 2 7 2 2" xfId="10901" xr:uid="{5CD996FB-03A9-4365-88C3-4D649536B9FF}"/>
    <cellStyle name="Izhod 2 2 2 7 2 3" xfId="807" xr:uid="{BA663EFC-2E69-4AD9-A8CA-F2774A51A81D}"/>
    <cellStyle name="Izhod 2 2 2 7 2 4" xfId="11170" xr:uid="{775509EF-40D6-4C74-9AB0-B3DD9265CA76}"/>
    <cellStyle name="Izhod 2 2 2 7 3" xfId="6738" xr:uid="{551B4392-6C2D-42AA-B68D-C6E09BE5BD43}"/>
    <cellStyle name="Izhod 2 2 2 7 3 2" xfId="14104" xr:uid="{63216479-0678-4C68-9140-AF5E0E0AD97C}"/>
    <cellStyle name="Izhod 2 2 2 7 3 3" xfId="19827" xr:uid="{CCCC2667-817A-415B-8EA3-E4417DEAD027}"/>
    <cellStyle name="Izhod 2 2 2 7 3 4" xfId="25360" xr:uid="{141F7C8E-BCB3-47DC-B76E-1C560AFAE15B}"/>
    <cellStyle name="Izhod 2 2 2 7 4" xfId="10133" xr:uid="{7B3A71A6-FA91-4B2E-B289-12198A54D286}"/>
    <cellStyle name="Izhod 2 2 2 7 5" xfId="11531" xr:uid="{9281D3D9-D2BD-4F1D-9C52-678385A52B29}"/>
    <cellStyle name="Izhod 2 2 2 7 6" xfId="17090" xr:uid="{682A5E80-6C3A-438A-8CA4-18EEF95A74DF}"/>
    <cellStyle name="Izhod 2 2 2 8" xfId="1876" xr:uid="{F7C2C44B-2F47-4487-8E9F-F48C6AC8FB37}"/>
    <cellStyle name="Izhod 2 2 2 8 2" xfId="10051" xr:uid="{9155C3A5-2B0A-4D39-9D04-0BD9C6054764}"/>
    <cellStyle name="Izhod 2 2 2 8 3" xfId="10844" xr:uid="{CF36FAAF-5468-42BA-B2A9-78383C03CE5E}"/>
    <cellStyle name="Izhod 2 2 2 8 4" xfId="17352" xr:uid="{4C5E1C9A-D605-495D-A4B8-2118DF6E14CC}"/>
    <cellStyle name="Izhod 2 2 2 9" xfId="1945" xr:uid="{2286EA59-4AD6-4561-A306-AF1F8913F186}"/>
    <cellStyle name="Izhod 2 2 2 9 2" xfId="10119" xr:uid="{3EB0CB6C-1650-4F94-8AE8-D2742B04794B}"/>
    <cellStyle name="Izhod 2 2 2 9 3" xfId="10604" xr:uid="{D0D3EE87-722B-4555-BF3A-89898A35FBA1}"/>
    <cellStyle name="Izhod 2 2 2 9 4" xfId="1107" xr:uid="{65427F15-F466-4196-9176-8B1F5AA31531}"/>
    <cellStyle name="Izhod 2 2 3" xfId="1496" xr:uid="{0DCABA12-1BD7-49C8-B4DE-23B5BFA6D2FA}"/>
    <cellStyle name="Izhod 2 2 3 10" xfId="7115" xr:uid="{FEB6649E-5013-4869-BB4C-5F99EE5A519D}"/>
    <cellStyle name="Izhod 2 2 3 10 2" xfId="14481" xr:uid="{D8B27B16-FF76-49F7-A313-45EB300E2832}"/>
    <cellStyle name="Izhod 2 2 3 10 3" xfId="20204" xr:uid="{75F0DBCD-8585-42D5-8875-877A821D8589}"/>
    <cellStyle name="Izhod 2 2 3 10 4" xfId="25737" xr:uid="{48A1D491-304D-42FB-99F8-50555C86A2DC}"/>
    <cellStyle name="Izhod 2 2 3 2" xfId="4499" xr:uid="{36B63FCC-FB0D-47B8-8777-137C41AFD389}"/>
    <cellStyle name="Izhod 2 2 3 2 10" xfId="23121" xr:uid="{48736D4C-236E-46A5-86F5-C8A6A3487F6A}"/>
    <cellStyle name="Izhod 2 2 3 2 2" xfId="5387" xr:uid="{125A85DC-106E-4E49-923F-4FA38DF66CB7}"/>
    <cellStyle name="Izhod 2 2 3 2 2 2" xfId="8210" xr:uid="{B49F563A-44D4-441E-9BD5-C4F73C5E3AF0}"/>
    <cellStyle name="Izhod 2 2 3 2 2 2 2" xfId="15576" xr:uid="{B6AF4702-0EB6-49F2-9199-2BFDEC5AE73D}"/>
    <cellStyle name="Izhod 2 2 3 2 2 2 3" xfId="21299" xr:uid="{157A9C5B-51E9-4A0E-B288-AA769B41B486}"/>
    <cellStyle name="Izhod 2 2 3 2 2 2 4" xfId="26832" xr:uid="{4BE6A882-BF46-4B27-A77F-91C87A34C482}"/>
    <cellStyle name="Izhod 2 2 3 2 2 3" xfId="12753" xr:uid="{187B7C1B-3572-49E8-BC27-97F829D499D6}"/>
    <cellStyle name="Izhod 2 2 3 2 2 4" xfId="18476" xr:uid="{24F397A2-C881-430A-83E1-3BF91888404C}"/>
    <cellStyle name="Izhod 2 2 3 2 2 5" xfId="24009" xr:uid="{0092185E-E7EE-42DD-B3FA-89B43BD4D6AD}"/>
    <cellStyle name="Izhod 2 2 3 2 3" xfId="4725" xr:uid="{6FEB6AD4-7D2C-45D8-8316-1333A933DDF3}"/>
    <cellStyle name="Izhod 2 2 3 2 3 2" xfId="7548" xr:uid="{7F71D4AF-A620-4E33-A589-323C8B29E67D}"/>
    <cellStyle name="Izhod 2 2 3 2 3 2 2" xfId="14914" xr:uid="{CAFDABF7-3B93-4FC1-A765-A46211AA2FF2}"/>
    <cellStyle name="Izhod 2 2 3 2 3 2 3" xfId="20637" xr:uid="{7157DF1C-E628-4DA0-967F-967BC5047B0F}"/>
    <cellStyle name="Izhod 2 2 3 2 3 2 4" xfId="26170" xr:uid="{086636B5-EB62-4F7C-8AA9-80980586FA31}"/>
    <cellStyle name="Izhod 2 2 3 2 3 3" xfId="12091" xr:uid="{0225E458-0DA2-46CA-98DB-720DD3493850}"/>
    <cellStyle name="Izhod 2 2 3 2 3 4" xfId="17814" xr:uid="{48D911EA-C829-4456-9EC7-ACB6553F93D7}"/>
    <cellStyle name="Izhod 2 2 3 2 3 5" xfId="23347" xr:uid="{458583EA-77B0-42D4-A812-CCECC6C56F29}"/>
    <cellStyle name="Izhod 2 2 3 2 4" xfId="6014" xr:uid="{4972A71B-8803-4BF6-8578-10AEC9E848FA}"/>
    <cellStyle name="Izhod 2 2 3 2 4 2" xfId="8837" xr:uid="{39E40D49-26A7-40F8-84B5-8F5316C259B2}"/>
    <cellStyle name="Izhod 2 2 3 2 4 2 2" xfId="16203" xr:uid="{C4B8A5A2-CEC6-4901-A48B-C2E858224AF5}"/>
    <cellStyle name="Izhod 2 2 3 2 4 2 3" xfId="21926" xr:uid="{7904EA6F-C332-41F0-95F9-FEF2B3C65BBC}"/>
    <cellStyle name="Izhod 2 2 3 2 4 2 4" xfId="27459" xr:uid="{0C2C5F33-7BEA-4BCA-90B5-D01BD86815C0}"/>
    <cellStyle name="Izhod 2 2 3 2 4 3" xfId="13380" xr:uid="{F73CAADB-2CA5-49D8-ACE0-C4D592296594}"/>
    <cellStyle name="Izhod 2 2 3 2 4 4" xfId="19103" xr:uid="{21BFB22F-FF06-4ED2-BF5B-B1624CF23FAE}"/>
    <cellStyle name="Izhod 2 2 3 2 4 5" xfId="24636" xr:uid="{C06E2FE4-EF1C-4F18-B7F4-4E685492E1A9}"/>
    <cellStyle name="Izhod 2 2 3 2 5" xfId="6338" xr:uid="{275F20CC-E7FA-4EB9-8E29-05224EA8B277}"/>
    <cellStyle name="Izhod 2 2 3 2 5 2" xfId="9161" xr:uid="{D0BFF821-7808-4122-9897-96BA736B7D20}"/>
    <cellStyle name="Izhod 2 2 3 2 5 2 2" xfId="16527" xr:uid="{47410D81-9E0E-4439-AD5D-45080C9A47F7}"/>
    <cellStyle name="Izhod 2 2 3 2 5 2 3" xfId="22250" xr:uid="{B1AD5009-BF6A-4552-B2C4-AC37F02CB166}"/>
    <cellStyle name="Izhod 2 2 3 2 5 2 4" xfId="27783" xr:uid="{75F2CB2B-F6EF-4B6E-B0DC-78657917257A}"/>
    <cellStyle name="Izhod 2 2 3 2 5 3" xfId="13704" xr:uid="{7E1A6101-F438-45CF-9AB9-2968E262D6D9}"/>
    <cellStyle name="Izhod 2 2 3 2 5 4" xfId="19427" xr:uid="{977365FD-603E-4ECC-917D-E57183D2C73F}"/>
    <cellStyle name="Izhod 2 2 3 2 5 5" xfId="24960" xr:uid="{A80CF664-F565-47FB-B6FD-5CFFE9F9D907}"/>
    <cellStyle name="Izhod 2 2 3 2 6" xfId="6629" xr:uid="{338A8BC7-E978-442C-92B6-7C7C465E09BC}"/>
    <cellStyle name="Izhod 2 2 3 2 6 2" xfId="9452" xr:uid="{93224661-D56B-4D2C-932D-608863D180FF}"/>
    <cellStyle name="Izhod 2 2 3 2 6 2 2" xfId="16818" xr:uid="{3F63BF9B-1579-4B0F-9CB2-9C1C383882D2}"/>
    <cellStyle name="Izhod 2 2 3 2 6 2 3" xfId="22541" xr:uid="{6AA5E108-1738-4CA0-A5F7-94BE8B511361}"/>
    <cellStyle name="Izhod 2 2 3 2 6 2 4" xfId="28074" xr:uid="{5185EB2E-D4B8-4418-8907-71FCD6315E9D}"/>
    <cellStyle name="Izhod 2 2 3 2 6 3" xfId="13995" xr:uid="{44AA25C7-75EB-4C4C-8E5F-766C614C13A7}"/>
    <cellStyle name="Izhod 2 2 3 2 6 4" xfId="19718" xr:uid="{835E14CB-6B15-4E8D-A849-F4F59D3D55A6}"/>
    <cellStyle name="Izhod 2 2 3 2 6 5" xfId="25251" xr:uid="{C1C028E1-125C-40D7-B083-6F9E74875BE3}"/>
    <cellStyle name="Izhod 2 2 3 2 7" xfId="7322" xr:uid="{099EA60D-DA6E-48DB-B4E9-42ED6B3CD0C6}"/>
    <cellStyle name="Izhod 2 2 3 2 7 2" xfId="14688" xr:uid="{C16A9374-C84C-4500-AE56-D1942B37C3A0}"/>
    <cellStyle name="Izhod 2 2 3 2 7 3" xfId="20411" xr:uid="{86340D1A-ABB4-407E-8DAD-6DEEA9D2EF4E}"/>
    <cellStyle name="Izhod 2 2 3 2 7 4" xfId="25944" xr:uid="{BAF68B72-6DCD-41AD-88D6-EC3AB1D6D5D2}"/>
    <cellStyle name="Izhod 2 2 3 2 8" xfId="11865" xr:uid="{6F4B57DB-E767-42AB-8BC6-8DAE94A5E7C6}"/>
    <cellStyle name="Izhod 2 2 3 2 9" xfId="17588" xr:uid="{71E365A3-4655-4E29-A2CE-C8001804D6DE}"/>
    <cellStyle name="Izhod 2 2 3 3" xfId="4368" xr:uid="{4255C5DC-F7B2-469F-AB79-4094F055A7B5}"/>
    <cellStyle name="Izhod 2 2 3 3 10" xfId="22990" xr:uid="{94D78969-0601-4A0F-81C5-E0D62BE1F3EF}"/>
    <cellStyle name="Izhod 2 2 3 3 2" xfId="5256" xr:uid="{82DE27C1-6223-401A-90C2-BC747D5FF613}"/>
    <cellStyle name="Izhod 2 2 3 3 2 2" xfId="8079" xr:uid="{5A8A7C93-276E-46BC-9224-8A3DE0402BE2}"/>
    <cellStyle name="Izhod 2 2 3 3 2 2 2" xfId="15445" xr:uid="{93DD288A-DE0F-47F5-8E08-C028066058D7}"/>
    <cellStyle name="Izhod 2 2 3 3 2 2 3" xfId="21168" xr:uid="{5AFADB38-21AE-4186-9B43-3C6A19D876F8}"/>
    <cellStyle name="Izhod 2 2 3 3 2 2 4" xfId="26701" xr:uid="{4EEB5765-B326-4DBD-B027-A82A873F9C0F}"/>
    <cellStyle name="Izhod 2 2 3 3 2 3" xfId="12622" xr:uid="{36F40348-F940-4206-9F7B-37B205539E0A}"/>
    <cellStyle name="Izhod 2 2 3 3 2 4" xfId="18345" xr:uid="{1F1CB39F-F531-4956-A7D5-90D49371A6EE}"/>
    <cellStyle name="Izhod 2 2 3 3 2 5" xfId="23878" xr:uid="{C19B59BC-7508-4C0B-AA3F-F2B69A3180EC}"/>
    <cellStyle name="Izhod 2 2 3 3 3" xfId="5042" xr:uid="{D1AAEDFE-7A2A-4634-A461-1B0E29086A19}"/>
    <cellStyle name="Izhod 2 2 3 3 3 2" xfId="7865" xr:uid="{A548D7FB-DCFF-4666-9C9F-5A21428A8C8E}"/>
    <cellStyle name="Izhod 2 2 3 3 3 2 2" xfId="15231" xr:uid="{7FF8994E-F6C9-4F2D-AC16-1906CBBCF6E0}"/>
    <cellStyle name="Izhod 2 2 3 3 3 2 3" xfId="20954" xr:uid="{2AFE41D5-4C48-408D-A4B1-4549B9CCBAFD}"/>
    <cellStyle name="Izhod 2 2 3 3 3 2 4" xfId="26487" xr:uid="{CA6EDD8A-AD61-4891-9227-8DD571D64B0E}"/>
    <cellStyle name="Izhod 2 2 3 3 3 3" xfId="12408" xr:uid="{2D657838-52DA-4854-8D5F-BBB26014751E}"/>
    <cellStyle name="Izhod 2 2 3 3 3 4" xfId="18131" xr:uid="{2FB02892-1FBE-441F-9C65-909B10E253D7}"/>
    <cellStyle name="Izhod 2 2 3 3 3 5" xfId="23664" xr:uid="{B05B98D1-DBFF-42FB-B1AC-85C4FFFC279E}"/>
    <cellStyle name="Izhod 2 2 3 3 4" xfId="5883" xr:uid="{0136E1D3-D4AA-4221-8DC3-3726F5A301C2}"/>
    <cellStyle name="Izhod 2 2 3 3 4 2" xfId="8706" xr:uid="{B6CD4AD2-A9DF-425E-ACC8-8F748A06119B}"/>
    <cellStyle name="Izhod 2 2 3 3 4 2 2" xfId="16072" xr:uid="{AFB9CB98-BE5C-444A-ACFE-AEDE2741572F}"/>
    <cellStyle name="Izhod 2 2 3 3 4 2 3" xfId="21795" xr:uid="{4C0A7231-AB63-4B27-AFF6-71BCD6B584E5}"/>
    <cellStyle name="Izhod 2 2 3 3 4 2 4" xfId="27328" xr:uid="{0D3D95B9-9C16-4FA1-BF45-279E14CFDB74}"/>
    <cellStyle name="Izhod 2 2 3 3 4 3" xfId="13249" xr:uid="{FBC01843-7BBA-42BC-822A-B747D2B1EF63}"/>
    <cellStyle name="Izhod 2 2 3 3 4 4" xfId="18972" xr:uid="{BF0943A9-6B94-4E2A-83D6-5D303ED6E41E}"/>
    <cellStyle name="Izhod 2 2 3 3 4 5" xfId="24505" xr:uid="{DBF2E370-1BB0-45FC-8CA9-D04CC75E9281}"/>
    <cellStyle name="Izhod 2 2 3 3 5" xfId="6207" xr:uid="{A08C0C00-300C-413F-BF93-3A83B1E56E2A}"/>
    <cellStyle name="Izhod 2 2 3 3 5 2" xfId="9030" xr:uid="{E7EF21E0-CCD9-4237-ACC9-49F63CB0C414}"/>
    <cellStyle name="Izhod 2 2 3 3 5 2 2" xfId="16396" xr:uid="{4A688489-7F57-4AC5-B46D-51711EB8C44C}"/>
    <cellStyle name="Izhod 2 2 3 3 5 2 3" xfId="22119" xr:uid="{2DD66C3B-61E3-4A5F-91DA-F87E1338F017}"/>
    <cellStyle name="Izhod 2 2 3 3 5 2 4" xfId="27652" xr:uid="{5C3D2882-7DF4-4AEF-A2B4-17B77AAF344E}"/>
    <cellStyle name="Izhod 2 2 3 3 5 3" xfId="13573" xr:uid="{73A5B936-A60A-499A-B34B-C5568872BC98}"/>
    <cellStyle name="Izhod 2 2 3 3 5 4" xfId="19296" xr:uid="{BDEBC4F5-229A-469B-B748-E4C2A6FD1DB7}"/>
    <cellStyle name="Izhod 2 2 3 3 5 5" xfId="24829" xr:uid="{037B95B3-CBCD-4DAC-8A03-ACDC731C053E}"/>
    <cellStyle name="Izhod 2 2 3 3 6" xfId="6498" xr:uid="{E4312293-396B-41B7-A904-8A1074B04102}"/>
    <cellStyle name="Izhod 2 2 3 3 6 2" xfId="9321" xr:uid="{AA119ED9-4B9A-4DC2-AA65-49F5E39D2340}"/>
    <cellStyle name="Izhod 2 2 3 3 6 2 2" xfId="16687" xr:uid="{F458F144-F935-40C2-B813-5C1893461149}"/>
    <cellStyle name="Izhod 2 2 3 3 6 2 3" xfId="22410" xr:uid="{13BF7934-E78D-4857-BA06-94253955C03E}"/>
    <cellStyle name="Izhod 2 2 3 3 6 2 4" xfId="27943" xr:uid="{D22B3B3F-E8D7-4247-8BB5-C0D95E564BE9}"/>
    <cellStyle name="Izhod 2 2 3 3 6 3" xfId="13864" xr:uid="{6350963B-AF66-454B-82B1-8D6E545A08CA}"/>
    <cellStyle name="Izhod 2 2 3 3 6 4" xfId="19587" xr:uid="{27D2FB1A-0A35-4DED-B20E-8827FD6E7CCB}"/>
    <cellStyle name="Izhod 2 2 3 3 6 5" xfId="25120" xr:uid="{7F89F401-B455-4AC1-B1B4-348CD2E82BC2}"/>
    <cellStyle name="Izhod 2 2 3 3 7" xfId="7191" xr:uid="{2C335E48-30C6-4621-B7F2-0A62784665DA}"/>
    <cellStyle name="Izhod 2 2 3 3 7 2" xfId="14557" xr:uid="{898B0AF3-A72C-4AB9-B418-954D8D04C135}"/>
    <cellStyle name="Izhod 2 2 3 3 7 3" xfId="20280" xr:uid="{90714433-EEED-4280-B948-9D0AF828BDD7}"/>
    <cellStyle name="Izhod 2 2 3 3 7 4" xfId="25813" xr:uid="{196C8BAA-F707-4EBD-8FFF-DEBE06F05769}"/>
    <cellStyle name="Izhod 2 2 3 3 8" xfId="11734" xr:uid="{94393585-340F-4444-88C1-D90A66E65F79}"/>
    <cellStyle name="Izhod 2 2 3 3 9" xfId="17457" xr:uid="{61FFFB91-37DF-4704-B847-17F139C66286}"/>
    <cellStyle name="Izhod 2 2 3 4" xfId="5180" xr:uid="{AE97DDEB-CBE3-4D3D-9CB2-732E0F4416D8}"/>
    <cellStyle name="Izhod 2 2 3 4 2" xfId="8003" xr:uid="{8358EDE1-0D6C-4FA5-97E8-F62A94E39F11}"/>
    <cellStyle name="Izhod 2 2 3 4 2 2" xfId="15369" xr:uid="{02D452E4-4450-41B4-BD90-725C2DA115D8}"/>
    <cellStyle name="Izhod 2 2 3 4 2 3" xfId="21092" xr:uid="{F89AADB8-FB96-4226-9A2E-8551B6A3F173}"/>
    <cellStyle name="Izhod 2 2 3 4 2 4" xfId="26625" xr:uid="{1B8550B0-0672-40D3-A811-091BA62A94C9}"/>
    <cellStyle name="Izhod 2 2 3 4 3" xfId="12546" xr:uid="{C4004C9B-E737-4334-BB6F-E764F3F2B785}"/>
    <cellStyle name="Izhod 2 2 3 4 4" xfId="18269" xr:uid="{782FEE01-2FFA-485C-8578-5BF016BD6295}"/>
    <cellStyle name="Izhod 2 2 3 4 5" xfId="23802" xr:uid="{289C16B0-9A4A-4B86-ABA6-BD9750C528E5}"/>
    <cellStyle name="Izhod 2 2 3 5" xfId="5558" xr:uid="{C8BC885F-C02A-4323-A834-37D1975456FC}"/>
    <cellStyle name="Izhod 2 2 3 5 2" xfId="8381" xr:uid="{7E222748-BE99-4FA4-B249-646E0E0F5CD7}"/>
    <cellStyle name="Izhod 2 2 3 5 2 2" xfId="15747" xr:uid="{85CD6FE5-6E1B-4212-A8D5-6CB708403619}"/>
    <cellStyle name="Izhod 2 2 3 5 2 3" xfId="21470" xr:uid="{47B1DFC6-78B1-4BB6-8A13-A68AF75CF73A}"/>
    <cellStyle name="Izhod 2 2 3 5 2 4" xfId="27003" xr:uid="{5D8C7477-CD96-4284-8800-DDB42D7215BF}"/>
    <cellStyle name="Izhod 2 2 3 5 3" xfId="12924" xr:uid="{5979C7D9-F872-44D5-BC16-47839885453D}"/>
    <cellStyle name="Izhod 2 2 3 5 4" xfId="18647" xr:uid="{C102C065-6968-4624-AB00-B4C20DF69323}"/>
    <cellStyle name="Izhod 2 2 3 5 5" xfId="24180" xr:uid="{1B8AF7E0-87A6-42EC-BB13-8EA5982469CE}"/>
    <cellStyle name="Izhod 2 2 3 6" xfId="5807" xr:uid="{0BF8F71A-E50C-4594-AB63-24888FEFB999}"/>
    <cellStyle name="Izhod 2 2 3 6 2" xfId="8630" xr:uid="{B9D7FA53-EF26-44A5-8AF1-99EAF197F8D8}"/>
    <cellStyle name="Izhod 2 2 3 6 2 2" xfId="15996" xr:uid="{6E397E01-5F30-4A39-AD3F-7EDD719212B3}"/>
    <cellStyle name="Izhod 2 2 3 6 2 3" xfId="21719" xr:uid="{03992C71-72C8-4051-81B1-30F43AC9D7A7}"/>
    <cellStyle name="Izhod 2 2 3 6 2 4" xfId="27252" xr:uid="{0F382653-1D12-4BC8-90CB-655E4EBF083C}"/>
    <cellStyle name="Izhod 2 2 3 6 3" xfId="13173" xr:uid="{8903109D-9B8E-4F5B-ABF4-24843744702E}"/>
    <cellStyle name="Izhod 2 2 3 6 4" xfId="18896" xr:uid="{B29864CE-FF61-4FA3-AAC9-B013C64BE437}"/>
    <cellStyle name="Izhod 2 2 3 6 5" xfId="24429" xr:uid="{B4C115CA-E88D-4590-81B8-28716FF142B7}"/>
    <cellStyle name="Izhod 2 2 3 7" xfId="6131" xr:uid="{977095B3-A20F-447A-B489-F1D3B046841C}"/>
    <cellStyle name="Izhod 2 2 3 7 2" xfId="8954" xr:uid="{727CCA38-4908-43E0-A4D8-B402FD3F0A24}"/>
    <cellStyle name="Izhod 2 2 3 7 2 2" xfId="16320" xr:uid="{916931A9-A16B-4A57-86DE-3E60912E5D98}"/>
    <cellStyle name="Izhod 2 2 3 7 2 3" xfId="22043" xr:uid="{73551638-F117-4D7D-A582-29D7273E54E4}"/>
    <cellStyle name="Izhod 2 2 3 7 2 4" xfId="27576" xr:uid="{0A21DC45-38F5-4148-B7C2-AC7E9E3B309F}"/>
    <cellStyle name="Izhod 2 2 3 7 3" xfId="13497" xr:uid="{28AA8F1F-9A2A-42E8-A0B2-9EDBFEA79B4C}"/>
    <cellStyle name="Izhod 2 2 3 7 4" xfId="19220" xr:uid="{018124FF-94FF-4AE9-AE2B-34C508440A9C}"/>
    <cellStyle name="Izhod 2 2 3 7 5" xfId="24753" xr:uid="{CB58CD43-4780-4A7B-8A6F-95E904A99F71}"/>
    <cellStyle name="Izhod 2 2 3 8" xfId="6422" xr:uid="{91FBBFBD-8EE8-4274-AC95-33AD181251F1}"/>
    <cellStyle name="Izhod 2 2 3 8 2" xfId="9245" xr:uid="{74132D38-CEE5-48B6-9D2B-5E906AE25E1E}"/>
    <cellStyle name="Izhod 2 2 3 8 2 2" xfId="16611" xr:uid="{6E913465-CEEB-4139-A400-61A5A134E752}"/>
    <cellStyle name="Izhod 2 2 3 8 2 3" xfId="22334" xr:uid="{BDB8D30B-3419-42B3-9F1E-C7F6ED299BD6}"/>
    <cellStyle name="Izhod 2 2 3 8 2 4" xfId="27867" xr:uid="{9F5EFE97-DE82-4FD8-BD57-4903DABB43B5}"/>
    <cellStyle name="Izhod 2 2 3 8 3" xfId="13788" xr:uid="{2A1B0576-33A4-47BB-8707-3645977BA71F}"/>
    <cellStyle name="Izhod 2 2 3 8 4" xfId="19511" xr:uid="{1E0F112E-6991-4C21-864F-59FD27B8BB57}"/>
    <cellStyle name="Izhod 2 2 3 8 5" xfId="25044" xr:uid="{244F5707-EB20-4496-AEBD-51048904EECA}"/>
    <cellStyle name="Izhod 2 2 3 9" xfId="4292" xr:uid="{EAB651D0-2845-4408-A5CD-3CAD44F16144}"/>
    <cellStyle name="Izhod 2 2 3 9 2" xfId="11658" xr:uid="{130C5796-0DD1-4C18-B0C2-1644DB112DA4}"/>
    <cellStyle name="Izhod 2 2 3 9 3" xfId="17381" xr:uid="{6E709AD3-FDF2-43DD-B4E0-A98E70E9ED2B}"/>
    <cellStyle name="Izhod 2 2 3 9 4" xfId="22914" xr:uid="{EE975E51-65C8-4820-ADC3-AACF512AAD5B}"/>
    <cellStyle name="Izhod 2 2 4" xfId="1611" xr:uid="{C74145A7-4644-477D-8721-209A8A08D8DE}"/>
    <cellStyle name="Izhod 2 2 4 10" xfId="7128" xr:uid="{35EC2B09-172B-4BD3-98C8-0B9551E944A5}"/>
    <cellStyle name="Izhod 2 2 4 10 2" xfId="14494" xr:uid="{5FD47FE7-6089-4AA2-8A32-C09DAA69A317}"/>
    <cellStyle name="Izhod 2 2 4 10 3" xfId="20217" xr:uid="{3E0E410C-8D74-41ED-8651-63A77802637A}"/>
    <cellStyle name="Izhod 2 2 4 10 4" xfId="25750" xr:uid="{973A341A-36D2-4B56-90DA-17DFA8A699D1}"/>
    <cellStyle name="Izhod 2 2 4 2" xfId="4512" xr:uid="{473999C0-E23C-4848-B0B7-65134F2390CC}"/>
    <cellStyle name="Izhod 2 2 4 2 10" xfId="23134" xr:uid="{8B401236-9992-4777-BFDA-12C8A3F74C84}"/>
    <cellStyle name="Izhod 2 2 4 2 2" xfId="5400" xr:uid="{4509A038-7E7E-4FB7-94F8-13410EE639EE}"/>
    <cellStyle name="Izhod 2 2 4 2 2 2" xfId="8223" xr:uid="{5155A8B5-E292-4C67-9919-95379FA57BB0}"/>
    <cellStyle name="Izhod 2 2 4 2 2 2 2" xfId="15589" xr:uid="{522438D1-A5C8-4F6E-80CF-86E713AA6EA2}"/>
    <cellStyle name="Izhod 2 2 4 2 2 2 3" xfId="21312" xr:uid="{FB5C604E-380D-4B1C-AEEE-E0A833379802}"/>
    <cellStyle name="Izhod 2 2 4 2 2 2 4" xfId="26845" xr:uid="{23F057F3-4226-4F15-9F0C-21E3C018ADF2}"/>
    <cellStyle name="Izhod 2 2 4 2 2 3" xfId="12766" xr:uid="{773F663C-1BB4-4CBD-9675-676091779533}"/>
    <cellStyle name="Izhod 2 2 4 2 2 4" xfId="18489" xr:uid="{8EC3CD87-07AA-4C4A-807C-D19F8DCE9C14}"/>
    <cellStyle name="Izhod 2 2 4 2 2 5" xfId="24022" xr:uid="{7336AA7A-7223-422F-B1F7-BE91F0AB7A94}"/>
    <cellStyle name="Izhod 2 2 4 2 3" xfId="4662" xr:uid="{F443D271-5BE2-4DD3-8A8F-9A0413001EDE}"/>
    <cellStyle name="Izhod 2 2 4 2 3 2" xfId="7485" xr:uid="{87AAA885-7285-41AC-AC44-DDC76A335870}"/>
    <cellStyle name="Izhod 2 2 4 2 3 2 2" xfId="14851" xr:uid="{5F7B11B8-BF04-4182-93C0-EEC687600BD7}"/>
    <cellStyle name="Izhod 2 2 4 2 3 2 3" xfId="20574" xr:uid="{AFBF7888-5292-40C7-8B4B-1A95B3B44474}"/>
    <cellStyle name="Izhod 2 2 4 2 3 2 4" xfId="26107" xr:uid="{FC104A58-B111-4FB2-95D6-031E592B182B}"/>
    <cellStyle name="Izhod 2 2 4 2 3 3" xfId="12028" xr:uid="{D920B07B-FABF-4EA4-B25C-8F3B413F8A1F}"/>
    <cellStyle name="Izhod 2 2 4 2 3 4" xfId="17751" xr:uid="{A6AC9424-DE64-442C-BD91-430832AD68B1}"/>
    <cellStyle name="Izhod 2 2 4 2 3 5" xfId="23284" xr:uid="{A85AF9C6-CD35-4797-962D-FD9FCAA61599}"/>
    <cellStyle name="Izhod 2 2 4 2 4" xfId="6027" xr:uid="{ED3E6963-AB6D-4BF8-B723-88060488105A}"/>
    <cellStyle name="Izhod 2 2 4 2 4 2" xfId="8850" xr:uid="{FB64FFAE-41FE-40A4-90AC-FDBBC676B05B}"/>
    <cellStyle name="Izhod 2 2 4 2 4 2 2" xfId="16216" xr:uid="{EE663F76-BF87-4E90-9491-8F4527553AB4}"/>
    <cellStyle name="Izhod 2 2 4 2 4 2 3" xfId="21939" xr:uid="{9DD5E1A0-3DED-48D0-A696-6401A150BC56}"/>
    <cellStyle name="Izhod 2 2 4 2 4 2 4" xfId="27472" xr:uid="{BCC3FA7B-1157-44D9-9D85-292C9C1CBED0}"/>
    <cellStyle name="Izhod 2 2 4 2 4 3" xfId="13393" xr:uid="{15226C39-B418-4253-B2A0-3EDAEBAF5EE2}"/>
    <cellStyle name="Izhod 2 2 4 2 4 4" xfId="19116" xr:uid="{6A773F12-D24F-4643-B68B-C3997A127BEC}"/>
    <cellStyle name="Izhod 2 2 4 2 4 5" xfId="24649" xr:uid="{69B602C1-64CE-49EA-A564-1C10780FCFE3}"/>
    <cellStyle name="Izhod 2 2 4 2 5" xfId="6351" xr:uid="{1FB95A75-E0BE-4646-83B2-83E439BAED4D}"/>
    <cellStyle name="Izhod 2 2 4 2 5 2" xfId="9174" xr:uid="{65BC0A7E-C06B-4E3E-9AEE-ABAC70251445}"/>
    <cellStyle name="Izhod 2 2 4 2 5 2 2" xfId="16540" xr:uid="{083DA514-45CD-449D-8D96-1581EFBBC195}"/>
    <cellStyle name="Izhod 2 2 4 2 5 2 3" xfId="22263" xr:uid="{D02E00C8-29BB-4099-BD96-E804C3B8F216}"/>
    <cellStyle name="Izhod 2 2 4 2 5 2 4" xfId="27796" xr:uid="{719144B1-9F4C-459F-87BB-9372F4A38800}"/>
    <cellStyle name="Izhod 2 2 4 2 5 3" xfId="13717" xr:uid="{F0467BE0-C9EE-4105-B39A-2C863F95435D}"/>
    <cellStyle name="Izhod 2 2 4 2 5 4" xfId="19440" xr:uid="{D1F9A4D4-93F0-456A-B7D8-04FDC33B7366}"/>
    <cellStyle name="Izhod 2 2 4 2 5 5" xfId="24973" xr:uid="{7AB0FC50-FC77-4C50-89D6-31CE1C48E00F}"/>
    <cellStyle name="Izhod 2 2 4 2 6" xfId="6642" xr:uid="{FB52FD54-B51A-4A6E-A89D-229DF33BBF1E}"/>
    <cellStyle name="Izhod 2 2 4 2 6 2" xfId="9465" xr:uid="{18DF1E25-08EA-4E09-BF19-6F0F90A88F45}"/>
    <cellStyle name="Izhod 2 2 4 2 6 2 2" xfId="16831" xr:uid="{05FC80AE-6914-4168-8A1C-EDE3EC7F8713}"/>
    <cellStyle name="Izhod 2 2 4 2 6 2 3" xfId="22554" xr:uid="{787479E5-6B08-4FCC-A0DB-55B537D1FD1A}"/>
    <cellStyle name="Izhod 2 2 4 2 6 2 4" xfId="28087" xr:uid="{1DBC2DB5-53C4-4534-8F59-F41322B4BF60}"/>
    <cellStyle name="Izhod 2 2 4 2 6 3" xfId="14008" xr:uid="{E1DC5274-BCAB-4BF1-A534-9C02CECE76D6}"/>
    <cellStyle name="Izhod 2 2 4 2 6 4" xfId="19731" xr:uid="{42F4D6F7-969F-4665-9929-628351E126E1}"/>
    <cellStyle name="Izhod 2 2 4 2 6 5" xfId="25264" xr:uid="{0D151FC0-2B85-4FA5-92BC-0B749BB38FEB}"/>
    <cellStyle name="Izhod 2 2 4 2 7" xfId="7335" xr:uid="{6C2E1C9D-3442-473B-AB07-BC03E19E6772}"/>
    <cellStyle name="Izhod 2 2 4 2 7 2" xfId="14701" xr:uid="{6A963EAF-F4C4-4A05-A201-0492AFE34EA6}"/>
    <cellStyle name="Izhod 2 2 4 2 7 3" xfId="20424" xr:uid="{3D1342C1-AE64-4B1B-B5B0-9DBB5185BE2E}"/>
    <cellStyle name="Izhod 2 2 4 2 7 4" xfId="25957" xr:uid="{2B4306A8-D211-4A00-B491-A7BBBC57EBD8}"/>
    <cellStyle name="Izhod 2 2 4 2 8" xfId="11878" xr:uid="{FE921F49-95E7-4E80-9294-CE1BB3BE9034}"/>
    <cellStyle name="Izhod 2 2 4 2 9" xfId="17601" xr:uid="{40F69C3E-CC8D-4D94-A67A-40828EF7D595}"/>
    <cellStyle name="Izhod 2 2 4 3" xfId="4468" xr:uid="{C0E9FDDD-BA85-45CB-90D6-01AE6F6BB949}"/>
    <cellStyle name="Izhod 2 2 4 3 10" xfId="23090" xr:uid="{67DA57CF-4909-4BFA-B41A-8199DF5A494F}"/>
    <cellStyle name="Izhod 2 2 4 3 2" xfId="5356" xr:uid="{0A7638D7-5A37-4BC1-84C4-3E61B2F936B8}"/>
    <cellStyle name="Izhod 2 2 4 3 2 2" xfId="8179" xr:uid="{7AD4E15D-7D4A-4311-88C8-DD6A8CB438A3}"/>
    <cellStyle name="Izhod 2 2 4 3 2 2 2" xfId="15545" xr:uid="{7F229839-A4F7-482D-A5D4-2ADEF821A784}"/>
    <cellStyle name="Izhod 2 2 4 3 2 2 3" xfId="21268" xr:uid="{767E7A88-3909-444F-8181-4893FE4B2AAD}"/>
    <cellStyle name="Izhod 2 2 4 3 2 2 4" xfId="26801" xr:uid="{DB87D04D-6D8C-4367-8395-491BB677C5D4}"/>
    <cellStyle name="Izhod 2 2 4 3 2 3" xfId="12722" xr:uid="{F683FECE-10F3-4C86-BE27-5E771B869BE1}"/>
    <cellStyle name="Izhod 2 2 4 3 2 4" xfId="18445" xr:uid="{E3B33966-37DD-42A4-B670-921824C5F21E}"/>
    <cellStyle name="Izhod 2 2 4 3 2 5" xfId="23978" xr:uid="{07912C18-F27B-405E-B7A4-92E8437800E7}"/>
    <cellStyle name="Izhod 2 2 4 3 3" xfId="3402" xr:uid="{C8176C57-D0AB-4F0A-A3BE-63396DA246CD}"/>
    <cellStyle name="Izhod 2 2 4 3 3 2" xfId="6893" xr:uid="{BE2C1E3B-A6BA-4FBB-A968-412198555B3F}"/>
    <cellStyle name="Izhod 2 2 4 3 3 2 2" xfId="14259" xr:uid="{0101712F-2011-4C06-91ED-4FB41985829B}"/>
    <cellStyle name="Izhod 2 2 4 3 3 2 3" xfId="19982" xr:uid="{388155BE-AF83-4A69-B288-30B353C0501E}"/>
    <cellStyle name="Izhod 2 2 4 3 3 2 4" xfId="25515" xr:uid="{9AE487FE-B3B2-4CBD-920F-B068B4733A1B}"/>
    <cellStyle name="Izhod 2 2 4 3 3 3" xfId="11122" xr:uid="{36934C97-36DC-48B0-B354-8C91134A254F}"/>
    <cellStyle name="Izhod 2 2 4 3 3 4" xfId="16998" xr:uid="{7B9897B1-9DBC-454E-9D24-EFD6A4F54EB4}"/>
    <cellStyle name="Izhod 2 2 4 3 3 5" xfId="22692" xr:uid="{C4E61610-B1B2-4E9E-81F6-103DDAFD5DCA}"/>
    <cellStyle name="Izhod 2 2 4 3 4" xfId="5983" xr:uid="{DD85246F-E06A-4E9D-B0C2-AAE6E635C42F}"/>
    <cellStyle name="Izhod 2 2 4 3 4 2" xfId="8806" xr:uid="{2DAAAF5B-7B3C-47C3-A861-4A51B5D56AA1}"/>
    <cellStyle name="Izhod 2 2 4 3 4 2 2" xfId="16172" xr:uid="{2C66F5D8-84FC-4958-811C-240DC3B07B85}"/>
    <cellStyle name="Izhod 2 2 4 3 4 2 3" xfId="21895" xr:uid="{300FAE48-72B5-4789-B1F8-5DB8A669F3DF}"/>
    <cellStyle name="Izhod 2 2 4 3 4 2 4" xfId="27428" xr:uid="{A4615E81-047F-4FE2-A380-9F3FBE9B34B4}"/>
    <cellStyle name="Izhod 2 2 4 3 4 3" xfId="13349" xr:uid="{87390B68-D3BD-43AB-9753-4007E7631AEE}"/>
    <cellStyle name="Izhod 2 2 4 3 4 4" xfId="19072" xr:uid="{EB50BB75-62C8-4400-94C0-7271A96A5885}"/>
    <cellStyle name="Izhod 2 2 4 3 4 5" xfId="24605" xr:uid="{33690EE3-07A3-476D-BD71-A381F9401D36}"/>
    <cellStyle name="Izhod 2 2 4 3 5" xfId="6307" xr:uid="{5083AFF8-722E-43E5-9AA4-506FA12EDC43}"/>
    <cellStyle name="Izhod 2 2 4 3 5 2" xfId="9130" xr:uid="{E43AFDE9-3386-48D6-9EE0-EF3787DBCB87}"/>
    <cellStyle name="Izhod 2 2 4 3 5 2 2" xfId="16496" xr:uid="{6C3DB8A1-8615-4E5C-8D48-C04B50818C89}"/>
    <cellStyle name="Izhod 2 2 4 3 5 2 3" xfId="22219" xr:uid="{8F902E67-19F8-4F16-A567-19720268D274}"/>
    <cellStyle name="Izhod 2 2 4 3 5 2 4" xfId="27752" xr:uid="{012292AC-9C03-4E7F-8736-909540F771E3}"/>
    <cellStyle name="Izhod 2 2 4 3 5 3" xfId="13673" xr:uid="{0B7584EE-A1D6-4EFC-9B18-ADFCA34EFF59}"/>
    <cellStyle name="Izhod 2 2 4 3 5 4" xfId="19396" xr:uid="{460305B3-A6FC-4B0F-BB62-FB3CEBD2981B}"/>
    <cellStyle name="Izhod 2 2 4 3 5 5" xfId="24929" xr:uid="{5231E37A-34CE-4704-9EEF-DFD768FC31A7}"/>
    <cellStyle name="Izhod 2 2 4 3 6" xfId="6598" xr:uid="{41CA0AC8-06C2-41CD-9381-84CF7056EB6D}"/>
    <cellStyle name="Izhod 2 2 4 3 6 2" xfId="9421" xr:uid="{6768E15D-A5D4-4B21-B606-E33EB40A9EEC}"/>
    <cellStyle name="Izhod 2 2 4 3 6 2 2" xfId="16787" xr:uid="{44ABD89A-23D1-43F0-B889-012D35D4BB18}"/>
    <cellStyle name="Izhod 2 2 4 3 6 2 3" xfId="22510" xr:uid="{F0653FBC-4AF3-4BB0-980F-9561A6839EF9}"/>
    <cellStyle name="Izhod 2 2 4 3 6 2 4" xfId="28043" xr:uid="{6E1AF863-D501-4588-81F7-FEA9A17379AE}"/>
    <cellStyle name="Izhod 2 2 4 3 6 3" xfId="13964" xr:uid="{99924406-0C62-48AC-828E-8782B7357FD7}"/>
    <cellStyle name="Izhod 2 2 4 3 6 4" xfId="19687" xr:uid="{0F76A31C-6151-4169-B800-63C0333CA45A}"/>
    <cellStyle name="Izhod 2 2 4 3 6 5" xfId="25220" xr:uid="{68BEA6F3-574E-490E-BA63-2F0E3F3EB42E}"/>
    <cellStyle name="Izhod 2 2 4 3 7" xfId="7291" xr:uid="{9C1F2DEC-3A40-4A5B-8748-1782741CB9EE}"/>
    <cellStyle name="Izhod 2 2 4 3 7 2" xfId="14657" xr:uid="{D91F260A-7E4F-46EF-881A-EA03F8F73344}"/>
    <cellStyle name="Izhod 2 2 4 3 7 3" xfId="20380" xr:uid="{B77DBA82-1659-4B18-8C1E-F773A0D5F388}"/>
    <cellStyle name="Izhod 2 2 4 3 7 4" xfId="25913" xr:uid="{9A0415AD-97FD-4B68-BCBD-68B1364434DF}"/>
    <cellStyle name="Izhod 2 2 4 3 8" xfId="11834" xr:uid="{44C07B92-7C38-4FE1-81D7-BF557CD281BE}"/>
    <cellStyle name="Izhod 2 2 4 3 9" xfId="17557" xr:uid="{DECF570D-5E79-4403-91AE-44C4AAB18EA2}"/>
    <cellStyle name="Izhod 2 2 4 4" xfId="5193" xr:uid="{E0F5C43E-F05D-4265-AAEC-427713F718F0}"/>
    <cellStyle name="Izhod 2 2 4 4 2" xfId="8016" xr:uid="{7D337FD1-D6C5-4818-B11A-EDE1FE88A80D}"/>
    <cellStyle name="Izhod 2 2 4 4 2 2" xfId="15382" xr:uid="{8D367882-129B-4B33-8BAD-2685C3AFF8D5}"/>
    <cellStyle name="Izhod 2 2 4 4 2 3" xfId="21105" xr:uid="{292FA9F0-888B-4641-8C6A-7213293B706C}"/>
    <cellStyle name="Izhod 2 2 4 4 2 4" xfId="26638" xr:uid="{67E42CBC-E099-4C7C-B590-E5FEE28BE8E9}"/>
    <cellStyle name="Izhod 2 2 4 4 3" xfId="12559" xr:uid="{65301FC7-9CDB-4083-A543-606D64EC8DBC}"/>
    <cellStyle name="Izhod 2 2 4 4 4" xfId="18282" xr:uid="{39EC190C-EE55-4225-A5D1-FEB09D9C6B2A}"/>
    <cellStyle name="Izhod 2 2 4 4 5" xfId="23815" xr:uid="{DBAAC26E-DA9F-40FD-B310-2C554200069F}"/>
    <cellStyle name="Izhod 2 2 4 5" xfId="5657" xr:uid="{3F9DC680-B5E1-48E2-B4FB-14F4F859939E}"/>
    <cellStyle name="Izhod 2 2 4 5 2" xfId="8480" xr:uid="{B0FD1D76-A991-4EB0-AEA0-F70577CED447}"/>
    <cellStyle name="Izhod 2 2 4 5 2 2" xfId="15846" xr:uid="{724F0A36-BBB9-49FD-AF1F-FDEE129E7506}"/>
    <cellStyle name="Izhod 2 2 4 5 2 3" xfId="21569" xr:uid="{7CB82E65-50E8-4D9B-86A6-157904E769DF}"/>
    <cellStyle name="Izhod 2 2 4 5 2 4" xfId="27102" xr:uid="{28B638DA-D519-470F-B8DC-434C9D07BF93}"/>
    <cellStyle name="Izhod 2 2 4 5 3" xfId="13023" xr:uid="{D273412A-9209-42C1-87B0-07F6AD532707}"/>
    <cellStyle name="Izhod 2 2 4 5 4" xfId="18746" xr:uid="{A95E8CD1-CBD6-4BE2-B458-EC0E811DBEBC}"/>
    <cellStyle name="Izhod 2 2 4 5 5" xfId="24279" xr:uid="{1D475513-3AD9-4112-9C8C-89D14015ED39}"/>
    <cellStyle name="Izhod 2 2 4 6" xfId="5820" xr:uid="{AB75BE40-2603-4ED2-9F03-97FC3526B1E7}"/>
    <cellStyle name="Izhod 2 2 4 6 2" xfId="8643" xr:uid="{DCA9976E-936A-4589-860F-009F9A35D5FB}"/>
    <cellStyle name="Izhod 2 2 4 6 2 2" xfId="16009" xr:uid="{B52CE9CE-33D3-49BB-ADFB-466ED2B4ED84}"/>
    <cellStyle name="Izhod 2 2 4 6 2 3" xfId="21732" xr:uid="{0A1876A6-2A92-4530-A8EA-801630FD0672}"/>
    <cellStyle name="Izhod 2 2 4 6 2 4" xfId="27265" xr:uid="{CE93444A-7DED-4058-8CF0-3D4049736FBB}"/>
    <cellStyle name="Izhod 2 2 4 6 3" xfId="13186" xr:uid="{4D0404D1-FC34-445E-A2B8-54C4CE126817}"/>
    <cellStyle name="Izhod 2 2 4 6 4" xfId="18909" xr:uid="{C347D694-CBAB-48F3-AD76-C14D3B8CA4CC}"/>
    <cellStyle name="Izhod 2 2 4 6 5" xfId="24442" xr:uid="{5F91F68E-4D1F-4672-B8C0-7F7E5C421445}"/>
    <cellStyle name="Izhod 2 2 4 7" xfId="6144" xr:uid="{5EB2435A-A07A-40E8-B82D-2092967E6969}"/>
    <cellStyle name="Izhod 2 2 4 7 2" xfId="8967" xr:uid="{1C9FF648-E897-477C-A643-433E9081CF32}"/>
    <cellStyle name="Izhod 2 2 4 7 2 2" xfId="16333" xr:uid="{F9475B02-48D4-4776-B3E3-871C503BF574}"/>
    <cellStyle name="Izhod 2 2 4 7 2 3" xfId="22056" xr:uid="{89CC44F2-3BB7-4770-9F50-0FF54B55C231}"/>
    <cellStyle name="Izhod 2 2 4 7 2 4" xfId="27589" xr:uid="{CE71DAED-3D7E-44C3-BD5C-B58B72F3D21F}"/>
    <cellStyle name="Izhod 2 2 4 7 3" xfId="13510" xr:uid="{A14629EA-7BB2-4772-9A32-4E217A8B9E38}"/>
    <cellStyle name="Izhod 2 2 4 7 4" xfId="19233" xr:uid="{37A514BE-E995-4618-B35D-0FD2F06827A3}"/>
    <cellStyle name="Izhod 2 2 4 7 5" xfId="24766" xr:uid="{E9B0BE21-753C-4D7B-BEBC-2AB21DE420D6}"/>
    <cellStyle name="Izhod 2 2 4 8" xfId="6435" xr:uid="{05F85341-6147-4224-AC5D-7F8E623CF959}"/>
    <cellStyle name="Izhod 2 2 4 8 2" xfId="9258" xr:uid="{772B4703-7BB9-4C7A-95B5-ADA2590636A6}"/>
    <cellStyle name="Izhod 2 2 4 8 2 2" xfId="16624" xr:uid="{EAE47C3B-8DE3-4C99-A353-DEA14407F5B1}"/>
    <cellStyle name="Izhod 2 2 4 8 2 3" xfId="22347" xr:uid="{31829B53-6749-4195-B9B4-E103900941F5}"/>
    <cellStyle name="Izhod 2 2 4 8 2 4" xfId="27880" xr:uid="{04656307-06D9-4113-A175-1AD31B9BAC28}"/>
    <cellStyle name="Izhod 2 2 4 8 3" xfId="13801" xr:uid="{A721A13E-05B8-4646-8F22-1B3019125BAC}"/>
    <cellStyle name="Izhod 2 2 4 8 4" xfId="19524" xr:uid="{5640654A-0645-4148-9DDF-AE08378B55FD}"/>
    <cellStyle name="Izhod 2 2 4 8 5" xfId="25057" xr:uid="{2093093F-0B30-447D-8A02-CE289B72C7A5}"/>
    <cellStyle name="Izhod 2 2 4 9" xfId="4305" xr:uid="{1DB81894-7A6B-4460-89D9-B8B45B4B0D5F}"/>
    <cellStyle name="Izhod 2 2 4 9 2" xfId="11671" xr:uid="{05C451B6-BBA7-4863-AB4A-A9DF00F9760A}"/>
    <cellStyle name="Izhod 2 2 4 9 3" xfId="17394" xr:uid="{1E87DE5A-EF25-435A-BC7D-C0BD398E6AAE}"/>
    <cellStyle name="Izhod 2 2 4 9 4" xfId="22927" xr:uid="{5CDB5277-5124-4834-A821-C073FEFEE720}"/>
    <cellStyle name="Izhod 2 2 5" xfId="1392" xr:uid="{C5AC6456-9D0A-40F6-9434-B5CFC012023A}"/>
    <cellStyle name="Izhod 2 2 5 10" xfId="7148" xr:uid="{C9B6AC6D-D5C3-4269-9913-E3C9426BD6E9}"/>
    <cellStyle name="Izhod 2 2 5 10 2" xfId="14514" xr:uid="{72E12C74-9A08-4FC3-A875-72BED14D705C}"/>
    <cellStyle name="Izhod 2 2 5 10 3" xfId="20237" xr:uid="{52F6ED26-17DC-4C2A-8240-6B39ED5E0677}"/>
    <cellStyle name="Izhod 2 2 5 10 4" xfId="25770" xr:uid="{16F412AC-5F21-442F-BC23-EF37018A2039}"/>
    <cellStyle name="Izhod 2 2 5 2" xfId="4532" xr:uid="{042780FC-8BB3-4D2F-968D-0764FFA474B2}"/>
    <cellStyle name="Izhod 2 2 5 2 10" xfId="23154" xr:uid="{3F3E594B-F437-4401-98E9-3173380D1514}"/>
    <cellStyle name="Izhod 2 2 5 2 2" xfId="5420" xr:uid="{1DB07209-C6D4-4D35-B4C2-AB1AE1F9EB8C}"/>
    <cellStyle name="Izhod 2 2 5 2 2 2" xfId="8243" xr:uid="{E9DFA76F-EBFB-43C4-9FDF-C0F183F1BA95}"/>
    <cellStyle name="Izhod 2 2 5 2 2 2 2" xfId="15609" xr:uid="{2C4E7EB6-B807-4400-9857-F1AB33876042}"/>
    <cellStyle name="Izhod 2 2 5 2 2 2 3" xfId="21332" xr:uid="{9A95F6F1-E16D-42B7-B505-717C67635C59}"/>
    <cellStyle name="Izhod 2 2 5 2 2 2 4" xfId="26865" xr:uid="{1A2C4FBB-B3F1-457D-80AC-7DA846B41BF4}"/>
    <cellStyle name="Izhod 2 2 5 2 2 3" xfId="12786" xr:uid="{612AAE67-88F2-4AED-BD77-3A2AC07ACEEF}"/>
    <cellStyle name="Izhod 2 2 5 2 2 4" xfId="18509" xr:uid="{6549C4CD-1515-47C3-823E-31538D0CDFE4}"/>
    <cellStyle name="Izhod 2 2 5 2 2 5" xfId="24042" xr:uid="{BA2F69EB-2643-4AEB-AD57-B46687D77AEB}"/>
    <cellStyle name="Izhod 2 2 5 2 3" xfId="5727" xr:uid="{2055530E-4AAC-4387-B44A-12FC4CF28558}"/>
    <cellStyle name="Izhod 2 2 5 2 3 2" xfId="8550" xr:uid="{41540AEE-D025-4A6A-A906-6D63FB68D33F}"/>
    <cellStyle name="Izhod 2 2 5 2 3 2 2" xfId="15916" xr:uid="{4AF004E6-87DB-4558-A438-7B9289D4777F}"/>
    <cellStyle name="Izhod 2 2 5 2 3 2 3" xfId="21639" xr:uid="{90658512-4326-40CE-8CC7-8B359EACBE4B}"/>
    <cellStyle name="Izhod 2 2 5 2 3 2 4" xfId="27172" xr:uid="{2D6C7634-D37C-4B33-9493-AB82D0544110}"/>
    <cellStyle name="Izhod 2 2 5 2 3 3" xfId="13093" xr:uid="{5ABD3614-41C6-4C83-A3AE-85E751F8CA06}"/>
    <cellStyle name="Izhod 2 2 5 2 3 4" xfId="18816" xr:uid="{476FB3FC-2D1D-4846-8BD9-710F1CE9D67F}"/>
    <cellStyle name="Izhod 2 2 5 2 3 5" xfId="24349" xr:uid="{5871C38A-AACC-4E25-B709-68F8183C4F3C}"/>
    <cellStyle name="Izhod 2 2 5 2 4" xfId="6047" xr:uid="{F23425AE-EEFF-474D-B862-AEEBFC463568}"/>
    <cellStyle name="Izhod 2 2 5 2 4 2" xfId="8870" xr:uid="{8A477AC7-5AB5-4B84-9C6D-49E58531D8A6}"/>
    <cellStyle name="Izhod 2 2 5 2 4 2 2" xfId="16236" xr:uid="{B4C9A8A8-7BE9-4D86-B232-559460DF6303}"/>
    <cellStyle name="Izhod 2 2 5 2 4 2 3" xfId="21959" xr:uid="{7151A110-1617-4C4B-B49D-167C638A199C}"/>
    <cellStyle name="Izhod 2 2 5 2 4 2 4" xfId="27492" xr:uid="{33AAEE86-F07D-4332-8EBB-7E8395BB495A}"/>
    <cellStyle name="Izhod 2 2 5 2 4 3" xfId="13413" xr:uid="{7DB36FF5-319A-46DE-B995-BDEDE100D011}"/>
    <cellStyle name="Izhod 2 2 5 2 4 4" xfId="19136" xr:uid="{3626794C-80E5-4D27-AE6D-33016E7467BF}"/>
    <cellStyle name="Izhod 2 2 5 2 4 5" xfId="24669" xr:uid="{6AB5035B-4E07-4810-A8E4-EA0BEEB63C85}"/>
    <cellStyle name="Izhod 2 2 5 2 5" xfId="6371" xr:uid="{439B8137-81E7-46CD-84B4-6CAB234BBCC1}"/>
    <cellStyle name="Izhod 2 2 5 2 5 2" xfId="9194" xr:uid="{72176EB0-29CD-4062-9A13-3C050894C58D}"/>
    <cellStyle name="Izhod 2 2 5 2 5 2 2" xfId="16560" xr:uid="{40F65796-D47D-41AB-B9DE-A344557EC168}"/>
    <cellStyle name="Izhod 2 2 5 2 5 2 3" xfId="22283" xr:uid="{AAE4FE29-C2E5-4117-AA9F-669304799A4D}"/>
    <cellStyle name="Izhod 2 2 5 2 5 2 4" xfId="27816" xr:uid="{6EEA8A81-4AE9-4478-9BFF-0EF5396E8492}"/>
    <cellStyle name="Izhod 2 2 5 2 5 3" xfId="13737" xr:uid="{BF1A48FE-9580-44C8-9F37-6C87A418CB71}"/>
    <cellStyle name="Izhod 2 2 5 2 5 4" xfId="19460" xr:uid="{024D4100-F9B0-4E35-90AE-B15C2F1487B8}"/>
    <cellStyle name="Izhod 2 2 5 2 5 5" xfId="24993" xr:uid="{10DABF7E-0D26-4BBA-BA9A-6E0CBFA0EFB6}"/>
    <cellStyle name="Izhod 2 2 5 2 6" xfId="6662" xr:uid="{E59F7EA2-502E-41FC-AA9D-E685A7167FA1}"/>
    <cellStyle name="Izhod 2 2 5 2 6 2" xfId="9485" xr:uid="{3CC2041E-C704-46AA-A71E-7117CA9E566D}"/>
    <cellStyle name="Izhod 2 2 5 2 6 2 2" xfId="16851" xr:uid="{7D006A2D-0564-4EFF-BE1D-7B2FF2B616BA}"/>
    <cellStyle name="Izhod 2 2 5 2 6 2 3" xfId="22574" xr:uid="{3BEF1BFC-3CC1-40A6-93EA-A15CD4C9A954}"/>
    <cellStyle name="Izhod 2 2 5 2 6 2 4" xfId="28107" xr:uid="{E204E493-7B7D-40AC-A682-667569F619D1}"/>
    <cellStyle name="Izhod 2 2 5 2 6 3" xfId="14028" xr:uid="{EE0ACAC0-7A7C-4D3D-9631-2584B355F590}"/>
    <cellStyle name="Izhod 2 2 5 2 6 4" xfId="19751" xr:uid="{B5FAE4E3-EE9C-4596-9210-A8FB619B6E81}"/>
    <cellStyle name="Izhod 2 2 5 2 6 5" xfId="25284" xr:uid="{05277BDB-CA19-4E11-B006-4A4276DA7D4C}"/>
    <cellStyle name="Izhod 2 2 5 2 7" xfId="7355" xr:uid="{9D84FC52-27FA-497A-958B-2F5C0A75A9B5}"/>
    <cellStyle name="Izhod 2 2 5 2 7 2" xfId="14721" xr:uid="{DEBE73F1-4F2E-4985-91B5-5B4EB8CFEFEC}"/>
    <cellStyle name="Izhod 2 2 5 2 7 3" xfId="20444" xr:uid="{D268AA1D-DDBA-4418-A55C-951417A9C246}"/>
    <cellStyle name="Izhod 2 2 5 2 7 4" xfId="25977" xr:uid="{DE9BA40B-D83B-4A78-B6AA-046AAD6899A0}"/>
    <cellStyle name="Izhod 2 2 5 2 8" xfId="11898" xr:uid="{57309A12-A4E7-48B0-AEE0-E92BDA8D947D}"/>
    <cellStyle name="Izhod 2 2 5 2 9" xfId="17621" xr:uid="{2BDB5967-053E-4EB4-BD07-77001B75E330}"/>
    <cellStyle name="Izhod 2 2 5 3" xfId="4463" xr:uid="{42F9F171-DE76-4942-83B6-FE667A8D982F}"/>
    <cellStyle name="Izhod 2 2 5 3 10" xfId="23085" xr:uid="{E8331ED9-ABAC-48D4-A610-904222546B6B}"/>
    <cellStyle name="Izhod 2 2 5 3 2" xfId="5351" xr:uid="{E7AC190C-6B1D-4CAD-8AF9-1642C4C99865}"/>
    <cellStyle name="Izhod 2 2 5 3 2 2" xfId="8174" xr:uid="{4E10E4FD-E9AD-4F9D-88A9-6E9E56671FBC}"/>
    <cellStyle name="Izhod 2 2 5 3 2 2 2" xfId="15540" xr:uid="{025DFDE1-83D2-43B4-A40B-FB3E7ECB02B7}"/>
    <cellStyle name="Izhod 2 2 5 3 2 2 3" xfId="21263" xr:uid="{942631C8-215B-428C-A085-962E04DA8CFB}"/>
    <cellStyle name="Izhod 2 2 5 3 2 2 4" xfId="26796" xr:uid="{5DCE7151-BB7B-4B5A-91C8-9918E43D6509}"/>
    <cellStyle name="Izhod 2 2 5 3 2 3" xfId="12717" xr:uid="{C162011F-CF2B-42E2-BE23-F9CC829A5891}"/>
    <cellStyle name="Izhod 2 2 5 3 2 4" xfId="18440" xr:uid="{C9AA710C-C964-4357-9169-32DFE3EA8122}"/>
    <cellStyle name="Izhod 2 2 5 3 2 5" xfId="23973" xr:uid="{7EB08C7F-037D-41B5-982A-06B07B35C5B2}"/>
    <cellStyle name="Izhod 2 2 5 3 3" xfId="4643" xr:uid="{2EFFEAB8-BB86-483E-B75F-2885213271B5}"/>
    <cellStyle name="Izhod 2 2 5 3 3 2" xfId="7466" xr:uid="{DC778F1C-4E6E-42FA-9695-A7916424EDFB}"/>
    <cellStyle name="Izhod 2 2 5 3 3 2 2" xfId="14832" xr:uid="{F2617B8E-E6D3-4114-9A83-EC92C8278104}"/>
    <cellStyle name="Izhod 2 2 5 3 3 2 3" xfId="20555" xr:uid="{1B58DFC0-3BE8-4906-B24B-EEA7D65265C6}"/>
    <cellStyle name="Izhod 2 2 5 3 3 2 4" xfId="26088" xr:uid="{BA029344-EAE0-4530-B75C-899B01D89780}"/>
    <cellStyle name="Izhod 2 2 5 3 3 3" xfId="12009" xr:uid="{5FFFFA73-BA3A-4EAB-9FC8-31D9D29A0DBF}"/>
    <cellStyle name="Izhod 2 2 5 3 3 4" xfId="17732" xr:uid="{16EB38A9-B0C2-44B0-97A8-6107407121B1}"/>
    <cellStyle name="Izhod 2 2 5 3 3 5" xfId="23265" xr:uid="{8EB8BFCE-B7CC-40F7-9EC9-837E9DA4C81F}"/>
    <cellStyle name="Izhod 2 2 5 3 4" xfId="5978" xr:uid="{8EB84654-9952-4CCB-8F91-38CCFABB4E50}"/>
    <cellStyle name="Izhod 2 2 5 3 4 2" xfId="8801" xr:uid="{8BC998C6-C9A0-4B25-8BAE-63E77E9E9A1E}"/>
    <cellStyle name="Izhod 2 2 5 3 4 2 2" xfId="16167" xr:uid="{5D8CB960-7AF7-445C-84B5-B1C5B1DEDFC1}"/>
    <cellStyle name="Izhod 2 2 5 3 4 2 3" xfId="21890" xr:uid="{532AE5AC-6F85-4649-995C-0787BEAD86A0}"/>
    <cellStyle name="Izhod 2 2 5 3 4 2 4" xfId="27423" xr:uid="{3CB3E722-076D-4F2C-B801-3CE75C363CB9}"/>
    <cellStyle name="Izhod 2 2 5 3 4 3" xfId="13344" xr:uid="{028CAA2A-C87A-4877-815E-344AA01BF708}"/>
    <cellStyle name="Izhod 2 2 5 3 4 4" xfId="19067" xr:uid="{929AB79E-9C44-4FE1-90A1-B36C0AF1F333}"/>
    <cellStyle name="Izhod 2 2 5 3 4 5" xfId="24600" xr:uid="{7166A8E9-83C9-4183-997D-95738CD62886}"/>
    <cellStyle name="Izhod 2 2 5 3 5" xfId="6302" xr:uid="{981CB668-4FA4-400F-980A-7DF35A3CADC0}"/>
    <cellStyle name="Izhod 2 2 5 3 5 2" xfId="9125" xr:uid="{745FD7B5-AFB3-4BC8-98E5-5D080D3A300A}"/>
    <cellStyle name="Izhod 2 2 5 3 5 2 2" xfId="16491" xr:uid="{E5D2EC5A-2C32-450E-9909-42E652C44FB0}"/>
    <cellStyle name="Izhod 2 2 5 3 5 2 3" xfId="22214" xr:uid="{7069A66F-C9B3-4BDD-83B1-6EFBCB29A6F0}"/>
    <cellStyle name="Izhod 2 2 5 3 5 2 4" xfId="27747" xr:uid="{EC897AF4-3D2C-491E-918A-5F4857599C6F}"/>
    <cellStyle name="Izhod 2 2 5 3 5 3" xfId="13668" xr:uid="{E27831A9-7CF3-48C4-B7CB-151A30D5A754}"/>
    <cellStyle name="Izhod 2 2 5 3 5 4" xfId="19391" xr:uid="{93A6B9CE-2F30-41FB-8841-B8EB573B7B41}"/>
    <cellStyle name="Izhod 2 2 5 3 5 5" xfId="24924" xr:uid="{48F8D022-3D1A-48A0-ABC6-E39638296A16}"/>
    <cellStyle name="Izhod 2 2 5 3 6" xfId="6593" xr:uid="{0D3C7BED-5391-456F-9E9D-277D64C48E3B}"/>
    <cellStyle name="Izhod 2 2 5 3 6 2" xfId="9416" xr:uid="{CCEAE4D9-ECD3-40AD-9435-6F1403ED49C8}"/>
    <cellStyle name="Izhod 2 2 5 3 6 2 2" xfId="16782" xr:uid="{8C24FEEE-711A-48D3-A10B-2565749D8FA4}"/>
    <cellStyle name="Izhod 2 2 5 3 6 2 3" xfId="22505" xr:uid="{13874792-1F1F-4CF9-8FB6-45E2311967FB}"/>
    <cellStyle name="Izhod 2 2 5 3 6 2 4" xfId="28038" xr:uid="{CCEE7104-F5E1-4296-95CC-68612239C5B1}"/>
    <cellStyle name="Izhod 2 2 5 3 6 3" xfId="13959" xr:uid="{4DD43A66-9B4C-465C-9B04-AE55F59B1DF7}"/>
    <cellStyle name="Izhod 2 2 5 3 6 4" xfId="19682" xr:uid="{C6DE06A3-1DE6-4508-9977-AD4BA48A1721}"/>
    <cellStyle name="Izhod 2 2 5 3 6 5" xfId="25215" xr:uid="{E02F3B14-6622-4EA9-B038-9A8F1EBDB429}"/>
    <cellStyle name="Izhod 2 2 5 3 7" xfId="7286" xr:uid="{849539E1-9CF3-48C5-80E9-5AC7F12E1C6B}"/>
    <cellStyle name="Izhod 2 2 5 3 7 2" xfId="14652" xr:uid="{E7C13F35-698E-41D9-8FF7-66AE14CBF423}"/>
    <cellStyle name="Izhod 2 2 5 3 7 3" xfId="20375" xr:uid="{84D5C32E-7817-45A2-A4F4-60A0A332AC03}"/>
    <cellStyle name="Izhod 2 2 5 3 7 4" xfId="25908" xr:uid="{04C59C19-C7FE-4777-99E7-DCBC02A429E2}"/>
    <cellStyle name="Izhod 2 2 5 3 8" xfId="11829" xr:uid="{D8022D82-229B-4DFC-BD19-18D1E0EB409A}"/>
    <cellStyle name="Izhod 2 2 5 3 9" xfId="17552" xr:uid="{8E1796C5-B75F-4A01-8ACF-FB4F24AAC6DD}"/>
    <cellStyle name="Izhod 2 2 5 4" xfId="5213" xr:uid="{CD3870D2-16D5-493F-8C7A-88B34DECEDD1}"/>
    <cellStyle name="Izhod 2 2 5 4 2" xfId="8036" xr:uid="{F33B58DA-9428-4ED4-8761-44F92E573D91}"/>
    <cellStyle name="Izhod 2 2 5 4 2 2" xfId="15402" xr:uid="{7EA0C0AC-0A62-44E3-B553-3BDFFE5A2F1E}"/>
    <cellStyle name="Izhod 2 2 5 4 2 3" xfId="21125" xr:uid="{0BA03454-5770-4589-8BB9-8C5869985AA7}"/>
    <cellStyle name="Izhod 2 2 5 4 2 4" xfId="26658" xr:uid="{D0B42548-5ED9-4E46-A5F8-111EE26A459E}"/>
    <cellStyle name="Izhod 2 2 5 4 3" xfId="12579" xr:uid="{7543EB42-BB58-454B-A7BB-FA9D8BA113C5}"/>
    <cellStyle name="Izhod 2 2 5 4 4" xfId="18302" xr:uid="{C268BA42-FBB7-43FB-BED3-75314517228F}"/>
    <cellStyle name="Izhod 2 2 5 4 5" xfId="23835" xr:uid="{E7B15567-F18E-4770-BB88-B2B1E598E52C}"/>
    <cellStyle name="Izhod 2 2 5 5" xfId="5583" xr:uid="{D496DB73-FDA2-400D-8EB2-AFCB2273C55F}"/>
    <cellStyle name="Izhod 2 2 5 5 2" xfId="8406" xr:uid="{EC733E8D-C88F-4491-B151-A78924A2C9AD}"/>
    <cellStyle name="Izhod 2 2 5 5 2 2" xfId="15772" xr:uid="{F5D0FCE0-EE64-437F-AE03-70A1332C89D9}"/>
    <cellStyle name="Izhod 2 2 5 5 2 3" xfId="21495" xr:uid="{1119B358-91A9-4995-8300-922EAB954340}"/>
    <cellStyle name="Izhod 2 2 5 5 2 4" xfId="27028" xr:uid="{5B135EC5-7F1E-412A-9D3B-973C55C221ED}"/>
    <cellStyle name="Izhod 2 2 5 5 3" xfId="12949" xr:uid="{42A1F637-034A-4F14-BBF7-61FE88ADA87E}"/>
    <cellStyle name="Izhod 2 2 5 5 4" xfId="18672" xr:uid="{241DB775-35BC-4BB6-84F7-56FBEBDFBCFC}"/>
    <cellStyle name="Izhod 2 2 5 5 5" xfId="24205" xr:uid="{CA185C1E-85BF-460C-8F77-EB9619AAEB03}"/>
    <cellStyle name="Izhod 2 2 5 6" xfId="5840" xr:uid="{81440232-0FF4-4613-9982-3D3A41541B6E}"/>
    <cellStyle name="Izhod 2 2 5 6 2" xfId="8663" xr:uid="{654436BB-F44A-4BD0-9240-420E915CCB0B}"/>
    <cellStyle name="Izhod 2 2 5 6 2 2" xfId="16029" xr:uid="{9733E0CA-CEE0-43E4-96D2-09B158BEB534}"/>
    <cellStyle name="Izhod 2 2 5 6 2 3" xfId="21752" xr:uid="{309D0E07-9B16-43AB-95E1-6DCD037B749B}"/>
    <cellStyle name="Izhod 2 2 5 6 2 4" xfId="27285" xr:uid="{55864BC4-2F14-4A9B-8F1F-2CD575A0E815}"/>
    <cellStyle name="Izhod 2 2 5 6 3" xfId="13206" xr:uid="{07AD5325-0BA8-434E-A096-F7009B9325D7}"/>
    <cellStyle name="Izhod 2 2 5 6 4" xfId="18929" xr:uid="{8CC85EA6-92E5-45BA-81B1-6972CD3E702A}"/>
    <cellStyle name="Izhod 2 2 5 6 5" xfId="24462" xr:uid="{56EEC54A-6611-4131-BF79-D7738DAFE92B}"/>
    <cellStyle name="Izhod 2 2 5 7" xfId="6164" xr:uid="{FA7B5C37-C1B6-488E-944E-7E1DF12A7F39}"/>
    <cellStyle name="Izhod 2 2 5 7 2" xfId="8987" xr:uid="{FF98D4ED-4A65-44D3-993A-C25CB169A1F4}"/>
    <cellStyle name="Izhod 2 2 5 7 2 2" xfId="16353" xr:uid="{15F37F43-8079-4EB7-A0AA-9A4F9E083F12}"/>
    <cellStyle name="Izhod 2 2 5 7 2 3" xfId="22076" xr:uid="{8DEAB8D6-0AF4-42AB-A3D6-359575F6D055}"/>
    <cellStyle name="Izhod 2 2 5 7 2 4" xfId="27609" xr:uid="{27F9F5AA-17A2-44D6-A1A0-47E921173E6A}"/>
    <cellStyle name="Izhod 2 2 5 7 3" xfId="13530" xr:uid="{627A7A8C-2F64-486E-B587-D7BFCF79CA7D}"/>
    <cellStyle name="Izhod 2 2 5 7 4" xfId="19253" xr:uid="{610015EE-95F7-4F0C-A29A-E31F2F0B2280}"/>
    <cellStyle name="Izhod 2 2 5 7 5" xfId="24786" xr:uid="{8BF2A21D-16E0-4853-ADBF-BDB195474AB0}"/>
    <cellStyle name="Izhod 2 2 5 8" xfId="6455" xr:uid="{5BDA86EC-02AD-47C8-BED9-25C2242DECE6}"/>
    <cellStyle name="Izhod 2 2 5 8 2" xfId="9278" xr:uid="{72ABBB55-A1BC-4B50-8CF1-8C352A5C3BEA}"/>
    <cellStyle name="Izhod 2 2 5 8 2 2" xfId="16644" xr:uid="{2A9D1049-6340-4933-9ADC-613EDDAC2124}"/>
    <cellStyle name="Izhod 2 2 5 8 2 3" xfId="22367" xr:uid="{D4A4A93E-55CB-4312-B11B-D805A58F851A}"/>
    <cellStyle name="Izhod 2 2 5 8 2 4" xfId="27900" xr:uid="{D085117C-A693-424E-A331-BF2025E4C2D8}"/>
    <cellStyle name="Izhod 2 2 5 8 3" xfId="13821" xr:uid="{EE9A171C-D622-42C6-B0CC-AEF629ADD636}"/>
    <cellStyle name="Izhod 2 2 5 8 4" xfId="19544" xr:uid="{48346F0F-6FCA-46D5-8DA9-0885C6EB3020}"/>
    <cellStyle name="Izhod 2 2 5 8 5" xfId="25077" xr:uid="{FDA96E73-B7A9-4408-AE84-B32FAEEAA820}"/>
    <cellStyle name="Izhod 2 2 5 9" xfId="4325" xr:uid="{9C7ACABF-8275-446A-ADC0-A00B116A1DFE}"/>
    <cellStyle name="Izhod 2 2 5 9 2" xfId="11691" xr:uid="{C8DECEF3-B955-4C29-A7D9-A85F6CC4B6B7}"/>
    <cellStyle name="Izhod 2 2 5 9 3" xfId="17414" xr:uid="{70001E62-2466-4BCF-BFA7-E0599106141C}"/>
    <cellStyle name="Izhod 2 2 5 9 4" xfId="22947" xr:uid="{9843B614-F7A5-4FA6-B966-9C64F7D53A6A}"/>
    <cellStyle name="Izhod 2 2 6" xfId="1386" xr:uid="{FCCD068C-A0A6-4A7E-8548-960D798F446D}"/>
    <cellStyle name="Izhod 2 2 6 10" xfId="7151" xr:uid="{4F604E21-EEF7-4274-BC00-4A9DA782481C}"/>
    <cellStyle name="Izhod 2 2 6 10 2" xfId="14517" xr:uid="{3946B287-EECF-49C2-BE7A-EF1CE77938D7}"/>
    <cellStyle name="Izhod 2 2 6 10 3" xfId="20240" xr:uid="{21353934-F8E9-4363-9108-E751C323C4AC}"/>
    <cellStyle name="Izhod 2 2 6 10 4" xfId="25773" xr:uid="{A569FB1A-9354-4405-8C16-B1791D696691}"/>
    <cellStyle name="Izhod 2 2 6 11" xfId="9739" xr:uid="{EE4DB654-9251-4823-812F-B10322F3821C}"/>
    <cellStyle name="Izhod 2 2 6 12" xfId="11600" xr:uid="{20FEFE8D-6357-4BC0-B88C-876DE0DBE671}"/>
    <cellStyle name="Izhod 2 2 6 13" xfId="17173" xr:uid="{5EF9FCAD-919A-4A63-9A32-C8A374CB2F40}"/>
    <cellStyle name="Izhod 2 2 6 2" xfId="4535" xr:uid="{060E004A-4D19-47FA-82AD-892C4B5A4DC9}"/>
    <cellStyle name="Izhod 2 2 6 2 10" xfId="23157" xr:uid="{3F5F8E7C-ED47-426E-9C92-5E152B7F8BFA}"/>
    <cellStyle name="Izhod 2 2 6 2 2" xfId="5423" xr:uid="{4C6867E2-33DD-4BCB-A258-F2F2DB8E0852}"/>
    <cellStyle name="Izhod 2 2 6 2 2 2" xfId="8246" xr:uid="{CCE8A881-B66D-4BDE-BB97-14DE14BBEFC7}"/>
    <cellStyle name="Izhod 2 2 6 2 2 2 2" xfId="15612" xr:uid="{7E2992C4-DE5E-4427-8BBD-C2CC86BC8A90}"/>
    <cellStyle name="Izhod 2 2 6 2 2 2 3" xfId="21335" xr:uid="{5E260214-7F84-4240-8112-A0426EF7FAFC}"/>
    <cellStyle name="Izhod 2 2 6 2 2 2 4" xfId="26868" xr:uid="{8AB4B08E-2790-4DAE-B9E7-2B8A4BB8DF53}"/>
    <cellStyle name="Izhod 2 2 6 2 2 3" xfId="12789" xr:uid="{3BB139A5-1A1B-4223-A55E-73F5DD5499F1}"/>
    <cellStyle name="Izhod 2 2 6 2 2 4" xfId="18512" xr:uid="{5D4E4987-A9EA-4E0D-98A0-AB4BDB7A1E24}"/>
    <cellStyle name="Izhod 2 2 6 2 2 5" xfId="24045" xr:uid="{D1F12B5A-0AF7-47E8-8990-E40D1D268D2C}"/>
    <cellStyle name="Izhod 2 2 6 2 3" xfId="5730" xr:uid="{D67F8C36-EB0E-4374-9CC4-8D9B1B55AC68}"/>
    <cellStyle name="Izhod 2 2 6 2 3 2" xfId="8553" xr:uid="{41332D87-CEBC-47A3-B17A-5E6328F4FF75}"/>
    <cellStyle name="Izhod 2 2 6 2 3 2 2" xfId="15919" xr:uid="{42965EAA-8C2D-4393-A16F-A52E2B723D95}"/>
    <cellStyle name="Izhod 2 2 6 2 3 2 3" xfId="21642" xr:uid="{F523E45A-72B3-42AA-A1F0-AC4F0D57FA24}"/>
    <cellStyle name="Izhod 2 2 6 2 3 2 4" xfId="27175" xr:uid="{0B046BAD-4F76-4F1F-8035-9C12CE69353B}"/>
    <cellStyle name="Izhod 2 2 6 2 3 3" xfId="13096" xr:uid="{957124E5-E71B-4E64-92CC-4B9CD942A12E}"/>
    <cellStyle name="Izhod 2 2 6 2 3 4" xfId="18819" xr:uid="{D112F9A9-5D7F-4905-962D-EB24CA19B558}"/>
    <cellStyle name="Izhod 2 2 6 2 3 5" xfId="24352" xr:uid="{BBE3EC67-8C60-42D9-B20A-4B00E5ED8D6C}"/>
    <cellStyle name="Izhod 2 2 6 2 4" xfId="6050" xr:uid="{4635123C-E246-4786-8669-8FA9270C3048}"/>
    <cellStyle name="Izhod 2 2 6 2 4 2" xfId="8873" xr:uid="{6AAE0B5D-B60A-427F-A20D-06BDCDFC746D}"/>
    <cellStyle name="Izhod 2 2 6 2 4 2 2" xfId="16239" xr:uid="{E9240C90-DFAE-4FCD-A862-2E8E781F4AEE}"/>
    <cellStyle name="Izhod 2 2 6 2 4 2 3" xfId="21962" xr:uid="{81F410DD-9EFC-4DC5-BF92-DAAB2CFE8669}"/>
    <cellStyle name="Izhod 2 2 6 2 4 2 4" xfId="27495" xr:uid="{B290D651-22B0-480F-8186-3D46D1380F67}"/>
    <cellStyle name="Izhod 2 2 6 2 4 3" xfId="13416" xr:uid="{C9D0B06D-004A-4855-993E-5E23AE4099A3}"/>
    <cellStyle name="Izhod 2 2 6 2 4 4" xfId="19139" xr:uid="{3BE28F15-1096-4180-9E6D-C34E42B5B07C}"/>
    <cellStyle name="Izhod 2 2 6 2 4 5" xfId="24672" xr:uid="{C55B3524-D0F1-4AF2-BF68-017AF91B23A7}"/>
    <cellStyle name="Izhod 2 2 6 2 5" xfId="6374" xr:uid="{CFA9B8B3-D6C4-4C77-A2AE-78ADC214DC88}"/>
    <cellStyle name="Izhod 2 2 6 2 5 2" xfId="9197" xr:uid="{FB9BC724-75E0-41A1-A62E-57F0B12F925C}"/>
    <cellStyle name="Izhod 2 2 6 2 5 2 2" xfId="16563" xr:uid="{198331FC-26BB-490F-871C-63CB226EDCA9}"/>
    <cellStyle name="Izhod 2 2 6 2 5 2 3" xfId="22286" xr:uid="{4AD0DA9B-DFCF-4C69-A310-EE3CD702B934}"/>
    <cellStyle name="Izhod 2 2 6 2 5 2 4" xfId="27819" xr:uid="{2F6B90B9-22F4-4EFD-B74B-C5FA120C7CB5}"/>
    <cellStyle name="Izhod 2 2 6 2 5 3" xfId="13740" xr:uid="{41755E07-9228-474D-B0BC-57E63CEE7DEF}"/>
    <cellStyle name="Izhod 2 2 6 2 5 4" xfId="19463" xr:uid="{82AA4D92-B1DD-4813-B6F5-AB634D649B6E}"/>
    <cellStyle name="Izhod 2 2 6 2 5 5" xfId="24996" xr:uid="{AA49A152-ADE6-4F06-B996-2AE52BB9D465}"/>
    <cellStyle name="Izhod 2 2 6 2 6" xfId="6665" xr:uid="{48BE35FD-18D7-4667-925A-6D3C2B369648}"/>
    <cellStyle name="Izhod 2 2 6 2 6 2" xfId="9488" xr:uid="{1B77108D-2EB4-4A0F-91C3-3D83335FD2DC}"/>
    <cellStyle name="Izhod 2 2 6 2 6 2 2" xfId="16854" xr:uid="{501FB473-55E2-4940-A66C-021FAC2ED0D1}"/>
    <cellStyle name="Izhod 2 2 6 2 6 2 3" xfId="22577" xr:uid="{F0D8315F-B2E0-421D-95EB-9F2A996B110F}"/>
    <cellStyle name="Izhod 2 2 6 2 6 2 4" xfId="28110" xr:uid="{CD4462CB-C281-45CE-B8E7-82A91899A465}"/>
    <cellStyle name="Izhod 2 2 6 2 6 3" xfId="14031" xr:uid="{C67B9F2C-4079-48A1-83DB-A634962D202E}"/>
    <cellStyle name="Izhod 2 2 6 2 6 4" xfId="19754" xr:uid="{A9564BBD-BB26-469F-8293-B050BAF6718F}"/>
    <cellStyle name="Izhod 2 2 6 2 6 5" xfId="25287" xr:uid="{204E51AC-EB0E-4B10-B6C1-F2BC2F30C275}"/>
    <cellStyle name="Izhod 2 2 6 2 7" xfId="7358" xr:uid="{685099BD-BA1C-4E0F-861F-8BBFDA553378}"/>
    <cellStyle name="Izhod 2 2 6 2 7 2" xfId="14724" xr:uid="{BC459F6C-0B81-4EC1-B841-CD90012E5132}"/>
    <cellStyle name="Izhod 2 2 6 2 7 3" xfId="20447" xr:uid="{ECB7DF68-67EF-4AEE-85A3-80B520B1719A}"/>
    <cellStyle name="Izhod 2 2 6 2 7 4" xfId="25980" xr:uid="{3927563F-2663-4F8B-9DEB-3BA25C25B1A2}"/>
    <cellStyle name="Izhod 2 2 6 2 8" xfId="11901" xr:uid="{2C43C07F-A033-4D19-8BEE-D2A50734E062}"/>
    <cellStyle name="Izhod 2 2 6 2 9" xfId="17624" xr:uid="{ACB7CA8C-5795-4AC8-9D20-09B2881EE19B}"/>
    <cellStyle name="Izhod 2 2 6 3" xfId="3893" xr:uid="{3F5C4449-960D-49C6-AC68-D38E4577A7D4}"/>
    <cellStyle name="Izhod 2 2 6 3 10" xfId="22849" xr:uid="{5EAE8EE2-1B4C-4ED9-B1C2-294A892FE6BF}"/>
    <cellStyle name="Izhod 2 2 6 3 2" xfId="4944" xr:uid="{68A906BB-110A-46BD-879B-16D4268DA146}"/>
    <cellStyle name="Izhod 2 2 6 3 2 2" xfId="7767" xr:uid="{12213733-70BE-4F05-9510-BE3EFD88221B}"/>
    <cellStyle name="Izhod 2 2 6 3 2 2 2" xfId="15133" xr:uid="{36C9D0AF-2429-4991-948C-48E31071DE22}"/>
    <cellStyle name="Izhod 2 2 6 3 2 2 3" xfId="20856" xr:uid="{54BD1C81-7F98-45FE-BB8B-732C508AEA0A}"/>
    <cellStyle name="Izhod 2 2 6 3 2 2 4" xfId="26389" xr:uid="{0F531918-8896-452F-B269-336030AB411E}"/>
    <cellStyle name="Izhod 2 2 6 3 2 3" xfId="12310" xr:uid="{8D2565BA-6AB6-4617-88E3-05D9E433D574}"/>
    <cellStyle name="Izhod 2 2 6 3 2 4" xfId="18033" xr:uid="{27C038DB-E709-4516-83DA-E80E14CDEE79}"/>
    <cellStyle name="Izhod 2 2 6 3 2 5" xfId="23566" xr:uid="{289B99FD-C5DD-4EF8-BFB7-B1AE0E823B0F}"/>
    <cellStyle name="Izhod 2 2 6 3 3" xfId="5629" xr:uid="{F7C89D57-1DC1-448A-8518-B4E3C3D33DF7}"/>
    <cellStyle name="Izhod 2 2 6 3 3 2" xfId="8452" xr:uid="{DED343E5-86D9-48B5-B35A-C9AF32700FCB}"/>
    <cellStyle name="Izhod 2 2 6 3 3 2 2" xfId="15818" xr:uid="{D1B0534D-E07C-46DB-A684-82786BEB572A}"/>
    <cellStyle name="Izhod 2 2 6 3 3 2 3" xfId="21541" xr:uid="{B7C5EF61-814E-436F-9001-79558CCC84AD}"/>
    <cellStyle name="Izhod 2 2 6 3 3 2 4" xfId="27074" xr:uid="{DE310250-A90A-4AC6-82A3-DBE1CC8CA58D}"/>
    <cellStyle name="Izhod 2 2 6 3 3 3" xfId="12995" xr:uid="{6EB95484-CCE6-4D88-803F-5045B4BB0624}"/>
    <cellStyle name="Izhod 2 2 6 3 3 4" xfId="18718" xr:uid="{64718906-D5D5-4B0D-8530-082F112E972A}"/>
    <cellStyle name="Izhod 2 2 6 3 3 5" xfId="24251" xr:uid="{9BAD25A2-7332-485D-8C20-9EF132110C31}"/>
    <cellStyle name="Izhod 2 2 6 3 4" xfId="3391" xr:uid="{D190E6C4-F984-484B-B8F9-8A7FCCF06FC0}"/>
    <cellStyle name="Izhod 2 2 6 3 4 2" xfId="6882" xr:uid="{F4857CBE-9790-4C88-9B1F-14EBBD40642D}"/>
    <cellStyle name="Izhod 2 2 6 3 4 2 2" xfId="14248" xr:uid="{0A7BC0EF-68DC-4000-894C-369FAF0E9537}"/>
    <cellStyle name="Izhod 2 2 6 3 4 2 3" xfId="19971" xr:uid="{F1A63DA5-1EA0-4F75-B31A-4911C1529A8C}"/>
    <cellStyle name="Izhod 2 2 6 3 4 2 4" xfId="25504" xr:uid="{3E7C5414-473A-4E5E-AA15-C76A522BBE17}"/>
    <cellStyle name="Izhod 2 2 6 3 4 3" xfId="11111" xr:uid="{CC99FF62-76FB-4BE3-9985-F177BF6B5B82}"/>
    <cellStyle name="Izhod 2 2 6 3 4 4" xfId="16987" xr:uid="{ADD48B01-5FDA-46ED-9883-F29FC8B02337}"/>
    <cellStyle name="Izhod 2 2 6 3 4 5" xfId="22681" xr:uid="{B147E810-3522-47D1-8F60-FAEB932BA1AA}"/>
    <cellStyle name="Izhod 2 2 6 3 5" xfId="4910" xr:uid="{2EEB0711-88B9-4E53-AE84-268C2F9C09BD}"/>
    <cellStyle name="Izhod 2 2 6 3 5 2" xfId="7733" xr:uid="{8E452A31-8B98-4B81-80D7-19EEA13CB4C3}"/>
    <cellStyle name="Izhod 2 2 6 3 5 2 2" xfId="15099" xr:uid="{CA470CA1-007C-4DE6-AF20-ABCA30662DD5}"/>
    <cellStyle name="Izhod 2 2 6 3 5 2 3" xfId="20822" xr:uid="{424AE434-F312-4768-BEA5-EE34D58F713F}"/>
    <cellStyle name="Izhod 2 2 6 3 5 2 4" xfId="26355" xr:uid="{2EBEB949-78EE-4442-BD44-BA30CEA984D3}"/>
    <cellStyle name="Izhod 2 2 6 3 5 3" xfId="12276" xr:uid="{CFB07CB2-EE1B-431E-9182-82F31FDA3DFA}"/>
    <cellStyle name="Izhod 2 2 6 3 5 4" xfId="17999" xr:uid="{D2C14BAD-5F7F-47F1-9988-4D0772E00CE3}"/>
    <cellStyle name="Izhod 2 2 6 3 5 5" xfId="23532" xr:uid="{5C5E2531-1F8D-4FE5-B9F8-80BD563A4B93}"/>
    <cellStyle name="Izhod 2 2 6 3 6" xfId="5467" xr:uid="{D18D55B9-D89D-4923-BA3D-15F5B2122005}"/>
    <cellStyle name="Izhod 2 2 6 3 6 2" xfId="8290" xr:uid="{81DA39AE-0B41-464A-9BAC-13B1E9991208}"/>
    <cellStyle name="Izhod 2 2 6 3 6 2 2" xfId="15656" xr:uid="{5DD0A1FC-D60B-4B1D-BC30-14456C7297CE}"/>
    <cellStyle name="Izhod 2 2 6 3 6 2 3" xfId="21379" xr:uid="{E0C92115-4902-46F3-B20F-154F3113DD05}"/>
    <cellStyle name="Izhod 2 2 6 3 6 2 4" xfId="26912" xr:uid="{10B537BF-F86A-4321-B05A-1B17AE98275F}"/>
    <cellStyle name="Izhod 2 2 6 3 6 3" xfId="12833" xr:uid="{773DF43E-CF6C-40A6-8682-354EB6D38A2B}"/>
    <cellStyle name="Izhod 2 2 6 3 6 4" xfId="18556" xr:uid="{619F8F19-85DC-4E26-87F6-9DBAC94C62A7}"/>
    <cellStyle name="Izhod 2 2 6 3 6 5" xfId="24089" xr:uid="{8D8F531E-3376-4E95-94B2-4569B8AF6F12}"/>
    <cellStyle name="Izhod 2 2 6 3 7" xfId="7050" xr:uid="{7A91566E-8829-4EB4-AB70-D112A7AAB886}"/>
    <cellStyle name="Izhod 2 2 6 3 7 2" xfId="14416" xr:uid="{53B7C8FA-EA4A-4F88-9D62-3C1813543297}"/>
    <cellStyle name="Izhod 2 2 6 3 7 3" xfId="20139" xr:uid="{3C44A1BB-AE03-4553-AFC3-96206388458E}"/>
    <cellStyle name="Izhod 2 2 6 3 7 4" xfId="25672" xr:uid="{EE346446-6879-497D-820C-A1ADB2A33E5C}"/>
    <cellStyle name="Izhod 2 2 6 3 8" xfId="11435" xr:uid="{8E677B65-227E-48B8-947D-027713484395}"/>
    <cellStyle name="Izhod 2 2 6 3 9" xfId="17238" xr:uid="{70E27AD0-58D9-4AFC-8F95-1C92AA3D5F84}"/>
    <cellStyle name="Izhod 2 2 6 4" xfId="5216" xr:uid="{D379E32F-3FE7-4772-8269-B9EDA28063C0}"/>
    <cellStyle name="Izhod 2 2 6 4 2" xfId="8039" xr:uid="{40C431AA-8A79-44E0-A558-F956A35E04B3}"/>
    <cellStyle name="Izhod 2 2 6 4 2 2" xfId="15405" xr:uid="{C82820AD-0C86-4404-8C03-38EC9EA65144}"/>
    <cellStyle name="Izhod 2 2 6 4 2 3" xfId="21128" xr:uid="{383864B4-8231-4CC1-AF89-8425E87078EA}"/>
    <cellStyle name="Izhod 2 2 6 4 2 4" xfId="26661" xr:uid="{D6409F8B-F30E-4919-A19D-164F1ABA023E}"/>
    <cellStyle name="Izhod 2 2 6 4 3" xfId="12582" xr:uid="{0B5A7858-6EBA-4799-89B6-4AE13AAB220E}"/>
    <cellStyle name="Izhod 2 2 6 4 4" xfId="18305" xr:uid="{873750A3-9DB9-40EB-AFB8-6666D75A0947}"/>
    <cellStyle name="Izhod 2 2 6 4 5" xfId="23838" xr:uid="{E53E68E2-6C3C-446E-9B59-6F3E797B3BFD}"/>
    <cellStyle name="Izhod 2 2 6 5" xfId="5638" xr:uid="{FDE63A37-6EE6-4AD1-9F77-0B4DB2EEEE3D}"/>
    <cellStyle name="Izhod 2 2 6 5 2" xfId="8461" xr:uid="{0DBC1B90-188C-4387-9C52-945228319951}"/>
    <cellStyle name="Izhod 2 2 6 5 2 2" xfId="15827" xr:uid="{A0F4CF7A-142B-488A-BE88-A34A5AF3F01C}"/>
    <cellStyle name="Izhod 2 2 6 5 2 3" xfId="21550" xr:uid="{68ABAA08-8807-4632-BFCF-156594E1095B}"/>
    <cellStyle name="Izhod 2 2 6 5 2 4" xfId="27083" xr:uid="{2FACEC55-685D-4B1B-AD16-4B7168B2DDF7}"/>
    <cellStyle name="Izhod 2 2 6 5 3" xfId="13004" xr:uid="{403641DF-E9FD-4890-A3B8-D79B70F282A9}"/>
    <cellStyle name="Izhod 2 2 6 5 4" xfId="18727" xr:uid="{216ABF14-EFB4-4E20-8706-3B04AAD6A340}"/>
    <cellStyle name="Izhod 2 2 6 5 5" xfId="24260" xr:uid="{D8C02CD9-DCC7-4DAE-AB9B-D74A5AEA1B2D}"/>
    <cellStyle name="Izhod 2 2 6 6" xfId="5843" xr:uid="{5B03F8F2-69DB-41C0-B54F-D91EF815DAF7}"/>
    <cellStyle name="Izhod 2 2 6 6 2" xfId="8666" xr:uid="{C8B30F16-651E-4383-A8DF-6EBA8A312382}"/>
    <cellStyle name="Izhod 2 2 6 6 2 2" xfId="16032" xr:uid="{F5FF78DD-D45A-4630-B275-8BB53DE8B886}"/>
    <cellStyle name="Izhod 2 2 6 6 2 3" xfId="21755" xr:uid="{48EA8603-C23E-4794-8293-1FEAEAC7911B}"/>
    <cellStyle name="Izhod 2 2 6 6 2 4" xfId="27288" xr:uid="{C9171885-FC86-4E73-B12C-4F2452C4956F}"/>
    <cellStyle name="Izhod 2 2 6 6 3" xfId="13209" xr:uid="{7606E246-BF9C-4646-AE64-B2CAC90FC3AA}"/>
    <cellStyle name="Izhod 2 2 6 6 4" xfId="18932" xr:uid="{54C82ECE-AE74-48F7-B61F-268F4E48A8F0}"/>
    <cellStyle name="Izhod 2 2 6 6 5" xfId="24465" xr:uid="{3AECF03F-B4B8-4648-ACB4-5871B9DD19E8}"/>
    <cellStyle name="Izhod 2 2 6 7" xfId="6167" xr:uid="{B580C91C-78AC-4237-82E7-3F232323AB5B}"/>
    <cellStyle name="Izhod 2 2 6 7 2" xfId="8990" xr:uid="{AAB06669-D4C2-44D4-A8F5-C5881377417D}"/>
    <cellStyle name="Izhod 2 2 6 7 2 2" xfId="16356" xr:uid="{657A4453-2BCB-428A-9D5D-D1C02900D2B4}"/>
    <cellStyle name="Izhod 2 2 6 7 2 3" xfId="22079" xr:uid="{6E7F2013-6BAA-41D6-9393-8777D1F1C000}"/>
    <cellStyle name="Izhod 2 2 6 7 2 4" xfId="27612" xr:uid="{0577D558-3D99-4ED3-9060-F71367348F60}"/>
    <cellStyle name="Izhod 2 2 6 7 3" xfId="13533" xr:uid="{B136F0E3-CCBC-4F3D-A141-DC0B5A3D6977}"/>
    <cellStyle name="Izhod 2 2 6 7 4" xfId="19256" xr:uid="{BAB0090F-2B4C-45E4-8240-5A7779EBAA85}"/>
    <cellStyle name="Izhod 2 2 6 7 5" xfId="24789" xr:uid="{3475FF0C-F1E6-4C5B-9FF9-2E59115A6200}"/>
    <cellStyle name="Izhod 2 2 6 8" xfId="6458" xr:uid="{A23C6D66-D92C-49C7-BEC4-463391FE35E9}"/>
    <cellStyle name="Izhod 2 2 6 8 2" xfId="9281" xr:uid="{E1C7F32F-5B2F-402D-B591-E35F4297CD74}"/>
    <cellStyle name="Izhod 2 2 6 8 2 2" xfId="16647" xr:uid="{7950E458-D7B3-4AA5-AB0D-32E3F80B84BA}"/>
    <cellStyle name="Izhod 2 2 6 8 2 3" xfId="22370" xr:uid="{5DE60F88-F748-476F-AB35-96CB1B311969}"/>
    <cellStyle name="Izhod 2 2 6 8 2 4" xfId="27903" xr:uid="{31B69B4A-AF3B-4106-B467-04B1FE9B719B}"/>
    <cellStyle name="Izhod 2 2 6 8 3" xfId="13824" xr:uid="{46751119-C71F-4637-9F22-D34B7592CBCE}"/>
    <cellStyle name="Izhod 2 2 6 8 4" xfId="19547" xr:uid="{6A46D130-FA93-4549-9DCE-D26C93EB0090}"/>
    <cellStyle name="Izhod 2 2 6 8 5" xfId="25080" xr:uid="{BD3D3D57-5399-47A2-9282-1199BC591400}"/>
    <cellStyle name="Izhod 2 2 6 9" xfId="4328" xr:uid="{71FA1CDD-8585-465A-8DF0-2182F3418BE9}"/>
    <cellStyle name="Izhod 2 2 6 9 2" xfId="11694" xr:uid="{2A48688A-2221-4E1A-A94A-12ACFE730BE5}"/>
    <cellStyle name="Izhod 2 2 6 9 3" xfId="17417" xr:uid="{C82F0B84-E63C-41D3-BA3F-FED1D1093E63}"/>
    <cellStyle name="Izhod 2 2 6 9 4" xfId="22950" xr:uid="{75B29CD7-B90F-47E3-A588-C18BA63655E1}"/>
    <cellStyle name="Izhod 2 2 7" xfId="1365" xr:uid="{85765E1B-D6D8-4B7E-9FA0-B58E9BF2220D}"/>
    <cellStyle name="Izhod 2 2 7 10" xfId="11464" xr:uid="{3CF2745A-2D06-44EB-B912-AAFAAC23E246}"/>
    <cellStyle name="Izhod 2 2 7 11" xfId="17047" xr:uid="{95C3B329-3E97-4EE9-BD89-93C8E73DC6D5}"/>
    <cellStyle name="Izhod 2 2 7 2" xfId="4860" xr:uid="{648F6E41-AB66-4D8D-B588-55AD1809FCA5}"/>
    <cellStyle name="Izhod 2 2 7 2 2" xfId="7683" xr:uid="{416C4C97-C2F6-4D34-B662-0AF7C0243933}"/>
    <cellStyle name="Izhod 2 2 7 2 2 2" xfId="15049" xr:uid="{F938F46E-4816-4513-B5FC-037A60B58C81}"/>
    <cellStyle name="Izhod 2 2 7 2 2 3" xfId="20772" xr:uid="{F048429F-17F4-425C-9CC7-60ADBE1A0FAC}"/>
    <cellStyle name="Izhod 2 2 7 2 2 4" xfId="26305" xr:uid="{3DDC18CC-DD40-40F4-ACDD-C90A562C6F1A}"/>
    <cellStyle name="Izhod 2 2 7 2 3" xfId="12226" xr:uid="{0E634BC6-AF27-4855-9993-7D8204F3635F}"/>
    <cellStyle name="Izhod 2 2 7 2 4" xfId="17949" xr:uid="{180AC42A-6D0F-434E-86DF-0E2AAF309BE4}"/>
    <cellStyle name="Izhod 2 2 7 2 5" xfId="23482" xr:uid="{9B4C3237-C56A-4E65-91BD-790BC78139B8}"/>
    <cellStyle name="Izhod 2 2 7 3" xfId="5003" xr:uid="{D0D1240A-6DAC-4711-B7B1-66EB6A4B7D89}"/>
    <cellStyle name="Izhod 2 2 7 3 2" xfId="7826" xr:uid="{31EAFEE0-1B05-48A0-BF29-12FE1867BF60}"/>
    <cellStyle name="Izhod 2 2 7 3 2 2" xfId="15192" xr:uid="{207CD771-4F78-4E8B-98C1-0ADDE2A23280}"/>
    <cellStyle name="Izhod 2 2 7 3 2 3" xfId="20915" xr:uid="{384741E4-3D4A-461E-851B-19553584EE93}"/>
    <cellStyle name="Izhod 2 2 7 3 2 4" xfId="26448" xr:uid="{397E4F3F-DE12-4F2F-A4A0-C46E7F549CD2}"/>
    <cellStyle name="Izhod 2 2 7 3 3" xfId="12369" xr:uid="{F9EA0E5E-5830-4DBE-AFF3-8B2A9C751212}"/>
    <cellStyle name="Izhod 2 2 7 3 4" xfId="18092" xr:uid="{E7175EA3-2B8B-4F2A-8CCF-5F77C402D49F}"/>
    <cellStyle name="Izhod 2 2 7 3 5" xfId="23625" xr:uid="{748FA412-4E26-4D17-9378-0BA92B8BB230}"/>
    <cellStyle name="Izhod 2 2 7 4" xfId="5119" xr:uid="{95091596-DB7D-42EF-BC4C-76FDD2D5184C}"/>
    <cellStyle name="Izhod 2 2 7 4 2" xfId="7942" xr:uid="{C7777517-5566-4400-928D-20728DAC4F8B}"/>
    <cellStyle name="Izhod 2 2 7 4 2 2" xfId="15308" xr:uid="{FF3BE5F9-37B5-4D1D-B926-4F8801BA1FD6}"/>
    <cellStyle name="Izhod 2 2 7 4 2 3" xfId="21031" xr:uid="{5C32A768-927B-4C3F-96F2-90187C2BF767}"/>
    <cellStyle name="Izhod 2 2 7 4 2 4" xfId="26564" xr:uid="{2F7CFCEB-E2F5-4CE7-AABC-B041B3D28E39}"/>
    <cellStyle name="Izhod 2 2 7 4 3" xfId="12485" xr:uid="{E1DAA01A-0069-4A0E-A1F9-4037E61FE31B}"/>
    <cellStyle name="Izhod 2 2 7 4 4" xfId="18208" xr:uid="{13DFFD6D-E0FD-41F3-9078-9E4024BF9B14}"/>
    <cellStyle name="Izhod 2 2 7 4 5" xfId="23741" xr:uid="{B513A59A-CA8E-4582-8695-AA558A4857A5}"/>
    <cellStyle name="Izhod 2 2 7 5" xfId="5056" xr:uid="{43B9DE31-6BE7-4701-A7CD-801BE8DD0263}"/>
    <cellStyle name="Izhod 2 2 7 5 2" xfId="7879" xr:uid="{1A5E229C-A9AE-421E-9783-8A6660AD08BF}"/>
    <cellStyle name="Izhod 2 2 7 5 2 2" xfId="15245" xr:uid="{ECFD8EF2-6FDE-4876-8548-CCAB3DB7BA1B}"/>
    <cellStyle name="Izhod 2 2 7 5 2 3" xfId="20968" xr:uid="{AF5F5869-6CC4-4C48-A1C2-45D64BECDEC9}"/>
    <cellStyle name="Izhod 2 2 7 5 2 4" xfId="26501" xr:uid="{4D91352B-1C39-4973-820D-BF74A965C43D}"/>
    <cellStyle name="Izhod 2 2 7 5 3" xfId="12422" xr:uid="{F27E2286-ADC9-465C-B91A-00EDDABDB7B2}"/>
    <cellStyle name="Izhod 2 2 7 5 4" xfId="18145" xr:uid="{2FDD12BF-7E7F-4883-8DA1-35485B6E813F}"/>
    <cellStyle name="Izhod 2 2 7 5 5" xfId="23678" xr:uid="{9F686C68-78A2-4A44-923C-6BC082DB7974}"/>
    <cellStyle name="Izhod 2 2 7 6" xfId="4570" xr:uid="{40E8FE26-CE0F-4BDC-80C7-43FD938A1CC4}"/>
    <cellStyle name="Izhod 2 2 7 6 2" xfId="7393" xr:uid="{A8DBB7A8-E032-46B6-96E7-5A37FD2E653C}"/>
    <cellStyle name="Izhod 2 2 7 6 2 2" xfId="14759" xr:uid="{E949B209-83EF-4634-9EFD-F463ABAB139A}"/>
    <cellStyle name="Izhod 2 2 7 6 2 3" xfId="20482" xr:uid="{5C86EA45-5698-4D08-862A-DD5BC8CE78D3}"/>
    <cellStyle name="Izhod 2 2 7 6 2 4" xfId="26015" xr:uid="{D56552B2-E818-481C-A844-759CD8AD44E2}"/>
    <cellStyle name="Izhod 2 2 7 6 3" xfId="11936" xr:uid="{B1C72EE4-CD73-4277-9704-8B72046641C7}"/>
    <cellStyle name="Izhod 2 2 7 6 4" xfId="17659" xr:uid="{AA750CD9-670C-47B6-AF5C-612787896060}"/>
    <cellStyle name="Izhod 2 2 7 6 5" xfId="23192" xr:uid="{09225F94-4540-4AB3-8CAB-7585E2002CDC}"/>
    <cellStyle name="Izhod 2 2 7 7" xfId="3770" xr:uid="{A7F704FC-50C8-430A-969C-92DB9AFB0771}"/>
    <cellStyle name="Izhod 2 2 7 7 2" xfId="11357" xr:uid="{ABE4E144-C4C9-4E2D-9FFB-9E53A3A97290}"/>
    <cellStyle name="Izhod 2 2 7 7 3" xfId="17176" xr:uid="{99E1FAEB-C3E1-47F6-8E14-3A3A7DC76828}"/>
    <cellStyle name="Izhod 2 2 7 7 4" xfId="22806" xr:uid="{BB64960F-A08C-4A3A-8037-0DD219965F17}"/>
    <cellStyle name="Izhod 2 2 7 8" xfId="7007" xr:uid="{093B97B8-59D4-427C-8481-BDB8C29123FF}"/>
    <cellStyle name="Izhod 2 2 7 8 2" xfId="14373" xr:uid="{B2E366A5-9717-4786-98EF-5BF948BB9F8D}"/>
    <cellStyle name="Izhod 2 2 7 8 3" xfId="20096" xr:uid="{74151FB7-6797-43EA-9097-B1C61A1EC9B4}"/>
    <cellStyle name="Izhod 2 2 7 8 4" xfId="25629" xr:uid="{B783780F-2B9F-4554-8D5D-D32421697628}"/>
    <cellStyle name="Izhod 2 2 7 9" xfId="9720" xr:uid="{97645035-7CBC-4EE8-AEF3-881377911237}"/>
    <cellStyle name="Izhod 2 2 8" xfId="1921" xr:uid="{A808B197-52D1-48F2-A4A3-AA872268BEE4}"/>
    <cellStyle name="Izhod 2 2 8 10" xfId="9961" xr:uid="{84845174-853D-4725-BE6D-B504F065FA01}"/>
    <cellStyle name="Izhod 2 2 8 11" xfId="828" xr:uid="{AC45BD80-9FC5-4D2D-9209-025B5F8C5C8D}"/>
    <cellStyle name="Izhod 2 2 8 2" xfId="4809" xr:uid="{EAF2099E-D317-4D0A-BC21-90A16D5428D7}"/>
    <cellStyle name="Izhod 2 2 8 2 2" xfId="7632" xr:uid="{2AF3521E-5746-4BDB-84AA-93FD64C1BDE3}"/>
    <cellStyle name="Izhod 2 2 8 2 2 2" xfId="14998" xr:uid="{FB027350-E8D0-4DE3-9FFD-C23F61B0A6C3}"/>
    <cellStyle name="Izhod 2 2 8 2 2 3" xfId="20721" xr:uid="{14A1952D-4DAE-4F08-9E90-00271EC04CAE}"/>
    <cellStyle name="Izhod 2 2 8 2 2 4" xfId="26254" xr:uid="{BB653151-4B19-42B7-8865-93B86B5D4F71}"/>
    <cellStyle name="Izhod 2 2 8 2 3" xfId="12175" xr:uid="{70E77908-CFB6-4CBB-B47C-7554FADD7BA5}"/>
    <cellStyle name="Izhod 2 2 8 2 4" xfId="17898" xr:uid="{9470C266-335F-46E7-8DE7-F164A1E17278}"/>
    <cellStyle name="Izhod 2 2 8 2 5" xfId="23431" xr:uid="{DBC2C997-E512-4938-967A-01DF7A8BC4F6}"/>
    <cellStyle name="Izhod 2 2 8 3" xfId="4735" xr:uid="{E2DB7570-A9EE-4FBB-819C-706599C4FE83}"/>
    <cellStyle name="Izhod 2 2 8 3 2" xfId="7558" xr:uid="{1905DAA9-0ED8-4343-BAAB-431189A6F125}"/>
    <cellStyle name="Izhod 2 2 8 3 2 2" xfId="14924" xr:uid="{8EBED58F-625B-4C2B-A5A4-B8E4D4810839}"/>
    <cellStyle name="Izhod 2 2 8 3 2 3" xfId="20647" xr:uid="{CC92B48E-EDFC-4810-A9FC-CEF48BBA271D}"/>
    <cellStyle name="Izhod 2 2 8 3 2 4" xfId="26180" xr:uid="{EB34CEB5-6E2F-4CD4-839A-CE665C2FED56}"/>
    <cellStyle name="Izhod 2 2 8 3 3" xfId="12101" xr:uid="{D425076D-F35A-4079-B8F9-C4E3A83E4FD9}"/>
    <cellStyle name="Izhod 2 2 8 3 4" xfId="17824" xr:uid="{716AB98F-EB34-47ED-8063-C3FD3952B4D6}"/>
    <cellStyle name="Izhod 2 2 8 3 5" xfId="23357" xr:uid="{41F694D5-F8BA-45EA-990F-01395CA073C8}"/>
    <cellStyle name="Izhod 2 2 8 4" xfId="5587" xr:uid="{3E58220E-27F4-4161-BCC6-74CB5B6BDC64}"/>
    <cellStyle name="Izhod 2 2 8 4 2" xfId="8410" xr:uid="{05843035-074B-446E-9684-8BAE2F9C9E97}"/>
    <cellStyle name="Izhod 2 2 8 4 2 2" xfId="15776" xr:uid="{C57C6313-7CDD-43D9-92BA-7393B8819CFE}"/>
    <cellStyle name="Izhod 2 2 8 4 2 3" xfId="21499" xr:uid="{BF38763D-CEEF-4F8A-9E7A-E78E173164F6}"/>
    <cellStyle name="Izhod 2 2 8 4 2 4" xfId="27032" xr:uid="{33017863-377D-4AE2-8385-170716790193}"/>
    <cellStyle name="Izhod 2 2 8 4 3" xfId="12953" xr:uid="{C257CA1B-A8CD-4645-8ACC-83D239BC57BE}"/>
    <cellStyle name="Izhod 2 2 8 4 4" xfId="18676" xr:uid="{A7A7E0F1-8AA1-4004-A105-E37234E20370}"/>
    <cellStyle name="Izhod 2 2 8 4 5" xfId="24209" xr:uid="{B8723DD0-3375-4A3B-A3B0-C323386A8AB7}"/>
    <cellStyle name="Izhod 2 2 8 5" xfId="4636" xr:uid="{5CCF5A86-9C3C-4771-B516-06E933B016CC}"/>
    <cellStyle name="Izhod 2 2 8 5 2" xfId="7459" xr:uid="{AC8D8223-7438-479C-B1B7-DCE5AD759140}"/>
    <cellStyle name="Izhod 2 2 8 5 2 2" xfId="14825" xr:uid="{CFA3E55C-6488-4419-807E-3567C4F8F1EA}"/>
    <cellStyle name="Izhod 2 2 8 5 2 3" xfId="20548" xr:uid="{536E63CB-AFEA-45A8-A8DE-2F7EAEF2D6FA}"/>
    <cellStyle name="Izhod 2 2 8 5 2 4" xfId="26081" xr:uid="{52B27F48-C83A-4B2B-B26E-D05E2966B2E6}"/>
    <cellStyle name="Izhod 2 2 8 5 3" xfId="12002" xr:uid="{7AD16E21-E42B-4666-9936-1D7E62AEF63C}"/>
    <cellStyle name="Izhod 2 2 8 5 4" xfId="17725" xr:uid="{1C5A34FB-8380-4641-8A55-3B3E7285C070}"/>
    <cellStyle name="Izhod 2 2 8 5 5" xfId="23258" xr:uid="{47DD7717-F88E-406D-809E-2E2C81C29CA9}"/>
    <cellStyle name="Izhod 2 2 8 6" xfId="6121" xr:uid="{3756C69B-6071-43EB-A4A6-FCFCCB584B64}"/>
    <cellStyle name="Izhod 2 2 8 6 2" xfId="8944" xr:uid="{BF5B3642-F2FB-4330-BCF7-61DEB17FDC83}"/>
    <cellStyle name="Izhod 2 2 8 6 2 2" xfId="16310" xr:uid="{5FD413AA-D6D7-44D2-967E-EC72C9F8B556}"/>
    <cellStyle name="Izhod 2 2 8 6 2 3" xfId="22033" xr:uid="{6FB58BDF-A676-49BD-8520-40F0B5FDE671}"/>
    <cellStyle name="Izhod 2 2 8 6 2 4" xfId="27566" xr:uid="{720BC6DD-9DE3-4D23-AA74-3C15FE84282D}"/>
    <cellStyle name="Izhod 2 2 8 6 3" xfId="13487" xr:uid="{8C5D2940-C98B-4F7B-BA8E-3191F6BA9A44}"/>
    <cellStyle name="Izhod 2 2 8 6 4" xfId="19210" xr:uid="{0049B7C9-6F24-468B-8D3C-6FEB8C42E512}"/>
    <cellStyle name="Izhod 2 2 8 6 5" xfId="24743" xr:uid="{C872D218-F350-468A-A235-3D7EA613B9C9}"/>
    <cellStyle name="Izhod 2 2 8 7" xfId="3675" xr:uid="{549E62CF-8BD9-4112-9AE0-71BC4C3F64A6}"/>
    <cellStyle name="Izhod 2 2 8 7 2" xfId="11301" xr:uid="{F8CDE5B3-7D94-43C7-9EEF-E8B8C1C69212}"/>
    <cellStyle name="Izhod 2 2 8 7 3" xfId="17136" xr:uid="{D3C5C99E-F908-4D5A-9C66-84874A0A9D8F}"/>
    <cellStyle name="Izhod 2 2 8 7 4" xfId="22791" xr:uid="{8C412B40-890C-4E22-B0EE-8CE3891482F8}"/>
    <cellStyle name="Izhod 2 2 8 8" xfId="6992" xr:uid="{5FC6B5EE-8302-4B5A-B45F-177199C3B63B}"/>
    <cellStyle name="Izhod 2 2 8 8 2" xfId="14358" xr:uid="{4856203F-17F1-42A1-AE87-382CF557AA68}"/>
    <cellStyle name="Izhod 2 2 8 8 3" xfId="20081" xr:uid="{7CE94DCF-4494-4F07-83E4-F9FCB32BA8E4}"/>
    <cellStyle name="Izhod 2 2 8 8 4" xfId="25614" xr:uid="{888D33FF-684E-4400-A61A-45321BB1F616}"/>
    <cellStyle name="Izhod 2 2 8 9" xfId="10095" xr:uid="{A75FDC91-42B1-4235-B70A-1D421304D656}"/>
    <cellStyle name="Izhod 2 2 9" xfId="2002" xr:uid="{3FFAA3A8-5465-4461-830B-E895C30C4F7C}"/>
    <cellStyle name="Izhod 2 2 9 10" xfId="9622" xr:uid="{4F231DEA-DC7A-4438-A858-2317E3AE5182}"/>
    <cellStyle name="Izhod 2 2 9 11" xfId="17273" xr:uid="{1C067420-AF94-498C-B7FC-A0E72FD40856}"/>
    <cellStyle name="Izhod 2 2 9 2" xfId="5287" xr:uid="{06FE4D82-D5E3-4CF2-9C39-A88215CA74B3}"/>
    <cellStyle name="Izhod 2 2 9 2 2" xfId="8110" xr:uid="{86061E6A-C5F4-4E0E-A1CD-B5D6B3DC02E4}"/>
    <cellStyle name="Izhod 2 2 9 2 2 2" xfId="15476" xr:uid="{9FAE2C30-29D2-4996-838F-1CE532351D5B}"/>
    <cellStyle name="Izhod 2 2 9 2 2 3" xfId="21199" xr:uid="{CF255178-78BF-49A9-9745-A62DC7B6BDCE}"/>
    <cellStyle name="Izhod 2 2 9 2 2 4" xfId="26732" xr:uid="{EDC14432-934B-40F5-8C17-1D5C008F5F09}"/>
    <cellStyle name="Izhod 2 2 9 2 3" xfId="12653" xr:uid="{3B14B48B-AEA0-400C-9500-75ED6D119A61}"/>
    <cellStyle name="Izhod 2 2 9 2 4" xfId="18376" xr:uid="{1D1F0D58-685E-472C-973C-9D08B329D9AD}"/>
    <cellStyle name="Izhod 2 2 9 2 5" xfId="23909" xr:uid="{2BC0A772-B472-41A2-AFDB-734863DE10ED}"/>
    <cellStyle name="Izhod 2 2 9 3" xfId="5682" xr:uid="{F9CD806D-FCAB-4B33-9A3B-19CBDB87C755}"/>
    <cellStyle name="Izhod 2 2 9 3 2" xfId="8505" xr:uid="{43E9D6BE-F001-467B-AFAD-5FCFA24264EA}"/>
    <cellStyle name="Izhod 2 2 9 3 2 2" xfId="15871" xr:uid="{5B9E984C-5E0F-434D-BE23-B8B6D788357C}"/>
    <cellStyle name="Izhod 2 2 9 3 2 3" xfId="21594" xr:uid="{2BD8B660-2CBA-4303-AC8F-38EC5E0CBAA8}"/>
    <cellStyle name="Izhod 2 2 9 3 2 4" xfId="27127" xr:uid="{99A495C2-BC13-4BFD-B0BF-0998FFA6C9BC}"/>
    <cellStyle name="Izhod 2 2 9 3 3" xfId="13048" xr:uid="{1CDCAAA4-7F5A-454E-B04B-EA78025736ED}"/>
    <cellStyle name="Izhod 2 2 9 3 4" xfId="18771" xr:uid="{4DCEF625-2009-43C1-9ED8-B3C63997EE83}"/>
    <cellStyle name="Izhod 2 2 9 3 5" xfId="24304" xr:uid="{1E3A0B2B-F9CA-4A1C-9DFA-E3CCB4C4BA76}"/>
    <cellStyle name="Izhod 2 2 9 4" xfId="5914" xr:uid="{4CBB3BD6-4515-40C5-8C4B-94FD9B18B402}"/>
    <cellStyle name="Izhod 2 2 9 4 2" xfId="8737" xr:uid="{30E3B7CB-0998-478D-BFA6-8A35226CD740}"/>
    <cellStyle name="Izhod 2 2 9 4 2 2" xfId="16103" xr:uid="{5FA18D28-84B9-46C0-99A1-933C4BDBC132}"/>
    <cellStyle name="Izhod 2 2 9 4 2 3" xfId="21826" xr:uid="{D1CF18D8-9DF9-4987-A5FA-C33EB6C47406}"/>
    <cellStyle name="Izhod 2 2 9 4 2 4" xfId="27359" xr:uid="{FEF877AD-534F-4BAA-86CD-269C1E1CBA51}"/>
    <cellStyle name="Izhod 2 2 9 4 3" xfId="13280" xr:uid="{157551ED-6592-42D1-A76A-858CF677F4F0}"/>
    <cellStyle name="Izhod 2 2 9 4 4" xfId="19003" xr:uid="{62280EA8-2ED1-4F9A-A2B2-D0ABC2D14060}"/>
    <cellStyle name="Izhod 2 2 9 4 5" xfId="24536" xr:uid="{F61D5797-A785-47BD-866E-B7C3AAFD5A74}"/>
    <cellStyle name="Izhod 2 2 9 5" xfId="6238" xr:uid="{CFD1D3AB-D3E0-4A7A-B826-061BB5FB6340}"/>
    <cellStyle name="Izhod 2 2 9 5 2" xfId="9061" xr:uid="{9002BC5C-A6D5-4EFA-8CD1-8B84209EAADC}"/>
    <cellStyle name="Izhod 2 2 9 5 2 2" xfId="16427" xr:uid="{2E344005-CD03-482F-B6A4-1EF09131B205}"/>
    <cellStyle name="Izhod 2 2 9 5 2 3" xfId="22150" xr:uid="{848C265C-6AAC-4534-A8BE-87E5CBAEC991}"/>
    <cellStyle name="Izhod 2 2 9 5 2 4" xfId="27683" xr:uid="{E03244D6-A400-42EA-9C99-865F3F78E25F}"/>
    <cellStyle name="Izhod 2 2 9 5 3" xfId="13604" xr:uid="{CAB252A2-A389-41BC-BE35-C1B2AA87EE73}"/>
    <cellStyle name="Izhod 2 2 9 5 4" xfId="19327" xr:uid="{ACC790A6-FEE3-4BC3-8486-175225FA2489}"/>
    <cellStyle name="Izhod 2 2 9 5 5" xfId="24860" xr:uid="{4F570FCD-D321-4D75-9318-3E48D6982FB7}"/>
    <cellStyle name="Izhod 2 2 9 6" xfId="6529" xr:uid="{17B9639D-A2FE-4A5E-9042-BF38FA50EC68}"/>
    <cellStyle name="Izhod 2 2 9 6 2" xfId="9352" xr:uid="{49E47B79-7034-49E2-847A-7FE7FB58D2D5}"/>
    <cellStyle name="Izhod 2 2 9 6 2 2" xfId="16718" xr:uid="{17945F36-ADD5-47EE-AEB7-3C264EC6ADE7}"/>
    <cellStyle name="Izhod 2 2 9 6 2 3" xfId="22441" xr:uid="{035F818D-08C4-463D-9B15-A731EB2B7077}"/>
    <cellStyle name="Izhod 2 2 9 6 2 4" xfId="27974" xr:uid="{E872EAEA-1F2B-40C8-B56C-EE974686C01F}"/>
    <cellStyle name="Izhod 2 2 9 6 3" xfId="13895" xr:uid="{0D180A94-DC76-4A5A-8814-347A7833B9B2}"/>
    <cellStyle name="Izhod 2 2 9 6 4" xfId="19618" xr:uid="{DC4C3557-3C25-48EE-8DFF-F2D0D46D6FD3}"/>
    <cellStyle name="Izhod 2 2 9 6 5" xfId="25151" xr:uid="{F213765B-31E2-4EED-9ADD-088F8CEBF1BB}"/>
    <cellStyle name="Izhod 2 2 9 7" xfId="4399" xr:uid="{3BDC0492-FD6B-4EAA-ABBD-585379E57949}"/>
    <cellStyle name="Izhod 2 2 9 7 2" xfId="11765" xr:uid="{A3377ED8-4031-4742-A69A-B98142FA52E3}"/>
    <cellStyle name="Izhod 2 2 9 7 3" xfId="17488" xr:uid="{C0F070BD-36B5-4174-A09A-ACEBD8B92FAB}"/>
    <cellStyle name="Izhod 2 2 9 7 4" xfId="23021" xr:uid="{CC912AD1-0962-4775-9F09-8069A535442A}"/>
    <cellStyle name="Izhod 2 2 9 8" xfId="7222" xr:uid="{35ACC4C4-ED37-400E-B3AD-F054E11C5604}"/>
    <cellStyle name="Izhod 2 2 9 8 2" xfId="14588" xr:uid="{5DF9157E-3606-4639-BD3D-441C4F8250D3}"/>
    <cellStyle name="Izhod 2 2 9 8 3" xfId="20311" xr:uid="{D47C72AD-5FBF-4B28-A084-5EDAA6A73BD6}"/>
    <cellStyle name="Izhod 2 2 9 8 4" xfId="25844" xr:uid="{8261BC22-727F-4335-B903-185F1153E6D3}"/>
    <cellStyle name="Izhod 2 2 9 9" xfId="10174" xr:uid="{0E296C30-10FF-4CA2-854D-362F97DC6D42}"/>
    <cellStyle name="Izhod 2 3" xfId="414" xr:uid="{00000000-0005-0000-0000-00007F000000}"/>
    <cellStyle name="Izhod 2 4" xfId="569" xr:uid="{93D80B54-CFAC-4046-92BE-DAB3115B1356}"/>
    <cellStyle name="Izhod 2 4 10" xfId="1938" xr:uid="{89D78E6F-95A5-4609-9DF3-FD40176D96AD}"/>
    <cellStyle name="Izhod 2 4 10 2" xfId="10112" xr:uid="{588FD352-AD08-4327-84A5-25DDD3C1EA3E}"/>
    <cellStyle name="Izhod 2 4 10 3" xfId="10998" xr:uid="{754D151A-E253-4760-AAFA-43AF6CE71BB8}"/>
    <cellStyle name="Izhod 2 4 10 4" xfId="11174" xr:uid="{6E5C3119-E228-4E67-89CE-F7E0423FE52D}"/>
    <cellStyle name="Izhod 2 4 11" xfId="1965" xr:uid="{7BAAAA18-D800-4CC0-B49D-8A8C7637B8F4}"/>
    <cellStyle name="Izhod 2 4 11 2" xfId="10138" xr:uid="{ADD0AE0D-9A5F-4736-B5F3-F3A6DF29FD3B}"/>
    <cellStyle name="Izhod 2 4 11 3" xfId="10691" xr:uid="{C1B3FE9E-93FE-4087-BAF8-71AABE4C9E2D}"/>
    <cellStyle name="Izhod 2 4 11 4" xfId="9953" xr:uid="{B4A6CD5C-7991-44F4-9491-DF8514407C7F}"/>
    <cellStyle name="Izhod 2 4 12" xfId="2254" xr:uid="{C6D2486C-F61E-4A4C-9140-663250280396}"/>
    <cellStyle name="Izhod 2 4 12 2" xfId="10423" xr:uid="{6C401BBE-73A9-4599-BB95-1723A2FB846B}"/>
    <cellStyle name="Izhod 2 4 12 3" xfId="11221" xr:uid="{5D886D28-2E94-4E95-8341-5AE96F9BFED8}"/>
    <cellStyle name="Izhod 2 4 12 4" xfId="1067" xr:uid="{828EBB79-86CB-4F3D-A8DE-40C90A293C33}"/>
    <cellStyle name="Izhod 2 4 13" xfId="2263" xr:uid="{1D2ABA59-9B97-48FC-B1DF-ACAE76ACCB77}"/>
    <cellStyle name="Izhod 2 4 13 2" xfId="10432" xr:uid="{93086A4B-3C6D-4364-970A-8E826E2AAC8B}"/>
    <cellStyle name="Izhod 2 4 13 3" xfId="10487" xr:uid="{F50465D8-14C3-43B2-8035-26D1A8DAC6D7}"/>
    <cellStyle name="Izhod 2 4 13 4" xfId="16889" xr:uid="{2522A5D8-1653-4BFF-B6FB-3729BBB0E528}"/>
    <cellStyle name="Izhod 2 4 14" xfId="2488" xr:uid="{4181457B-9375-4D8C-A6EE-744735C52153}"/>
    <cellStyle name="Izhod 2 4 14 2" xfId="10566" xr:uid="{BC15A5F4-0A6A-4D2C-82A4-9A692050639A}"/>
    <cellStyle name="Izhod 2 4 14 3" xfId="10495" xr:uid="{5F24B715-26A6-4530-9234-34C91E822423}"/>
    <cellStyle name="Izhod 2 4 14 4" xfId="16891" xr:uid="{DD29BA93-DC9D-4496-9CEF-70A4FA606CAD}"/>
    <cellStyle name="Izhod 2 4 15" xfId="2881" xr:uid="{B63348E3-505E-4788-B5C2-F4BFFFB12C84}"/>
    <cellStyle name="Izhod 2 4 15 2" xfId="9616" xr:uid="{16B77974-90F0-47FF-B1AA-7CEF4A02CD34}"/>
    <cellStyle name="Izhod 2 4 16" xfId="6700" xr:uid="{79B0DB20-2E0D-4379-9847-5E9414012AB9}"/>
    <cellStyle name="Izhod 2 4 16 2" xfId="14066" xr:uid="{24D0AF07-7D75-4B77-AA49-7F1E08224A06}"/>
    <cellStyle name="Izhod 2 4 16 3" xfId="19789" xr:uid="{C28DFEFC-A1BE-4ABC-AEEF-6E953074DB2E}"/>
    <cellStyle name="Izhod 2 4 16 4" xfId="25322" xr:uid="{D49D91B9-8385-4983-A0BD-C401EBD460A3}"/>
    <cellStyle name="Izhod 2 4 2" xfId="1683" xr:uid="{933D861A-7E66-4346-A5A0-3E6E2B862652}"/>
    <cellStyle name="Izhod 2 4 2 2" xfId="4958" xr:uid="{163D5564-1DB9-4EA4-A77B-065B551F9C14}"/>
    <cellStyle name="Izhod 2 4 2 2 2" xfId="7781" xr:uid="{F59C75C3-7113-477E-B6EC-9E16619BE44A}"/>
    <cellStyle name="Izhod 2 4 2 2 2 2" xfId="15147" xr:uid="{8767CDB5-2DAA-4FA1-A0B7-CA8EA64E447D}"/>
    <cellStyle name="Izhod 2 4 2 2 2 3" xfId="20870" xr:uid="{D8959FD4-E4C8-4018-A500-6E2E5233A709}"/>
    <cellStyle name="Izhod 2 4 2 2 2 4" xfId="26403" xr:uid="{893410EA-B7D3-465B-B2F1-81336961DF33}"/>
    <cellStyle name="Izhod 2 4 2 2 3" xfId="12324" xr:uid="{90676FC0-BF37-4194-9CB7-BE9F5BDD943E}"/>
    <cellStyle name="Izhod 2 4 2 2 4" xfId="18047" xr:uid="{5C9565EE-3F5A-4312-9FA7-9781AC306A25}"/>
    <cellStyle name="Izhod 2 4 2 2 5" xfId="23580" xr:uid="{A12AD133-22F2-44DE-9C9A-6E79689C0259}"/>
    <cellStyle name="Izhod 2 4 2 3" xfId="5567" xr:uid="{CFAC15A9-DED1-4B96-AC72-9560AAA011A8}"/>
    <cellStyle name="Izhod 2 4 2 3 2" xfId="8390" xr:uid="{26707AF7-332F-4228-8CAC-7A1C0C9533D3}"/>
    <cellStyle name="Izhod 2 4 2 3 2 2" xfId="15756" xr:uid="{FE837160-960B-448E-9AAE-94E84349F927}"/>
    <cellStyle name="Izhod 2 4 2 3 2 3" xfId="21479" xr:uid="{D719F8D3-4899-4350-98FE-4B6D541EA993}"/>
    <cellStyle name="Izhod 2 4 2 3 2 4" xfId="27012" xr:uid="{CFD8CD54-B976-4072-A5B6-7390C93772F3}"/>
    <cellStyle name="Izhod 2 4 2 3 3" xfId="12933" xr:uid="{98EA97EA-9F43-48B1-AACD-51B3735623D3}"/>
    <cellStyle name="Izhod 2 4 2 3 4" xfId="18656" xr:uid="{81EEC0CC-7395-4242-8F2C-563AC09F24D0}"/>
    <cellStyle name="Izhod 2 4 2 3 5" xfId="24189" xr:uid="{6CB47DBA-D69D-4371-A956-DC1EC0E5C986}"/>
    <cellStyle name="Izhod 2 4 2 4" xfId="3406" xr:uid="{3999C73E-0216-436B-8DFF-E0458C35515E}"/>
    <cellStyle name="Izhod 2 4 2 4 2" xfId="6897" xr:uid="{3F60ED81-FB7F-4B97-AF88-5FFFB0A098E1}"/>
    <cellStyle name="Izhod 2 4 2 4 2 2" xfId="14263" xr:uid="{E9050F7B-2E36-4F4A-A016-2CBC808CE475}"/>
    <cellStyle name="Izhod 2 4 2 4 2 3" xfId="19986" xr:uid="{0A57C66E-5361-4031-B6F7-38B24AB28B4E}"/>
    <cellStyle name="Izhod 2 4 2 4 2 4" xfId="25519" xr:uid="{A4368F65-9CB4-4464-93AA-0C75F7708975}"/>
    <cellStyle name="Izhod 2 4 2 4 3" xfId="11126" xr:uid="{B109B1D5-A417-455B-A553-5651AC5656A2}"/>
    <cellStyle name="Izhod 2 4 2 4 4" xfId="17002" xr:uid="{DBABB9F4-E92A-4BB3-B9F4-B4F7E2FF56C9}"/>
    <cellStyle name="Izhod 2 4 2 4 5" xfId="22696" xr:uid="{663241A7-6C27-404F-8FC2-C564ED00F005}"/>
    <cellStyle name="Izhod 2 4 2 5" xfId="4844" xr:uid="{8F05E4A2-36B7-4224-892D-C2AEA38F7CC4}"/>
    <cellStyle name="Izhod 2 4 2 5 2" xfId="7667" xr:uid="{F541C552-179D-4949-B8FD-D2F6B8271A9D}"/>
    <cellStyle name="Izhod 2 4 2 5 2 2" xfId="15033" xr:uid="{7EEE474F-414A-4D6F-B6C2-F499E9BCCEBC}"/>
    <cellStyle name="Izhod 2 4 2 5 2 3" xfId="20756" xr:uid="{73B280D3-D243-41EA-948B-5CC18215BC20}"/>
    <cellStyle name="Izhod 2 4 2 5 2 4" xfId="26289" xr:uid="{84E38232-F35C-44A5-9875-2D028F9E80D0}"/>
    <cellStyle name="Izhod 2 4 2 5 3" xfId="12210" xr:uid="{9D5B100F-D6AE-4229-9B94-CFB5C6679D1F}"/>
    <cellStyle name="Izhod 2 4 2 5 4" xfId="17933" xr:uid="{12393044-BF90-4619-ADCF-EC71D49A2E39}"/>
    <cellStyle name="Izhod 2 4 2 5 5" xfId="23466" xr:uid="{238962E0-BC3D-4DD9-B76B-9C42B5E63793}"/>
    <cellStyle name="Izhod 2 4 2 6" xfId="3366" xr:uid="{0C581D5A-2C99-4309-B3F0-9EA57832CB38}"/>
    <cellStyle name="Izhod 2 4 2 6 2" xfId="6857" xr:uid="{9D01B6EE-44E1-41DA-B938-DFB3C92CC15C}"/>
    <cellStyle name="Izhod 2 4 2 6 2 2" xfId="14223" xr:uid="{0D3606D9-A3E1-41DF-BA06-505F7C22904C}"/>
    <cellStyle name="Izhod 2 4 2 6 2 3" xfId="19946" xr:uid="{183DC4B9-0B2F-48EE-B2CE-FA23C2287FA0}"/>
    <cellStyle name="Izhod 2 4 2 6 2 4" xfId="25479" xr:uid="{797262F4-243A-4EAC-8E25-FE7DE595F1CE}"/>
    <cellStyle name="Izhod 2 4 2 6 3" xfId="11086" xr:uid="{E5B5983C-8483-4328-AA0F-854389809505}"/>
    <cellStyle name="Izhod 2 4 2 6 4" xfId="16962" xr:uid="{05BE4DBA-6D9D-405D-8BAA-006216FB4EA4}"/>
    <cellStyle name="Izhod 2 4 2 6 5" xfId="22656" xr:uid="{FF991B78-27EC-4DF3-8D72-80E2BDECF067}"/>
    <cellStyle name="Izhod 2 4 2 7" xfId="3907" xr:uid="{FA281116-5DC1-44B6-9C0B-1577AA88A853}"/>
    <cellStyle name="Izhod 2 4 2 7 2" xfId="11443" xr:uid="{2F35AB8B-8E60-4AF9-B6AE-BC257985FC86}"/>
    <cellStyle name="Izhod 2 4 2 7 3" xfId="17246" xr:uid="{B9E880C0-3993-4B07-A415-FE83625EAC0B}"/>
    <cellStyle name="Izhod 2 4 2 7 4" xfId="22857" xr:uid="{1F9F46A0-77C1-4031-A998-9C5F169B015F}"/>
    <cellStyle name="Izhod 2 4 2 8" xfId="7058" xr:uid="{BC462A6E-8F5F-414E-91FD-D1288D0DBBA3}"/>
    <cellStyle name="Izhod 2 4 2 8 2" xfId="14424" xr:uid="{CE33E488-D8F4-464B-BE3B-C1BADB7B9E6F}"/>
    <cellStyle name="Izhod 2 4 2 8 3" xfId="20147" xr:uid="{650E371F-39F5-424E-86C0-0513C480140B}"/>
    <cellStyle name="Izhod 2 4 2 8 4" xfId="25680" xr:uid="{8574BC53-859F-42D6-A91C-B5C44D6E5AA0}"/>
    <cellStyle name="Izhod 2 4 3" xfId="1975" xr:uid="{B59347D9-C3B9-46E9-86C1-DBE4BF0E8177}"/>
    <cellStyle name="Izhod 2 4 3 2" xfId="5270" xr:uid="{5A3A786F-946D-4428-B5DC-1A8F4ED52F29}"/>
    <cellStyle name="Izhod 2 4 3 2 2" xfId="8093" xr:uid="{71F56980-C99F-4BA0-AA32-D12ED05ADAB1}"/>
    <cellStyle name="Izhod 2 4 3 2 2 2" xfId="15459" xr:uid="{DDBC8887-A78B-46D6-B9F9-B689B52B2248}"/>
    <cellStyle name="Izhod 2 4 3 2 2 3" xfId="21182" xr:uid="{F6AA194C-4C6B-4BB4-B923-75E4FAE438E8}"/>
    <cellStyle name="Izhod 2 4 3 2 2 4" xfId="26715" xr:uid="{D1BD740B-B996-4E9C-923C-8FF8F1FC23C3}"/>
    <cellStyle name="Izhod 2 4 3 2 3" xfId="12636" xr:uid="{D7A3F797-785A-4367-A107-46808CED04B0}"/>
    <cellStyle name="Izhod 2 4 3 2 4" xfId="18359" xr:uid="{5D1B22F7-3CF4-4137-9703-3E43B45A2AE0}"/>
    <cellStyle name="Izhod 2 4 3 2 5" xfId="23892" xr:uid="{BBD20049-E75B-4413-985F-1563C9E118FD}"/>
    <cellStyle name="Izhod 2 4 3 3" xfId="4705" xr:uid="{A73011D1-9A38-44E5-861C-D997C9561355}"/>
    <cellStyle name="Izhod 2 4 3 3 2" xfId="7528" xr:uid="{2EEC50E1-EF45-4F98-88C4-7B823B2D4172}"/>
    <cellStyle name="Izhod 2 4 3 3 2 2" xfId="14894" xr:uid="{B207309A-83AF-49D3-BDFA-5E3374C81159}"/>
    <cellStyle name="Izhod 2 4 3 3 2 3" xfId="20617" xr:uid="{B91A2698-051F-4F99-A2D4-8B52C21C42E2}"/>
    <cellStyle name="Izhod 2 4 3 3 2 4" xfId="26150" xr:uid="{10CEDA8F-0174-402C-8F60-8DBC96EFB967}"/>
    <cellStyle name="Izhod 2 4 3 3 3" xfId="12071" xr:uid="{3ADFA02D-FFA6-4FB8-AF80-B00AC60EA4AC}"/>
    <cellStyle name="Izhod 2 4 3 3 4" xfId="17794" xr:uid="{B312230A-A9C0-401D-BAC1-DB57E0EFD07F}"/>
    <cellStyle name="Izhod 2 4 3 3 5" xfId="23327" xr:uid="{ED8EA5D2-CFF0-41F3-B199-0C426BFA8814}"/>
    <cellStyle name="Izhod 2 4 3 4" xfId="5897" xr:uid="{1D1E71DE-6AC4-4046-AD8E-B2FA0B7301D7}"/>
    <cellStyle name="Izhod 2 4 3 4 2" xfId="8720" xr:uid="{9895EC5D-E844-440C-83E6-CB57AB4FF7FD}"/>
    <cellStyle name="Izhod 2 4 3 4 2 2" xfId="16086" xr:uid="{F332C561-C742-4FFC-BEFC-DB513CBF47D6}"/>
    <cellStyle name="Izhod 2 4 3 4 2 3" xfId="21809" xr:uid="{429A3020-51FD-4979-959B-D3FCBC21E309}"/>
    <cellStyle name="Izhod 2 4 3 4 2 4" xfId="27342" xr:uid="{6AEF23A1-53CD-45F4-8558-6A49824F3BA5}"/>
    <cellStyle name="Izhod 2 4 3 4 3" xfId="13263" xr:uid="{7E5FE7C2-B1A3-4106-97E4-040E4916E9C1}"/>
    <cellStyle name="Izhod 2 4 3 4 4" xfId="18986" xr:uid="{A697447B-0833-4C8E-864B-6161FC8F14C5}"/>
    <cellStyle name="Izhod 2 4 3 4 5" xfId="24519" xr:uid="{DFB7B3FB-A1E1-4D34-84EB-8DD9ABC70C70}"/>
    <cellStyle name="Izhod 2 4 3 5" xfId="6221" xr:uid="{56249E6D-AABB-4EC9-9B75-68D0E22B8930}"/>
    <cellStyle name="Izhod 2 4 3 5 2" xfId="9044" xr:uid="{9835B537-9DBA-4D9A-B66D-F074FACEBF58}"/>
    <cellStyle name="Izhod 2 4 3 5 2 2" xfId="16410" xr:uid="{27953142-EFB0-4122-B6F1-C466FCF58E3D}"/>
    <cellStyle name="Izhod 2 4 3 5 2 3" xfId="22133" xr:uid="{BFC5F3D2-692A-4965-B420-5E323FD2CB1E}"/>
    <cellStyle name="Izhod 2 4 3 5 2 4" xfId="27666" xr:uid="{4D9A4DDB-0A10-4D6D-AFD4-AF9F89BBFDC2}"/>
    <cellStyle name="Izhod 2 4 3 5 3" xfId="13587" xr:uid="{F8AF3F70-087F-4751-86EA-1E8E0F0B3AEF}"/>
    <cellStyle name="Izhod 2 4 3 5 4" xfId="19310" xr:uid="{17026DEB-A0B0-4A56-8434-E9D5952AE174}"/>
    <cellStyle name="Izhod 2 4 3 5 5" xfId="24843" xr:uid="{077DAB7B-19F6-4900-ACB2-F747AEBD5766}"/>
    <cellStyle name="Izhod 2 4 3 6" xfId="6512" xr:uid="{BB153921-3A84-4CEE-A2FE-4757C15EDE91}"/>
    <cellStyle name="Izhod 2 4 3 6 2" xfId="9335" xr:uid="{520CA7E3-F59C-4801-A7F0-09B87F9F216A}"/>
    <cellStyle name="Izhod 2 4 3 6 2 2" xfId="16701" xr:uid="{196BC4FA-F9F5-48F0-90F2-B0D9BB0ABBA1}"/>
    <cellStyle name="Izhod 2 4 3 6 2 3" xfId="22424" xr:uid="{CF73A321-8012-43C3-8D9D-07940A5188A4}"/>
    <cellStyle name="Izhod 2 4 3 6 2 4" xfId="27957" xr:uid="{A9199AB5-ECFA-4E0B-B134-EC2B34342F47}"/>
    <cellStyle name="Izhod 2 4 3 6 3" xfId="13878" xr:uid="{0F6FEFC9-2C4B-4425-9860-16CDA6F11498}"/>
    <cellStyle name="Izhod 2 4 3 6 4" xfId="19601" xr:uid="{B472B12D-2A4A-4A2D-9763-E0D82F8F468C}"/>
    <cellStyle name="Izhod 2 4 3 6 5" xfId="25134" xr:uid="{5A5E114C-6EC8-4B70-AA86-9F37CF1E89E2}"/>
    <cellStyle name="Izhod 2 4 3 7" xfId="4382" xr:uid="{23145BA4-DEF2-4FF4-B329-BB04292F513F}"/>
    <cellStyle name="Izhod 2 4 3 7 2" xfId="11748" xr:uid="{3F96D302-0CBB-497D-B784-B44DD4D0A9D0}"/>
    <cellStyle name="Izhod 2 4 3 7 3" xfId="17471" xr:uid="{45CB1D89-1A09-45C0-8479-B7F8AB727001}"/>
    <cellStyle name="Izhod 2 4 3 7 4" xfId="23004" xr:uid="{EC856867-5649-4BEB-B221-B793060CE6E2}"/>
    <cellStyle name="Izhod 2 4 3 8" xfId="7205" xr:uid="{87DBD5E4-B1CE-4E2D-BF91-E4E3DE8EB829}"/>
    <cellStyle name="Izhod 2 4 3 8 2" xfId="14571" xr:uid="{8AAE77D4-0817-49DC-83B1-39EBBCCA1E2C}"/>
    <cellStyle name="Izhod 2 4 3 8 3" xfId="20294" xr:uid="{0C2A8BF4-C229-4589-B9D4-B7A7BAF9A5C3}"/>
    <cellStyle name="Izhod 2 4 3 8 4" xfId="25827" xr:uid="{E7997266-8BE7-4004-A9BB-6C834BABB731}"/>
    <cellStyle name="Izhod 2 4 4" xfId="1672" xr:uid="{A8B2ED5B-E45C-4C5A-BD1E-BEAC6E9C3A6F}"/>
    <cellStyle name="Izhod 2 4 4 2" xfId="5284" xr:uid="{1B97AFC7-DED8-4E7B-853D-364EBD21044F}"/>
    <cellStyle name="Izhod 2 4 4 2 2" xfId="8107" xr:uid="{3783171D-BF2B-475E-81D4-5C161B9A805E}"/>
    <cellStyle name="Izhod 2 4 4 2 2 2" xfId="15473" xr:uid="{A2E74EEC-09D3-4389-A141-23C37F326E50}"/>
    <cellStyle name="Izhod 2 4 4 2 2 3" xfId="21196" xr:uid="{3C2460E1-8E85-468F-8E4A-B31767DB93C2}"/>
    <cellStyle name="Izhod 2 4 4 2 2 4" xfId="26729" xr:uid="{D456078E-5A86-4D62-A212-B62F2C50ACC9}"/>
    <cellStyle name="Izhod 2 4 4 2 3" xfId="12650" xr:uid="{D2A68DE0-7B5D-4991-8E96-08D010BC95D6}"/>
    <cellStyle name="Izhod 2 4 4 2 4" xfId="18373" xr:uid="{5BC8CA36-41CA-4092-B5E7-C81CB06A8434}"/>
    <cellStyle name="Izhod 2 4 4 2 5" xfId="23906" xr:uid="{8D3F85FB-59C6-4C48-83BF-84F9F034E08D}"/>
    <cellStyle name="Izhod 2 4 4 3" xfId="5691" xr:uid="{33464E6B-F6FD-4F96-B288-A716C668A7B5}"/>
    <cellStyle name="Izhod 2 4 4 3 2" xfId="8514" xr:uid="{651C681D-FC8C-42BA-91A6-4E690A80029D}"/>
    <cellStyle name="Izhod 2 4 4 3 2 2" xfId="15880" xr:uid="{36454143-A00A-40BD-B473-D461CE9FBB43}"/>
    <cellStyle name="Izhod 2 4 4 3 2 3" xfId="21603" xr:uid="{FCD50C01-41FB-48D0-9866-62BE38B9A7D5}"/>
    <cellStyle name="Izhod 2 4 4 3 2 4" xfId="27136" xr:uid="{3B3175D3-BB7A-4173-ADDF-E1496A2EDBE2}"/>
    <cellStyle name="Izhod 2 4 4 3 3" xfId="13057" xr:uid="{812992FD-DFDE-4FD4-9535-44B4CB09A433}"/>
    <cellStyle name="Izhod 2 4 4 3 4" xfId="18780" xr:uid="{18E0725D-701A-4E87-8DC3-062A2DE3D666}"/>
    <cellStyle name="Izhod 2 4 4 3 5" xfId="24313" xr:uid="{69E41402-FE27-4D0F-9682-490CFE53CAF9}"/>
    <cellStyle name="Izhod 2 4 4 4" xfId="5911" xr:uid="{E76A0764-B5E9-4DA4-AF9E-B2743D7EB87D}"/>
    <cellStyle name="Izhod 2 4 4 4 2" xfId="8734" xr:uid="{3341CFDD-3E58-4F8A-8347-70C112CC49CD}"/>
    <cellStyle name="Izhod 2 4 4 4 2 2" xfId="16100" xr:uid="{B5D16E32-D7FD-403B-9F06-989557BDD371}"/>
    <cellStyle name="Izhod 2 4 4 4 2 3" xfId="21823" xr:uid="{8689A0E3-8FEB-4E22-B9AC-41CB4DA82B34}"/>
    <cellStyle name="Izhod 2 4 4 4 2 4" xfId="27356" xr:uid="{429F5E87-252D-4F88-AB59-0114AABE6A85}"/>
    <cellStyle name="Izhod 2 4 4 4 3" xfId="13277" xr:uid="{8EE1B078-7DFD-4A17-BD88-22DBBEB66448}"/>
    <cellStyle name="Izhod 2 4 4 4 4" xfId="19000" xr:uid="{4DDDA1B2-D1F9-42CF-8316-87762497682D}"/>
    <cellStyle name="Izhod 2 4 4 4 5" xfId="24533" xr:uid="{C2D12ADB-27C7-49F7-B9A3-20594EA0DC27}"/>
    <cellStyle name="Izhod 2 4 4 5" xfId="6235" xr:uid="{5118E367-C2DA-4F94-9505-63DF319BBEC6}"/>
    <cellStyle name="Izhod 2 4 4 5 2" xfId="9058" xr:uid="{6118982A-2189-4E35-A11B-F237BACBD40F}"/>
    <cellStyle name="Izhod 2 4 4 5 2 2" xfId="16424" xr:uid="{95630690-4360-4345-9B2E-A2AF49E1E92E}"/>
    <cellStyle name="Izhod 2 4 4 5 2 3" xfId="22147" xr:uid="{BF550FDD-6DE2-4D4B-AD6B-FEB766021179}"/>
    <cellStyle name="Izhod 2 4 4 5 2 4" xfId="27680" xr:uid="{6B0AF5B5-1600-4E4F-8FE1-14E2AD2C5C83}"/>
    <cellStyle name="Izhod 2 4 4 5 3" xfId="13601" xr:uid="{7B65A471-4962-4BD8-9B6C-004FEC1030CF}"/>
    <cellStyle name="Izhod 2 4 4 5 4" xfId="19324" xr:uid="{BF7DD38E-D053-45C3-9D1B-186975899B3B}"/>
    <cellStyle name="Izhod 2 4 4 5 5" xfId="24857" xr:uid="{556803E4-A0DA-4E4D-98AE-2FC78FE8E014}"/>
    <cellStyle name="Izhod 2 4 4 6" xfId="6526" xr:uid="{E6BEA077-78BA-43D9-B690-B12CE1AFE123}"/>
    <cellStyle name="Izhod 2 4 4 6 2" xfId="9349" xr:uid="{424CDEFF-AFF9-4228-A606-0928D8AFE42C}"/>
    <cellStyle name="Izhod 2 4 4 6 2 2" xfId="16715" xr:uid="{FC0E3F39-B3F1-474D-93DC-ECFCE6F2CF69}"/>
    <cellStyle name="Izhod 2 4 4 6 2 3" xfId="22438" xr:uid="{8FFDA8B8-43B2-47CA-A5B2-0BC90C8EF916}"/>
    <cellStyle name="Izhod 2 4 4 6 2 4" xfId="27971" xr:uid="{83406120-8FCB-46BF-888B-55A7612D4E81}"/>
    <cellStyle name="Izhod 2 4 4 6 3" xfId="13892" xr:uid="{E33A5977-5D5B-42DC-9012-269238664E7E}"/>
    <cellStyle name="Izhod 2 4 4 6 4" xfId="19615" xr:uid="{751674D3-FDD8-4CE5-8276-5CA3C52194CF}"/>
    <cellStyle name="Izhod 2 4 4 6 5" xfId="25148" xr:uid="{7E64B0FA-31FC-4837-A9F4-E9EAE0A48F7D}"/>
    <cellStyle name="Izhod 2 4 4 7" xfId="4396" xr:uid="{1257B567-C393-42DC-A5E4-3BBA9A649450}"/>
    <cellStyle name="Izhod 2 4 4 7 2" xfId="11762" xr:uid="{E3C8F665-5325-4BA4-89B7-B6FCC6D91EFD}"/>
    <cellStyle name="Izhod 2 4 4 7 3" xfId="17485" xr:uid="{24A1988C-0703-42E8-9A85-D816051882D9}"/>
    <cellStyle name="Izhod 2 4 4 7 4" xfId="23018" xr:uid="{621940E2-C695-4672-B53F-F403A1DFCAD0}"/>
    <cellStyle name="Izhod 2 4 4 8" xfId="7219" xr:uid="{F4E7BFF9-CA98-4BED-B2AC-BDD581643EB4}"/>
    <cellStyle name="Izhod 2 4 4 8 2" xfId="14585" xr:uid="{ABBE1C08-D3D1-485F-B78A-38E8566C314D}"/>
    <cellStyle name="Izhod 2 4 4 8 3" xfId="20308" xr:uid="{ECD35A79-19C0-4013-8A74-3C7E455149E9}"/>
    <cellStyle name="Izhod 2 4 4 8 4" xfId="25841" xr:uid="{615F585D-26D2-4229-9CD5-0CA61886BC06}"/>
    <cellStyle name="Izhod 2 4 5" xfId="1599" xr:uid="{1B8084DB-FBF8-4687-A0CC-41DF455CF0F2}"/>
    <cellStyle name="Izhod 2 4 5 2" xfId="3444" xr:uid="{313F8EAD-3061-47B6-A866-F7F4696B7375}"/>
    <cellStyle name="Izhod 2 4 5 2 2" xfId="11160" xr:uid="{DE9F7B99-D0EE-45C0-896D-A04C09D9FCBF}"/>
    <cellStyle name="Izhod 2 4 5 2 3" xfId="17034" xr:uid="{3522999C-3237-4225-8058-A77583C44BAB}"/>
    <cellStyle name="Izhod 2 4 5 2 4" xfId="22728" xr:uid="{FB3354F1-3575-4097-9879-A0C1BAB163E2}"/>
    <cellStyle name="Izhod 2 4 5 3" xfId="6929" xr:uid="{BEAE77AD-52A8-4CCC-8269-25DEE09FCA4C}"/>
    <cellStyle name="Izhod 2 4 5 3 2" xfId="14295" xr:uid="{F46F956D-38C6-4696-9714-76B4C8DEE0DF}"/>
    <cellStyle name="Izhod 2 4 5 3 3" xfId="20018" xr:uid="{028E88B1-3BF4-4C35-9575-1B0F36470BE4}"/>
    <cellStyle name="Izhod 2 4 5 3 4" xfId="25551" xr:uid="{AF7F70C1-6963-4317-AC0A-C961167CAC55}"/>
    <cellStyle name="Izhod 2 4 6" xfId="1902" xr:uid="{0D95A5C1-AA01-4AF5-ABB2-2504311EE9D8}"/>
    <cellStyle name="Izhod 2 4 6 2" xfId="4728" xr:uid="{45772437-AE56-4E85-BDC9-3A78AA94F14B}"/>
    <cellStyle name="Izhod 2 4 6 2 2" xfId="12094" xr:uid="{15BB438B-1BA8-4C3B-BC6B-F8BA48D85A20}"/>
    <cellStyle name="Izhod 2 4 6 2 3" xfId="17817" xr:uid="{FBD87F55-5A09-47D2-AB5C-02278AE4324A}"/>
    <cellStyle name="Izhod 2 4 6 2 4" xfId="23350" xr:uid="{D392E1BB-B6E7-415F-B7AE-C217A7D9893A}"/>
    <cellStyle name="Izhod 2 4 6 3" xfId="7551" xr:uid="{382019EC-D405-4DBD-86E1-61A5C76FD89C}"/>
    <cellStyle name="Izhod 2 4 6 3 2" xfId="14917" xr:uid="{FFC6E1CA-6225-45FC-BB59-C34D0387E4BD}"/>
    <cellStyle name="Izhod 2 4 6 3 3" xfId="20640" xr:uid="{CF32F88E-FAB5-417E-A9D5-EC1B15B4511B}"/>
    <cellStyle name="Izhod 2 4 6 3 4" xfId="26173" xr:uid="{A74BC3F8-F006-4327-B5D5-3AA564296A0F}"/>
    <cellStyle name="Izhod 2 4 6 4" xfId="10076" xr:uid="{74CDCBEC-D7CC-4AF8-BF2E-B456AB8C231F}"/>
    <cellStyle name="Izhod 2 4 6 5" xfId="9844" xr:uid="{5438BEBB-3F68-4616-A0DA-2974659E3B97}"/>
    <cellStyle name="Izhod 2 4 6 6" xfId="10828" xr:uid="{4168E889-2109-44C5-95ED-2584DEBC47EE}"/>
    <cellStyle name="Izhod 2 4 7" xfId="1650" xr:uid="{5E5E9C5F-A219-47A2-99CD-1011E01ABAC8}"/>
    <cellStyle name="Izhod 2 4 7 2" xfId="5158" xr:uid="{37FD20A4-7DC6-4C8A-AE44-76C9688B20CB}"/>
    <cellStyle name="Izhod 2 4 7 2 2" xfId="12524" xr:uid="{E18449C3-52CA-4145-AB4A-564E13AF76D3}"/>
    <cellStyle name="Izhod 2 4 7 2 3" xfId="18247" xr:uid="{598C3EB3-5944-40C1-B82B-14CF084C9293}"/>
    <cellStyle name="Izhod 2 4 7 2 4" xfId="23780" xr:uid="{66CE10A8-CB31-4997-AB14-9942482F1CE3}"/>
    <cellStyle name="Izhod 2 4 7 3" xfId="7981" xr:uid="{8070576C-931A-495F-81FB-B30547EFA50F}"/>
    <cellStyle name="Izhod 2 4 7 3 2" xfId="15347" xr:uid="{A5339285-F6A7-4C8D-AC97-9F173D493413}"/>
    <cellStyle name="Izhod 2 4 7 3 3" xfId="21070" xr:uid="{A1783581-3F6A-484D-B630-14A93D6BDAC5}"/>
    <cellStyle name="Izhod 2 4 7 3 4" xfId="26603" xr:uid="{D0A74CAA-53FE-4E3F-9C2E-E37BAD558AEC}"/>
    <cellStyle name="Izhod 2 4 7 4" xfId="9923" xr:uid="{0B89FB55-1861-45FD-BB95-CC8D49F7DF11}"/>
    <cellStyle name="Izhod 2 4 7 5" xfId="10999" xr:uid="{8BCF4E3D-641A-4DF7-9FF5-C846B84C65C5}"/>
    <cellStyle name="Izhod 2 4 7 6" xfId="10583" xr:uid="{2281A548-0906-4566-BCAA-7244A1FB7E9B}"/>
    <cellStyle name="Izhod 2 4 8" xfId="1622" xr:uid="{3616707E-F225-4E10-A366-C3A73EE8EB7F}"/>
    <cellStyle name="Izhod 2 4 8 2" xfId="9896" xr:uid="{2652C336-6A13-4B9B-9452-D7B757C839D6}"/>
    <cellStyle name="Izhod 2 4 8 3" xfId="781" xr:uid="{FA5C119E-8FCD-4B38-B9D7-967862BDEBDC}"/>
    <cellStyle name="Izhod 2 4 8 4" xfId="10717" xr:uid="{9D306AE1-5C24-432D-B7D0-CD5B261302AE}"/>
    <cellStyle name="Izhod 2 4 9" xfId="1662" xr:uid="{5A1A793B-17BE-47E1-999A-E5BBA6650D8F}"/>
    <cellStyle name="Izhod 2 4 9 2" xfId="9934" xr:uid="{E1C70A58-9C49-497A-A7D8-A3E2F5373937}"/>
    <cellStyle name="Izhod 2 4 9 3" xfId="10761" xr:uid="{BC2C5314-38AD-40A8-8BEE-15E0446D7916}"/>
    <cellStyle name="Izhod 2 4 9 4" xfId="823" xr:uid="{8F0737D1-2CDA-418B-8F36-6F7C4271560E}"/>
    <cellStyle name="Izhod 2 5" xfId="1368" xr:uid="{B16575FE-C6AC-49B4-8C28-B8AF5F100EAB}"/>
    <cellStyle name="Izhod 2 5 10" xfId="7105" xr:uid="{F757DF85-7557-434B-82B1-D62AF5C1D264}"/>
    <cellStyle name="Izhod 2 5 10 2" xfId="14471" xr:uid="{4A104DC5-BBE4-43D7-8D0D-5FCAEFE6AEFA}"/>
    <cellStyle name="Izhod 2 5 10 3" xfId="20194" xr:uid="{CEF31E5E-DBD7-4679-8624-66CD910A8A89}"/>
    <cellStyle name="Izhod 2 5 10 4" xfId="25727" xr:uid="{8FE73265-3F00-4CAE-AB94-0B2371B5EA20}"/>
    <cellStyle name="Izhod 2 5 2" xfId="4479" xr:uid="{D865D74B-5776-4841-9BB5-C300A76002B5}"/>
    <cellStyle name="Izhod 2 5 2 10" xfId="23101" xr:uid="{B64E9C94-CA64-4422-B7C6-43668F885889}"/>
    <cellStyle name="Izhod 2 5 2 2" xfId="5367" xr:uid="{92C44B30-506A-43DD-88D1-840234E4C89E}"/>
    <cellStyle name="Izhod 2 5 2 2 2" xfId="8190" xr:uid="{F45B38D3-41A0-4CDC-B1FA-35C17EA0FF6E}"/>
    <cellStyle name="Izhod 2 5 2 2 2 2" xfId="15556" xr:uid="{033CA2B4-3C89-4857-998A-2C15FD32388A}"/>
    <cellStyle name="Izhod 2 5 2 2 2 3" xfId="21279" xr:uid="{FB17BE37-D720-4071-BF67-E5D3470C170E}"/>
    <cellStyle name="Izhod 2 5 2 2 2 4" xfId="26812" xr:uid="{3E5927DB-2045-4442-9589-157ECF2D4F66}"/>
    <cellStyle name="Izhod 2 5 2 2 3" xfId="12733" xr:uid="{5351567B-AB5A-4B3A-86C8-13B4918A892C}"/>
    <cellStyle name="Izhod 2 5 2 2 4" xfId="18456" xr:uid="{37682588-B821-4F2F-B8E4-1E8BC651D649}"/>
    <cellStyle name="Izhod 2 5 2 2 5" xfId="23989" xr:uid="{6351FCB4-5984-47A2-8B0B-421239D45A1D}"/>
    <cellStyle name="Izhod 2 5 2 3" xfId="5051" xr:uid="{EC7F9638-CA0A-47ED-8F44-B2BB5790A08A}"/>
    <cellStyle name="Izhod 2 5 2 3 2" xfId="7874" xr:uid="{AFD779F4-2B2F-4321-9F44-3C8DDE7664A6}"/>
    <cellStyle name="Izhod 2 5 2 3 2 2" xfId="15240" xr:uid="{9AE34C41-8E1A-4760-9FF5-AEA8A3797ED6}"/>
    <cellStyle name="Izhod 2 5 2 3 2 3" xfId="20963" xr:uid="{8FD912B2-D1AA-497C-94F4-2C9AD313F1B2}"/>
    <cellStyle name="Izhod 2 5 2 3 2 4" xfId="26496" xr:uid="{911E9C8D-572F-4DD3-8F15-71AA50CA487F}"/>
    <cellStyle name="Izhod 2 5 2 3 3" xfId="12417" xr:uid="{3AC3DD15-0907-4011-973D-9418639E02C4}"/>
    <cellStyle name="Izhod 2 5 2 3 4" xfId="18140" xr:uid="{E15D3B6C-CB33-4BEF-A303-0CE705182BC1}"/>
    <cellStyle name="Izhod 2 5 2 3 5" xfId="23673" xr:uid="{5E5793B9-04B0-4EC9-AC7B-79373D4CE111}"/>
    <cellStyle name="Izhod 2 5 2 4" xfId="5994" xr:uid="{F9FEB646-6E79-4DD5-B57B-D6CE55068D7C}"/>
    <cellStyle name="Izhod 2 5 2 4 2" xfId="8817" xr:uid="{AED70EE5-0153-40A6-B477-8F69EA266C36}"/>
    <cellStyle name="Izhod 2 5 2 4 2 2" xfId="16183" xr:uid="{86F869A6-4760-4124-AECA-647885764D28}"/>
    <cellStyle name="Izhod 2 5 2 4 2 3" xfId="21906" xr:uid="{91009C36-90FC-47CF-AA1F-578EBFE1015F}"/>
    <cellStyle name="Izhod 2 5 2 4 2 4" xfId="27439" xr:uid="{78DFCD7D-D836-4681-AEE1-5D56D51530B7}"/>
    <cellStyle name="Izhod 2 5 2 4 3" xfId="13360" xr:uid="{131A3542-8F89-4ED1-8E9C-474A68AD76D0}"/>
    <cellStyle name="Izhod 2 5 2 4 4" xfId="19083" xr:uid="{B640EB75-B42A-4A4F-9898-783CB73635BE}"/>
    <cellStyle name="Izhod 2 5 2 4 5" xfId="24616" xr:uid="{AE4904C5-5D6D-4619-A875-7C43023A4F95}"/>
    <cellStyle name="Izhod 2 5 2 5" xfId="6318" xr:uid="{A1433DC5-5143-4938-83B1-5E8AA39744EC}"/>
    <cellStyle name="Izhod 2 5 2 5 2" xfId="9141" xr:uid="{5BCE8B2F-5B34-43F0-BB91-C3A3443E9482}"/>
    <cellStyle name="Izhod 2 5 2 5 2 2" xfId="16507" xr:uid="{515927FA-C176-4EB5-B53A-8BC5DB6AEC4B}"/>
    <cellStyle name="Izhod 2 5 2 5 2 3" xfId="22230" xr:uid="{607D6321-F40F-44AA-B816-D1A308147F7B}"/>
    <cellStyle name="Izhod 2 5 2 5 2 4" xfId="27763" xr:uid="{27518FF4-289D-412C-9591-40D4823F83AC}"/>
    <cellStyle name="Izhod 2 5 2 5 3" xfId="13684" xr:uid="{1581B259-5A3E-434E-A488-C613576A0B1E}"/>
    <cellStyle name="Izhod 2 5 2 5 4" xfId="19407" xr:uid="{280B5948-2326-4475-8D2F-4950F15F4CDF}"/>
    <cellStyle name="Izhod 2 5 2 5 5" xfId="24940" xr:uid="{C65A8544-74D5-4725-958F-2DDF8A582F16}"/>
    <cellStyle name="Izhod 2 5 2 6" xfId="6609" xr:uid="{23BDA94B-FFD6-4898-A50A-75E165CCC04D}"/>
    <cellStyle name="Izhod 2 5 2 6 2" xfId="9432" xr:uid="{F4C02D7C-8103-439D-97C0-474CE5D4E8B4}"/>
    <cellStyle name="Izhod 2 5 2 6 2 2" xfId="16798" xr:uid="{D7B213E3-5B63-47F5-9BC9-C09F51BEF515}"/>
    <cellStyle name="Izhod 2 5 2 6 2 3" xfId="22521" xr:uid="{71AF7AE3-4F45-43E4-9A0A-CD20FE19116E}"/>
    <cellStyle name="Izhod 2 5 2 6 2 4" xfId="28054" xr:uid="{3599F323-FE3A-43BE-A7A9-1DCBDFE0BD76}"/>
    <cellStyle name="Izhod 2 5 2 6 3" xfId="13975" xr:uid="{F1F7E73A-ACED-4D47-AA77-72A630B02042}"/>
    <cellStyle name="Izhod 2 5 2 6 4" xfId="19698" xr:uid="{B0D13383-E28D-427D-87F1-BC42F654AC65}"/>
    <cellStyle name="Izhod 2 5 2 6 5" xfId="25231" xr:uid="{BDFDB0C0-54FC-43BC-B8F5-F866390029E0}"/>
    <cellStyle name="Izhod 2 5 2 7" xfId="7302" xr:uid="{66F520D8-3B52-40AB-8B89-4A9C4F986577}"/>
    <cellStyle name="Izhod 2 5 2 7 2" xfId="14668" xr:uid="{CE980116-98EF-443F-9A79-C6AEAF72FCD8}"/>
    <cellStyle name="Izhod 2 5 2 7 3" xfId="20391" xr:uid="{4619EF1A-E8A1-46D8-9494-939DB71F916F}"/>
    <cellStyle name="Izhod 2 5 2 7 4" xfId="25924" xr:uid="{42EB37F3-AB3B-443A-B60B-1FAD9F15EC6F}"/>
    <cellStyle name="Izhod 2 5 2 8" xfId="11845" xr:uid="{1ACE68F5-F13D-40AE-BF24-C53B80EA065F}"/>
    <cellStyle name="Izhod 2 5 2 9" xfId="17568" xr:uid="{53B73EF8-4921-4E72-AB19-39A4EFBABCFB}"/>
    <cellStyle name="Izhod 2 5 3" xfId="4464" xr:uid="{C4391BFC-A560-4453-945E-1D3E325ADF0C}"/>
    <cellStyle name="Izhod 2 5 3 10" xfId="23086" xr:uid="{704B9F3B-3C9D-4EC0-BBBF-F3E47D63820E}"/>
    <cellStyle name="Izhod 2 5 3 2" xfId="5352" xr:uid="{BA17F0E1-5C40-46A2-8257-060E1395B10C}"/>
    <cellStyle name="Izhod 2 5 3 2 2" xfId="8175" xr:uid="{B7D7EC04-8204-40B6-9F3C-460EC52F5545}"/>
    <cellStyle name="Izhod 2 5 3 2 2 2" xfId="15541" xr:uid="{5F7580B3-EC5B-4BDE-A916-31056A583176}"/>
    <cellStyle name="Izhod 2 5 3 2 2 3" xfId="21264" xr:uid="{070B729A-9B9E-40EC-B8A5-490E666D68ED}"/>
    <cellStyle name="Izhod 2 5 3 2 2 4" xfId="26797" xr:uid="{59E1ED01-E516-4D6E-865E-0EEDDA5C16DB}"/>
    <cellStyle name="Izhod 2 5 3 2 3" xfId="12718" xr:uid="{06D49AA3-5EE0-4F07-B90E-04DA91CC66C1}"/>
    <cellStyle name="Izhod 2 5 3 2 4" xfId="18441" xr:uid="{54BB1DE3-AB6F-4E4D-9720-C7AAE3DEDA38}"/>
    <cellStyle name="Izhod 2 5 3 2 5" xfId="23974" xr:uid="{6BE8128A-0AC6-4B8E-B141-404D88AE6678}"/>
    <cellStyle name="Izhod 2 5 3 3" xfId="3140" xr:uid="{570ADE47-A6D0-4FB3-9BD8-86320A2C230D}"/>
    <cellStyle name="Izhod 2 5 3 3 2" xfId="6791" xr:uid="{DBB9324A-020E-4859-8AFE-BCDE6231C654}"/>
    <cellStyle name="Izhod 2 5 3 3 2 2" xfId="14157" xr:uid="{6AAB7487-E7B5-4241-A54A-4397E97A80C9}"/>
    <cellStyle name="Izhod 2 5 3 3 2 3" xfId="19880" xr:uid="{67C8282A-ABC4-45D8-841F-F7DA14FAF492}"/>
    <cellStyle name="Izhod 2 5 3 3 2 4" xfId="25413" xr:uid="{8098915C-3D5B-4BD2-8E7D-151BBC725DA0}"/>
    <cellStyle name="Izhod 2 5 3 3 3" xfId="10956" xr:uid="{D97B0E06-70A0-401A-A153-90C886FDCB84}"/>
    <cellStyle name="Izhod 2 5 3 3 4" xfId="1088" xr:uid="{F16AEAA0-B4F0-4FA5-9C40-825BE31F606A}"/>
    <cellStyle name="Izhod 2 5 3 3 5" xfId="9590" xr:uid="{8D0F9E1A-78C2-494C-A4D6-4CE6DCDBBF88}"/>
    <cellStyle name="Izhod 2 5 3 4" xfId="5979" xr:uid="{7BA583C7-3621-4117-B3A8-AD8EFB2FDB14}"/>
    <cellStyle name="Izhod 2 5 3 4 2" xfId="8802" xr:uid="{43E4A2EE-82E8-4D16-B606-72DA37065305}"/>
    <cellStyle name="Izhod 2 5 3 4 2 2" xfId="16168" xr:uid="{61334197-0896-4398-85C3-F40E13E3BEDD}"/>
    <cellStyle name="Izhod 2 5 3 4 2 3" xfId="21891" xr:uid="{4E8A6E59-5285-40CE-BF81-A4FD718DB47A}"/>
    <cellStyle name="Izhod 2 5 3 4 2 4" xfId="27424" xr:uid="{E59EAA1B-3495-4A23-BD61-CBDCDB078E4B}"/>
    <cellStyle name="Izhod 2 5 3 4 3" xfId="13345" xr:uid="{412C9125-B77E-46EF-948B-240EA808250E}"/>
    <cellStyle name="Izhod 2 5 3 4 4" xfId="19068" xr:uid="{DC2F3D01-4783-4309-BECF-60B9DA2DB1D1}"/>
    <cellStyle name="Izhod 2 5 3 4 5" xfId="24601" xr:uid="{38103858-B07A-41AF-918C-149EBAD29335}"/>
    <cellStyle name="Izhod 2 5 3 5" xfId="6303" xr:uid="{7229C1B6-05DF-42D5-96AB-65C2FCD4E63C}"/>
    <cellStyle name="Izhod 2 5 3 5 2" xfId="9126" xr:uid="{D784522D-3665-4578-B818-5FB7E0EC839E}"/>
    <cellStyle name="Izhod 2 5 3 5 2 2" xfId="16492" xr:uid="{C22E00CC-6A8C-4470-90EF-9477A9D07D04}"/>
    <cellStyle name="Izhod 2 5 3 5 2 3" xfId="22215" xr:uid="{A7E98231-8680-49FE-8592-8495AD4D3ECD}"/>
    <cellStyle name="Izhod 2 5 3 5 2 4" xfId="27748" xr:uid="{C8CA4F98-70DD-4320-9D1A-54C49C4B32FC}"/>
    <cellStyle name="Izhod 2 5 3 5 3" xfId="13669" xr:uid="{32F631B5-D225-4BDE-9717-CED1B128A535}"/>
    <cellStyle name="Izhod 2 5 3 5 4" xfId="19392" xr:uid="{B02DB794-4779-47D3-BA26-456D27FF4F0E}"/>
    <cellStyle name="Izhod 2 5 3 5 5" xfId="24925" xr:uid="{771BE32F-9A87-4970-B14D-6F7623220ABB}"/>
    <cellStyle name="Izhod 2 5 3 6" xfId="6594" xr:uid="{3E9C1FA6-14BD-4F86-92CD-1E494095703B}"/>
    <cellStyle name="Izhod 2 5 3 6 2" xfId="9417" xr:uid="{910FB7DF-AB85-4633-8F2E-07CE26B86B7A}"/>
    <cellStyle name="Izhod 2 5 3 6 2 2" xfId="16783" xr:uid="{43599170-3C33-437A-A778-4CCFABEE3C00}"/>
    <cellStyle name="Izhod 2 5 3 6 2 3" xfId="22506" xr:uid="{36EC5992-41F8-4C71-81B6-DEBD4388519B}"/>
    <cellStyle name="Izhod 2 5 3 6 2 4" xfId="28039" xr:uid="{4A8431AC-1236-460A-8B24-03EE7278CFDC}"/>
    <cellStyle name="Izhod 2 5 3 6 3" xfId="13960" xr:uid="{518FF43B-79A1-4908-87A9-4269A35551FA}"/>
    <cellStyle name="Izhod 2 5 3 6 4" xfId="19683" xr:uid="{307028F7-09CC-4012-B575-910508A9F0C3}"/>
    <cellStyle name="Izhod 2 5 3 6 5" xfId="25216" xr:uid="{F8463C27-C776-42A0-944B-14B7CB97A1E4}"/>
    <cellStyle name="Izhod 2 5 3 7" xfId="7287" xr:uid="{932FDAAD-42E9-4218-AEC5-99824A504E08}"/>
    <cellStyle name="Izhod 2 5 3 7 2" xfId="14653" xr:uid="{2D59515C-E804-4052-A883-693A32542D8A}"/>
    <cellStyle name="Izhod 2 5 3 7 3" xfId="20376" xr:uid="{B381F75D-ACC6-4C9E-93E7-81E7526BAF26}"/>
    <cellStyle name="Izhod 2 5 3 7 4" xfId="25909" xr:uid="{34431273-1282-4CB1-AE2C-D552C58D6B57}"/>
    <cellStyle name="Izhod 2 5 3 8" xfId="11830" xr:uid="{35F0F05B-7E41-4496-B8E6-58C21B37B292}"/>
    <cellStyle name="Izhod 2 5 3 9" xfId="17553" xr:uid="{0A5F889D-A925-4438-B037-2BE82EFF5313}"/>
    <cellStyle name="Izhod 2 5 4" xfId="5142" xr:uid="{277FB502-B82C-4AB8-B435-469CEC33CBD0}"/>
    <cellStyle name="Izhod 2 5 4 2" xfId="7965" xr:uid="{73DF2561-D99F-4FC8-9B35-AE2C461DBD5D}"/>
    <cellStyle name="Izhod 2 5 4 2 2" xfId="15331" xr:uid="{2C7B6654-D3CE-42AC-AD28-ADBDF0877E43}"/>
    <cellStyle name="Izhod 2 5 4 2 3" xfId="21054" xr:uid="{7B0FD07E-6597-4CF9-A8B7-218E2809EC53}"/>
    <cellStyle name="Izhod 2 5 4 2 4" xfId="26587" xr:uid="{3946D11E-B136-490B-92AF-34C95A34DDB3}"/>
    <cellStyle name="Izhod 2 5 4 3" xfId="12508" xr:uid="{DDBB2185-1A64-4C8D-A651-8E6E65E683F0}"/>
    <cellStyle name="Izhod 2 5 4 4" xfId="18231" xr:uid="{02E270F3-809E-414C-AB03-5413805DC4C0}"/>
    <cellStyle name="Izhod 2 5 4 5" xfId="23764" xr:uid="{4524DD54-BBD9-4FD8-BF63-FC2E514FB408}"/>
    <cellStyle name="Izhod 2 5 5" xfId="4872" xr:uid="{8058153A-0ED0-4548-8C7A-2D947B374C9D}"/>
    <cellStyle name="Izhod 2 5 5 2" xfId="7695" xr:uid="{8D35E558-CCA1-4230-81BE-52D046043F5A}"/>
    <cellStyle name="Izhod 2 5 5 2 2" xfId="15061" xr:uid="{1B13EA02-53FF-4388-A4E6-0DAFC0B4192E}"/>
    <cellStyle name="Izhod 2 5 5 2 3" xfId="20784" xr:uid="{3281DC7D-D8F0-40BD-8A36-8CCCB5CE126F}"/>
    <cellStyle name="Izhod 2 5 5 2 4" xfId="26317" xr:uid="{4108B141-18A5-4AD1-B442-34104D2875D7}"/>
    <cellStyle name="Izhod 2 5 5 3" xfId="12238" xr:uid="{73E2EBFD-87EE-4986-B20F-B7E6413A7BC1}"/>
    <cellStyle name="Izhod 2 5 5 4" xfId="17961" xr:uid="{F7578EEF-AB06-4865-B4D9-2A54E8FBC9F2}"/>
    <cellStyle name="Izhod 2 5 5 5" xfId="23494" xr:uid="{D4C60912-3C09-46E8-A888-34AEBFBD1F01}"/>
    <cellStyle name="Izhod 2 5 6" xfId="5785" xr:uid="{6D525861-66FB-4603-906F-60C32D2A6751}"/>
    <cellStyle name="Izhod 2 5 6 2" xfId="8608" xr:uid="{EA074C12-4A5A-4393-9E1C-9D78CDA52116}"/>
    <cellStyle name="Izhod 2 5 6 2 2" xfId="15974" xr:uid="{DB1A9D55-00C9-4761-9AC0-2FB13E448758}"/>
    <cellStyle name="Izhod 2 5 6 2 3" xfId="21697" xr:uid="{BDFBEF48-3F55-42EB-8526-45C2F4A539D9}"/>
    <cellStyle name="Izhod 2 5 6 2 4" xfId="27230" xr:uid="{919B43DB-B1DD-4899-B9C4-ACC976E552C7}"/>
    <cellStyle name="Izhod 2 5 6 3" xfId="13151" xr:uid="{95D13058-EF6A-4B5F-8A4C-BBA7F35AD7B8}"/>
    <cellStyle name="Izhod 2 5 6 4" xfId="18874" xr:uid="{B2CDA67D-00F4-42B4-BCBD-9AF0F19A01A3}"/>
    <cellStyle name="Izhod 2 5 6 5" xfId="24407" xr:uid="{8CD5D7E9-621F-46CB-BF9B-35568E55B247}"/>
    <cellStyle name="Izhod 2 5 7" xfId="6117" xr:uid="{714AA57B-5BA6-4DE5-BCA8-0ECCD95D1DC7}"/>
    <cellStyle name="Izhod 2 5 7 2" xfId="8940" xr:uid="{F3FC9238-874C-4D85-BC71-686B9176182C}"/>
    <cellStyle name="Izhod 2 5 7 2 2" xfId="16306" xr:uid="{AAD2AE34-AF52-44F8-9F22-E8FF17B21FA3}"/>
    <cellStyle name="Izhod 2 5 7 2 3" xfId="22029" xr:uid="{C145915A-1C59-49E8-969A-573055BC5E57}"/>
    <cellStyle name="Izhod 2 5 7 2 4" xfId="27562" xr:uid="{B6155CB2-E97B-44D5-849E-F3CBEDA8B53B}"/>
    <cellStyle name="Izhod 2 5 7 3" xfId="13483" xr:uid="{803F3D1D-016F-450A-9DB6-2BB0AD17E176}"/>
    <cellStyle name="Izhod 2 5 7 4" xfId="19206" xr:uid="{9416792C-51CA-4EEA-83F1-93EDA652A3DF}"/>
    <cellStyle name="Izhod 2 5 7 5" xfId="24739" xr:uid="{543C236E-EE2C-436E-A8A2-CD7946227AE5}"/>
    <cellStyle name="Izhod 2 5 8" xfId="6412" xr:uid="{87125EC2-93AF-40C8-AE44-F36D39B25473}"/>
    <cellStyle name="Izhod 2 5 8 2" xfId="9235" xr:uid="{1191CA00-58F4-4724-9B12-1274DFF55371}"/>
    <cellStyle name="Izhod 2 5 8 2 2" xfId="16601" xr:uid="{3F9C6BF0-22E0-4E6B-A131-B02FF11BD2EA}"/>
    <cellStyle name="Izhod 2 5 8 2 3" xfId="22324" xr:uid="{1FACF965-A9FE-419A-9F78-4E966C6EC5C4}"/>
    <cellStyle name="Izhod 2 5 8 2 4" xfId="27857" xr:uid="{126073F2-5F38-429F-BC77-8E625CDE16C6}"/>
    <cellStyle name="Izhod 2 5 8 3" xfId="13778" xr:uid="{113344E3-7D1E-4E20-B1BC-03913C8B73A7}"/>
    <cellStyle name="Izhod 2 5 8 4" xfId="19501" xr:uid="{D2AE02C8-E578-4470-929B-B9C70E5486EF}"/>
    <cellStyle name="Izhod 2 5 8 5" xfId="25034" xr:uid="{F19E985D-4B0B-4C85-ABB0-2BCEA7D56DF0}"/>
    <cellStyle name="Izhod 2 5 9" xfId="4227" xr:uid="{0A5DB3D6-338D-445B-A326-C940CD9F091D}"/>
    <cellStyle name="Izhod 2 5 9 2" xfId="11620" xr:uid="{58BFE108-D4AE-4C72-896B-046B3E7AEAEB}"/>
    <cellStyle name="Izhod 2 5 9 3" xfId="17360" xr:uid="{8860855C-0A7C-43DA-8A79-FC1769527B90}"/>
    <cellStyle name="Izhod 2 5 9 4" xfId="22904" xr:uid="{A64514D0-34CF-4035-9C20-DA7099B2783D}"/>
    <cellStyle name="Izhod 2 6" xfId="1602" xr:uid="{D05D86E5-4115-40F7-95FD-FA2220F3CA23}"/>
    <cellStyle name="Izhod 2 6 10" xfId="7149" xr:uid="{6F00F13C-042F-4074-AAF6-6E1D0534E302}"/>
    <cellStyle name="Izhod 2 6 10 2" xfId="14515" xr:uid="{649B5555-AFE5-4E03-A342-EEB0DBEB2AAA}"/>
    <cellStyle name="Izhod 2 6 10 3" xfId="20238" xr:uid="{9D9230BD-D21A-4B0B-AB81-054F4BE93807}"/>
    <cellStyle name="Izhod 2 6 10 4" xfId="25771" xr:uid="{E05072C3-3D42-470F-95D0-484F2656EE20}"/>
    <cellStyle name="Izhod 2 6 2" xfId="4533" xr:uid="{36B7357F-AB2F-4521-9079-746E2AC7A25E}"/>
    <cellStyle name="Izhod 2 6 2 10" xfId="23155" xr:uid="{4078F53B-B0AD-4299-9DD8-C4BA1088B786}"/>
    <cellStyle name="Izhod 2 6 2 2" xfId="5421" xr:uid="{C15DF389-4AB4-4A67-90C8-1942026A91D6}"/>
    <cellStyle name="Izhod 2 6 2 2 2" xfId="8244" xr:uid="{A17BFDE1-CC05-4BE8-99B4-614778964CC1}"/>
    <cellStyle name="Izhod 2 6 2 2 2 2" xfId="15610" xr:uid="{127D5CC8-11E1-4B3E-92CA-06A7BBA95E3F}"/>
    <cellStyle name="Izhod 2 6 2 2 2 3" xfId="21333" xr:uid="{34B070DA-301E-4A16-96A4-2C3519A1C327}"/>
    <cellStyle name="Izhod 2 6 2 2 2 4" xfId="26866" xr:uid="{0071C259-C9F6-4D92-8EF4-5DCA9EB8CFB4}"/>
    <cellStyle name="Izhod 2 6 2 2 3" xfId="12787" xr:uid="{520BD69B-91E5-441B-8A20-3F0A43175D90}"/>
    <cellStyle name="Izhod 2 6 2 2 4" xfId="18510" xr:uid="{CB23D478-9556-48EC-9B80-D8CCEBB1389C}"/>
    <cellStyle name="Izhod 2 6 2 2 5" xfId="24043" xr:uid="{5AD7EA20-F2C5-48B1-A615-783AD5A62ECF}"/>
    <cellStyle name="Izhod 2 6 2 3" xfId="5728" xr:uid="{97C08EAC-ED0F-45E7-A463-EF8237B9EC0F}"/>
    <cellStyle name="Izhod 2 6 2 3 2" xfId="8551" xr:uid="{AFFD1BDB-E637-496E-BDF0-F07326C3C7DB}"/>
    <cellStyle name="Izhod 2 6 2 3 2 2" xfId="15917" xr:uid="{C7EC2DCD-F628-468B-859E-F48D66982B78}"/>
    <cellStyle name="Izhod 2 6 2 3 2 3" xfId="21640" xr:uid="{D74C2DAB-FA56-45CC-9252-6DE518491657}"/>
    <cellStyle name="Izhod 2 6 2 3 2 4" xfId="27173" xr:uid="{56A2EEBC-2155-43DE-BA09-F58C7357750C}"/>
    <cellStyle name="Izhod 2 6 2 3 3" xfId="13094" xr:uid="{97E5A049-17E4-458B-9CAE-A098322367FF}"/>
    <cellStyle name="Izhod 2 6 2 3 4" xfId="18817" xr:uid="{6C11E40B-7A9D-4597-9AAB-F1E13A439A1D}"/>
    <cellStyle name="Izhod 2 6 2 3 5" xfId="24350" xr:uid="{21944C4E-196A-4CCE-9C9D-CF8EB730DB52}"/>
    <cellStyle name="Izhod 2 6 2 4" xfId="6048" xr:uid="{F123456B-420C-4653-AC8C-3381AF54D417}"/>
    <cellStyle name="Izhod 2 6 2 4 2" xfId="8871" xr:uid="{8ED8ECFF-F88C-4FDE-B7A1-F7213D577632}"/>
    <cellStyle name="Izhod 2 6 2 4 2 2" xfId="16237" xr:uid="{976A55FF-C687-466C-875E-20F4428C7743}"/>
    <cellStyle name="Izhod 2 6 2 4 2 3" xfId="21960" xr:uid="{F7C18DF6-F420-4380-905F-A26FBBDC5720}"/>
    <cellStyle name="Izhod 2 6 2 4 2 4" xfId="27493" xr:uid="{1FA30D9F-1F09-41F6-BD0A-64207699D393}"/>
    <cellStyle name="Izhod 2 6 2 4 3" xfId="13414" xr:uid="{20410C87-B9D1-45EC-B344-169FC18EC214}"/>
    <cellStyle name="Izhod 2 6 2 4 4" xfId="19137" xr:uid="{E17DFCF7-C8C6-47E5-8F96-32BDE88DC923}"/>
    <cellStyle name="Izhod 2 6 2 4 5" xfId="24670" xr:uid="{1CA0DED4-D0AC-466D-A73C-CA4A6D411541}"/>
    <cellStyle name="Izhod 2 6 2 5" xfId="6372" xr:uid="{09B30F41-5E49-4895-BAC6-79A7671DBD5A}"/>
    <cellStyle name="Izhod 2 6 2 5 2" xfId="9195" xr:uid="{3BF6916D-C4E4-4628-94F8-C1E31E378470}"/>
    <cellStyle name="Izhod 2 6 2 5 2 2" xfId="16561" xr:uid="{D82BFCEB-F188-4C43-82F0-7D58F2893952}"/>
    <cellStyle name="Izhod 2 6 2 5 2 3" xfId="22284" xr:uid="{728BE741-16F3-4934-9D0B-D2E38B17FBFC}"/>
    <cellStyle name="Izhod 2 6 2 5 2 4" xfId="27817" xr:uid="{F4B9656E-FEE7-4F9E-985C-54725DC5D8E9}"/>
    <cellStyle name="Izhod 2 6 2 5 3" xfId="13738" xr:uid="{19F3F396-6B1E-4F43-B3EB-0DEFC22CD247}"/>
    <cellStyle name="Izhod 2 6 2 5 4" xfId="19461" xr:uid="{38C22CC1-CA34-48DA-B204-B8F77B669AC1}"/>
    <cellStyle name="Izhod 2 6 2 5 5" xfId="24994" xr:uid="{116DE1B2-95F5-4DBF-948E-C8CB1F77CD61}"/>
    <cellStyle name="Izhod 2 6 2 6" xfId="6663" xr:uid="{096BC616-0D3D-4D81-AB29-9E31A35A71E0}"/>
    <cellStyle name="Izhod 2 6 2 6 2" xfId="9486" xr:uid="{506FFF66-35CD-4FD6-8BB1-FFE8B2DD607B}"/>
    <cellStyle name="Izhod 2 6 2 6 2 2" xfId="16852" xr:uid="{91CC36E9-E6D6-47DA-BA63-D7A9A2FB0D6A}"/>
    <cellStyle name="Izhod 2 6 2 6 2 3" xfId="22575" xr:uid="{3AD4F849-0326-4BFB-A724-DEDAADD3B674}"/>
    <cellStyle name="Izhod 2 6 2 6 2 4" xfId="28108" xr:uid="{00773CC4-A61B-4CD3-A7B8-0E147C076DEB}"/>
    <cellStyle name="Izhod 2 6 2 6 3" xfId="14029" xr:uid="{690E4E97-1FDA-4EAF-B0BC-385ABB8C3C5B}"/>
    <cellStyle name="Izhod 2 6 2 6 4" xfId="19752" xr:uid="{F9F10B98-59EA-4FDC-8CBD-9B04AAE8D148}"/>
    <cellStyle name="Izhod 2 6 2 6 5" xfId="25285" xr:uid="{246E6BCF-6714-4814-98F9-DD9C8F94AB12}"/>
    <cellStyle name="Izhod 2 6 2 7" xfId="7356" xr:uid="{8EA4D0A1-DC83-42F5-A201-D8D784E97111}"/>
    <cellStyle name="Izhod 2 6 2 7 2" xfId="14722" xr:uid="{169991BC-3657-4003-92F5-FBA35EBCC2DA}"/>
    <cellStyle name="Izhod 2 6 2 7 3" xfId="20445" xr:uid="{4AFBB0A8-5422-4BBC-8C0C-3D4D22FA1526}"/>
    <cellStyle name="Izhod 2 6 2 7 4" xfId="25978" xr:uid="{261B04C6-14F6-41FF-8305-B1EA19A9EA64}"/>
    <cellStyle name="Izhod 2 6 2 8" xfId="11899" xr:uid="{4232F9F8-AF4E-4292-91CF-758725DB2C3C}"/>
    <cellStyle name="Izhod 2 6 2 9" xfId="17622" xr:uid="{74BE1FD0-614E-402C-B9D1-DABBD6CA9A05}"/>
    <cellStyle name="Izhod 2 6 3" xfId="4427" xr:uid="{627BD1CB-5663-41D7-8C04-5CB10CA27612}"/>
    <cellStyle name="Izhod 2 6 3 10" xfId="23049" xr:uid="{06ABD04E-1275-44E2-AB63-27EA76D71F94}"/>
    <cellStyle name="Izhod 2 6 3 2" xfId="5315" xr:uid="{FCB8B8F7-96B2-4FC6-8F80-EF591D962C5E}"/>
    <cellStyle name="Izhod 2 6 3 2 2" xfId="8138" xr:uid="{CA392721-1715-476E-806E-93043279BAD4}"/>
    <cellStyle name="Izhod 2 6 3 2 2 2" xfId="15504" xr:uid="{1EDA9F1C-7EB8-4CE0-8AD5-2F9E68F8C9A1}"/>
    <cellStyle name="Izhod 2 6 3 2 2 3" xfId="21227" xr:uid="{B94AFE9C-0C82-412B-B9B8-0A158F561210}"/>
    <cellStyle name="Izhod 2 6 3 2 2 4" xfId="26760" xr:uid="{5D9E8FC1-284F-40B5-95AA-A86424DA62D9}"/>
    <cellStyle name="Izhod 2 6 3 2 3" xfId="12681" xr:uid="{15F491F5-56E2-492A-BEFF-5B6544F86083}"/>
    <cellStyle name="Izhod 2 6 3 2 4" xfId="18404" xr:uid="{FF6F914C-3898-443C-A0BC-A2EC9E35560B}"/>
    <cellStyle name="Izhod 2 6 3 2 5" xfId="23937" xr:uid="{CF4F0470-089B-4452-B54C-F88A80CBE342}"/>
    <cellStyle name="Izhod 2 6 3 3" xfId="5057" xr:uid="{47354834-189C-48ED-BB91-D44C356FF9A1}"/>
    <cellStyle name="Izhod 2 6 3 3 2" xfId="7880" xr:uid="{C9328B36-F5D9-4558-A390-119252DADB98}"/>
    <cellStyle name="Izhod 2 6 3 3 2 2" xfId="15246" xr:uid="{C4D67E42-B60C-4AB9-8997-1BF9062EE84C}"/>
    <cellStyle name="Izhod 2 6 3 3 2 3" xfId="20969" xr:uid="{C43774F6-9774-4630-BABE-BD40D936DB9B}"/>
    <cellStyle name="Izhod 2 6 3 3 2 4" xfId="26502" xr:uid="{3DA75263-3822-4D47-A4FE-85CC060B7B9B}"/>
    <cellStyle name="Izhod 2 6 3 3 3" xfId="12423" xr:uid="{C46D65E1-96E0-471D-ABA7-9F896EBA4B01}"/>
    <cellStyle name="Izhod 2 6 3 3 4" xfId="18146" xr:uid="{1015C3D5-D395-4D27-9D52-EBBFD320F3AD}"/>
    <cellStyle name="Izhod 2 6 3 3 5" xfId="23679" xr:uid="{1ACE4737-2827-4F3F-83FF-389BB78CD55C}"/>
    <cellStyle name="Izhod 2 6 3 4" xfId="5942" xr:uid="{5061114E-3D65-4A94-A9D8-C7B93CE2A05F}"/>
    <cellStyle name="Izhod 2 6 3 4 2" xfId="8765" xr:uid="{E332B184-9D85-4742-B538-84A1F201A9F9}"/>
    <cellStyle name="Izhod 2 6 3 4 2 2" xfId="16131" xr:uid="{D48BEE06-4FED-4302-9343-BA7FDBA5A702}"/>
    <cellStyle name="Izhod 2 6 3 4 2 3" xfId="21854" xr:uid="{B5257E47-ABF0-454E-A3AA-03104FF7B772}"/>
    <cellStyle name="Izhod 2 6 3 4 2 4" xfId="27387" xr:uid="{8C995C0A-4E10-48A3-A957-E5265E195ED3}"/>
    <cellStyle name="Izhod 2 6 3 4 3" xfId="13308" xr:uid="{1C626511-1710-4CBF-ADA0-2ACBDAA8298F}"/>
    <cellStyle name="Izhod 2 6 3 4 4" xfId="19031" xr:uid="{BDEA43DB-71C8-4193-9EB8-8D5AB0F3743B}"/>
    <cellStyle name="Izhod 2 6 3 4 5" xfId="24564" xr:uid="{ABE26525-A80A-47A5-A1B8-6081F7EA36E7}"/>
    <cellStyle name="Izhod 2 6 3 5" xfId="6266" xr:uid="{965C9ABD-56BE-4B4C-A63D-FD07489AE410}"/>
    <cellStyle name="Izhod 2 6 3 5 2" xfId="9089" xr:uid="{B8A6EC96-756B-4545-A32A-C5E0046124D3}"/>
    <cellStyle name="Izhod 2 6 3 5 2 2" xfId="16455" xr:uid="{9FD242A2-8044-421C-932A-57C7FBFFB7D5}"/>
    <cellStyle name="Izhod 2 6 3 5 2 3" xfId="22178" xr:uid="{BB793AB5-28DC-473F-86DF-11494032E44E}"/>
    <cellStyle name="Izhod 2 6 3 5 2 4" xfId="27711" xr:uid="{81B5CC2D-2ABA-49DA-BCBD-45DEED8642AB}"/>
    <cellStyle name="Izhod 2 6 3 5 3" xfId="13632" xr:uid="{37D6F184-9D84-4C8A-A179-DC2E9F9138AF}"/>
    <cellStyle name="Izhod 2 6 3 5 4" xfId="19355" xr:uid="{2E8CF527-C6A7-4881-A511-8080359B178F}"/>
    <cellStyle name="Izhod 2 6 3 5 5" xfId="24888" xr:uid="{59AC56C9-357D-489D-9B89-BE3226DF5D4E}"/>
    <cellStyle name="Izhod 2 6 3 6" xfId="6557" xr:uid="{B6491979-AAFC-4E6D-A610-88F3DABE4988}"/>
    <cellStyle name="Izhod 2 6 3 6 2" xfId="9380" xr:uid="{DD015270-879D-4486-83D8-82928F567F3B}"/>
    <cellStyle name="Izhod 2 6 3 6 2 2" xfId="16746" xr:uid="{989DB3D4-BBFB-4704-AE7C-58108BF4D521}"/>
    <cellStyle name="Izhod 2 6 3 6 2 3" xfId="22469" xr:uid="{4FCF89A2-A67A-451C-8F6D-FA418518FDD1}"/>
    <cellStyle name="Izhod 2 6 3 6 2 4" xfId="28002" xr:uid="{78105E8C-3562-4EFE-AA02-03450B766CC9}"/>
    <cellStyle name="Izhod 2 6 3 6 3" xfId="13923" xr:uid="{B5CC5A03-5EB5-47CF-A8D7-D013DF00BD5C}"/>
    <cellStyle name="Izhod 2 6 3 6 4" xfId="19646" xr:uid="{00F024BB-440F-44B9-9188-DEC2448023C8}"/>
    <cellStyle name="Izhod 2 6 3 6 5" xfId="25179" xr:uid="{CA72FA77-6B25-4A56-8DB1-BC2F1B7AC888}"/>
    <cellStyle name="Izhod 2 6 3 7" xfId="7250" xr:uid="{CA70DA24-F7B3-468F-986F-A8778974797E}"/>
    <cellStyle name="Izhod 2 6 3 7 2" xfId="14616" xr:uid="{F7C479C6-ADC5-48C2-ADBA-DB7271CD4980}"/>
    <cellStyle name="Izhod 2 6 3 7 3" xfId="20339" xr:uid="{F3D2F5AB-6FE0-46AB-995B-99874F632F03}"/>
    <cellStyle name="Izhod 2 6 3 7 4" xfId="25872" xr:uid="{D5EE1DF2-7C53-4D09-9245-26863E5AD02B}"/>
    <cellStyle name="Izhod 2 6 3 8" xfId="11793" xr:uid="{CB73703B-A683-410A-A260-A8DDEE873B7C}"/>
    <cellStyle name="Izhod 2 6 3 9" xfId="17516" xr:uid="{E131737D-69F1-4310-88C5-28881E1E7AFF}"/>
    <cellStyle name="Izhod 2 6 4" xfId="5214" xr:uid="{1CEED143-3461-4A25-A9C4-2C7E18AC1172}"/>
    <cellStyle name="Izhod 2 6 4 2" xfId="8037" xr:uid="{D8543443-71E6-4FE0-A451-57D1B5FD3AA1}"/>
    <cellStyle name="Izhod 2 6 4 2 2" xfId="15403" xr:uid="{FE9F3461-712D-43DA-BC25-5333C98BE1E4}"/>
    <cellStyle name="Izhod 2 6 4 2 3" xfId="21126" xr:uid="{F19773D6-2D24-4654-8D93-8460F64EEA09}"/>
    <cellStyle name="Izhod 2 6 4 2 4" xfId="26659" xr:uid="{D83B637C-30F9-4455-BE4D-4ADC4F6C8C6E}"/>
    <cellStyle name="Izhod 2 6 4 3" xfId="12580" xr:uid="{02F4B890-C3B6-4037-8B1E-BAAAFF8F41CF}"/>
    <cellStyle name="Izhod 2 6 4 4" xfId="18303" xr:uid="{E7E42C14-E374-4D0A-AEF7-492763C8FE36}"/>
    <cellStyle name="Izhod 2 6 4 5" xfId="23836" xr:uid="{5A75C4F6-FA2F-4A6F-9327-5CDD2EE7F254}"/>
    <cellStyle name="Izhod 2 6 5" xfId="5632" xr:uid="{0DD8B002-5D20-4AD6-A3E1-FD59DD4551C5}"/>
    <cellStyle name="Izhod 2 6 5 2" xfId="8455" xr:uid="{795894D8-6FDA-4A83-9967-EFB546D66B3D}"/>
    <cellStyle name="Izhod 2 6 5 2 2" xfId="15821" xr:uid="{55A7DFCE-08F4-4AF4-9976-C1A6BB5C59FD}"/>
    <cellStyle name="Izhod 2 6 5 2 3" xfId="21544" xr:uid="{BB42D5E5-FADB-4FFB-8B93-F4D6A4C7E7AE}"/>
    <cellStyle name="Izhod 2 6 5 2 4" xfId="27077" xr:uid="{C084A908-6897-4966-B58E-75085CFC5C3D}"/>
    <cellStyle name="Izhod 2 6 5 3" xfId="12998" xr:uid="{FE740BC8-A583-4DCD-B42E-2467A5A1B60B}"/>
    <cellStyle name="Izhod 2 6 5 4" xfId="18721" xr:uid="{71F6E44C-F439-4426-BA0E-B8DA4B9131F6}"/>
    <cellStyle name="Izhod 2 6 5 5" xfId="24254" xr:uid="{79DBA0A9-4443-4D4B-9114-445A5EAE329B}"/>
    <cellStyle name="Izhod 2 6 6" xfId="5841" xr:uid="{8C39BA52-7371-407A-A0FC-44652F742055}"/>
    <cellStyle name="Izhod 2 6 6 2" xfId="8664" xr:uid="{6DB3315F-6B56-4FEE-86CC-5D3C8002216D}"/>
    <cellStyle name="Izhod 2 6 6 2 2" xfId="16030" xr:uid="{8BC86830-6471-4F09-93F4-782E7B33210B}"/>
    <cellStyle name="Izhod 2 6 6 2 3" xfId="21753" xr:uid="{A353E0A4-ABE0-4F76-9608-DE2440FDA5CD}"/>
    <cellStyle name="Izhod 2 6 6 2 4" xfId="27286" xr:uid="{371C189A-0FA0-4C0C-AFBF-9ECBBDEE73C9}"/>
    <cellStyle name="Izhod 2 6 6 3" xfId="13207" xr:uid="{9DA8E543-4EAB-4B6A-AD21-F1ACBE466A7B}"/>
    <cellStyle name="Izhod 2 6 6 4" xfId="18930" xr:uid="{A559EFD8-F24B-4ADF-99B5-2EEEF88E083F}"/>
    <cellStyle name="Izhod 2 6 6 5" xfId="24463" xr:uid="{7D89BA1F-B169-4A0E-999E-B53E4C7DDBA8}"/>
    <cellStyle name="Izhod 2 6 7" xfId="6165" xr:uid="{EFD90B1D-ABAF-410E-9FAB-C6004C18EE82}"/>
    <cellStyle name="Izhod 2 6 7 2" xfId="8988" xr:uid="{C7A0AA49-26A6-4D95-9BA2-17EB7733BA6A}"/>
    <cellStyle name="Izhod 2 6 7 2 2" xfId="16354" xr:uid="{67B0A336-7425-4EE8-A5F3-8B1BA48CC1FD}"/>
    <cellStyle name="Izhod 2 6 7 2 3" xfId="22077" xr:uid="{BBFC9B9B-080F-4D0F-B9A3-5F6DA7C8D76E}"/>
    <cellStyle name="Izhod 2 6 7 2 4" xfId="27610" xr:uid="{64AD51A7-93A4-42EB-ACD2-B2A9A964DFB0}"/>
    <cellStyle name="Izhod 2 6 7 3" xfId="13531" xr:uid="{CC3DFCFE-A908-42B8-AEB7-7C59165F2034}"/>
    <cellStyle name="Izhod 2 6 7 4" xfId="19254" xr:uid="{79C2492D-EC51-43D1-A3FB-2B990BC35972}"/>
    <cellStyle name="Izhod 2 6 7 5" xfId="24787" xr:uid="{369DD8F0-3E01-41E4-B7E3-EDF60676E543}"/>
    <cellStyle name="Izhod 2 6 8" xfId="6456" xr:uid="{FFA8D495-4CCA-4F20-A1FA-A5C564E4B5D0}"/>
    <cellStyle name="Izhod 2 6 8 2" xfId="9279" xr:uid="{4534B0EC-0242-4065-8759-B76D2E5C07A6}"/>
    <cellStyle name="Izhod 2 6 8 2 2" xfId="16645" xr:uid="{58F53B92-666C-4675-9E41-83D64A2D60DF}"/>
    <cellStyle name="Izhod 2 6 8 2 3" xfId="22368" xr:uid="{05C72572-038B-485D-874C-85423A05FC16}"/>
    <cellStyle name="Izhod 2 6 8 2 4" xfId="27901" xr:uid="{BB092531-F379-4157-BC95-EBF589747B1A}"/>
    <cellStyle name="Izhod 2 6 8 3" xfId="13822" xr:uid="{EA359B8F-9F6E-4DBF-AE17-CD92A0CF09CA}"/>
    <cellStyle name="Izhod 2 6 8 4" xfId="19545" xr:uid="{4E869961-989C-4D2B-92D3-94A97614AA03}"/>
    <cellStyle name="Izhod 2 6 8 5" xfId="25078" xr:uid="{DFC47863-55FB-48F3-9BBC-54D79B86E7D8}"/>
    <cellStyle name="Izhod 2 6 9" xfId="4326" xr:uid="{9AF50899-3183-4F3B-BA92-B46690BE2770}"/>
    <cellStyle name="Izhod 2 6 9 2" xfId="11692" xr:uid="{B3DFA589-AC4A-4AFC-9CEC-CAF554A019FB}"/>
    <cellStyle name="Izhod 2 6 9 3" xfId="17415" xr:uid="{A2778A97-6DF8-4A18-8F90-8AB6F875EE4C}"/>
    <cellStyle name="Izhod 2 6 9 4" xfId="22948" xr:uid="{A4E22648-C5DB-4185-A032-C257ADCCAE34}"/>
    <cellStyle name="Izhod 2 7" xfId="1403" xr:uid="{1B2CA3DC-3EF0-46C6-A9F2-7BBA66F47628}"/>
    <cellStyle name="Izhod 2 7 10" xfId="7135" xr:uid="{6C6A4C76-6335-438C-BEBC-E72E4A887C47}"/>
    <cellStyle name="Izhod 2 7 10 2" xfId="14501" xr:uid="{7065A01F-BD29-41DB-A13E-760284328F90}"/>
    <cellStyle name="Izhod 2 7 10 3" xfId="20224" xr:uid="{5AFD1A77-2B9F-407A-BCDE-9D0B9AA677FF}"/>
    <cellStyle name="Izhod 2 7 10 4" xfId="25757" xr:uid="{B0763D03-5F47-4D76-8DE3-6E4D05DB22A3}"/>
    <cellStyle name="Izhod 2 7 11" xfId="9756" xr:uid="{CE9152B5-9EF7-48F8-9602-9DCE28D02D72}"/>
    <cellStyle name="Izhod 2 7 12" xfId="10664" xr:uid="{AAE415A9-13ED-4BE4-AB1C-5B1B5740D279}"/>
    <cellStyle name="Izhod 2 7 13" xfId="9745" xr:uid="{8B4BC93F-30F6-4314-909B-51426ED7217F}"/>
    <cellStyle name="Izhod 2 7 2" xfId="4519" xr:uid="{9E908996-0AC0-469C-969F-42F0A9AAA567}"/>
    <cellStyle name="Izhod 2 7 2 10" xfId="23141" xr:uid="{E2B604D0-59A3-495A-86EB-E84FECFC9E8F}"/>
    <cellStyle name="Izhod 2 7 2 2" xfId="5407" xr:uid="{37B3E0BD-10FA-45FD-8786-00886D995C10}"/>
    <cellStyle name="Izhod 2 7 2 2 2" xfId="8230" xr:uid="{1B701253-7D3F-4725-9003-0C31E1EF9B71}"/>
    <cellStyle name="Izhod 2 7 2 2 2 2" xfId="15596" xr:uid="{8956F184-CE0F-4121-A472-BAD775B31EC1}"/>
    <cellStyle name="Izhod 2 7 2 2 2 3" xfId="21319" xr:uid="{4AB7FB7B-92A4-4F16-850A-AA261E039824}"/>
    <cellStyle name="Izhod 2 7 2 2 2 4" xfId="26852" xr:uid="{357B3F56-4E86-4942-AC1B-06E42735B8CC}"/>
    <cellStyle name="Izhod 2 7 2 2 3" xfId="12773" xr:uid="{98B5DB48-3E1A-4DB7-992B-447D3FB549AD}"/>
    <cellStyle name="Izhod 2 7 2 2 4" xfId="18496" xr:uid="{43513957-F3EA-46C2-A404-0F4A8ED4D9D3}"/>
    <cellStyle name="Izhod 2 7 2 2 5" xfId="24029" xr:uid="{2D014818-DC2A-4185-85E0-05A9EB72D4A9}"/>
    <cellStyle name="Izhod 2 7 2 3" xfId="5714" xr:uid="{4D34A20F-4DEF-48EE-A75C-4E1C4F4239CA}"/>
    <cellStyle name="Izhod 2 7 2 3 2" xfId="8537" xr:uid="{4766B112-9D80-4E80-B5F3-20E120656C63}"/>
    <cellStyle name="Izhod 2 7 2 3 2 2" xfId="15903" xr:uid="{7BACE317-9340-4215-A185-1C2CB3C83C2E}"/>
    <cellStyle name="Izhod 2 7 2 3 2 3" xfId="21626" xr:uid="{4620AC87-1F80-4C52-B33F-18EC59DF7A23}"/>
    <cellStyle name="Izhod 2 7 2 3 2 4" xfId="27159" xr:uid="{A3A9124E-DE84-4184-99C4-2B28B18E33D4}"/>
    <cellStyle name="Izhod 2 7 2 3 3" xfId="13080" xr:uid="{0D8AA0CF-2991-4798-9726-20DE377CDB54}"/>
    <cellStyle name="Izhod 2 7 2 3 4" xfId="18803" xr:uid="{9AEDFD86-3534-430D-8C0C-29D29067DA78}"/>
    <cellStyle name="Izhod 2 7 2 3 5" xfId="24336" xr:uid="{8B2212AF-B1D5-499D-80B7-7D4F406EC9C3}"/>
    <cellStyle name="Izhod 2 7 2 4" xfId="6034" xr:uid="{0773D8F0-822A-4F53-A90B-6FF69504D760}"/>
    <cellStyle name="Izhod 2 7 2 4 2" xfId="8857" xr:uid="{CBB59D1B-ADDA-4071-BE35-84CFC2EE72EF}"/>
    <cellStyle name="Izhod 2 7 2 4 2 2" xfId="16223" xr:uid="{2CFBC57D-1059-453D-94AB-92DF6CFCE693}"/>
    <cellStyle name="Izhod 2 7 2 4 2 3" xfId="21946" xr:uid="{83283CCB-764E-4CE4-A986-8CA5340D2AE1}"/>
    <cellStyle name="Izhod 2 7 2 4 2 4" xfId="27479" xr:uid="{82EE0673-7223-47CE-9F15-D1DA7E744F49}"/>
    <cellStyle name="Izhod 2 7 2 4 3" xfId="13400" xr:uid="{8C7CBE60-DF7D-47AD-8232-A957A174B48B}"/>
    <cellStyle name="Izhod 2 7 2 4 4" xfId="19123" xr:uid="{45811460-E702-4F0C-A233-59BA0D31AF73}"/>
    <cellStyle name="Izhod 2 7 2 4 5" xfId="24656" xr:uid="{53979FFF-E8BC-40A8-92FF-5177AEF167FC}"/>
    <cellStyle name="Izhod 2 7 2 5" xfId="6358" xr:uid="{5360B829-E087-472D-8D9C-3ECD4DB2D880}"/>
    <cellStyle name="Izhod 2 7 2 5 2" xfId="9181" xr:uid="{2340C2E2-662F-45A4-BDA8-0F1CE0E36095}"/>
    <cellStyle name="Izhod 2 7 2 5 2 2" xfId="16547" xr:uid="{57865E5B-0A87-4DD4-8CE1-F9396C9541F0}"/>
    <cellStyle name="Izhod 2 7 2 5 2 3" xfId="22270" xr:uid="{716F84E0-2E03-410D-8FB8-5C4A65AA7CBA}"/>
    <cellStyle name="Izhod 2 7 2 5 2 4" xfId="27803" xr:uid="{580863B0-1704-4927-9C90-6194809B03EB}"/>
    <cellStyle name="Izhod 2 7 2 5 3" xfId="13724" xr:uid="{B67380A9-D183-4318-A35A-298A5BA07471}"/>
    <cellStyle name="Izhod 2 7 2 5 4" xfId="19447" xr:uid="{F2102CB5-6748-4446-A8F2-7A441604E6A1}"/>
    <cellStyle name="Izhod 2 7 2 5 5" xfId="24980" xr:uid="{87C34ECE-0469-41DA-8B81-E93AD41793C4}"/>
    <cellStyle name="Izhod 2 7 2 6" xfId="6649" xr:uid="{21E4317B-30ED-4269-801D-CEFFFD57AABD}"/>
    <cellStyle name="Izhod 2 7 2 6 2" xfId="9472" xr:uid="{BBB1418C-71EB-4C0F-9D14-8056AC58C29B}"/>
    <cellStyle name="Izhod 2 7 2 6 2 2" xfId="16838" xr:uid="{53BD9F8C-EBBF-4998-9E70-FDA404A269FF}"/>
    <cellStyle name="Izhod 2 7 2 6 2 3" xfId="22561" xr:uid="{6BD67EF3-C00A-4443-89D4-B911C60882CC}"/>
    <cellStyle name="Izhod 2 7 2 6 2 4" xfId="28094" xr:uid="{43B0BCB5-160C-4EC9-8265-CAA636476697}"/>
    <cellStyle name="Izhod 2 7 2 6 3" xfId="14015" xr:uid="{9916FAB2-E8CA-4C59-9FCC-5E98A0115010}"/>
    <cellStyle name="Izhod 2 7 2 6 4" xfId="19738" xr:uid="{4CF07C5C-5DEE-4487-B542-107E0992D4FE}"/>
    <cellStyle name="Izhod 2 7 2 6 5" xfId="25271" xr:uid="{27049084-2547-4740-92B2-8B6B01BFCBE1}"/>
    <cellStyle name="Izhod 2 7 2 7" xfId="7342" xr:uid="{869FDB25-EC2D-48E5-8BB7-2BF24102363A}"/>
    <cellStyle name="Izhod 2 7 2 7 2" xfId="14708" xr:uid="{345AFC75-0B9C-46DE-A4D5-D262B79CAA55}"/>
    <cellStyle name="Izhod 2 7 2 7 3" xfId="20431" xr:uid="{C379FC2F-4F73-4A98-A9DD-EF4616571949}"/>
    <cellStyle name="Izhod 2 7 2 7 4" xfId="25964" xr:uid="{19A32C50-B0CB-4AC0-BA56-6791B569AFEC}"/>
    <cellStyle name="Izhod 2 7 2 8" xfId="11885" xr:uid="{4961B106-A8FC-40B0-AB19-8BA0CA528451}"/>
    <cellStyle name="Izhod 2 7 2 9" xfId="17608" xr:uid="{A43A733A-4B2C-4B6C-A809-5B3061A29A18}"/>
    <cellStyle name="Izhod 2 7 3" xfId="4372" xr:uid="{A7A86117-9400-4225-8FE7-745D658DB18C}"/>
    <cellStyle name="Izhod 2 7 3 10" xfId="22994" xr:uid="{AE02F1AD-69BF-4054-A28D-175C7F50B6C9}"/>
    <cellStyle name="Izhod 2 7 3 2" xfId="5260" xr:uid="{EB74CF09-A6F9-4617-AC28-9F58CC11840D}"/>
    <cellStyle name="Izhod 2 7 3 2 2" xfId="8083" xr:uid="{B9DF6395-8F2B-488B-92C1-7D1378FCC1D0}"/>
    <cellStyle name="Izhod 2 7 3 2 2 2" xfId="15449" xr:uid="{7222BBC9-ACB1-4541-B7F6-71722C2289B1}"/>
    <cellStyle name="Izhod 2 7 3 2 2 3" xfId="21172" xr:uid="{26586B58-760F-4A33-A957-66D99ECAC2D9}"/>
    <cellStyle name="Izhod 2 7 3 2 2 4" xfId="26705" xr:uid="{9B0E00EA-9E42-4742-A6F6-7964101D19A7}"/>
    <cellStyle name="Izhod 2 7 3 2 3" xfId="12626" xr:uid="{0D2ED664-130A-4FFE-8654-3C39E41830F2}"/>
    <cellStyle name="Izhod 2 7 3 2 4" xfId="18349" xr:uid="{89D10250-38A4-495A-A73C-F5CE55963EE5}"/>
    <cellStyle name="Izhod 2 7 3 2 5" xfId="23882" xr:uid="{D7759D96-69A4-417B-A676-EDFF7AE912BF}"/>
    <cellStyle name="Izhod 2 7 3 3" xfId="4888" xr:uid="{8ED94F03-CA6D-4E4C-9D75-8EDCCCB7A3D6}"/>
    <cellStyle name="Izhod 2 7 3 3 2" xfId="7711" xr:uid="{2C2C5197-7430-4053-A5AD-5771D5528D6E}"/>
    <cellStyle name="Izhod 2 7 3 3 2 2" xfId="15077" xr:uid="{A51C0CBD-B63A-4A6A-92F0-C32B232F9B13}"/>
    <cellStyle name="Izhod 2 7 3 3 2 3" xfId="20800" xr:uid="{EBE28EB3-DCDD-4B72-9FCF-53A66CA730E1}"/>
    <cellStyle name="Izhod 2 7 3 3 2 4" xfId="26333" xr:uid="{B764C58E-0112-40FB-8278-850EDF1AA496}"/>
    <cellStyle name="Izhod 2 7 3 3 3" xfId="12254" xr:uid="{7915BC3D-4429-4800-B823-CF8DEAD31E63}"/>
    <cellStyle name="Izhod 2 7 3 3 4" xfId="17977" xr:uid="{63B49CB4-88B1-4A9C-AE28-3662D35614C8}"/>
    <cellStyle name="Izhod 2 7 3 3 5" xfId="23510" xr:uid="{C3536D0A-9222-4301-BD67-CA1ED5BA0A88}"/>
    <cellStyle name="Izhod 2 7 3 4" xfId="5887" xr:uid="{D333DBD9-661B-47A6-9970-76EA82772D40}"/>
    <cellStyle name="Izhod 2 7 3 4 2" xfId="8710" xr:uid="{D384A70D-948A-47E1-A871-AC518B6C6F36}"/>
    <cellStyle name="Izhod 2 7 3 4 2 2" xfId="16076" xr:uid="{CE5BC15E-A566-4584-963C-2C61C712F5D3}"/>
    <cellStyle name="Izhod 2 7 3 4 2 3" xfId="21799" xr:uid="{B30EBA52-83C6-4B1A-87F4-83A1C4C80EA3}"/>
    <cellStyle name="Izhod 2 7 3 4 2 4" xfId="27332" xr:uid="{484FB729-A2F2-4DA3-ADA0-1176DFE78D24}"/>
    <cellStyle name="Izhod 2 7 3 4 3" xfId="13253" xr:uid="{8BA53554-38CF-492E-9D64-71B77D589DB3}"/>
    <cellStyle name="Izhod 2 7 3 4 4" xfId="18976" xr:uid="{D0AFA210-F112-4146-8F85-2C795D96C740}"/>
    <cellStyle name="Izhod 2 7 3 4 5" xfId="24509" xr:uid="{5DF6BCCA-5024-4B2E-A88D-D094DC5A2C74}"/>
    <cellStyle name="Izhod 2 7 3 5" xfId="6211" xr:uid="{581335C8-E434-4164-BEAD-4C55F9C4E39C}"/>
    <cellStyle name="Izhod 2 7 3 5 2" xfId="9034" xr:uid="{C9840532-E96C-4EA7-B4AA-03E975FB8692}"/>
    <cellStyle name="Izhod 2 7 3 5 2 2" xfId="16400" xr:uid="{5367B4F0-5173-491E-A694-A945CBC4B3F8}"/>
    <cellStyle name="Izhod 2 7 3 5 2 3" xfId="22123" xr:uid="{E9B2E27E-3B86-4EA6-900E-B2C0BE62337C}"/>
    <cellStyle name="Izhod 2 7 3 5 2 4" xfId="27656" xr:uid="{22723A7F-B8BB-4F36-A043-6A4F9CB8F66B}"/>
    <cellStyle name="Izhod 2 7 3 5 3" xfId="13577" xr:uid="{792DCF1E-5D2B-45A5-9E22-D3F88B7E7386}"/>
    <cellStyle name="Izhod 2 7 3 5 4" xfId="19300" xr:uid="{73E3FD1A-FB14-48D2-9086-E9F01E51DFEA}"/>
    <cellStyle name="Izhod 2 7 3 5 5" xfId="24833" xr:uid="{416F09D6-0577-4804-91EA-CCB9E6621302}"/>
    <cellStyle name="Izhod 2 7 3 6" xfId="6502" xr:uid="{62291582-8771-4D17-A8D5-42409C602DBF}"/>
    <cellStyle name="Izhod 2 7 3 6 2" xfId="9325" xr:uid="{2EB53AFD-93A3-4C9A-967F-F294CFCAACDC}"/>
    <cellStyle name="Izhod 2 7 3 6 2 2" xfId="16691" xr:uid="{250D284E-4113-4B4B-A08C-1F868D0051BD}"/>
    <cellStyle name="Izhod 2 7 3 6 2 3" xfId="22414" xr:uid="{E54B9396-59F1-42AE-AD9D-81B81B932864}"/>
    <cellStyle name="Izhod 2 7 3 6 2 4" xfId="27947" xr:uid="{934230F2-8A3E-4725-B591-0DC3908DB942}"/>
    <cellStyle name="Izhod 2 7 3 6 3" xfId="13868" xr:uid="{FE4E9AE3-2638-4463-B507-6AE45FA4D6C5}"/>
    <cellStyle name="Izhod 2 7 3 6 4" xfId="19591" xr:uid="{78BAC251-DF81-497F-9934-35E4C4E87936}"/>
    <cellStyle name="Izhod 2 7 3 6 5" xfId="25124" xr:uid="{6319FC92-14EB-47B8-9162-C269E72AAEA5}"/>
    <cellStyle name="Izhod 2 7 3 7" xfId="7195" xr:uid="{F59FA601-8AD5-473B-935B-864D34F31BFA}"/>
    <cellStyle name="Izhod 2 7 3 7 2" xfId="14561" xr:uid="{D0BADE05-3438-4F4F-8826-802A8321CE47}"/>
    <cellStyle name="Izhod 2 7 3 7 3" xfId="20284" xr:uid="{DFABB9D2-FFFE-486A-A351-DD537F26AC23}"/>
    <cellStyle name="Izhod 2 7 3 7 4" xfId="25817" xr:uid="{4D6813D9-4124-4156-BE28-B76EBF483EDF}"/>
    <cellStyle name="Izhod 2 7 3 8" xfId="11738" xr:uid="{E5A3E326-D6C7-44B2-9FD7-001BF1F85E8E}"/>
    <cellStyle name="Izhod 2 7 3 9" xfId="17461" xr:uid="{386C912D-67CC-4A01-AC1A-3E916428270F}"/>
    <cellStyle name="Izhod 2 7 4" xfId="5200" xr:uid="{FEA47AEB-ADA9-4502-8AAA-EC508E2E8ACB}"/>
    <cellStyle name="Izhod 2 7 4 2" xfId="8023" xr:uid="{A4C741B7-7328-433B-B087-64BD490E8708}"/>
    <cellStyle name="Izhod 2 7 4 2 2" xfId="15389" xr:uid="{92C659BC-32B3-4067-B2C5-106C60DC1728}"/>
    <cellStyle name="Izhod 2 7 4 2 3" xfId="21112" xr:uid="{0A7E46AA-009D-4F6C-A835-21503FC5B5A9}"/>
    <cellStyle name="Izhod 2 7 4 2 4" xfId="26645" xr:uid="{FC7866B1-D0AC-4D7A-8B77-7E8850D4B59A}"/>
    <cellStyle name="Izhod 2 7 4 3" xfId="12566" xr:uid="{98C87014-EBDA-4C9A-B05E-286A0C3A9CC7}"/>
    <cellStyle name="Izhod 2 7 4 4" xfId="18289" xr:uid="{C392608E-AE4E-4CA8-AAD2-036793821059}"/>
    <cellStyle name="Izhod 2 7 4 5" xfId="23822" xr:uid="{3CD7AFE9-5B9C-448F-B9A4-1BDD74C3F061}"/>
    <cellStyle name="Izhod 2 7 5" xfId="5565" xr:uid="{93AE203C-7E41-40FF-9CB8-5D5709B04A91}"/>
    <cellStyle name="Izhod 2 7 5 2" xfId="8388" xr:uid="{E166BE67-B7CD-47F3-B566-748BE04A04FF}"/>
    <cellStyle name="Izhod 2 7 5 2 2" xfId="15754" xr:uid="{B921DCCB-237F-4A65-ACA0-F5ED14D7DE25}"/>
    <cellStyle name="Izhod 2 7 5 2 3" xfId="21477" xr:uid="{34EC9A98-D5F0-45E0-88C4-5AF93FC95536}"/>
    <cellStyle name="Izhod 2 7 5 2 4" xfId="27010" xr:uid="{733E1ED2-F9A8-4661-A88A-225F7BADFA05}"/>
    <cellStyle name="Izhod 2 7 5 3" xfId="12931" xr:uid="{FD2E434A-35BC-4EFD-BDD1-87B919BDB86D}"/>
    <cellStyle name="Izhod 2 7 5 4" xfId="18654" xr:uid="{1B482920-71C8-4E1E-B370-4FA4B5B5358C}"/>
    <cellStyle name="Izhod 2 7 5 5" xfId="24187" xr:uid="{A2BB70E7-6FAB-418B-BC0A-B2E3D3B80E95}"/>
    <cellStyle name="Izhod 2 7 6" xfId="5827" xr:uid="{9D20E6E8-F884-4FB8-8949-286ED72861C8}"/>
    <cellStyle name="Izhod 2 7 6 2" xfId="8650" xr:uid="{C67D75FB-99BD-4F5F-BB2E-4B3A157CFD00}"/>
    <cellStyle name="Izhod 2 7 6 2 2" xfId="16016" xr:uid="{9295511B-5326-4378-95A3-B1E3BED084DB}"/>
    <cellStyle name="Izhod 2 7 6 2 3" xfId="21739" xr:uid="{F474A0D6-8820-43C5-9DF6-2AFFDABD3C45}"/>
    <cellStyle name="Izhod 2 7 6 2 4" xfId="27272" xr:uid="{2F4C1B66-DB1D-4667-8929-1CAD413C2019}"/>
    <cellStyle name="Izhod 2 7 6 3" xfId="13193" xr:uid="{A2D05CE6-F059-4329-9780-03F9D479A993}"/>
    <cellStyle name="Izhod 2 7 6 4" xfId="18916" xr:uid="{3C034D19-F6F5-4622-BBA5-DAEF73FD2ACA}"/>
    <cellStyle name="Izhod 2 7 6 5" xfId="24449" xr:uid="{199F2948-6DC1-4217-9A56-310018249766}"/>
    <cellStyle name="Izhod 2 7 7" xfId="6151" xr:uid="{2FFC45FA-C3A3-4E97-BF8C-7F634D098C01}"/>
    <cellStyle name="Izhod 2 7 7 2" xfId="8974" xr:uid="{C1749C26-BB27-464B-942E-73E4A78C49A9}"/>
    <cellStyle name="Izhod 2 7 7 2 2" xfId="16340" xr:uid="{FC60F24C-C206-4E4F-8F01-FB0348E3F109}"/>
    <cellStyle name="Izhod 2 7 7 2 3" xfId="22063" xr:uid="{E7CC2258-F988-4BDB-951B-80B6DACDCC26}"/>
    <cellStyle name="Izhod 2 7 7 2 4" xfId="27596" xr:uid="{1DDC034E-9DD7-4EE8-ACA0-4F252DD5E375}"/>
    <cellStyle name="Izhod 2 7 7 3" xfId="13517" xr:uid="{B0C0ED29-ACF9-45D4-8C81-6C44B267FB70}"/>
    <cellStyle name="Izhod 2 7 7 4" xfId="19240" xr:uid="{43F3BDF1-ABCD-4BC0-95EB-FCB257C05AD4}"/>
    <cellStyle name="Izhod 2 7 7 5" xfId="24773" xr:uid="{BCB21B50-26F8-447C-A077-79DE384E8C2D}"/>
    <cellStyle name="Izhod 2 7 8" xfId="6442" xr:uid="{14F68211-553C-4440-9F20-0A5D1BEAA042}"/>
    <cellStyle name="Izhod 2 7 8 2" xfId="9265" xr:uid="{DA65BA16-075A-405E-9368-2A570F8115D6}"/>
    <cellStyle name="Izhod 2 7 8 2 2" xfId="16631" xr:uid="{3802166D-077C-4972-93AF-694E4D1ED120}"/>
    <cellStyle name="Izhod 2 7 8 2 3" xfId="22354" xr:uid="{DFE3D646-E26A-46BD-BD74-E779DCB3B2C2}"/>
    <cellStyle name="Izhod 2 7 8 2 4" xfId="27887" xr:uid="{3DC4525C-B4D7-4A83-8DCA-BAD875E8A6F2}"/>
    <cellStyle name="Izhod 2 7 8 3" xfId="13808" xr:uid="{FFE206AA-FA64-4AA0-A897-4579D2A1682F}"/>
    <cellStyle name="Izhod 2 7 8 4" xfId="19531" xr:uid="{8820A12C-AAA5-4FDB-8D69-A68EBD4D8AAE}"/>
    <cellStyle name="Izhod 2 7 8 5" xfId="25064" xr:uid="{9EA1E089-8ED4-485B-A9EC-435CA3369B3E}"/>
    <cellStyle name="Izhod 2 7 9" xfId="4312" xr:uid="{2D250905-E9CF-495E-9C51-0A1769E277D4}"/>
    <cellStyle name="Izhod 2 7 9 2" xfId="11678" xr:uid="{C022A81E-4564-4FCD-9787-560C4BABC286}"/>
    <cellStyle name="Izhod 2 7 9 3" xfId="17401" xr:uid="{1C994E2B-194E-4A8F-B9AC-FB5C9796893D}"/>
    <cellStyle name="Izhod 2 7 9 4" xfId="22934" xr:uid="{23F76473-B961-4B85-B0D3-2495BF584CA4}"/>
    <cellStyle name="Izhod 2 8" xfId="1948" xr:uid="{AA3C4FE8-16E3-4E34-A100-C2ED3F8C8F08}"/>
    <cellStyle name="Izhod 2 8 10" xfId="7165" xr:uid="{E24265E4-EDDE-498C-A767-B1B44A50D161}"/>
    <cellStyle name="Izhod 2 8 10 2" xfId="14531" xr:uid="{FA6730E7-9BAC-4D04-97BE-3050282F2A6F}"/>
    <cellStyle name="Izhod 2 8 10 3" xfId="20254" xr:uid="{9E28DDA2-1CFE-4E24-9E55-C9CB7895556B}"/>
    <cellStyle name="Izhod 2 8 10 4" xfId="25787" xr:uid="{BFA86A98-5A4D-45EB-8F16-DAA198179F86}"/>
    <cellStyle name="Izhod 2 8 11" xfId="10122" xr:uid="{804383BA-BA9B-41A3-91D9-D4D3314A8245}"/>
    <cellStyle name="Izhod 2 8 12" xfId="9617" xr:uid="{C0104E68-3794-4258-AABF-D42A4911B82C}"/>
    <cellStyle name="Izhod 2 8 13" xfId="17270" xr:uid="{BDCA79A4-68F1-4DE9-93C7-90323C10CFE2}"/>
    <cellStyle name="Izhod 2 8 2" xfId="4549" xr:uid="{20AFEC42-962E-43B6-B99E-141DD6383031}"/>
    <cellStyle name="Izhod 2 8 2 10" xfId="23171" xr:uid="{D89AC4A1-E571-447B-BFA9-52500F026FB0}"/>
    <cellStyle name="Izhod 2 8 2 2" xfId="5437" xr:uid="{488B1AD8-21C5-4FFA-BC8B-5E688CB1E854}"/>
    <cellStyle name="Izhod 2 8 2 2 2" xfId="8260" xr:uid="{05B98427-D7B9-425D-9BCD-F26918573908}"/>
    <cellStyle name="Izhod 2 8 2 2 2 2" xfId="15626" xr:uid="{B7039EE6-F4E7-484F-8BE2-3F17CAB4427D}"/>
    <cellStyle name="Izhod 2 8 2 2 2 3" xfId="21349" xr:uid="{2F5B9EF6-4BAF-4375-8861-7B555D28DF7F}"/>
    <cellStyle name="Izhod 2 8 2 2 2 4" xfId="26882" xr:uid="{495136FA-CB88-4725-8157-7151DAD4C3DC}"/>
    <cellStyle name="Izhod 2 8 2 2 3" xfId="12803" xr:uid="{5697EBBD-5FEB-4DEC-AF0F-F9D7D62AF575}"/>
    <cellStyle name="Izhod 2 8 2 2 4" xfId="18526" xr:uid="{F2F88E06-A3C0-44E9-AE45-EC266FC05F53}"/>
    <cellStyle name="Izhod 2 8 2 2 5" xfId="24059" xr:uid="{05328030-A705-4313-8DFB-0A6359B639EB}"/>
    <cellStyle name="Izhod 2 8 2 3" xfId="5744" xr:uid="{23D76199-38F7-41B5-B826-E84EC357EB7B}"/>
    <cellStyle name="Izhod 2 8 2 3 2" xfId="8567" xr:uid="{8D327668-3B50-42A3-8E93-B4293B296BD7}"/>
    <cellStyle name="Izhod 2 8 2 3 2 2" xfId="15933" xr:uid="{AC4CB86C-F348-4F00-9B03-7A5B218A7E14}"/>
    <cellStyle name="Izhod 2 8 2 3 2 3" xfId="21656" xr:uid="{4DEEDDF1-7697-4CDA-AD91-DA3BAF98113D}"/>
    <cellStyle name="Izhod 2 8 2 3 2 4" xfId="27189" xr:uid="{7221AAAC-AC79-4774-82C3-E87510645D09}"/>
    <cellStyle name="Izhod 2 8 2 3 3" xfId="13110" xr:uid="{6518E658-6F02-4075-9792-5AEB6DEEF179}"/>
    <cellStyle name="Izhod 2 8 2 3 4" xfId="18833" xr:uid="{CC8FE26D-4195-41E5-A426-6291CD9E56E9}"/>
    <cellStyle name="Izhod 2 8 2 3 5" xfId="24366" xr:uid="{CC0F7864-6406-4AEC-BD08-C76358571CFC}"/>
    <cellStyle name="Izhod 2 8 2 4" xfId="6064" xr:uid="{9C4DDC32-92A0-434E-B25E-5F16781D9653}"/>
    <cellStyle name="Izhod 2 8 2 4 2" xfId="8887" xr:uid="{6FCB7DDB-864B-4BE3-A0F3-0715529486F6}"/>
    <cellStyle name="Izhod 2 8 2 4 2 2" xfId="16253" xr:uid="{2A58519F-A635-4CF6-9257-153424B6FA02}"/>
    <cellStyle name="Izhod 2 8 2 4 2 3" xfId="21976" xr:uid="{730EB4AD-624F-46E5-A5AC-A9E63C273CB9}"/>
    <cellStyle name="Izhod 2 8 2 4 2 4" xfId="27509" xr:uid="{01E35F61-224A-4601-B7B0-139214877EC4}"/>
    <cellStyle name="Izhod 2 8 2 4 3" xfId="13430" xr:uid="{0C175C74-6DD2-49C4-8B9A-2F1B062B254A}"/>
    <cellStyle name="Izhod 2 8 2 4 4" xfId="19153" xr:uid="{C0975721-B252-40C1-88CB-4AB8601D4642}"/>
    <cellStyle name="Izhod 2 8 2 4 5" xfId="24686" xr:uid="{A73E3AD5-C4F9-4F62-9FBA-D7BD1FB038A3}"/>
    <cellStyle name="Izhod 2 8 2 5" xfId="6388" xr:uid="{F94CC3F5-562A-4EA5-BD78-F73EDD66CDC7}"/>
    <cellStyle name="Izhod 2 8 2 5 2" xfId="9211" xr:uid="{30C94E04-1421-43DF-9836-684A447B5AE8}"/>
    <cellStyle name="Izhod 2 8 2 5 2 2" xfId="16577" xr:uid="{DE62C1FB-A97A-47C5-9E7F-C0344CFD12AF}"/>
    <cellStyle name="Izhod 2 8 2 5 2 3" xfId="22300" xr:uid="{002E8458-43C5-44C5-A9C6-33DCA174382E}"/>
    <cellStyle name="Izhod 2 8 2 5 2 4" xfId="27833" xr:uid="{3701788F-583B-4D80-858F-7917B0A57BCA}"/>
    <cellStyle name="Izhod 2 8 2 5 3" xfId="13754" xr:uid="{F8B7764F-6902-46C1-B94C-C79C93BE7A7A}"/>
    <cellStyle name="Izhod 2 8 2 5 4" xfId="19477" xr:uid="{F9ED8069-89DC-43DC-BD2B-75EB77B5ED6E}"/>
    <cellStyle name="Izhod 2 8 2 5 5" xfId="25010" xr:uid="{168DE716-3D06-466E-9FD3-285CBD10EC3C}"/>
    <cellStyle name="Izhod 2 8 2 6" xfId="6679" xr:uid="{517774EB-3357-4424-94BC-EA5D8D30990C}"/>
    <cellStyle name="Izhod 2 8 2 6 2" xfId="9502" xr:uid="{D7A2CC03-81E7-4333-881B-A26157602F7E}"/>
    <cellStyle name="Izhod 2 8 2 6 2 2" xfId="16868" xr:uid="{12615BE5-0028-4FA8-9ABD-E7DFFEE59392}"/>
    <cellStyle name="Izhod 2 8 2 6 2 3" xfId="22591" xr:uid="{40AE1E79-91BF-4130-A79A-729E2BAC4AC5}"/>
    <cellStyle name="Izhod 2 8 2 6 2 4" xfId="28124" xr:uid="{FF75E637-F851-4ADF-BDAA-91B54E91EF49}"/>
    <cellStyle name="Izhod 2 8 2 6 3" xfId="14045" xr:uid="{6A9C8E2F-A571-424C-83B7-35441184B233}"/>
    <cellStyle name="Izhod 2 8 2 6 4" xfId="19768" xr:uid="{DFA0F387-08A7-41DA-AFD1-A62C0360AB60}"/>
    <cellStyle name="Izhod 2 8 2 6 5" xfId="25301" xr:uid="{538593F5-622D-4FB3-BB0E-B256C4F18935}"/>
    <cellStyle name="Izhod 2 8 2 7" xfId="7372" xr:uid="{D19F8401-3851-49AC-A131-487A9FCACB36}"/>
    <cellStyle name="Izhod 2 8 2 7 2" xfId="14738" xr:uid="{1EAEF960-3F63-4A5E-8C25-3262E9516F49}"/>
    <cellStyle name="Izhod 2 8 2 7 3" xfId="20461" xr:uid="{750D306F-5D64-4D1F-B20C-18062425FDD6}"/>
    <cellStyle name="Izhod 2 8 2 7 4" xfId="25994" xr:uid="{BDEC4179-EDCC-4F22-9BC8-4A92D70222CE}"/>
    <cellStyle name="Izhod 2 8 2 8" xfId="11915" xr:uid="{C62970EF-7C91-4B6F-84A5-3E51A762C584}"/>
    <cellStyle name="Izhod 2 8 2 9" xfId="17638" xr:uid="{B0BCC54A-D078-44AC-A508-78CFCA4744DC}"/>
    <cellStyle name="Izhod 2 8 3" xfId="4416" xr:uid="{C4F104AD-A3C9-4C90-9041-8BC9076282A4}"/>
    <cellStyle name="Izhod 2 8 3 10" xfId="23038" xr:uid="{35A42E1D-2417-4315-99FA-85A708B02B89}"/>
    <cellStyle name="Izhod 2 8 3 2" xfId="5304" xr:uid="{3D277EAE-68D8-4A4D-A5D5-4D205038CB89}"/>
    <cellStyle name="Izhod 2 8 3 2 2" xfId="8127" xr:uid="{6261840B-2E71-4A38-837C-D8C74E01B9A1}"/>
    <cellStyle name="Izhod 2 8 3 2 2 2" xfId="15493" xr:uid="{DC59C2C8-17C3-40CC-9F10-4736AEF148EC}"/>
    <cellStyle name="Izhod 2 8 3 2 2 3" xfId="21216" xr:uid="{229641C7-3559-4701-8C47-C891B2F06D99}"/>
    <cellStyle name="Izhod 2 8 3 2 2 4" xfId="26749" xr:uid="{611418B6-8ED2-4C98-8B76-A2D672B22947}"/>
    <cellStyle name="Izhod 2 8 3 2 3" xfId="12670" xr:uid="{E6C0332E-CF14-4917-A981-BDC46FEB4DD0}"/>
    <cellStyle name="Izhod 2 8 3 2 4" xfId="18393" xr:uid="{AA1C47E5-54EE-4446-A10A-654DEEB1020C}"/>
    <cellStyle name="Izhod 2 8 3 2 5" xfId="23926" xr:uid="{60D96AB6-5E60-4D66-AF3F-EC6B9F11D3EB}"/>
    <cellStyle name="Izhod 2 8 3 3" xfId="5648" xr:uid="{C5A476EA-FD85-4612-B7E1-1A84D86FF961}"/>
    <cellStyle name="Izhod 2 8 3 3 2" xfId="8471" xr:uid="{71E4B875-AF97-4A2D-AB6E-3FECCD94467E}"/>
    <cellStyle name="Izhod 2 8 3 3 2 2" xfId="15837" xr:uid="{F6983066-EA8A-4C80-A0A1-AD5D834A9AF3}"/>
    <cellStyle name="Izhod 2 8 3 3 2 3" xfId="21560" xr:uid="{BBB62357-02BC-4071-A117-B122F48AE8C5}"/>
    <cellStyle name="Izhod 2 8 3 3 2 4" xfId="27093" xr:uid="{ABCCD622-3684-4713-9574-A4B1C602131C}"/>
    <cellStyle name="Izhod 2 8 3 3 3" xfId="13014" xr:uid="{8FB6F651-AD93-43EE-955C-8852C250E068}"/>
    <cellStyle name="Izhod 2 8 3 3 4" xfId="18737" xr:uid="{E9FE3DA3-3BA8-444B-803D-5B1158990ED2}"/>
    <cellStyle name="Izhod 2 8 3 3 5" xfId="24270" xr:uid="{FC78BAAC-EBF4-4308-936B-9D80CF1A9A36}"/>
    <cellStyle name="Izhod 2 8 3 4" xfId="5931" xr:uid="{5BE3E807-FE1C-485E-B77A-782C524F8503}"/>
    <cellStyle name="Izhod 2 8 3 4 2" xfId="8754" xr:uid="{4A89A55C-808B-47A2-8A02-3EF321CA1F0F}"/>
    <cellStyle name="Izhod 2 8 3 4 2 2" xfId="16120" xr:uid="{FBA54377-55C9-4DFE-B118-6E701995FAB4}"/>
    <cellStyle name="Izhod 2 8 3 4 2 3" xfId="21843" xr:uid="{71FAB09C-0E8D-4E09-B630-222B7C19CC09}"/>
    <cellStyle name="Izhod 2 8 3 4 2 4" xfId="27376" xr:uid="{6BF8228D-4FA9-4E53-8E54-BF49337A1E16}"/>
    <cellStyle name="Izhod 2 8 3 4 3" xfId="13297" xr:uid="{9199B31F-024D-469E-A7CF-A50A32D3A301}"/>
    <cellStyle name="Izhod 2 8 3 4 4" xfId="19020" xr:uid="{4548A502-0EE7-483D-B325-F562A5DC9027}"/>
    <cellStyle name="Izhod 2 8 3 4 5" xfId="24553" xr:uid="{D04D45FA-815A-4266-80A1-23B2D727A9D5}"/>
    <cellStyle name="Izhod 2 8 3 5" xfId="6255" xr:uid="{E7C85E92-710D-47B6-8717-E48CB71D39F8}"/>
    <cellStyle name="Izhod 2 8 3 5 2" xfId="9078" xr:uid="{0B54F4DA-CE9D-4C12-970A-34E51B94D98C}"/>
    <cellStyle name="Izhod 2 8 3 5 2 2" xfId="16444" xr:uid="{EE8A87FD-B676-4F91-A6AA-FA000739AFEA}"/>
    <cellStyle name="Izhod 2 8 3 5 2 3" xfId="22167" xr:uid="{8036DEC6-6405-4816-979C-68BBABF11B81}"/>
    <cellStyle name="Izhod 2 8 3 5 2 4" xfId="27700" xr:uid="{F0D9A47C-7329-41D7-BFAB-6C89C9F051C4}"/>
    <cellStyle name="Izhod 2 8 3 5 3" xfId="13621" xr:uid="{1B2B99C9-FF65-421D-B196-86681A426B4F}"/>
    <cellStyle name="Izhod 2 8 3 5 4" xfId="19344" xr:uid="{3D897496-0D86-4588-864C-DA9890961E0D}"/>
    <cellStyle name="Izhod 2 8 3 5 5" xfId="24877" xr:uid="{623B84E1-59B5-4E40-B6C6-9B78EC8B7DDC}"/>
    <cellStyle name="Izhod 2 8 3 6" xfId="6546" xr:uid="{4D337239-6AFA-4809-890E-378DAA0AF708}"/>
    <cellStyle name="Izhod 2 8 3 6 2" xfId="9369" xr:uid="{C86D7FEC-B7BD-45C8-9B81-1C13A0F3887F}"/>
    <cellStyle name="Izhod 2 8 3 6 2 2" xfId="16735" xr:uid="{0B8D706F-ECC6-47E2-BB78-C7B8014A2E74}"/>
    <cellStyle name="Izhod 2 8 3 6 2 3" xfId="22458" xr:uid="{D60B7604-0944-4DEC-8073-2F3DEF8E6C0F}"/>
    <cellStyle name="Izhod 2 8 3 6 2 4" xfId="27991" xr:uid="{00CE39FC-81DD-443F-8960-72EE373A56DF}"/>
    <cellStyle name="Izhod 2 8 3 6 3" xfId="13912" xr:uid="{86CBEDEC-72CA-4BF8-B512-61DE8819AD38}"/>
    <cellStyle name="Izhod 2 8 3 6 4" xfId="19635" xr:uid="{9CB90809-C1CF-49A9-9652-19A7E11309F5}"/>
    <cellStyle name="Izhod 2 8 3 6 5" xfId="25168" xr:uid="{84B133AF-8C39-4317-A74A-5048D55446E4}"/>
    <cellStyle name="Izhod 2 8 3 7" xfId="7239" xr:uid="{F36D6DBC-7C65-4FDE-9066-1FBFD238FA09}"/>
    <cellStyle name="Izhod 2 8 3 7 2" xfId="14605" xr:uid="{CFA8B731-AB00-40F7-98D9-7FF6E22D3708}"/>
    <cellStyle name="Izhod 2 8 3 7 3" xfId="20328" xr:uid="{6AAB4880-0329-4558-B005-465041226713}"/>
    <cellStyle name="Izhod 2 8 3 7 4" xfId="25861" xr:uid="{7FB8E1BC-7FF6-456B-B333-6518992439DB}"/>
    <cellStyle name="Izhod 2 8 3 8" xfId="11782" xr:uid="{F593AEC6-1068-4A6D-A3CC-8F59F00B18B8}"/>
    <cellStyle name="Izhod 2 8 3 9" xfId="17505" xr:uid="{C66D0A23-60E0-4FD2-A38A-0EF120BB14D3}"/>
    <cellStyle name="Izhod 2 8 4" xfId="5230" xr:uid="{8CBD4C2D-500D-4215-9002-A975B6FCCAF8}"/>
    <cellStyle name="Izhod 2 8 4 2" xfId="8053" xr:uid="{69494D3C-272C-4211-A675-59078ECE5CE2}"/>
    <cellStyle name="Izhod 2 8 4 2 2" xfId="15419" xr:uid="{B1AE25F3-AC5C-499C-B531-86A5253FE6A7}"/>
    <cellStyle name="Izhod 2 8 4 2 3" xfId="21142" xr:uid="{384E9C97-DF47-4D02-B488-8DCDF3AC4F0B}"/>
    <cellStyle name="Izhod 2 8 4 2 4" xfId="26675" xr:uid="{5B76E6EF-1F7B-4141-A2B5-8989425A6BD9}"/>
    <cellStyle name="Izhod 2 8 4 3" xfId="12596" xr:uid="{C5775CB0-D36B-4488-8AC6-1F8E0F636FB1}"/>
    <cellStyle name="Izhod 2 8 4 4" xfId="18319" xr:uid="{DCD78BD2-D70F-42C4-954E-1A2352F70E18}"/>
    <cellStyle name="Izhod 2 8 4 5" xfId="23852" xr:uid="{0DAF5ECD-32BA-4832-A0C7-2A0F4A6A59C5}"/>
    <cellStyle name="Izhod 2 8 5" xfId="5120" xr:uid="{EAB6D462-D45C-4FFF-A188-76738A163FC7}"/>
    <cellStyle name="Izhod 2 8 5 2" xfId="7943" xr:uid="{235CEBE5-6D20-4773-9CA1-71BAE4FD6840}"/>
    <cellStyle name="Izhod 2 8 5 2 2" xfId="15309" xr:uid="{105AE03F-0623-4A08-99F9-A12C3AA0FC28}"/>
    <cellStyle name="Izhod 2 8 5 2 3" xfId="21032" xr:uid="{68248DE8-CDB5-48D6-A1C0-821CF3A45C1E}"/>
    <cellStyle name="Izhod 2 8 5 2 4" xfId="26565" xr:uid="{CA5C5B98-2342-4C16-B916-61E7386921B6}"/>
    <cellStyle name="Izhod 2 8 5 3" xfId="12486" xr:uid="{1B3472CB-BBFC-439B-8AE8-032931767E60}"/>
    <cellStyle name="Izhod 2 8 5 4" xfId="18209" xr:uid="{05767E05-DE02-4CEB-9B95-6E3AE39A32AF}"/>
    <cellStyle name="Izhod 2 8 5 5" xfId="23742" xr:uid="{1625CC60-FB0D-4972-9021-33302049CFFD}"/>
    <cellStyle name="Izhod 2 8 6" xfId="5857" xr:uid="{64122B60-184D-4BDF-9E1D-DC2EFC832A7A}"/>
    <cellStyle name="Izhod 2 8 6 2" xfId="8680" xr:uid="{ED010AD7-3D77-4013-953A-F94E9E672BF6}"/>
    <cellStyle name="Izhod 2 8 6 2 2" xfId="16046" xr:uid="{1B136E28-C424-4BA9-B6A3-96E8EC00D1C5}"/>
    <cellStyle name="Izhod 2 8 6 2 3" xfId="21769" xr:uid="{FE1C42CC-BD9B-4F8B-8513-8F137E79C763}"/>
    <cellStyle name="Izhod 2 8 6 2 4" xfId="27302" xr:uid="{9521EBEC-46ED-4071-9C6B-E6C7C6AD7AFC}"/>
    <cellStyle name="Izhod 2 8 6 3" xfId="13223" xr:uid="{8A9D4625-47A9-4666-B73E-AF56605F67F1}"/>
    <cellStyle name="Izhod 2 8 6 4" xfId="18946" xr:uid="{72AD29D4-D161-4EF8-956E-98FB977DEFBC}"/>
    <cellStyle name="Izhod 2 8 6 5" xfId="24479" xr:uid="{D02634C7-AE88-4BD2-B939-7B08DB1D0260}"/>
    <cellStyle name="Izhod 2 8 7" xfId="6181" xr:uid="{E9C8AE5A-D7AE-44EC-8AC2-3B10B35022A4}"/>
    <cellStyle name="Izhod 2 8 7 2" xfId="9004" xr:uid="{3E148342-7D80-48F1-B66E-E15F6EA30664}"/>
    <cellStyle name="Izhod 2 8 7 2 2" xfId="16370" xr:uid="{7AF4C59D-C3B0-4405-B1BB-4905A42D7AE5}"/>
    <cellStyle name="Izhod 2 8 7 2 3" xfId="22093" xr:uid="{52C02876-2697-4A18-838F-2DCC71CB2AE0}"/>
    <cellStyle name="Izhod 2 8 7 2 4" xfId="27626" xr:uid="{AB103876-FDA1-4CF9-A976-B6DF3AD02730}"/>
    <cellStyle name="Izhod 2 8 7 3" xfId="13547" xr:uid="{8F02F202-3F11-464C-B089-3222487961E8}"/>
    <cellStyle name="Izhod 2 8 7 4" xfId="19270" xr:uid="{5CF4F9E7-A2F0-4241-B647-062C5A3298ED}"/>
    <cellStyle name="Izhod 2 8 7 5" xfId="24803" xr:uid="{2A562172-DB41-4C3A-B2E1-A33A67C976D8}"/>
    <cellStyle name="Izhod 2 8 8" xfId="6472" xr:uid="{09095759-2D06-46E3-879A-2F94CB3338C1}"/>
    <cellStyle name="Izhod 2 8 8 2" xfId="9295" xr:uid="{4FB22122-D9AB-4F3F-ACC6-7ECD7713D2B8}"/>
    <cellStyle name="Izhod 2 8 8 2 2" xfId="16661" xr:uid="{3F45D8B4-8ECF-4B55-A9EA-2C1D7677B24B}"/>
    <cellStyle name="Izhod 2 8 8 2 3" xfId="22384" xr:uid="{815F8737-1996-4689-B44E-3655606791C3}"/>
    <cellStyle name="Izhod 2 8 8 2 4" xfId="27917" xr:uid="{5F4D4111-0C7C-4CDC-93EA-899C27B935F5}"/>
    <cellStyle name="Izhod 2 8 8 3" xfId="13838" xr:uid="{92CEDD65-BF76-4EED-8158-793905E66024}"/>
    <cellStyle name="Izhod 2 8 8 4" xfId="19561" xr:uid="{457F1677-CDC8-4FD4-8358-316F92D35738}"/>
    <cellStyle name="Izhod 2 8 8 5" xfId="25094" xr:uid="{8D557132-DF51-477B-B366-60F0CA101CA1}"/>
    <cellStyle name="Izhod 2 8 9" xfId="4342" xr:uid="{1685EFD5-C75F-4414-940F-732DDA39E78A}"/>
    <cellStyle name="Izhod 2 8 9 2" xfId="11708" xr:uid="{A697E354-B02A-4EF0-BFC0-C0A9923B8E2F}"/>
    <cellStyle name="Izhod 2 8 9 3" xfId="17431" xr:uid="{5F5F7158-E36E-4B81-98F9-1FE1D99A5B8C}"/>
    <cellStyle name="Izhod 2 8 9 4" xfId="22964" xr:uid="{AB3E54A9-40C9-4852-B171-4174C053B47E}"/>
    <cellStyle name="Izhod 2 9" xfId="1996" xr:uid="{A5F97123-AB03-4B31-80FA-A213C0F643FA}"/>
    <cellStyle name="Izhod 2 9 10" xfId="9798" xr:uid="{26BACB59-26FE-4637-BFD7-EBB3BCE9DE6F}"/>
    <cellStyle name="Izhod 2 9 11" xfId="9544" xr:uid="{0EC8F38A-64BA-4CE9-AFDD-3AB873EAD142}"/>
    <cellStyle name="Izhod 2 9 2" xfId="4795" xr:uid="{E8A5E066-23F2-4866-853E-9DFF5027CBCB}"/>
    <cellStyle name="Izhod 2 9 2 2" xfId="7618" xr:uid="{DD313C18-D328-420D-AB59-621D7A17F301}"/>
    <cellStyle name="Izhod 2 9 2 2 2" xfId="14984" xr:uid="{5D9BB60E-AF9F-481E-92E8-50FB41D6E080}"/>
    <cellStyle name="Izhod 2 9 2 2 3" xfId="20707" xr:uid="{40418057-1193-4CED-A29C-71447B8E61A2}"/>
    <cellStyle name="Izhod 2 9 2 2 4" xfId="26240" xr:uid="{9FDE9D9C-EF04-4F2C-B4D3-13A58CE3FF43}"/>
    <cellStyle name="Izhod 2 9 2 3" xfId="12161" xr:uid="{C0740DCA-3238-461A-AD98-6AF76090C976}"/>
    <cellStyle name="Izhod 2 9 2 4" xfId="17884" xr:uid="{87DF1A35-DC41-4D1E-B709-7C6F6EEF02AD}"/>
    <cellStyle name="Izhod 2 9 2 5" xfId="23417" xr:uid="{AFC2E2AC-C594-431A-A48E-51A7839F00DF}"/>
    <cellStyle name="Izhod 2 9 3" xfId="4569" xr:uid="{AE549EE7-B0E9-465D-BDBA-6DC39DCA89FF}"/>
    <cellStyle name="Izhod 2 9 3 2" xfId="7392" xr:uid="{675DA999-5F5B-4CC1-A7F5-D967FC3A85F4}"/>
    <cellStyle name="Izhod 2 9 3 2 2" xfId="14758" xr:uid="{E2312137-9EAF-4EDC-990C-E3AABD3D1C42}"/>
    <cellStyle name="Izhod 2 9 3 2 3" xfId="20481" xr:uid="{1BC1AE3D-3794-467C-BA2A-7DB494E453DE}"/>
    <cellStyle name="Izhod 2 9 3 2 4" xfId="26014" xr:uid="{C1478C32-FFED-4867-BF2D-05A6B5CFD11E}"/>
    <cellStyle name="Izhod 2 9 3 3" xfId="11935" xr:uid="{2295BCA3-1A8D-4C21-8D58-7D90FCA335CD}"/>
    <cellStyle name="Izhod 2 9 3 4" xfId="17658" xr:uid="{9820746F-3ADE-42EA-8FB9-01F1FF7AD11A}"/>
    <cellStyle name="Izhod 2 9 3 5" xfId="23191" xr:uid="{23788311-A613-41AD-8D41-C6335B79D62D}"/>
    <cellStyle name="Izhod 2 9 4" xfId="4752" xr:uid="{EE586170-CCA7-40E2-8FEF-C1197BA05E26}"/>
    <cellStyle name="Izhod 2 9 4 2" xfId="7575" xr:uid="{DF6B3B8C-8037-480B-AD3C-929828FEA272}"/>
    <cellStyle name="Izhod 2 9 4 2 2" xfId="14941" xr:uid="{6C6FFC90-9161-44BE-A1CF-4952445A9287}"/>
    <cellStyle name="Izhod 2 9 4 2 3" xfId="20664" xr:uid="{F56CE2EE-98AB-4C20-A5C8-D61D6DDAD81B}"/>
    <cellStyle name="Izhod 2 9 4 2 4" xfId="26197" xr:uid="{736CE29D-3720-4AA7-A647-76410E6D5D33}"/>
    <cellStyle name="Izhod 2 9 4 3" xfId="12118" xr:uid="{4DC0A4C2-F587-4A32-94CB-ECF8712A65F0}"/>
    <cellStyle name="Izhod 2 9 4 4" xfId="17841" xr:uid="{2B48D82C-600F-4798-B70B-8CB33E632253}"/>
    <cellStyle name="Izhod 2 9 4 5" xfId="23374" xr:uid="{E964871D-7836-438E-9235-B95866620948}"/>
    <cellStyle name="Izhod 2 9 5" xfId="4637" xr:uid="{1A1884B9-CA32-4AD1-ADF9-6E5800D75FD2}"/>
    <cellStyle name="Izhod 2 9 5 2" xfId="7460" xr:uid="{FBE905DD-A486-400D-8FBC-D3A5B7D168DC}"/>
    <cellStyle name="Izhod 2 9 5 2 2" xfId="14826" xr:uid="{CDFD9206-9873-485E-9A42-F8DADC8A5C65}"/>
    <cellStyle name="Izhod 2 9 5 2 3" xfId="20549" xr:uid="{CB1C07D3-1D70-4F95-83F3-F849F91BAF6D}"/>
    <cellStyle name="Izhod 2 9 5 2 4" xfId="26082" xr:uid="{31EE9279-3BAE-4FDB-8A6D-77347D99560E}"/>
    <cellStyle name="Izhod 2 9 5 3" xfId="12003" xr:uid="{945A8A14-49EB-40C6-90AC-C00FFF4F7CDB}"/>
    <cellStyle name="Izhod 2 9 5 4" xfId="17726" xr:uid="{C11C7239-8847-4A62-AD0B-3650369079C9}"/>
    <cellStyle name="Izhod 2 9 5 5" xfId="23259" xr:uid="{9061590B-8381-44DF-A7C7-8D611FCE1E9E}"/>
    <cellStyle name="Izhod 2 9 6" xfId="5643" xr:uid="{34B7EF15-C9B8-471A-94CF-B20417A73E57}"/>
    <cellStyle name="Izhod 2 9 6 2" xfId="8466" xr:uid="{28FD0993-1EEC-4CF0-B70C-1E0588FE9A57}"/>
    <cellStyle name="Izhod 2 9 6 2 2" xfId="15832" xr:uid="{ECC90159-A6D3-4C96-9C16-9DDDE696BEC2}"/>
    <cellStyle name="Izhod 2 9 6 2 3" xfId="21555" xr:uid="{759E4843-A14C-43B5-A8D8-1A1044C87C01}"/>
    <cellStyle name="Izhod 2 9 6 2 4" xfId="27088" xr:uid="{8D64D383-E65F-4A79-8BE9-ACC195365932}"/>
    <cellStyle name="Izhod 2 9 6 3" xfId="13009" xr:uid="{26EBC623-4E60-4725-A1DA-60C9BBBA4D71}"/>
    <cellStyle name="Izhod 2 9 6 4" xfId="18732" xr:uid="{0573F814-45BE-48DA-8D9F-CEF637014244}"/>
    <cellStyle name="Izhod 2 9 6 5" xfId="24265" xr:uid="{7E86A9BA-D796-4B6B-A860-BD6F4670E66E}"/>
    <cellStyle name="Izhod 2 9 7" xfId="3661" xr:uid="{9C40A6CA-D28E-4D1C-A453-F17FDA4D8150}"/>
    <cellStyle name="Izhod 2 9 7 2" xfId="11288" xr:uid="{7E24681F-F9AF-4232-B4F4-36870DA43766}"/>
    <cellStyle name="Izhod 2 9 7 3" xfId="17123" xr:uid="{561FB82D-4EA6-470D-B726-9DA1FE83F0E2}"/>
    <cellStyle name="Izhod 2 9 7 4" xfId="22778" xr:uid="{520F6EA4-9653-4973-86E3-EF450449B492}"/>
    <cellStyle name="Izhod 2 9 8" xfId="6979" xr:uid="{796A3540-D202-49FD-805B-0E136B7C6119}"/>
    <cellStyle name="Izhod 2 9 8 2" xfId="14345" xr:uid="{4DABD974-76F1-42C5-8360-88C123A6860F}"/>
    <cellStyle name="Izhod 2 9 8 3" xfId="20068" xr:uid="{310F88F2-761B-44DC-A120-B9D7D9BD963A}"/>
    <cellStyle name="Izhod 2 9 8 4" xfId="25601" xr:uid="{DE4E1EB0-515C-4EA1-A64A-C65363A6BD7A}"/>
    <cellStyle name="Izhod 2 9 9" xfId="10168" xr:uid="{7DC78C53-A6F6-41F0-8879-2B3E725A8928}"/>
    <cellStyle name="Linked Cell" xfId="42" xr:uid="{00000000-0005-0000-0000-000080000000}"/>
    <cellStyle name="Linked Cell 2" xfId="415" xr:uid="{00000000-0005-0000-0000-000081000000}"/>
    <cellStyle name="Naslov 1 2" xfId="106" xr:uid="{00000000-0005-0000-0000-000082000000}"/>
    <cellStyle name="Naslov 1 2 2" xfId="416" xr:uid="{00000000-0005-0000-0000-000083000000}"/>
    <cellStyle name="Naslov 2 2" xfId="107" xr:uid="{00000000-0005-0000-0000-000084000000}"/>
    <cellStyle name="Naslov 2 2 2" xfId="417" xr:uid="{00000000-0005-0000-0000-000085000000}"/>
    <cellStyle name="Naslov 3 2" xfId="111" xr:uid="{00000000-0005-0000-0000-000086000000}"/>
    <cellStyle name="Naslov 3 2 2" xfId="418" xr:uid="{00000000-0005-0000-0000-000087000000}"/>
    <cellStyle name="Naslov 3 2 3" xfId="1776" xr:uid="{2F15CE31-F679-40A7-93A6-FA5B42F5E62A}"/>
    <cellStyle name="Naslov 4 2" xfId="112" xr:uid="{00000000-0005-0000-0000-000088000000}"/>
    <cellStyle name="Naslov 4 2 2" xfId="419" xr:uid="{00000000-0005-0000-0000-000089000000}"/>
    <cellStyle name="Naslov 5" xfId="73" xr:uid="{00000000-0005-0000-0000-00008A000000}"/>
    <cellStyle name="Naslov 5 2" xfId="420" xr:uid="{00000000-0005-0000-0000-00008B000000}"/>
    <cellStyle name="Naslov 6" xfId="74" xr:uid="{00000000-0005-0000-0000-00008C000000}"/>
    <cellStyle name="Naslov 6 2" xfId="421" xr:uid="{00000000-0005-0000-0000-00008D000000}"/>
    <cellStyle name="Navadno" xfId="0" builtinId="0"/>
    <cellStyle name="Navadno 10 2" xfId="2" xr:uid="{00000000-0005-0000-0000-00008F000000}"/>
    <cellStyle name="Navadno 10 2 2" xfId="61" xr:uid="{00000000-0005-0000-0000-000090000000}"/>
    <cellStyle name="Navadno 10 2 2 2" xfId="422" xr:uid="{00000000-0005-0000-0000-000091000000}"/>
    <cellStyle name="Navadno 2" xfId="3" xr:uid="{00000000-0005-0000-0000-000092000000}"/>
    <cellStyle name="Navadno 2 10" xfId="4" xr:uid="{00000000-0005-0000-0000-000093000000}"/>
    <cellStyle name="Navadno 2 10 2" xfId="424" xr:uid="{00000000-0005-0000-0000-000094000000}"/>
    <cellStyle name="Navadno 2 2" xfId="7" xr:uid="{00000000-0005-0000-0000-000095000000}"/>
    <cellStyle name="Navadno 2 2 2" xfId="67" xr:uid="{00000000-0005-0000-0000-000096000000}"/>
    <cellStyle name="Navadno 2 2 2 2" xfId="79" xr:uid="{00000000-0005-0000-0000-000097000000}"/>
    <cellStyle name="Navadno 2 2 3" xfId="156" xr:uid="{00000000-0005-0000-0000-000098000000}"/>
    <cellStyle name="Navadno 2 2 4" xfId="121" xr:uid="{00000000-0005-0000-0000-000099000000}"/>
    <cellStyle name="Navadno 2 2 5" xfId="259" xr:uid="{00000000-0005-0000-0000-00009A000000}"/>
    <cellStyle name="Navadno 2 3" xfId="56" xr:uid="{00000000-0005-0000-0000-00009B000000}"/>
    <cellStyle name="Navadno 2 3 2" xfId="164" xr:uid="{00000000-0005-0000-0000-00009C000000}"/>
    <cellStyle name="Navadno 2 3 2 2" xfId="426" xr:uid="{00000000-0005-0000-0000-00009D000000}"/>
    <cellStyle name="Navadno 2 3 3" xfId="153" xr:uid="{00000000-0005-0000-0000-00009E000000}"/>
    <cellStyle name="Navadno 2 3 4" xfId="425" xr:uid="{00000000-0005-0000-0000-00009F000000}"/>
    <cellStyle name="Navadno 2 4" xfId="64" xr:uid="{00000000-0005-0000-0000-0000A0000000}"/>
    <cellStyle name="Navadno 2 4 2" xfId="173" xr:uid="{00000000-0005-0000-0000-0000A1000000}"/>
    <cellStyle name="Navadno 2 4 3" xfId="151" xr:uid="{00000000-0005-0000-0000-0000A2000000}"/>
    <cellStyle name="Navadno 2 4 3 2" xfId="428" xr:uid="{00000000-0005-0000-0000-0000A3000000}"/>
    <cellStyle name="Navadno 2 4 4" xfId="427" xr:uid="{00000000-0005-0000-0000-0000A4000000}"/>
    <cellStyle name="Navadno 2 4 5" xfId="80" xr:uid="{00000000-0005-0000-0000-0000A5000000}"/>
    <cellStyle name="Navadno 2 5" xfId="66" xr:uid="{00000000-0005-0000-0000-0000A6000000}"/>
    <cellStyle name="Navadno 2 5 2" xfId="176" xr:uid="{00000000-0005-0000-0000-0000A7000000}"/>
    <cellStyle name="Navadno 2 6" xfId="141" xr:uid="{00000000-0005-0000-0000-0000A8000000}"/>
    <cellStyle name="Navadno 2 6 2" xfId="198" xr:uid="{00000000-0005-0000-0000-0000A9000000}"/>
    <cellStyle name="Navadno 2 6 2 2" xfId="429" xr:uid="{00000000-0005-0000-0000-0000AA000000}"/>
    <cellStyle name="Navadno 2 7" xfId="423" xr:uid="{00000000-0005-0000-0000-0000AB000000}"/>
    <cellStyle name="Navadno 3" xfId="43" xr:uid="{00000000-0005-0000-0000-0000AC000000}"/>
    <cellStyle name="Navadno 3 2" xfId="51" xr:uid="{00000000-0005-0000-0000-0000AD000000}"/>
    <cellStyle name="Navadno 3 2 2" xfId="117" xr:uid="{00000000-0005-0000-0000-0000AE000000}"/>
    <cellStyle name="Navadno 3 2 2 2" xfId="177" xr:uid="{00000000-0005-0000-0000-0000AF000000}"/>
    <cellStyle name="Navadno 3 2 3" xfId="174" xr:uid="{00000000-0005-0000-0000-0000B0000000}"/>
    <cellStyle name="Navadno 3 2 3 2" xfId="431" xr:uid="{00000000-0005-0000-0000-0000B1000000}"/>
    <cellStyle name="Navadno 3 2 4" xfId="161" xr:uid="{00000000-0005-0000-0000-0000B2000000}"/>
    <cellStyle name="Navadno 3 2 5" xfId="430" xr:uid="{00000000-0005-0000-0000-0000B3000000}"/>
    <cellStyle name="Navadno 3 2 6" xfId="78" xr:uid="{00000000-0005-0000-0000-0000B4000000}"/>
    <cellStyle name="Navadno 3 3" xfId="60" xr:uid="{00000000-0005-0000-0000-0000B5000000}"/>
    <cellStyle name="Navadno 3 3 2" xfId="432" xr:uid="{00000000-0005-0000-0000-0000B6000000}"/>
    <cellStyle name="Navadno 3 4" xfId="157" xr:uid="{00000000-0005-0000-0000-0000B7000000}"/>
    <cellStyle name="Navadno 3 5" xfId="154" xr:uid="{00000000-0005-0000-0000-0000B8000000}"/>
    <cellStyle name="Navadno 3 5 2" xfId="433" xr:uid="{00000000-0005-0000-0000-0000B9000000}"/>
    <cellStyle name="Navadno 3 6" xfId="218" xr:uid="{00000000-0005-0000-0000-0000BA000000}"/>
    <cellStyle name="Navadno 3 6 2" xfId="434" xr:uid="{00000000-0005-0000-0000-0000BB000000}"/>
    <cellStyle name="Navadno 31" xfId="5" xr:uid="{00000000-0005-0000-0000-0000BC000000}"/>
    <cellStyle name="Navadno 4" xfId="50" xr:uid="{00000000-0005-0000-0000-0000BD000000}"/>
    <cellStyle name="Navadno 4 2" xfId="104" xr:uid="{00000000-0005-0000-0000-0000BE000000}"/>
    <cellStyle name="Navadno 4 2 2" xfId="158" xr:uid="{00000000-0005-0000-0000-0000BF000000}"/>
    <cellStyle name="Navadno 4 2 3" xfId="435" xr:uid="{00000000-0005-0000-0000-0000C0000000}"/>
    <cellStyle name="Navadno 4 2 4" xfId="82" xr:uid="{00000000-0005-0000-0000-0000C1000000}"/>
    <cellStyle name="Navadno 4 3" xfId="139" xr:uid="{00000000-0005-0000-0000-0000C2000000}"/>
    <cellStyle name="Navadno 4 3 2" xfId="436" xr:uid="{00000000-0005-0000-0000-0000C3000000}"/>
    <cellStyle name="Navadno 4 4" xfId="170" xr:uid="{00000000-0005-0000-0000-0000C4000000}"/>
    <cellStyle name="Navadno 4 5" xfId="148" xr:uid="{00000000-0005-0000-0000-0000C5000000}"/>
    <cellStyle name="Navadno 4 5 2" xfId="437" xr:uid="{00000000-0005-0000-0000-0000C6000000}"/>
    <cellStyle name="Navadno 4 6" xfId="75" xr:uid="{00000000-0005-0000-0000-0000C7000000}"/>
    <cellStyle name="Navadno 4 7" xfId="122" xr:uid="{00000000-0005-0000-0000-0000C8000000}"/>
    <cellStyle name="Navadno 5" xfId="62" xr:uid="{00000000-0005-0000-0000-0000C9000000}"/>
    <cellStyle name="Navadno 5 2" xfId="115" xr:uid="{00000000-0005-0000-0000-0000CA000000}"/>
    <cellStyle name="Navadno 5 2 2" xfId="439" xr:uid="{00000000-0005-0000-0000-0000CB000000}"/>
    <cellStyle name="Navadno 5 2 3" xfId="159" xr:uid="{00000000-0005-0000-0000-0000CC000000}"/>
    <cellStyle name="Navadno 5 3" xfId="116" xr:uid="{00000000-0005-0000-0000-0000CD000000}"/>
    <cellStyle name="Navadno 5 3 2" xfId="152" xr:uid="{00000000-0005-0000-0000-0000CE000000}"/>
    <cellStyle name="Navadno 5 4" xfId="119" xr:uid="{00000000-0005-0000-0000-0000CF000000}"/>
    <cellStyle name="Navadno 5 4 2" xfId="440" xr:uid="{00000000-0005-0000-0000-0000D0000000}"/>
    <cellStyle name="Navadno 5 4 3" xfId="149" xr:uid="{00000000-0005-0000-0000-0000D1000000}"/>
    <cellStyle name="Navadno 5 5" xfId="105" xr:uid="{00000000-0005-0000-0000-0000D2000000}"/>
    <cellStyle name="Navadno 5 5 2" xfId="438" xr:uid="{00000000-0005-0000-0000-0000D3000000}"/>
    <cellStyle name="Navadno 6" xfId="63" xr:uid="{00000000-0005-0000-0000-0000D4000000}"/>
    <cellStyle name="Navadno 6 2" xfId="357" xr:uid="{00000000-0005-0000-0000-0000D5000000}"/>
    <cellStyle name="Navadno 6 3" xfId="441" xr:uid="{00000000-0005-0000-0000-0000D6000000}"/>
    <cellStyle name="Navadno 6 4" xfId="197" xr:uid="{00000000-0005-0000-0000-0000D7000000}"/>
    <cellStyle name="Navadno 7" xfId="355" xr:uid="{00000000-0005-0000-0000-0000D8000000}"/>
    <cellStyle name="Navadno 8" xfId="356" xr:uid="{00000000-0005-0000-0000-0000D9000000}"/>
    <cellStyle name="Navadno 9" xfId="358" xr:uid="{00000000-0005-0000-0000-0000DA000000}"/>
    <cellStyle name="Neutral" xfId="44" xr:uid="{00000000-0005-0000-0000-0000DB000000}"/>
    <cellStyle name="Neutral 5" xfId="442" xr:uid="{00000000-0005-0000-0000-0000DC000000}"/>
    <cellStyle name="Nevtralno 2" xfId="57" xr:uid="{00000000-0005-0000-0000-0000DD000000}"/>
    <cellStyle name="Nevtralno 2 2" xfId="165" xr:uid="{00000000-0005-0000-0000-0000DE000000}"/>
    <cellStyle name="Nevtralno 2 2 2" xfId="444" xr:uid="{00000000-0005-0000-0000-0000DF000000}"/>
    <cellStyle name="Nevtralno 2 3" xfId="443" xr:uid="{00000000-0005-0000-0000-0000E0000000}"/>
    <cellStyle name="Nevtralno 2 4" xfId="113" xr:uid="{00000000-0005-0000-0000-0000E1000000}"/>
    <cellStyle name="Normal 2" xfId="52" xr:uid="{00000000-0005-0000-0000-0000E2000000}"/>
    <cellStyle name="Normal 2 2" xfId="108" xr:uid="{00000000-0005-0000-0000-0000E3000000}"/>
    <cellStyle name="Normal_renata - vse-MLEKO-IN-MLECNI" xfId="150" xr:uid="{00000000-0005-0000-0000-0000E4000000}"/>
    <cellStyle name="Note" xfId="45" xr:uid="{00000000-0005-0000-0000-0000E5000000}"/>
    <cellStyle name="Note 10" xfId="1890" xr:uid="{9A0F0639-64F1-49AC-BF6D-1A8052E687D9}"/>
    <cellStyle name="Note 10 2" xfId="3090" xr:uid="{174AD636-A2BF-4F64-ADF8-073A95B18196}"/>
    <cellStyle name="Note 10 2 2" xfId="10911" xr:uid="{76E6940B-9CBA-4F41-92B0-1CC2EB64C246}"/>
    <cellStyle name="Note 10 2 3" xfId="1079" xr:uid="{A67BC894-400A-4F84-BCB3-97636B2F5887}"/>
    <cellStyle name="Note 10 2 4" xfId="11038" xr:uid="{B51017B6-A4FF-436C-A589-FC3DD27064A0}"/>
    <cellStyle name="Note 10 3" xfId="6748" xr:uid="{E152861B-1124-4EFF-8E34-DAC6CF42CD55}"/>
    <cellStyle name="Note 10 3 2" xfId="14114" xr:uid="{54BE808E-1FB6-49F9-965B-19717A5AB0B3}"/>
    <cellStyle name="Note 10 3 3" xfId="19837" xr:uid="{AD9E8C44-7C90-4444-9A5D-82E7F99613CB}"/>
    <cellStyle name="Note 10 3 4" xfId="25370" xr:uid="{9F867CEE-8D9B-4FA6-8189-8C138D363151}"/>
    <cellStyle name="Note 10 4" xfId="10064" xr:uid="{23D3F373-ED3F-46EE-B3A2-2F20400B5451}"/>
    <cellStyle name="Note 10 5" xfId="10818" xr:uid="{D7A9C074-310D-49BF-9F6D-6A94958EA0B8}"/>
    <cellStyle name="Note 10 6" xfId="17339" xr:uid="{5F136C2F-8CA9-46DD-B37F-D5E360763DFF}"/>
    <cellStyle name="Note 11" xfId="1885" xr:uid="{B25D32DD-696D-4C4D-B7A3-15091B2D0C9B}"/>
    <cellStyle name="Note 11 2" xfId="5047" xr:uid="{D6EE05FD-0435-4185-82C0-57D2E59E2FB7}"/>
    <cellStyle name="Note 11 2 2" xfId="12413" xr:uid="{22C70ADF-DEF4-4F27-A3EA-50C21529F925}"/>
    <cellStyle name="Note 11 2 3" xfId="18136" xr:uid="{2A4E2EEC-EE9B-4070-9ADE-356EE507FD1F}"/>
    <cellStyle name="Note 11 2 4" xfId="23669" xr:uid="{4B293ECE-E1CF-4672-AEB0-2CE6A16C1C4F}"/>
    <cellStyle name="Note 11 3" xfId="7870" xr:uid="{202D9C08-EA96-4F40-BAB3-EBB8E65D6012}"/>
    <cellStyle name="Note 11 3 2" xfId="15236" xr:uid="{AFFFDF5D-9F28-4B78-B3D5-0C242B739B46}"/>
    <cellStyle name="Note 11 3 3" xfId="20959" xr:uid="{40368E3F-DB8B-434D-A890-165CE9F25154}"/>
    <cellStyle name="Note 11 3 4" xfId="26492" xr:uid="{89D0E2DC-09AE-40D5-B408-D77D3F3839C2}"/>
    <cellStyle name="Note 11 4" xfId="10059" xr:uid="{E7F2DEAB-5778-4A85-9DCA-0650FB6365FE}"/>
    <cellStyle name="Note 11 5" xfId="10990" xr:uid="{61A06D82-D256-4888-B3DE-8B9865FA5F1F}"/>
    <cellStyle name="Note 11 6" xfId="9785" xr:uid="{B08724A3-2C5A-4802-8301-7197EFD2517E}"/>
    <cellStyle name="Note 12" xfId="2225" xr:uid="{6B2ECA82-1441-4739-BB85-3CCCB83EE64F}"/>
    <cellStyle name="Note 12 2" xfId="5562" xr:uid="{943A7C38-9946-4507-9CE7-E85BED0FB5B9}"/>
    <cellStyle name="Note 12 2 2" xfId="12928" xr:uid="{368CA635-EEAF-44DB-832B-0D975AC13C06}"/>
    <cellStyle name="Note 12 2 3" xfId="18651" xr:uid="{11764BC3-37B6-4A15-B413-FE1DCBE4202D}"/>
    <cellStyle name="Note 12 2 4" xfId="24184" xr:uid="{91814242-99FB-46DE-9693-342E6959DC6E}"/>
    <cellStyle name="Note 12 3" xfId="8385" xr:uid="{B11E23C5-4365-4180-A747-333C59720A9D}"/>
    <cellStyle name="Note 12 3 2" xfId="15751" xr:uid="{1954039D-AEB3-4B2B-BF35-D4F6B3686B88}"/>
    <cellStyle name="Note 12 3 3" xfId="21474" xr:uid="{7BF3C9AD-8406-412D-8A97-3FA787195516}"/>
    <cellStyle name="Note 12 3 4" xfId="27007" xr:uid="{6F978CFB-0C6E-442B-939F-F548D7F042C4}"/>
    <cellStyle name="Note 12 4" xfId="10394" xr:uid="{138451C2-938F-4910-B326-BBEE05E578A5}"/>
    <cellStyle name="Note 12 5" xfId="11255" xr:uid="{A94DE7DD-144F-4057-A8D7-A13B6E04B7A9}"/>
    <cellStyle name="Note 12 6" xfId="10512" xr:uid="{1085C635-FCE1-46FB-A8E5-643EB9879AC4}"/>
    <cellStyle name="Note 13" xfId="1894" xr:uid="{05196E31-FDD2-4FF3-9520-646B3C8AC344}"/>
    <cellStyle name="Note 13 2" xfId="10068" xr:uid="{587AB486-8A11-4056-B42B-B4C7E582BA0F}"/>
    <cellStyle name="Note 13 3" xfId="9970" xr:uid="{AA03EB31-187D-4E8F-A03A-42F7C73C5BDE}"/>
    <cellStyle name="Note 13 4" xfId="10725" xr:uid="{575C43E1-7C4F-4FEB-B2DD-E65091501E0D}"/>
    <cellStyle name="Note 14" xfId="2271" xr:uid="{B1715618-42FA-474F-A489-6C52BF131DFA}"/>
    <cellStyle name="Note 14 2" xfId="10440" xr:uid="{461B8C68-BC22-4310-B099-AA28A57EC591}"/>
    <cellStyle name="Note 14 3" xfId="9613" xr:uid="{1501947C-6D93-4599-91F2-BC8AA409433C}"/>
    <cellStyle name="Note 14 4" xfId="17267" xr:uid="{34728B9F-E89F-4D00-8624-644FEB6CCCD7}"/>
    <cellStyle name="Note 15" xfId="2869" xr:uid="{C5C8FFBA-7842-473B-A4F6-0E472750AACE}"/>
    <cellStyle name="Note 15 2" xfId="10787" xr:uid="{8B509A18-DB38-48AD-A8D5-26EADD841D2C}"/>
    <cellStyle name="Note 15 3" xfId="939" xr:uid="{1643AFB4-8F37-4764-81D9-2412A515FBFB}"/>
    <cellStyle name="Note 15 4" xfId="10003" xr:uid="{ADCFBB1E-2FCB-40A7-8297-08AF9D463F49}"/>
    <cellStyle name="Note 2" xfId="110" xr:uid="{00000000-0005-0000-0000-0000E6000000}"/>
    <cellStyle name="Note 2 10" xfId="2151" xr:uid="{25B5D302-D321-4BC9-8C53-9CEB245E2D4C}"/>
    <cellStyle name="Note 2 10 2" xfId="4874" xr:uid="{5AB37F57-4B22-4C96-80F5-FAD31382CCF2}"/>
    <cellStyle name="Note 2 10 2 2" xfId="12240" xr:uid="{DB4A24E7-AE8E-4E92-BAF0-43D5C873B2A0}"/>
    <cellStyle name="Note 2 10 2 3" xfId="17963" xr:uid="{06A8571E-2AFB-4F78-82F2-4CB5BE49AA0A}"/>
    <cellStyle name="Note 2 10 2 4" xfId="23496" xr:uid="{3843231B-BE91-46DD-A466-33AC12A46B21}"/>
    <cellStyle name="Note 2 10 3" xfId="7697" xr:uid="{A2D539A9-05E0-4593-9992-6C04CB470F85}"/>
    <cellStyle name="Note 2 10 3 2" xfId="15063" xr:uid="{FBB2F162-9EB2-47C5-B8FF-43B4894ECCEE}"/>
    <cellStyle name="Note 2 10 3 3" xfId="20786" xr:uid="{0B99862C-D457-4701-A2D1-489362889326}"/>
    <cellStyle name="Note 2 10 3 4" xfId="26319" xr:uid="{36335A1B-1286-43E7-872C-7B32EAABB63E}"/>
    <cellStyle name="Note 2 10 4" xfId="10320" xr:uid="{F408E2C3-ACCC-4390-A204-A43BBD4A2DE5}"/>
    <cellStyle name="Note 2 10 5" xfId="821" xr:uid="{3D1C008C-3199-4136-B61E-A32692E339BD}"/>
    <cellStyle name="Note 2 10 6" xfId="10816" xr:uid="{E36E1D5F-C239-439E-BD4A-BF6E8F3CFA83}"/>
    <cellStyle name="Note 2 11" xfId="1939" xr:uid="{E76FACBC-32BE-420E-9C6F-D72A51DDD0DA}"/>
    <cellStyle name="Note 2 11 2" xfId="4732" xr:uid="{8C1402CD-C940-4737-8C56-32BEBC02DCE4}"/>
    <cellStyle name="Note 2 11 2 2" xfId="12098" xr:uid="{106090FD-D49B-4C01-B458-697B60E78F57}"/>
    <cellStyle name="Note 2 11 2 3" xfId="17821" xr:uid="{7DCFB7D8-731B-4553-BDA8-EB3450664452}"/>
    <cellStyle name="Note 2 11 2 4" xfId="23354" xr:uid="{8965B365-0C6D-4985-BCE7-B027D713A5E2}"/>
    <cellStyle name="Note 2 11 3" xfId="7555" xr:uid="{D35D04A8-5BF8-47A3-AEA1-D0262627B111}"/>
    <cellStyle name="Note 2 11 3 2" xfId="14921" xr:uid="{4FD8BF66-7099-4EC5-AE01-A2BB10988796}"/>
    <cellStyle name="Note 2 11 3 3" xfId="20644" xr:uid="{7DBF6A19-1D6C-4B9B-8176-CF08700858AB}"/>
    <cellStyle name="Note 2 11 3 4" xfId="26177" xr:uid="{C28700B5-2298-4C42-956A-AEFF1BB79933}"/>
    <cellStyle name="Note 2 11 4" xfId="10113" xr:uid="{830B1B9C-8630-44D2-BB9C-9242EEAABCFE}"/>
    <cellStyle name="Note 2 11 5" xfId="11347" xr:uid="{2C400E4C-D27D-4BED-BE5F-D935729A016A}"/>
    <cellStyle name="Note 2 11 6" xfId="11467" xr:uid="{534B7434-C667-4CD2-9431-8852CEBA81A8}"/>
    <cellStyle name="Note 2 12" xfId="2248" xr:uid="{BDDEA87C-637D-4959-A641-38CF7FF5E8A0}"/>
    <cellStyle name="Note 2 12 2" xfId="10417" xr:uid="{0045DD06-6600-4534-89BD-9AAC452366AF}"/>
    <cellStyle name="Note 2 12 3" xfId="11020" xr:uid="{40E97BC5-FC42-4C44-BFD1-6A2688AD678B}"/>
    <cellStyle name="Note 2 12 4" xfId="9574" xr:uid="{EB0798CD-73E5-4A58-98D5-09F195654E5A}"/>
    <cellStyle name="Note 2 13" xfId="2287" xr:uid="{00299767-E1EA-476C-8A1F-CCEBF2BE64C1}"/>
    <cellStyle name="Note 2 13 2" xfId="10453" xr:uid="{805B973F-3BE6-46E3-9243-5F83F38D9CB4}"/>
    <cellStyle name="Note 2 13 3" xfId="10697" xr:uid="{7A7D9CFA-B01F-4DC9-B9CA-F5F82E656EF2}"/>
    <cellStyle name="Note 2 13 4" xfId="11640" xr:uid="{88DB1BAC-AB89-49FB-B812-936296374607}"/>
    <cellStyle name="Note 2 14" xfId="2673" xr:uid="{386FDFD3-D067-4BCF-8670-47FED91CE1D9}"/>
    <cellStyle name="Note 2 14 2" xfId="10671" xr:uid="{4093DD5F-4A8B-48D3-85CF-7439A50E3E21}"/>
    <cellStyle name="Note 2 14 3" xfId="11403" xr:uid="{3FD06FB9-D3A1-4F56-9104-D0121741EBA4}"/>
    <cellStyle name="Note 2 14 4" xfId="9638" xr:uid="{BDB5065A-C6DE-4F18-85FF-C0B60B869717}"/>
    <cellStyle name="Note 2 2" xfId="297" xr:uid="{00000000-0005-0000-0000-0000E7000000}"/>
    <cellStyle name="Note 2 2 10" xfId="2068" xr:uid="{C72E8E36-0251-42E8-8768-F67294ABD0C8}"/>
    <cellStyle name="Note 2 2 10 2" xfId="3276" xr:uid="{B1425123-A2A9-4EDD-9C9B-F4F681AC72CE}"/>
    <cellStyle name="Note 2 2 10 2 2" xfId="11030" xr:uid="{70A921A5-711F-4B39-ABDB-531778F1A2EB}"/>
    <cellStyle name="Note 2 2 10 2 3" xfId="16912" xr:uid="{9118CB7B-993B-470A-8AFA-2EB677945929}"/>
    <cellStyle name="Note 2 2 10 2 4" xfId="22621" xr:uid="{5878944B-58EA-4DC0-A2D8-86E899892CA4}"/>
    <cellStyle name="Note 2 2 10 3" xfId="6822" xr:uid="{958EDC3E-9CA7-4536-9B53-010D3B892B60}"/>
    <cellStyle name="Note 2 2 10 3 2" xfId="14188" xr:uid="{DF06421B-200C-4FAA-A7E5-9210DF65CAD5}"/>
    <cellStyle name="Note 2 2 10 3 3" xfId="19911" xr:uid="{EC7D9DD5-354F-4FC3-913D-A5CC49AC91DB}"/>
    <cellStyle name="Note 2 2 10 3 4" xfId="25444" xr:uid="{235E01FE-CE80-4D1F-A9F2-18BA3BF089F9}"/>
    <cellStyle name="Note 2 2 10 4" xfId="10237" xr:uid="{5C1B1B5C-BD06-471F-839F-7ED766BAF414}"/>
    <cellStyle name="Note 2 2 10 5" xfId="9660" xr:uid="{E9F86AFC-61FB-4981-B6CF-5BD6C61D6385}"/>
    <cellStyle name="Note 2 2 10 6" xfId="17302" xr:uid="{136FE0EC-A587-47BB-9638-16F3DD3EA0EE}"/>
    <cellStyle name="Note 2 2 11" xfId="1911" xr:uid="{F24BB537-B0E0-49CD-B13B-972CBA7094D5}"/>
    <cellStyle name="Note 2 2 11 2" xfId="4890" xr:uid="{059A8F3B-C700-4894-A5D3-49CF89A1FA54}"/>
    <cellStyle name="Note 2 2 11 2 2" xfId="12256" xr:uid="{A360F8EE-D0AA-462A-B633-D9C7FD1D7F31}"/>
    <cellStyle name="Note 2 2 11 2 3" xfId="17979" xr:uid="{46EFBD08-199E-41A0-BD15-A8BE46F65147}"/>
    <cellStyle name="Note 2 2 11 2 4" xfId="23512" xr:uid="{7A40F4B8-B399-41F2-97B9-F4B6A80C3271}"/>
    <cellStyle name="Note 2 2 11 3" xfId="7713" xr:uid="{22938D7D-B03B-492C-8E6D-3A6267111C83}"/>
    <cellStyle name="Note 2 2 11 3 2" xfId="15079" xr:uid="{5BBA6015-83FF-4A90-87DA-C5F488B3D909}"/>
    <cellStyle name="Note 2 2 11 3 3" xfId="20802" xr:uid="{AA233047-6666-4CE8-90C8-117A1FB3065E}"/>
    <cellStyle name="Note 2 2 11 3 4" xfId="26335" xr:uid="{E328314E-77A7-49A0-9BA6-7F8F5D2585B8}"/>
    <cellStyle name="Note 2 2 11 4" xfId="10085" xr:uid="{CF13AF0C-0613-4C46-9F1C-07DAA0560E5C}"/>
    <cellStyle name="Note 2 2 11 5" xfId="10687" xr:uid="{E0D7243B-AF16-4DD8-9DEF-2848883B2595}"/>
    <cellStyle name="Note 2 2 11 6" xfId="9981" xr:uid="{9D5F07E2-903B-4048-BE3A-57FC4BE89F3C}"/>
    <cellStyle name="Note 2 2 12" xfId="2098" xr:uid="{1DFF2D90-4B84-4B00-94F5-29B3041C2745}"/>
    <cellStyle name="Note 2 2 12 2" xfId="4901" xr:uid="{A773F160-9AEB-4A78-8D4F-2F78BF4E5BD0}"/>
    <cellStyle name="Note 2 2 12 2 2" xfId="12267" xr:uid="{DEA86D13-0E72-4D7A-90B5-C3C8EDC15749}"/>
    <cellStyle name="Note 2 2 12 2 3" xfId="17990" xr:uid="{1BD43311-C40B-4117-9958-40F07CE22365}"/>
    <cellStyle name="Note 2 2 12 2 4" xfId="23523" xr:uid="{840F13C3-4B90-4109-BF26-07413C40B7D3}"/>
    <cellStyle name="Note 2 2 12 3" xfId="7724" xr:uid="{6A1DBE31-F335-499C-A955-4224955929CC}"/>
    <cellStyle name="Note 2 2 12 3 2" xfId="15090" xr:uid="{46EB0AD7-2E02-4CD6-AE37-E361D8C5EDF9}"/>
    <cellStyle name="Note 2 2 12 3 3" xfId="20813" xr:uid="{80F0E7F6-4ECE-4E95-BAD9-4A3A8A3C2DDB}"/>
    <cellStyle name="Note 2 2 12 3 4" xfId="26346" xr:uid="{81F81213-3C94-48E5-A537-9C59477E9BBC}"/>
    <cellStyle name="Note 2 2 12 4" xfId="10267" xr:uid="{647ADEE6-092A-407B-AE44-827EA95C29E3}"/>
    <cellStyle name="Note 2 2 12 5" xfId="11007" xr:uid="{BA78A655-35AF-4523-A56D-8A07BA6EDA9C}"/>
    <cellStyle name="Note 2 2 12 6" xfId="9797" xr:uid="{D267657E-E40B-4597-9846-EB1C61BED73F}"/>
    <cellStyle name="Note 2 2 13" xfId="2241" xr:uid="{21CD1537-3F07-4AD6-8C86-1E45A72A7C93}"/>
    <cellStyle name="Note 2 2 13 2" xfId="10410" xr:uid="{751BE5CA-5B48-40C9-B794-998B06A2D82E}"/>
    <cellStyle name="Note 2 2 13 3" xfId="11167" xr:uid="{BA774408-936A-4203-8931-42147897A6B0}"/>
    <cellStyle name="Note 2 2 13 4" xfId="9954" xr:uid="{462E4349-657A-43D9-AA30-0178767A7810}"/>
    <cellStyle name="Note 2 2 14" xfId="2257" xr:uid="{48EDF714-EEC8-41CE-9C54-0E7AE97D1A4A}"/>
    <cellStyle name="Note 2 2 14 2" xfId="10426" xr:uid="{BC05821F-0872-4694-8D52-00366A519CCF}"/>
    <cellStyle name="Note 2 2 14 3" xfId="10002" xr:uid="{40937D85-ACFB-43F5-8D20-AFD0C0194C40}"/>
    <cellStyle name="Note 2 2 14 4" xfId="11616" xr:uid="{3EB002C4-3825-4FBD-8063-89FD29854501}"/>
    <cellStyle name="Note 2 2 15" xfId="2167" xr:uid="{85E77B76-A8D9-4599-BC76-F6A7AF77FD63}"/>
    <cellStyle name="Note 2 2 15 2" xfId="10336" xr:uid="{1B0F2D40-3163-45CA-B827-9FE4B30B43FC}"/>
    <cellStyle name="Note 2 2 15 3" xfId="11392" xr:uid="{0137D70A-E2E6-4E09-ABF6-A1B0F4650509}"/>
    <cellStyle name="Note 2 2 15 4" xfId="9952" xr:uid="{522034E7-AF4C-4941-8997-7BA28F8774E3}"/>
    <cellStyle name="Note 2 2 16" xfId="2070" xr:uid="{51D2227E-B850-4FFD-8B92-1D25FA8D9A8A}"/>
    <cellStyle name="Note 2 2 16 2" xfId="10239" xr:uid="{0A5D9FC1-C5A4-4C5D-93DC-FBA1EE088A83}"/>
    <cellStyle name="Note 2 2 16 3" xfId="1068" xr:uid="{CE641E74-DD40-4C5E-AB22-67951872981F}"/>
    <cellStyle name="Note 2 2 16 4" xfId="9988" xr:uid="{57C4EDA6-12F9-47AA-8C1F-F799E84798CF}"/>
    <cellStyle name="Note 2 2 17" xfId="2417" xr:uid="{8B23316E-9D16-4044-81D1-8AD49E8FD10E}"/>
    <cellStyle name="Note 2 2 17 2" xfId="10523" xr:uid="{2280F98B-B927-4C57-A268-BD2001BF1BD5}"/>
    <cellStyle name="Note 2 2 17 3" xfId="9545" xr:uid="{36754B20-E6AF-4A92-85C4-924E4ED4AB8B}"/>
    <cellStyle name="Note 2 2 17 4" xfId="11197" xr:uid="{93FB5F21-FC1A-493F-A74B-77ABBF1E0CA1}"/>
    <cellStyle name="Note 2 2 18" xfId="2476" xr:uid="{0D110487-B5C5-4807-A23A-1A8D64B41E4F}"/>
    <cellStyle name="Note 2 2 18 2" xfId="10555" xr:uid="{2EDD0E1A-F796-45FF-9F7E-7357E4D0C3E2}"/>
    <cellStyle name="Note 2 2 18 3" xfId="11624" xr:uid="{5D75D2E9-1C23-4016-A2A7-EE727068AD11}"/>
    <cellStyle name="Note 2 2 18 4" xfId="17197" xr:uid="{D3AB4F67-5F73-49F6-A91B-026277BEC71D}"/>
    <cellStyle name="Note 2 2 19" xfId="2852" xr:uid="{B9CFB0B1-CE61-41AD-898D-27CD01072FE7}"/>
    <cellStyle name="Note 2 2 19 2" xfId="10770" xr:uid="{C5EFBC6F-E205-4FE6-B04F-E370327AAE76}"/>
    <cellStyle name="Note 2 2 19 3" xfId="836" xr:uid="{3F93F8A1-A184-4580-BD55-4472CFD01EEE}"/>
    <cellStyle name="Note 2 2 19 4" xfId="9583" xr:uid="{BC430D67-BE99-48F8-AC27-57985BF13B68}"/>
    <cellStyle name="Note 2 2 2" xfId="694" xr:uid="{7654D589-27B1-44BB-8263-4FB4D803340E}"/>
    <cellStyle name="Note 2 2 2 10" xfId="2153" xr:uid="{F0CBF7EF-FE07-4AE8-B82B-352C74F57688}"/>
    <cellStyle name="Note 2 2 2 10 2" xfId="10322" xr:uid="{2BEB0F3D-23AD-42BA-97FB-FF40D1A9559F}"/>
    <cellStyle name="Note 2 2 2 10 3" xfId="10995" xr:uid="{E50867F3-85DB-41B4-8B9A-6F680E0BE512}"/>
    <cellStyle name="Note 2 2 2 10 4" xfId="10690" xr:uid="{2D35685B-C873-48D9-8FD2-2B5E867201F1}"/>
    <cellStyle name="Note 2 2 2 11" xfId="2224" xr:uid="{A3ECAE36-14B7-4443-841C-410BC946FAB4}"/>
    <cellStyle name="Note 2 2 2 11 2" xfId="10393" xr:uid="{B079F095-6812-422B-8D0D-C607446D561B}"/>
    <cellStyle name="Note 2 2 2 11 3" xfId="10882" xr:uid="{62CD5A37-1BA7-460E-A065-96BAFED86544}"/>
    <cellStyle name="Note 2 2 2 11 4" xfId="17370" xr:uid="{692C409E-3F40-4477-A2D4-39DE43E70344}"/>
    <cellStyle name="Note 2 2 2 12" xfId="2613" xr:uid="{C5BE75C2-028A-49AE-8E25-9B894DA5E061}"/>
    <cellStyle name="Note 2 2 2 12 2" xfId="10641" xr:uid="{145CD45B-D1B1-43C9-B5A5-17816845D6B1}"/>
    <cellStyle name="Note 2 2 2 12 3" xfId="11479" xr:uid="{EBBB79D5-87A9-434B-A0E4-7F800862A56D}"/>
    <cellStyle name="Note 2 2 2 12 4" xfId="17058" xr:uid="{52214F98-385F-4B90-8035-949117DFF0FD}"/>
    <cellStyle name="Note 2 2 2 13" xfId="3006" xr:uid="{08255B64-60C8-4733-AA53-6805DFD9D450}"/>
    <cellStyle name="Note 2 2 2 13 2" xfId="10858" xr:uid="{B4B03F21-B431-49E9-8C35-C5FD1D08F6DC}"/>
    <cellStyle name="Note 2 2 2 13 3" xfId="824" xr:uid="{163A9865-9545-4984-827A-0D4B6C317ECB}"/>
    <cellStyle name="Note 2 2 2 13 4" xfId="9582" xr:uid="{08F30EC4-0EB5-4F6B-AE4E-E852BA7C1BBB}"/>
    <cellStyle name="Note 2 2 2 14" xfId="6719" xr:uid="{C7B54366-102C-4C74-AE14-D71D872D76EA}"/>
    <cellStyle name="Note 2 2 2 14 2" xfId="14085" xr:uid="{8ED3675F-8712-4E3F-B8A5-0C97CE88D676}"/>
    <cellStyle name="Note 2 2 2 14 3" xfId="19808" xr:uid="{99AF161F-A2BB-440F-BF69-59AD41BC7609}"/>
    <cellStyle name="Note 2 2 2 14 4" xfId="25341" xr:uid="{790D9DB0-010B-48EC-B4F7-E05AE50B232A}"/>
    <cellStyle name="Note 2 2 2 2" xfId="1384" xr:uid="{B14768EA-906B-4831-8C2C-A076F24B0424}"/>
    <cellStyle name="Note 2 2 2 2 10" xfId="11352" xr:uid="{B7568932-801A-48EE-B7E1-96B65F00EB56}"/>
    <cellStyle name="Note 2 2 2 2 2" xfId="5034" xr:uid="{BC376D65-641C-4383-BBE6-6F3BACCCCDCA}"/>
    <cellStyle name="Note 2 2 2 2 2 2" xfId="7857" xr:uid="{A6780760-CEE0-4628-9188-6843C948E37E}"/>
    <cellStyle name="Note 2 2 2 2 2 2 2" xfId="15223" xr:uid="{119D3A3E-FA46-4D04-8B10-2D056CB0F4D8}"/>
    <cellStyle name="Note 2 2 2 2 2 2 3" xfId="20946" xr:uid="{9DFC2836-4E1B-4A92-8DF8-94C9A8D7216F}"/>
    <cellStyle name="Note 2 2 2 2 2 2 4" xfId="26479" xr:uid="{8DBDC00E-59E4-4E38-A466-B01DF7413363}"/>
    <cellStyle name="Note 2 2 2 2 2 3" xfId="12400" xr:uid="{C1F636B7-F489-4551-8BB6-B08C52DD03EA}"/>
    <cellStyle name="Note 2 2 2 2 2 4" xfId="18123" xr:uid="{4C5A9CB8-3DF9-4883-B544-048874A09915}"/>
    <cellStyle name="Note 2 2 2 2 2 5" xfId="23656" xr:uid="{B63D6C4E-402E-4BBF-B431-A5A131D3A064}"/>
    <cellStyle name="Note 2 2 2 2 3" xfId="3357" xr:uid="{D6CD28EC-2DE9-43F5-874E-1145F8790C89}"/>
    <cellStyle name="Note 2 2 2 2 3 2" xfId="6848" xr:uid="{B9836920-85F1-451C-AFE5-B3367A6C9706}"/>
    <cellStyle name="Note 2 2 2 2 3 2 2" xfId="14214" xr:uid="{D123068E-E801-44D5-A67C-696A82D1F5FC}"/>
    <cellStyle name="Note 2 2 2 2 3 2 3" xfId="19937" xr:uid="{762C8C03-E39A-4534-80A7-C60779F4C64B}"/>
    <cellStyle name="Note 2 2 2 2 3 2 4" xfId="25470" xr:uid="{F7A98B47-870F-48E6-A4E3-4C335FB9B9D3}"/>
    <cellStyle name="Note 2 2 2 2 3 3" xfId="11077" xr:uid="{F0993029-8C6E-4107-B51C-ADCF5922ED14}"/>
    <cellStyle name="Note 2 2 2 2 3 4" xfId="16953" xr:uid="{435AF564-1779-418B-A482-4BC7423AE4A2}"/>
    <cellStyle name="Note 2 2 2 2 3 5" xfId="22647" xr:uid="{8A65806D-A8C6-46FC-A0E9-F073C3E68476}"/>
    <cellStyle name="Note 2 2 2 2 4" xfId="4989" xr:uid="{56AE755A-5146-4AF9-ADEB-56F28058C148}"/>
    <cellStyle name="Note 2 2 2 2 4 2" xfId="7812" xr:uid="{46B087FC-80C0-43D8-B05A-DAA6F876F4DC}"/>
    <cellStyle name="Note 2 2 2 2 4 2 2" xfId="15178" xr:uid="{2AF2209E-0026-4C7C-AD6B-75A7D0B59531}"/>
    <cellStyle name="Note 2 2 2 2 4 2 3" xfId="20901" xr:uid="{70B1AF5B-991E-4085-A192-3E9956F0BF0E}"/>
    <cellStyle name="Note 2 2 2 2 4 2 4" xfId="26434" xr:uid="{950E50F8-5DAB-40AD-AEC7-840C5F1EEB7F}"/>
    <cellStyle name="Note 2 2 2 2 4 3" xfId="12355" xr:uid="{4E2F0FA8-4064-4D99-B99F-194DF4C89312}"/>
    <cellStyle name="Note 2 2 2 2 4 4" xfId="18078" xr:uid="{BF915D1D-64EA-4CF7-8730-097BAD1AAD2A}"/>
    <cellStyle name="Note 2 2 2 2 4 5" xfId="23611" xr:uid="{856B09C7-C8FF-4484-8DEB-1ED17EE293F0}"/>
    <cellStyle name="Note 2 2 2 2 5" xfId="4995" xr:uid="{69A454D9-CAF5-4E88-A63E-A836A6801615}"/>
    <cellStyle name="Note 2 2 2 2 5 2" xfId="7818" xr:uid="{4A5B49D7-4C25-4458-81C3-B0D5DE3F5BD1}"/>
    <cellStyle name="Note 2 2 2 2 5 2 2" xfId="15184" xr:uid="{5B5890F2-106B-442C-A3A8-39153C98CC89}"/>
    <cellStyle name="Note 2 2 2 2 5 2 3" xfId="20907" xr:uid="{CC3AFCB6-79DD-4F93-8AAA-C30CB12D2331}"/>
    <cellStyle name="Note 2 2 2 2 5 2 4" xfId="26440" xr:uid="{F5659D76-2A7D-4C9B-8710-CD7A71794A6C}"/>
    <cellStyle name="Note 2 2 2 2 5 3" xfId="12361" xr:uid="{86B0127C-C1FD-43CE-A1CE-F0FE92BAB5D3}"/>
    <cellStyle name="Note 2 2 2 2 5 4" xfId="18084" xr:uid="{2D2F258A-0344-471C-A47A-3009AB2B2E99}"/>
    <cellStyle name="Note 2 2 2 2 5 5" xfId="23617" xr:uid="{2E974F25-1042-4913-954F-89F330D17895}"/>
    <cellStyle name="Note 2 2 2 2 6" xfId="5787" xr:uid="{1666CFB9-E8E4-4996-A120-B70D64E07C38}"/>
    <cellStyle name="Note 2 2 2 2 6 2" xfId="8610" xr:uid="{9FD5BCBA-1483-4FF2-ABD9-1BB0B852356F}"/>
    <cellStyle name="Note 2 2 2 2 6 2 2" xfId="15976" xr:uid="{CD451C7F-4B57-4539-86D2-97791B47D736}"/>
    <cellStyle name="Note 2 2 2 2 6 2 3" xfId="21699" xr:uid="{7172D634-31B4-4500-B678-6A8168FBD6B0}"/>
    <cellStyle name="Note 2 2 2 2 6 2 4" xfId="27232" xr:uid="{FD76AB72-7F08-43BD-A48F-E8486953C22D}"/>
    <cellStyle name="Note 2 2 2 2 6 3" xfId="13153" xr:uid="{C8D79F50-EC5F-418A-B437-F64A70E80C78}"/>
    <cellStyle name="Note 2 2 2 2 6 4" xfId="18876" xr:uid="{C554916A-5A37-43A3-ADB7-15EB6BF82B56}"/>
    <cellStyle name="Note 2 2 2 2 6 5" xfId="24409" xr:uid="{AB60210A-7D03-42F2-8A51-EAAF3A1AAA46}"/>
    <cellStyle name="Note 2 2 2 2 7" xfId="4032" xr:uid="{45B4F5CC-93BA-42BD-8199-61A8E8190B13}"/>
    <cellStyle name="Note 2 2 2 2 7 2" xfId="11513" xr:uid="{75942675-08C1-4D09-A487-9236A4265819}"/>
    <cellStyle name="Note 2 2 2 2 7 3" xfId="17294" xr:uid="{4E3E117F-3D9D-453D-ACE1-8BC81E03B9FB}"/>
    <cellStyle name="Note 2 2 2 2 7 4" xfId="22876" xr:uid="{2368DF53-4156-4575-893D-D3FCAD7FA80E}"/>
    <cellStyle name="Note 2 2 2 2 8" xfId="7077" xr:uid="{B2CD9F42-2FC3-48F6-863D-4B9EF5AFD7FA}"/>
    <cellStyle name="Note 2 2 2 2 8 2" xfId="14443" xr:uid="{7167CF3C-878B-48DA-84F9-F18EFB6A1555}"/>
    <cellStyle name="Note 2 2 2 2 8 3" xfId="20166" xr:uid="{9CD3A24E-52C8-44A8-9075-67FDDC1231C9}"/>
    <cellStyle name="Note 2 2 2 2 8 4" xfId="25699" xr:uid="{B415F7D1-917C-48BB-A8A9-33BB9767415E}"/>
    <cellStyle name="Note 2 2 2 2 9" xfId="9737" xr:uid="{D6D450BE-EF24-4CE4-95DD-4D84A3A5A2EB}"/>
    <cellStyle name="Note 2 2 2 3" xfId="1338" xr:uid="{1D988384-CF16-4A52-8085-4BF164985E86}"/>
    <cellStyle name="Note 2 2 2 3 10" xfId="11473" xr:uid="{FEDC409C-3C97-4BE4-B0A7-AAFA305E035A}"/>
    <cellStyle name="Note 2 2 2 3 11" xfId="17053" xr:uid="{216ECE25-D08A-4A97-8030-DC3DB66C7462}"/>
    <cellStyle name="Note 2 2 2 3 2" xfId="5308" xr:uid="{E67643C4-C8C5-44FA-A9BA-8FD8AC5A10FD}"/>
    <cellStyle name="Note 2 2 2 3 2 2" xfId="8131" xr:uid="{F359DD5C-1617-4924-8E66-FA2ACFB7F913}"/>
    <cellStyle name="Note 2 2 2 3 2 2 2" xfId="15497" xr:uid="{62F54C79-2D7F-403B-99B0-B1AA5CA067EB}"/>
    <cellStyle name="Note 2 2 2 3 2 2 3" xfId="21220" xr:uid="{2213E0C6-02DE-4A5D-B791-B4CF37DF4072}"/>
    <cellStyle name="Note 2 2 2 3 2 2 4" xfId="26753" xr:uid="{AAD6A51F-493B-4B01-AA38-0E52A53BAF67}"/>
    <cellStyle name="Note 2 2 2 3 2 3" xfId="12674" xr:uid="{65D3E337-72C9-4CB6-B996-47D094FEAB12}"/>
    <cellStyle name="Note 2 2 2 3 2 4" xfId="18397" xr:uid="{C89B713E-A467-4F31-98E0-E87D0C111DCA}"/>
    <cellStyle name="Note 2 2 2 3 2 5" xfId="23930" xr:uid="{5DA4F1AE-84D1-43CE-B05A-4C1CCE5AF88B}"/>
    <cellStyle name="Note 2 2 2 3 3" xfId="5548" xr:uid="{CFEBF634-60D0-44B7-992B-167CA7FABF0F}"/>
    <cellStyle name="Note 2 2 2 3 3 2" xfId="8371" xr:uid="{81D31E00-CD64-46E1-BD71-F49F962F8277}"/>
    <cellStyle name="Note 2 2 2 3 3 2 2" xfId="15737" xr:uid="{1A305437-5BE8-4DED-AFD3-F3ED061DCBF7}"/>
    <cellStyle name="Note 2 2 2 3 3 2 3" xfId="21460" xr:uid="{EC23419B-890C-4F9B-8EDB-DAE670B36413}"/>
    <cellStyle name="Note 2 2 2 3 3 2 4" xfId="26993" xr:uid="{0CDA6848-DE11-431A-99CA-1DF99B64B21E}"/>
    <cellStyle name="Note 2 2 2 3 3 3" xfId="12914" xr:uid="{31D8956F-A36B-4BCF-9F7B-4F0439E70EBC}"/>
    <cellStyle name="Note 2 2 2 3 3 4" xfId="18637" xr:uid="{7ED0581A-C1A8-4221-BC93-2EC30B6858E9}"/>
    <cellStyle name="Note 2 2 2 3 3 5" xfId="24170" xr:uid="{5D516E9A-91AB-44BD-8A07-5B3AB52E6FEE}"/>
    <cellStyle name="Note 2 2 2 3 4" xfId="5935" xr:uid="{3383CB0F-170B-4FDF-907C-31D7CE733BEE}"/>
    <cellStyle name="Note 2 2 2 3 4 2" xfId="8758" xr:uid="{0DE3F161-9B5E-4290-8539-160845DD47E4}"/>
    <cellStyle name="Note 2 2 2 3 4 2 2" xfId="16124" xr:uid="{1E712B4F-2629-4A6B-ABBC-7468E1E01535}"/>
    <cellStyle name="Note 2 2 2 3 4 2 3" xfId="21847" xr:uid="{5AC682E4-0366-44E8-8A69-C1CA98A6F0BF}"/>
    <cellStyle name="Note 2 2 2 3 4 2 4" xfId="27380" xr:uid="{4B9CE87A-46EE-4973-B982-B723E5C7DF28}"/>
    <cellStyle name="Note 2 2 2 3 4 3" xfId="13301" xr:uid="{05E39F08-3CD3-444F-95E7-800289582EE1}"/>
    <cellStyle name="Note 2 2 2 3 4 4" xfId="19024" xr:uid="{141ECC6D-50FD-496A-B673-BBC2DA03E36A}"/>
    <cellStyle name="Note 2 2 2 3 4 5" xfId="24557" xr:uid="{2562F2C9-B9A4-4C26-8C65-BF9ADDEBD6BE}"/>
    <cellStyle name="Note 2 2 2 3 5" xfId="6259" xr:uid="{1FCB738B-139F-4558-8C45-0F1306D08052}"/>
    <cellStyle name="Note 2 2 2 3 5 2" xfId="9082" xr:uid="{3157D394-99A8-49CF-AE1C-7A687B0CF823}"/>
    <cellStyle name="Note 2 2 2 3 5 2 2" xfId="16448" xr:uid="{8DC12558-1E75-4426-97E7-958DB0FB447F}"/>
    <cellStyle name="Note 2 2 2 3 5 2 3" xfId="22171" xr:uid="{9550EDA6-4483-4DEB-9148-0AFD25B95575}"/>
    <cellStyle name="Note 2 2 2 3 5 2 4" xfId="27704" xr:uid="{55FAA2F7-ACAA-4359-853D-77E46BF34F9A}"/>
    <cellStyle name="Note 2 2 2 3 5 3" xfId="13625" xr:uid="{43E67193-D7A7-4644-A13E-9BDB211F5FF1}"/>
    <cellStyle name="Note 2 2 2 3 5 4" xfId="19348" xr:uid="{12FF1E82-47E7-4243-B539-C7BFE4DB90F7}"/>
    <cellStyle name="Note 2 2 2 3 5 5" xfId="24881" xr:uid="{F0F9A5D7-ABCA-4C9B-82DA-7D8ACB927C7B}"/>
    <cellStyle name="Note 2 2 2 3 6" xfId="6550" xr:uid="{24BCC8D5-7B7C-46C3-AB8C-40F0CF63E4EC}"/>
    <cellStyle name="Note 2 2 2 3 6 2" xfId="9373" xr:uid="{5BCBB8AC-FC41-4177-9BCF-8C40F4B584A7}"/>
    <cellStyle name="Note 2 2 2 3 6 2 2" xfId="16739" xr:uid="{4DEA34FE-5E20-4FEF-BD28-14E2A699B386}"/>
    <cellStyle name="Note 2 2 2 3 6 2 3" xfId="22462" xr:uid="{41517C90-81A6-4256-8895-7582F4CADD7A}"/>
    <cellStyle name="Note 2 2 2 3 6 2 4" xfId="27995" xr:uid="{1268915F-6CCC-4538-8402-BD8912B753D5}"/>
    <cellStyle name="Note 2 2 2 3 6 3" xfId="13916" xr:uid="{6E70F0A7-1BC4-440B-8C5C-46FB2E67B891}"/>
    <cellStyle name="Note 2 2 2 3 6 4" xfId="19639" xr:uid="{42E27D90-2592-4A04-A449-EDD040500B4A}"/>
    <cellStyle name="Note 2 2 2 3 6 5" xfId="25172" xr:uid="{6953648A-88BB-473F-88F4-44385FF50D69}"/>
    <cellStyle name="Note 2 2 2 3 7" xfId="4420" xr:uid="{60796972-F709-41D3-BEB6-1A037F01B58F}"/>
    <cellStyle name="Note 2 2 2 3 7 2" xfId="11786" xr:uid="{701D4BD9-6D91-47E7-9E7E-8CB8199EEF54}"/>
    <cellStyle name="Note 2 2 2 3 7 3" xfId="17509" xr:uid="{ED6E62F3-7B56-4C34-B3BD-7C792A62AC39}"/>
    <cellStyle name="Note 2 2 2 3 7 4" xfId="23042" xr:uid="{44E957B5-37B5-47A1-8AE0-B932A1CB1ADF}"/>
    <cellStyle name="Note 2 2 2 3 8" xfId="7243" xr:uid="{BE1BBB4C-D42E-4D24-BC7E-B28025B7CACF}"/>
    <cellStyle name="Note 2 2 2 3 8 2" xfId="14609" xr:uid="{D0B50BC5-7BCA-4118-8015-5C469612B9BD}"/>
    <cellStyle name="Note 2 2 2 3 8 3" xfId="20332" xr:uid="{F03F11A4-1B67-466F-AD51-E58840AE5F94}"/>
    <cellStyle name="Note 2 2 2 3 8 4" xfId="25865" xr:uid="{654928CC-7FAF-4587-9AD3-9F48B23C77E4}"/>
    <cellStyle name="Note 2 2 2 3 9" xfId="9698" xr:uid="{6FAD4AAA-9E32-4060-87E3-F2FBB97C9EA8}"/>
    <cellStyle name="Note 2 2 2 4" xfId="1371" xr:uid="{E8F08E38-FB4C-4B35-AC63-84E7DD403F11}"/>
    <cellStyle name="Note 2 2 2 4 10" xfId="11383" xr:uid="{59DF1582-EB94-42CF-B155-E158B035B4C0}"/>
    <cellStyle name="Note 2 2 2 4 2" xfId="4939" xr:uid="{3F734870-8C0E-4895-BA6A-0ECD71E6938A}"/>
    <cellStyle name="Note 2 2 2 4 2 2" xfId="7762" xr:uid="{3D7C4DF7-682A-47E9-8555-DAF8DEED2702}"/>
    <cellStyle name="Note 2 2 2 4 2 2 2" xfId="15128" xr:uid="{847B03CA-4A11-4FBA-986E-39D5D16F490C}"/>
    <cellStyle name="Note 2 2 2 4 2 2 3" xfId="20851" xr:uid="{E7F8099B-314D-4FDB-8925-397F12FB1DE9}"/>
    <cellStyle name="Note 2 2 2 4 2 2 4" xfId="26384" xr:uid="{0B4C14CE-800E-4184-A10C-2BE3DEE2DF9E}"/>
    <cellStyle name="Note 2 2 2 4 2 3" xfId="12305" xr:uid="{AADECBA9-86EC-488E-94E2-7E2E8A7B2A18}"/>
    <cellStyle name="Note 2 2 2 4 2 4" xfId="18028" xr:uid="{8063DAFB-D13A-48B4-AED5-AE70A492A414}"/>
    <cellStyle name="Note 2 2 2 4 2 5" xfId="23561" xr:uid="{A0CACF5D-1F59-4224-A37E-CFF497D6ED52}"/>
    <cellStyle name="Note 2 2 2 4 3" xfId="5564" xr:uid="{81398EBE-C7B8-470D-B611-F62DB6660AA9}"/>
    <cellStyle name="Note 2 2 2 4 3 2" xfId="8387" xr:uid="{A63C3D2E-95BA-41B7-A9CA-4EB11E6295B8}"/>
    <cellStyle name="Note 2 2 2 4 3 2 2" xfId="15753" xr:uid="{5AFA5E1A-942C-45BD-BFD2-63B5EA900421}"/>
    <cellStyle name="Note 2 2 2 4 3 2 3" xfId="21476" xr:uid="{15FDF220-75C8-4DD0-ACF0-967D55D55758}"/>
    <cellStyle name="Note 2 2 2 4 3 2 4" xfId="27009" xr:uid="{BAEC5F6F-BBF0-4424-A8EF-AC1D1AC11375}"/>
    <cellStyle name="Note 2 2 2 4 3 3" xfId="12930" xr:uid="{651D1231-9ECB-479E-8C9D-90012BCF4EE1}"/>
    <cellStyle name="Note 2 2 2 4 3 4" xfId="18653" xr:uid="{6D9C447F-9DDD-4FC5-B80F-28864FAB35C4}"/>
    <cellStyle name="Note 2 2 2 4 3 5" xfId="24186" xr:uid="{BE8ACB2E-103C-45E4-83ED-4A342B752980}"/>
    <cellStyle name="Note 2 2 2 4 4" xfId="5519" xr:uid="{6B5C84A4-7F88-471A-B33C-AC4997D7079B}"/>
    <cellStyle name="Note 2 2 2 4 4 2" xfId="8342" xr:uid="{52A136CA-1D4E-422D-856E-773B975EC2B1}"/>
    <cellStyle name="Note 2 2 2 4 4 2 2" xfId="15708" xr:uid="{E1C6CD57-A031-4EA6-ABA5-B1B31843D83C}"/>
    <cellStyle name="Note 2 2 2 4 4 2 3" xfId="21431" xr:uid="{B419F544-E61C-4CEE-AB19-B6FE45228D0F}"/>
    <cellStyle name="Note 2 2 2 4 4 2 4" xfId="26964" xr:uid="{711D3610-2387-474F-A383-580E505FF7D7}"/>
    <cellStyle name="Note 2 2 2 4 4 3" xfId="12885" xr:uid="{38E04CBA-CE15-415A-84D4-BAFA9783C2D6}"/>
    <cellStyle name="Note 2 2 2 4 4 4" xfId="18608" xr:uid="{C4666BA8-11CB-40FB-92CC-1897B05DE86E}"/>
    <cellStyle name="Note 2 2 2 4 4 5" xfId="24141" xr:uid="{68986813-AFA4-4157-96EB-70BB59927C83}"/>
    <cellStyle name="Note 2 2 2 4 5" xfId="5669" xr:uid="{80967BC7-4D3A-40A9-BF2B-A11ADEE2B354}"/>
    <cellStyle name="Note 2 2 2 4 5 2" xfId="8492" xr:uid="{E8524147-F6E3-42DC-A795-951DCF9ADBF2}"/>
    <cellStyle name="Note 2 2 2 4 5 2 2" xfId="15858" xr:uid="{16074201-945C-491B-9B8A-65BD99AC9773}"/>
    <cellStyle name="Note 2 2 2 4 5 2 3" xfId="21581" xr:uid="{9E7731A7-44A2-4191-97C9-63D8708232D6}"/>
    <cellStyle name="Note 2 2 2 4 5 2 4" xfId="27114" xr:uid="{1647368A-F5FC-4EA4-98EC-C5607251EE0D}"/>
    <cellStyle name="Note 2 2 2 4 5 3" xfId="13035" xr:uid="{2C249E0E-D2D3-42CF-A6EF-C736236D911C}"/>
    <cellStyle name="Note 2 2 2 4 5 4" xfId="18758" xr:uid="{050F85BD-8255-40CB-B7B8-6D038F97BC69}"/>
    <cellStyle name="Note 2 2 2 4 5 5" xfId="24291" xr:uid="{09BB96C2-45BB-42F7-A8FB-15CF8E9D8CD3}"/>
    <cellStyle name="Note 2 2 2 4 6" xfId="5782" xr:uid="{77B97857-B607-4E00-91F1-EEE778FF41FE}"/>
    <cellStyle name="Note 2 2 2 4 6 2" xfId="8605" xr:uid="{1CAC28C8-C2E3-4882-BF91-0884E3825754}"/>
    <cellStyle name="Note 2 2 2 4 6 2 2" xfId="15971" xr:uid="{890E1CAB-768F-4406-AD4E-1373539510F6}"/>
    <cellStyle name="Note 2 2 2 4 6 2 3" xfId="21694" xr:uid="{0A4D9575-DEC7-4EB9-A174-E62CE9B7752C}"/>
    <cellStyle name="Note 2 2 2 4 6 2 4" xfId="27227" xr:uid="{95071453-2B5B-4A6C-8E2B-AAB2384641F4}"/>
    <cellStyle name="Note 2 2 2 4 6 3" xfId="13148" xr:uid="{8F3F2BBA-6046-4C7E-A103-8B0F4D1833ED}"/>
    <cellStyle name="Note 2 2 2 4 6 4" xfId="18871" xr:uid="{E96F79D9-66DA-4BDA-B984-8B94CCE94C02}"/>
    <cellStyle name="Note 2 2 2 4 6 5" xfId="24404" xr:uid="{B67E7E89-9465-4A44-B68B-2336388B7053}"/>
    <cellStyle name="Note 2 2 2 4 7" xfId="3888" xr:uid="{CE044303-752A-494C-830C-79787B3F5064}"/>
    <cellStyle name="Note 2 2 2 4 7 2" xfId="11430" xr:uid="{50524250-C031-4038-B266-5F76A1AA74ED}"/>
    <cellStyle name="Note 2 2 2 4 7 3" xfId="17233" xr:uid="{093E5180-04CA-469E-A191-D5AA371108BE}"/>
    <cellStyle name="Note 2 2 2 4 7 4" xfId="22844" xr:uid="{C32D320B-E36E-4176-8ED2-12D0B70B27F6}"/>
    <cellStyle name="Note 2 2 2 4 8" xfId="7045" xr:uid="{3B35EB1E-24C1-4B2F-985C-A4267856308E}"/>
    <cellStyle name="Note 2 2 2 4 8 2" xfId="14411" xr:uid="{D1E8D4AA-D617-4A3F-B514-53A3CA33BB95}"/>
    <cellStyle name="Note 2 2 2 4 8 3" xfId="20134" xr:uid="{FF415B33-7878-4CA1-B37F-440B29CADAFE}"/>
    <cellStyle name="Note 2 2 2 4 8 4" xfId="25667" xr:uid="{65BB38AF-BC19-4D5A-BA51-604F2528F7D0}"/>
    <cellStyle name="Note 2 2 2 4 9" xfId="9726" xr:uid="{D7C8A374-8BD4-49D7-8870-188C6CCED7D6}"/>
    <cellStyle name="Note 2 2 2 5" xfId="1346" xr:uid="{DB7BCBC9-A86E-483E-B7F5-830FF6066473}"/>
    <cellStyle name="Note 2 2 2 5 2" xfId="3569" xr:uid="{5D001A4B-B360-4DB2-809F-5C26E54177EA}"/>
    <cellStyle name="Note 2 2 2 5 2 2" xfId="11229" xr:uid="{E34F9A77-7A3A-4147-AC82-88177A05EEC6}"/>
    <cellStyle name="Note 2 2 2 5 2 3" xfId="17079" xr:uid="{BB91F519-898F-4959-8572-297E25A316C1}"/>
    <cellStyle name="Note 2 2 2 5 2 4" xfId="22747" xr:uid="{356E9028-782D-421B-8ACC-180000D41271}"/>
    <cellStyle name="Note 2 2 2 5 3" xfId="6948" xr:uid="{97D0EAFD-9034-4B40-8C66-DD5E52F5B0EA}"/>
    <cellStyle name="Note 2 2 2 5 3 2" xfId="14314" xr:uid="{8B50305F-55E3-4A86-8D34-3CF821039BCD}"/>
    <cellStyle name="Note 2 2 2 5 3 3" xfId="20037" xr:uid="{14182A01-A233-4E83-8F63-2ED61043B984}"/>
    <cellStyle name="Note 2 2 2 5 3 4" xfId="25570" xr:uid="{9BD7200B-E4B2-43C5-9A08-84CF04B5FCBF}"/>
    <cellStyle name="Note 2 2 2 5 4" xfId="9704" xr:uid="{B503B36E-45D9-40C1-B372-F06DE6A948DE}"/>
    <cellStyle name="Note 2 2 2 5 5" xfId="11633" xr:uid="{9BB899A5-7951-4598-8B18-0B9BCB05A80E}"/>
    <cellStyle name="Note 2 2 2 5 6" xfId="17203" xr:uid="{523332E3-BB3A-4C5A-9F75-E12A4F89CF6E}"/>
    <cellStyle name="Note 2 2 2 6" xfId="2173" xr:uid="{670E09A8-5359-4D9D-AA3A-348A8456A3AC}"/>
    <cellStyle name="Note 2 2 2 6 2" xfId="5093" xr:uid="{EDB30618-3E39-4F22-BC22-BEF5EAD39684}"/>
    <cellStyle name="Note 2 2 2 6 2 2" xfId="12459" xr:uid="{0727FE68-286C-4E67-87D5-A9EFCD5D222B}"/>
    <cellStyle name="Note 2 2 2 6 2 3" xfId="18182" xr:uid="{15B30AFE-6362-436B-A2F7-821E390DEBAE}"/>
    <cellStyle name="Note 2 2 2 6 2 4" xfId="23715" xr:uid="{25C01316-173A-4A3B-87D8-AB8FFF2D896A}"/>
    <cellStyle name="Note 2 2 2 6 3" xfId="7916" xr:uid="{A5DD6288-1F63-4205-A0B2-7E6DE0E06311}"/>
    <cellStyle name="Note 2 2 2 6 3 2" xfId="15282" xr:uid="{4BF293F1-28DE-4361-9890-344A74097D4B}"/>
    <cellStyle name="Note 2 2 2 6 3 3" xfId="21005" xr:uid="{92DB5A1B-E3F7-44F0-86D7-AF1ABE5BE2BF}"/>
    <cellStyle name="Note 2 2 2 6 3 4" xfId="26538" xr:uid="{F4287FC1-02BA-4A93-B154-A2999C18625F}"/>
    <cellStyle name="Note 2 2 2 6 4" xfId="10342" xr:uid="{8D5231AA-E690-42E6-BBD5-62A67FFA7E6B}"/>
    <cellStyle name="Note 2 2 2 6 5" xfId="10655" xr:uid="{231E6627-93BD-44C5-A61E-A9EEB44D8E6E}"/>
    <cellStyle name="Note 2 2 2 6 6" xfId="1098" xr:uid="{611E109E-4228-42F2-97D1-985FCDE74A5E}"/>
    <cellStyle name="Note 2 2 2 7" xfId="2024" xr:uid="{EC0E7DEC-ACA5-42EB-B296-A7F3EA364DEA}"/>
    <cellStyle name="Note 2 2 2 7 2" xfId="5148" xr:uid="{8B18E403-716C-4934-A7E1-4747D3B65E6E}"/>
    <cellStyle name="Note 2 2 2 7 2 2" xfId="12514" xr:uid="{3E7CF122-EFD3-428A-8C27-6E73F416E73C}"/>
    <cellStyle name="Note 2 2 2 7 2 3" xfId="18237" xr:uid="{F11C107F-49C0-43E9-9823-C99903E99A5C}"/>
    <cellStyle name="Note 2 2 2 7 2 4" xfId="23770" xr:uid="{9A6D5C73-C749-4284-8269-CA8799442BA9}"/>
    <cellStyle name="Note 2 2 2 7 3" xfId="7971" xr:uid="{E39E1A50-20D7-4AF9-A853-A082BB9449DF}"/>
    <cellStyle name="Note 2 2 2 7 3 2" xfId="15337" xr:uid="{72041902-1CF3-457D-AB0B-A74E623682DF}"/>
    <cellStyle name="Note 2 2 2 7 3 3" xfId="21060" xr:uid="{E2A7C383-EE2A-4D61-809B-131AD98266CA}"/>
    <cellStyle name="Note 2 2 2 7 3 4" xfId="26593" xr:uid="{D9F9C580-9241-4027-8BA5-D794842BABE9}"/>
    <cellStyle name="Note 2 2 2 7 4" xfId="10196" xr:uid="{5D85F328-53B2-415D-A937-D05E7AA1C379}"/>
    <cellStyle name="Note 2 2 2 7 5" xfId="10803" xr:uid="{D47AD5FC-835F-425A-ACF8-AE3EAA12AA02}"/>
    <cellStyle name="Note 2 2 2 7 6" xfId="17331" xr:uid="{07B32D90-B1E4-458C-A2B9-C7BD8761B375}"/>
    <cellStyle name="Note 2 2 2 8" xfId="1903" xr:uid="{E2A7D779-9F42-4EE9-B239-CAE659E4CED7}"/>
    <cellStyle name="Note 2 2 2 8 2" xfId="10077" xr:uid="{536857EE-18FD-4262-9346-AB1DC5EAB9F2}"/>
    <cellStyle name="Note 2 2 2 8 3" xfId="10868" xr:uid="{E448F499-F9FA-4062-997C-5ACA6E59DA56}"/>
    <cellStyle name="Note 2 2 2 8 4" xfId="17363" xr:uid="{526F3D2A-7EE6-4439-8BC1-497ECECCE9F1}"/>
    <cellStyle name="Note 2 2 2 9" xfId="2064" xr:uid="{185ADCEB-675A-4C56-8392-38CE2CC9CD1F}"/>
    <cellStyle name="Note 2 2 2 9 2" xfId="10233" xr:uid="{8638C6AB-7EBC-4382-9E3C-4C8C8FB4F206}"/>
    <cellStyle name="Note 2 2 2 9 3" xfId="11245" xr:uid="{29ECB9FA-3951-476F-8D08-E65B0DF90A04}"/>
    <cellStyle name="Note 2 2 2 9 4" xfId="10663" xr:uid="{1E6CEC5B-13D5-406A-8961-487CB48BAC0A}"/>
    <cellStyle name="Note 2 2 3" xfId="1533" xr:uid="{920451DC-D916-491B-A9AD-804E4C82A830}"/>
    <cellStyle name="Note 2 2 3 10" xfId="7154" xr:uid="{0D922E80-7B1E-4A22-823B-88BA9FA8F20D}"/>
    <cellStyle name="Note 2 2 3 10 2" xfId="14520" xr:uid="{ACC57DB4-68CB-49BE-8C8B-1E2E23354782}"/>
    <cellStyle name="Note 2 2 3 10 3" xfId="20243" xr:uid="{55552E3E-8037-4EF0-BB24-C7EA950E9814}"/>
    <cellStyle name="Note 2 2 3 10 4" xfId="25776" xr:uid="{84A61FBF-9998-4269-A05F-04E94D4CA3EB}"/>
    <cellStyle name="Note 2 2 3 11" xfId="9832" xr:uid="{364A2A68-F9F9-4DB8-9482-13006494D72A}"/>
    <cellStyle name="Note 2 2 3 12" xfId="10527" xr:uid="{95F26049-83CA-4CDF-9624-6918B6DDC544}"/>
    <cellStyle name="Note 2 2 3 2" xfId="4538" xr:uid="{3BF064FB-3C85-4C69-9E00-0307D0CE5534}"/>
    <cellStyle name="Note 2 2 3 2 10" xfId="23160" xr:uid="{A19E3AC5-210A-4A65-9029-D86F473D85A9}"/>
    <cellStyle name="Note 2 2 3 2 2" xfId="5426" xr:uid="{546D2587-7C8E-4FCB-8851-EDC2BD8B8F2E}"/>
    <cellStyle name="Note 2 2 3 2 2 2" xfId="8249" xr:uid="{78106A56-E2DF-4253-BC27-1932C9140B09}"/>
    <cellStyle name="Note 2 2 3 2 2 2 2" xfId="15615" xr:uid="{7ED0B94C-4146-48AC-9A32-7DC8C08E374D}"/>
    <cellStyle name="Note 2 2 3 2 2 2 3" xfId="21338" xr:uid="{168A5618-5111-4385-8A2E-2A8688C25BFB}"/>
    <cellStyle name="Note 2 2 3 2 2 2 4" xfId="26871" xr:uid="{83F53AC0-3737-4FE3-83EF-15E0C12C904C}"/>
    <cellStyle name="Note 2 2 3 2 2 3" xfId="12792" xr:uid="{B41AE95A-8B15-4E87-84AC-63B52283FF98}"/>
    <cellStyle name="Note 2 2 3 2 2 4" xfId="18515" xr:uid="{4D5A80CD-6BDC-44BE-9BE9-253D0AB71999}"/>
    <cellStyle name="Note 2 2 3 2 2 5" xfId="24048" xr:uid="{DBE7377D-EDE7-4701-842E-F1D36C18172B}"/>
    <cellStyle name="Note 2 2 3 2 3" xfId="5733" xr:uid="{C9BDD504-3C3B-4834-92DE-75D1728D505E}"/>
    <cellStyle name="Note 2 2 3 2 3 2" xfId="8556" xr:uid="{C543D940-551F-4955-8FE3-1E264FB9A062}"/>
    <cellStyle name="Note 2 2 3 2 3 2 2" xfId="15922" xr:uid="{865A0F2B-021F-4EEB-9A7F-D3061AFFE25D}"/>
    <cellStyle name="Note 2 2 3 2 3 2 3" xfId="21645" xr:uid="{3202FDC5-6D52-4E68-8D79-BD02C55C0443}"/>
    <cellStyle name="Note 2 2 3 2 3 2 4" xfId="27178" xr:uid="{9B6C565F-4AC3-45DE-BBCE-82ACB2F7AB30}"/>
    <cellStyle name="Note 2 2 3 2 3 3" xfId="13099" xr:uid="{640FFDA8-5BC9-4ED0-9183-D15EFE63DE1D}"/>
    <cellStyle name="Note 2 2 3 2 3 4" xfId="18822" xr:uid="{F431E1C2-2482-42AC-8590-AAD0E0A2A3F2}"/>
    <cellStyle name="Note 2 2 3 2 3 5" xfId="24355" xr:uid="{749BF5AC-6320-437D-81FD-DB24EA576238}"/>
    <cellStyle name="Note 2 2 3 2 4" xfId="6053" xr:uid="{0B91111A-C6F5-47B0-93C6-E2DECDD3D168}"/>
    <cellStyle name="Note 2 2 3 2 4 2" xfId="8876" xr:uid="{E7F69D20-3B3C-4D57-8302-30710DF97527}"/>
    <cellStyle name="Note 2 2 3 2 4 2 2" xfId="16242" xr:uid="{69FE7799-2FE1-4B8C-BED5-4B36A0FF93CF}"/>
    <cellStyle name="Note 2 2 3 2 4 2 3" xfId="21965" xr:uid="{F0E93DFB-0348-453C-8A7C-B3914FA4E592}"/>
    <cellStyle name="Note 2 2 3 2 4 2 4" xfId="27498" xr:uid="{7871FBE4-2A73-4AE1-93A9-A4DEFA8A4011}"/>
    <cellStyle name="Note 2 2 3 2 4 3" xfId="13419" xr:uid="{1840D2FE-4B2E-4D13-9DE8-031297553398}"/>
    <cellStyle name="Note 2 2 3 2 4 4" xfId="19142" xr:uid="{036E19B1-FBF0-4E74-9C80-433790AF77C3}"/>
    <cellStyle name="Note 2 2 3 2 4 5" xfId="24675" xr:uid="{EDE68C6F-6B73-4EB1-8E9A-87BEF1AC675C}"/>
    <cellStyle name="Note 2 2 3 2 5" xfId="6377" xr:uid="{BA98EAE3-D0CC-4F68-A68C-7B4D05D1DB67}"/>
    <cellStyle name="Note 2 2 3 2 5 2" xfId="9200" xr:uid="{46062297-E680-46AC-9020-E385F4DED6EB}"/>
    <cellStyle name="Note 2 2 3 2 5 2 2" xfId="16566" xr:uid="{69488AAE-F588-4062-8630-EA8A348DAD62}"/>
    <cellStyle name="Note 2 2 3 2 5 2 3" xfId="22289" xr:uid="{DC87403F-FCEC-45A8-929D-C25E7F49D714}"/>
    <cellStyle name="Note 2 2 3 2 5 2 4" xfId="27822" xr:uid="{5A76F897-C079-49F5-A916-69D4AA855650}"/>
    <cellStyle name="Note 2 2 3 2 5 3" xfId="13743" xr:uid="{548EEED4-AAB9-40D0-908B-BA52D91F1228}"/>
    <cellStyle name="Note 2 2 3 2 5 4" xfId="19466" xr:uid="{6BC6139C-743E-4C47-8A23-5BF24D01C23E}"/>
    <cellStyle name="Note 2 2 3 2 5 5" xfId="24999" xr:uid="{955BC77E-69F8-444C-BB71-D374F9977C39}"/>
    <cellStyle name="Note 2 2 3 2 6" xfId="6668" xr:uid="{025C4A75-EF0F-4F5F-9B40-A161763A1C08}"/>
    <cellStyle name="Note 2 2 3 2 6 2" xfId="9491" xr:uid="{12409E87-E570-4B2E-8EE9-09B7441DB045}"/>
    <cellStyle name="Note 2 2 3 2 6 2 2" xfId="16857" xr:uid="{CAC58C94-7BF0-4A33-ABFB-6C48625F0F0C}"/>
    <cellStyle name="Note 2 2 3 2 6 2 3" xfId="22580" xr:uid="{C3E2FF10-C21B-48C4-BBB7-5471B6FA8E92}"/>
    <cellStyle name="Note 2 2 3 2 6 2 4" xfId="28113" xr:uid="{4F0785B9-975E-466C-A627-9D47C18B45D6}"/>
    <cellStyle name="Note 2 2 3 2 6 3" xfId="14034" xr:uid="{46781455-1322-4627-8E90-9470162C7A19}"/>
    <cellStyle name="Note 2 2 3 2 6 4" xfId="19757" xr:uid="{D2F944DA-1571-4905-9438-D75286344F8B}"/>
    <cellStyle name="Note 2 2 3 2 6 5" xfId="25290" xr:uid="{93661D61-B6EE-4576-8165-40EF38F2E070}"/>
    <cellStyle name="Note 2 2 3 2 7" xfId="7361" xr:uid="{B99A20F6-74DC-49EC-A384-2CFBA7E784E6}"/>
    <cellStyle name="Note 2 2 3 2 7 2" xfId="14727" xr:uid="{10B2B0FB-6064-4B50-906E-F3375064222E}"/>
    <cellStyle name="Note 2 2 3 2 7 3" xfId="20450" xr:uid="{F33F64ED-D774-4ADB-AE95-36E95CEC8E1C}"/>
    <cellStyle name="Note 2 2 3 2 7 4" xfId="25983" xr:uid="{18972F0A-2875-410F-81A6-35BF4248DB0F}"/>
    <cellStyle name="Note 2 2 3 2 8" xfId="11904" xr:uid="{7CB5303D-F16C-4434-BAEF-B7C0541B300B}"/>
    <cellStyle name="Note 2 2 3 2 9" xfId="17627" xr:uid="{06F66D42-8F91-412E-8EEB-77BAB0A16369}"/>
    <cellStyle name="Note 2 2 3 3" xfId="4362" xr:uid="{D845809D-0951-4A33-BCFD-ED76BCE2D350}"/>
    <cellStyle name="Note 2 2 3 3 10" xfId="22984" xr:uid="{A1F06EE3-DCB3-4891-BE59-272A7611D413}"/>
    <cellStyle name="Note 2 2 3 3 2" xfId="5250" xr:uid="{734AE9C5-D73D-424A-B135-57CE2F898E4B}"/>
    <cellStyle name="Note 2 2 3 3 2 2" xfId="8073" xr:uid="{93A890EC-7E50-4711-B94E-E8116A086C8A}"/>
    <cellStyle name="Note 2 2 3 3 2 2 2" xfId="15439" xr:uid="{C1D697BD-D264-459B-8EF1-B08DE6142E3E}"/>
    <cellStyle name="Note 2 2 3 3 2 2 3" xfId="21162" xr:uid="{7CC48C52-D8CC-4EFF-90B5-16780C470A18}"/>
    <cellStyle name="Note 2 2 3 3 2 2 4" xfId="26695" xr:uid="{86EBB43F-DAB4-4322-A88A-76B90145FE67}"/>
    <cellStyle name="Note 2 2 3 3 2 3" xfId="12616" xr:uid="{37C057BC-9E32-4CEF-A2B3-73B84F3C0962}"/>
    <cellStyle name="Note 2 2 3 3 2 4" xfId="18339" xr:uid="{B0844C6E-2A50-48B7-8678-E71E22F3A8F0}"/>
    <cellStyle name="Note 2 2 3 3 2 5" xfId="23872" xr:uid="{0A3F63B9-FE27-415A-8109-0FDF393457D4}"/>
    <cellStyle name="Note 2 2 3 3 3" xfId="4695" xr:uid="{9222041A-54D0-4B9F-8574-F487E7A156E2}"/>
    <cellStyle name="Note 2 2 3 3 3 2" xfId="7518" xr:uid="{2D6A95D0-A961-4479-B985-61355BC09B47}"/>
    <cellStyle name="Note 2 2 3 3 3 2 2" xfId="14884" xr:uid="{9B87463C-AC23-4350-BA0C-4671019A6BDE}"/>
    <cellStyle name="Note 2 2 3 3 3 2 3" xfId="20607" xr:uid="{92EE2E03-E72D-4FFE-953B-175F776ADB1E}"/>
    <cellStyle name="Note 2 2 3 3 3 2 4" xfId="26140" xr:uid="{1FFF4C2A-0003-43C8-9D4B-C51D8E5294F7}"/>
    <cellStyle name="Note 2 2 3 3 3 3" xfId="12061" xr:uid="{70AD1335-1353-42F4-BE54-ECF27915B27C}"/>
    <cellStyle name="Note 2 2 3 3 3 4" xfId="17784" xr:uid="{A21AA2B1-A63D-4BB6-A1BA-A875E33134B9}"/>
    <cellStyle name="Note 2 2 3 3 3 5" xfId="23317" xr:uid="{D1A0FCE8-B18E-40E9-9559-2AB44CDFF26E}"/>
    <cellStyle name="Note 2 2 3 3 4" xfId="5877" xr:uid="{1AA65F05-0952-480A-9BDD-4760B1CE5C0F}"/>
    <cellStyle name="Note 2 2 3 3 4 2" xfId="8700" xr:uid="{2CC0AC71-AC67-4BF7-92F4-8F9901C28A43}"/>
    <cellStyle name="Note 2 2 3 3 4 2 2" xfId="16066" xr:uid="{22F80897-1F16-4BCC-9006-806CF0411982}"/>
    <cellStyle name="Note 2 2 3 3 4 2 3" xfId="21789" xr:uid="{3A5BC98C-F43B-4F9A-AD0A-FB3B06D2705C}"/>
    <cellStyle name="Note 2 2 3 3 4 2 4" xfId="27322" xr:uid="{A254F07B-3059-4B1F-9B73-F5935DBCF4CF}"/>
    <cellStyle name="Note 2 2 3 3 4 3" xfId="13243" xr:uid="{322C57BE-44A8-4C53-930C-15AAC90200F3}"/>
    <cellStyle name="Note 2 2 3 3 4 4" xfId="18966" xr:uid="{8A7BD5CB-91D0-4CCD-BAB6-2B71B4F279A7}"/>
    <cellStyle name="Note 2 2 3 3 4 5" xfId="24499" xr:uid="{440EA129-DDAC-4C48-B625-BEF6E570B7F7}"/>
    <cellStyle name="Note 2 2 3 3 5" xfId="6201" xr:uid="{6AD5631F-3D93-4CD7-82A6-282C653D88BA}"/>
    <cellStyle name="Note 2 2 3 3 5 2" xfId="9024" xr:uid="{2D296F5C-4A93-4EC4-8595-F7350BA9AAE4}"/>
    <cellStyle name="Note 2 2 3 3 5 2 2" xfId="16390" xr:uid="{BA903DCE-0E1B-46B8-8176-3118F096EE98}"/>
    <cellStyle name="Note 2 2 3 3 5 2 3" xfId="22113" xr:uid="{2A96DE18-090C-449A-ADED-2355DE0F3A54}"/>
    <cellStyle name="Note 2 2 3 3 5 2 4" xfId="27646" xr:uid="{A11C90D2-4EEB-489D-837A-494B2BB87E51}"/>
    <cellStyle name="Note 2 2 3 3 5 3" xfId="13567" xr:uid="{4CE159B6-C05B-4861-B395-FDFABECB52EE}"/>
    <cellStyle name="Note 2 2 3 3 5 4" xfId="19290" xr:uid="{F886D216-05A5-48AB-83F6-BAAF4F93A7E0}"/>
    <cellStyle name="Note 2 2 3 3 5 5" xfId="24823" xr:uid="{2B80FD83-4EAE-45C2-9086-C7191865940A}"/>
    <cellStyle name="Note 2 2 3 3 6" xfId="6492" xr:uid="{254FFAEB-8071-4362-ACF5-C3D48D50C568}"/>
    <cellStyle name="Note 2 2 3 3 6 2" xfId="9315" xr:uid="{82EA8728-1214-48A7-A3E7-FC12F18FCA9E}"/>
    <cellStyle name="Note 2 2 3 3 6 2 2" xfId="16681" xr:uid="{550BC776-068A-4475-99CD-2BF17B16A196}"/>
    <cellStyle name="Note 2 2 3 3 6 2 3" xfId="22404" xr:uid="{1B05FC40-D258-4B1D-8A0B-38175CA41872}"/>
    <cellStyle name="Note 2 2 3 3 6 2 4" xfId="27937" xr:uid="{F8B4A6F4-0BC0-4D50-9B61-420231A3350A}"/>
    <cellStyle name="Note 2 2 3 3 6 3" xfId="13858" xr:uid="{1178DC88-A688-46B6-A6FD-341200E0804A}"/>
    <cellStyle name="Note 2 2 3 3 6 4" xfId="19581" xr:uid="{D2DED24D-164A-4FD8-AA82-C14287DC4A08}"/>
    <cellStyle name="Note 2 2 3 3 6 5" xfId="25114" xr:uid="{5E3F9863-A206-4B8C-806B-1ED82B198318}"/>
    <cellStyle name="Note 2 2 3 3 7" xfId="7185" xr:uid="{2CB19AFB-FA5A-4202-8D27-490FD4440333}"/>
    <cellStyle name="Note 2 2 3 3 7 2" xfId="14551" xr:uid="{3E0A8442-713A-4334-9196-B7A61EAA90CA}"/>
    <cellStyle name="Note 2 2 3 3 7 3" xfId="20274" xr:uid="{489DE692-F628-44FB-97E0-B54CD458B119}"/>
    <cellStyle name="Note 2 2 3 3 7 4" xfId="25807" xr:uid="{5376821A-1426-48CB-AA1A-6C08882C3042}"/>
    <cellStyle name="Note 2 2 3 3 8" xfId="11728" xr:uid="{F455D64D-3409-4AD8-B7D1-7DD2D1827910}"/>
    <cellStyle name="Note 2 2 3 3 9" xfId="17451" xr:uid="{39F8BDD2-6F80-4DE3-8B38-0A7B818B626E}"/>
    <cellStyle name="Note 2 2 3 4" xfId="5219" xr:uid="{AC544B97-60E1-4734-B99B-DD853233979F}"/>
    <cellStyle name="Note 2 2 3 4 2" xfId="8042" xr:uid="{34BB3DCF-9007-4C35-8B20-91D892F0E1EA}"/>
    <cellStyle name="Note 2 2 3 4 2 2" xfId="15408" xr:uid="{07A68CE4-A4C2-4BF2-94F8-E8FE0A501A5F}"/>
    <cellStyle name="Note 2 2 3 4 2 3" xfId="21131" xr:uid="{67B61D7C-FC03-48FB-A58D-815936B39D07}"/>
    <cellStyle name="Note 2 2 3 4 2 4" xfId="26664" xr:uid="{BA7654E2-F328-4A43-851A-86464DD12E73}"/>
    <cellStyle name="Note 2 2 3 4 3" xfId="12585" xr:uid="{74F40945-5246-4403-8A61-E50DE105E2F2}"/>
    <cellStyle name="Note 2 2 3 4 4" xfId="18308" xr:uid="{C9518DC3-B771-4013-A781-C806D96801BC}"/>
    <cellStyle name="Note 2 2 3 4 5" xfId="23841" xr:uid="{A7D5DDDC-3274-4B39-B365-DB7F13FF388C}"/>
    <cellStyle name="Note 2 2 3 5" xfId="3076" xr:uid="{E7BEBC5E-1D40-499E-8ACE-285CBF0238B5}"/>
    <cellStyle name="Note 2 2 3 5 2" xfId="6734" xr:uid="{80073A4F-4838-45BF-9FF5-0B211BA20DC8}"/>
    <cellStyle name="Note 2 2 3 5 2 2" xfId="14100" xr:uid="{0016F7B3-F413-41A5-9B1D-E6FACBC1F140}"/>
    <cellStyle name="Note 2 2 3 5 2 3" xfId="19823" xr:uid="{F3961826-CBCF-4AA9-BF73-19B5FBBC32A0}"/>
    <cellStyle name="Note 2 2 3 5 2 4" xfId="25356" xr:uid="{3C7C86D7-52E0-4D78-BA2A-DA098694A72F}"/>
    <cellStyle name="Note 2 2 3 5 3" xfId="10897" xr:uid="{6574BEBB-F15A-4040-AA79-429450AC6BD3}"/>
    <cellStyle name="Note 2 2 3 5 4" xfId="1102" xr:uid="{B7A0B3F6-7042-49DC-8045-9992BE7887B9}"/>
    <cellStyle name="Note 2 2 3 5 5" xfId="10805" xr:uid="{C4016830-13E6-4533-AEA9-F55A3242AC48}"/>
    <cellStyle name="Note 2 2 3 6" xfId="5846" xr:uid="{5D3651E8-FBFC-48BE-8624-0011B9AB5749}"/>
    <cellStyle name="Note 2 2 3 6 2" xfId="8669" xr:uid="{9DF127DB-CBDE-4BDC-86FF-7245C0DA8C63}"/>
    <cellStyle name="Note 2 2 3 6 2 2" xfId="16035" xr:uid="{61ED1EB3-A36F-403E-A1CF-B2204B2598AD}"/>
    <cellStyle name="Note 2 2 3 6 2 3" xfId="21758" xr:uid="{718801DD-78FC-4A28-A7F1-5BB0C6C5D90E}"/>
    <cellStyle name="Note 2 2 3 6 2 4" xfId="27291" xr:uid="{2029DCEF-DC76-4098-9D6B-E85DF6F25804}"/>
    <cellStyle name="Note 2 2 3 6 3" xfId="13212" xr:uid="{2F904771-AB5A-48B6-A51B-B83951C76F1B}"/>
    <cellStyle name="Note 2 2 3 6 4" xfId="18935" xr:uid="{3CD5A5DE-4E1F-470C-AE47-266407F50264}"/>
    <cellStyle name="Note 2 2 3 6 5" xfId="24468" xr:uid="{809B12D0-07FC-4154-84A3-940755556078}"/>
    <cellStyle name="Note 2 2 3 7" xfId="6170" xr:uid="{36A2B6C9-918B-49EF-B52C-ADA7E2530295}"/>
    <cellStyle name="Note 2 2 3 7 2" xfId="8993" xr:uid="{24A6B4C5-E995-4506-A83A-EC5D5D316F5A}"/>
    <cellStyle name="Note 2 2 3 7 2 2" xfId="16359" xr:uid="{8543D3D4-2980-404C-8C85-5A820630535C}"/>
    <cellStyle name="Note 2 2 3 7 2 3" xfId="22082" xr:uid="{7347AF5E-774A-4BA6-A110-A2A559C2D15F}"/>
    <cellStyle name="Note 2 2 3 7 2 4" xfId="27615" xr:uid="{41031B68-EDA4-4DCA-BE8B-34971B160C95}"/>
    <cellStyle name="Note 2 2 3 7 3" xfId="13536" xr:uid="{83F72124-E99B-4285-9C44-8CFFB62EFA35}"/>
    <cellStyle name="Note 2 2 3 7 4" xfId="19259" xr:uid="{58496B73-C075-400A-943C-87687845A5FB}"/>
    <cellStyle name="Note 2 2 3 7 5" xfId="24792" xr:uid="{877D1F28-F9A5-416E-AF33-9F573BF3C2BD}"/>
    <cellStyle name="Note 2 2 3 8" xfId="6461" xr:uid="{FD14EF8E-143A-41CE-BD43-AC691898CB19}"/>
    <cellStyle name="Note 2 2 3 8 2" xfId="9284" xr:uid="{848612DE-70BB-4158-8991-874B1C55481E}"/>
    <cellStyle name="Note 2 2 3 8 2 2" xfId="16650" xr:uid="{B4A00612-835B-42A1-A934-2815D09F763C}"/>
    <cellStyle name="Note 2 2 3 8 2 3" xfId="22373" xr:uid="{AAF1F051-23F4-4764-8E5C-265A4C048463}"/>
    <cellStyle name="Note 2 2 3 8 2 4" xfId="27906" xr:uid="{D7E1706D-D4D9-45C8-97C2-74FBE85BBD6F}"/>
    <cellStyle name="Note 2 2 3 8 3" xfId="13827" xr:uid="{4497B0AC-6058-4680-9B3A-4557980CAFF5}"/>
    <cellStyle name="Note 2 2 3 8 4" xfId="19550" xr:uid="{C335C9D5-9FE6-4AA8-B919-74DBB45170A5}"/>
    <cellStyle name="Note 2 2 3 8 5" xfId="25083" xr:uid="{A397E8B4-6A1E-4975-A8C4-6A3F2D21422B}"/>
    <cellStyle name="Note 2 2 3 9" xfId="4331" xr:uid="{F4165870-B8E9-4178-A5DE-DACD0FD29CDF}"/>
    <cellStyle name="Note 2 2 3 9 2" xfId="11697" xr:uid="{E179F46B-3C5B-4A4A-8049-6C98440D683A}"/>
    <cellStyle name="Note 2 2 3 9 3" xfId="17420" xr:uid="{D8C0969D-F353-4D31-8981-92E1ADAAFD16}"/>
    <cellStyle name="Note 2 2 3 9 4" xfId="22953" xr:uid="{80078CE8-7C97-4F15-9D9B-72FDABCBBF82}"/>
    <cellStyle name="Note 2 2 4" xfId="1318" xr:uid="{696DA399-69B6-4470-A2F5-79B508C3D41E}"/>
    <cellStyle name="Note 2 2 4 10" xfId="7143" xr:uid="{EE6C191C-079D-46AD-ACDA-30CBC5701FA0}"/>
    <cellStyle name="Note 2 2 4 10 2" xfId="14509" xr:uid="{C8C7615C-BA17-41FF-A263-DF48FBC98343}"/>
    <cellStyle name="Note 2 2 4 10 3" xfId="20232" xr:uid="{1AE4AF44-244C-48E4-AA93-5DF9FAA4962A}"/>
    <cellStyle name="Note 2 2 4 10 4" xfId="25765" xr:uid="{B462629D-95D4-4F30-90C8-061A273F75FD}"/>
    <cellStyle name="Note 2 2 4 11" xfId="9679" xr:uid="{8B8A4F3B-FBB4-4BB4-9DD3-549E8C5B7812}"/>
    <cellStyle name="Note 2 2 4 12" xfId="11367" xr:uid="{0F5C29D2-36C7-423E-B789-15E8FD3AD8B0}"/>
    <cellStyle name="Note 2 2 4 2" xfId="4527" xr:uid="{E9FD9FD9-050F-4EB9-BCB6-673F09A780DD}"/>
    <cellStyle name="Note 2 2 4 2 10" xfId="23149" xr:uid="{13A805D2-60AF-4506-8FA8-EBB013CD2110}"/>
    <cellStyle name="Note 2 2 4 2 2" xfId="5415" xr:uid="{226EA1F9-D380-4B71-BB90-BEB2A00B86D7}"/>
    <cellStyle name="Note 2 2 4 2 2 2" xfId="8238" xr:uid="{4D5DB9CF-DFDD-45C3-A6DA-675422E3E1CA}"/>
    <cellStyle name="Note 2 2 4 2 2 2 2" xfId="15604" xr:uid="{6E67B6B4-9051-40B5-87F8-211C7CBC6F84}"/>
    <cellStyle name="Note 2 2 4 2 2 2 3" xfId="21327" xr:uid="{3A3C3AF1-B0B7-4D2E-ACAD-A33B3211D57E}"/>
    <cellStyle name="Note 2 2 4 2 2 2 4" xfId="26860" xr:uid="{93C5B276-863F-450A-ADFB-088248B2541B}"/>
    <cellStyle name="Note 2 2 4 2 2 3" xfId="12781" xr:uid="{27EE7046-5929-4AFF-8AAB-F438335B640C}"/>
    <cellStyle name="Note 2 2 4 2 2 4" xfId="18504" xr:uid="{0247DFC9-3F1D-48EF-AAA2-38383F16268F}"/>
    <cellStyle name="Note 2 2 4 2 2 5" xfId="24037" xr:uid="{8F686CFC-765A-4F5E-845E-38422561DFE4}"/>
    <cellStyle name="Note 2 2 4 2 3" xfId="5722" xr:uid="{C39DBE97-32E8-4AEE-9A6F-81CB43A9DF66}"/>
    <cellStyle name="Note 2 2 4 2 3 2" xfId="8545" xr:uid="{E28EC800-334C-4159-ADF8-5A96562F1C6C}"/>
    <cellStyle name="Note 2 2 4 2 3 2 2" xfId="15911" xr:uid="{D3E13540-C70B-48AD-9E3D-433F718785EF}"/>
    <cellStyle name="Note 2 2 4 2 3 2 3" xfId="21634" xr:uid="{A92E6811-2662-4720-B686-625BD8E30A9D}"/>
    <cellStyle name="Note 2 2 4 2 3 2 4" xfId="27167" xr:uid="{D1A2FA91-97DC-4FF7-AF1C-5C148ED968D8}"/>
    <cellStyle name="Note 2 2 4 2 3 3" xfId="13088" xr:uid="{7D744C0A-F7E3-41D6-8CA8-EB0B72E6A832}"/>
    <cellStyle name="Note 2 2 4 2 3 4" xfId="18811" xr:uid="{B3245AE3-3D95-4C40-8466-330F3BF14EFC}"/>
    <cellStyle name="Note 2 2 4 2 3 5" xfId="24344" xr:uid="{ADED2418-0670-47DF-B5C4-7005860E22FD}"/>
    <cellStyle name="Note 2 2 4 2 4" xfId="6042" xr:uid="{A38CC070-B10D-4D01-9E00-ACBC22E4BE61}"/>
    <cellStyle name="Note 2 2 4 2 4 2" xfId="8865" xr:uid="{9083DBA6-6585-4CDA-8042-AFF4137A3CD9}"/>
    <cellStyle name="Note 2 2 4 2 4 2 2" xfId="16231" xr:uid="{B7699EFD-15C0-4206-BDAD-27E5945C55A8}"/>
    <cellStyle name="Note 2 2 4 2 4 2 3" xfId="21954" xr:uid="{C8ECC20B-0E40-411A-9810-1E9ED0BD6913}"/>
    <cellStyle name="Note 2 2 4 2 4 2 4" xfId="27487" xr:uid="{C9380959-2A88-4666-8CC5-3CA7E19110E3}"/>
    <cellStyle name="Note 2 2 4 2 4 3" xfId="13408" xr:uid="{FF20C5C3-57D5-460E-9932-BC60025235E1}"/>
    <cellStyle name="Note 2 2 4 2 4 4" xfId="19131" xr:uid="{0CB74948-EB3C-45B7-BC86-4F8266DA79FF}"/>
    <cellStyle name="Note 2 2 4 2 4 5" xfId="24664" xr:uid="{AB03BADB-0F1C-4657-A2FA-16F003B9E4C5}"/>
    <cellStyle name="Note 2 2 4 2 5" xfId="6366" xr:uid="{68D39709-A72D-4AD7-BF7F-5BCF9997EB32}"/>
    <cellStyle name="Note 2 2 4 2 5 2" xfId="9189" xr:uid="{D674E142-741F-4070-AE99-6B2A7A70D485}"/>
    <cellStyle name="Note 2 2 4 2 5 2 2" xfId="16555" xr:uid="{A61529CF-4EF6-4F79-8F31-1A7E3EE2FF8E}"/>
    <cellStyle name="Note 2 2 4 2 5 2 3" xfId="22278" xr:uid="{6CE68899-EF7C-45B2-970A-7603879C65B4}"/>
    <cellStyle name="Note 2 2 4 2 5 2 4" xfId="27811" xr:uid="{CD4DDE8A-CCAE-40CE-8B65-04751AF723A9}"/>
    <cellStyle name="Note 2 2 4 2 5 3" xfId="13732" xr:uid="{BEA09087-DD07-4213-A644-5EC95EC80C3F}"/>
    <cellStyle name="Note 2 2 4 2 5 4" xfId="19455" xr:uid="{3895AE41-4FE3-482E-BA76-9B04C172F8A0}"/>
    <cellStyle name="Note 2 2 4 2 5 5" xfId="24988" xr:uid="{AC0AFE7B-557A-4E65-9B76-994C6CB736E7}"/>
    <cellStyle name="Note 2 2 4 2 6" xfId="6657" xr:uid="{A9B54F64-3EE3-4451-9830-3ED6A19CFE0B}"/>
    <cellStyle name="Note 2 2 4 2 6 2" xfId="9480" xr:uid="{3CFC41E0-0134-490E-86B7-11D62BAA74FC}"/>
    <cellStyle name="Note 2 2 4 2 6 2 2" xfId="16846" xr:uid="{7BB9CED9-752B-473B-9DF9-E29ABFA8CFC6}"/>
    <cellStyle name="Note 2 2 4 2 6 2 3" xfId="22569" xr:uid="{7F601C48-83FE-466C-B471-7704DD74B808}"/>
    <cellStyle name="Note 2 2 4 2 6 2 4" xfId="28102" xr:uid="{283A8AC4-CF63-4AA8-A3D5-AC95C102F788}"/>
    <cellStyle name="Note 2 2 4 2 6 3" xfId="14023" xr:uid="{49C7AFC1-A112-4384-B088-4A8EA0E674F5}"/>
    <cellStyle name="Note 2 2 4 2 6 4" xfId="19746" xr:uid="{58AAD786-1805-4211-9C07-62822E4A3F25}"/>
    <cellStyle name="Note 2 2 4 2 6 5" xfId="25279" xr:uid="{A79B2946-BCEC-43BA-A72B-42F70D186AC2}"/>
    <cellStyle name="Note 2 2 4 2 7" xfId="7350" xr:uid="{E04087BB-02BB-45DD-BC7E-5AFA35B2EF61}"/>
    <cellStyle name="Note 2 2 4 2 7 2" xfId="14716" xr:uid="{4C427AE2-821E-4086-A201-75929B420A7B}"/>
    <cellStyle name="Note 2 2 4 2 7 3" xfId="20439" xr:uid="{254C69A4-D96B-4AEB-B759-CF23EF49AD2F}"/>
    <cellStyle name="Note 2 2 4 2 7 4" xfId="25972" xr:uid="{1F427F75-2043-47DE-B88C-CE68983C0942}"/>
    <cellStyle name="Note 2 2 4 2 8" xfId="11893" xr:uid="{29A3DDD2-7D02-40A9-B60C-BDC9C4FFB1F9}"/>
    <cellStyle name="Note 2 2 4 2 9" xfId="17616" xr:uid="{4EB5FEC5-6D14-4C39-ABB8-08EBCD1B4198}"/>
    <cellStyle name="Note 2 2 4 3" xfId="4371" xr:uid="{0F1525DF-B2CD-4675-B05D-4BD99E7CDEF3}"/>
    <cellStyle name="Note 2 2 4 3 10" xfId="22993" xr:uid="{6CD2C7E1-0D58-415C-8C13-4AC95F377180}"/>
    <cellStyle name="Note 2 2 4 3 2" xfId="5259" xr:uid="{0B2C26A5-595E-46BC-B9E6-E817B19A1861}"/>
    <cellStyle name="Note 2 2 4 3 2 2" xfId="8082" xr:uid="{6C7ACFC6-B9D5-4D9A-8ACF-7C1B00403516}"/>
    <cellStyle name="Note 2 2 4 3 2 2 2" xfId="15448" xr:uid="{24BB0373-5CB0-487E-B3FA-1FA87AD6B333}"/>
    <cellStyle name="Note 2 2 4 3 2 2 3" xfId="21171" xr:uid="{D62DCF08-2694-45A1-8298-39F877A7146E}"/>
    <cellStyle name="Note 2 2 4 3 2 2 4" xfId="26704" xr:uid="{4F6C6C62-1495-45D9-9174-994E14B97912}"/>
    <cellStyle name="Note 2 2 4 3 2 3" xfId="12625" xr:uid="{C964B2BA-2FAB-4CAD-9C40-3F2E42B3D3D7}"/>
    <cellStyle name="Note 2 2 4 3 2 4" xfId="18348" xr:uid="{55860EEC-313C-4EF5-A62C-A2A573DBAFB7}"/>
    <cellStyle name="Note 2 2 4 3 2 5" xfId="23881" xr:uid="{1FA862E3-6240-4B76-9980-EBBBA378757D}"/>
    <cellStyle name="Note 2 2 4 3 3" xfId="3099" xr:uid="{67D4638E-4711-4224-8FDD-00C0AA546BE3}"/>
    <cellStyle name="Note 2 2 4 3 3 2" xfId="6755" xr:uid="{8173495F-E6A7-42D3-A102-95C233AE189A}"/>
    <cellStyle name="Note 2 2 4 3 3 2 2" xfId="14121" xr:uid="{3550E7C2-DC16-483D-BC9B-6BC1EA36A6DF}"/>
    <cellStyle name="Note 2 2 4 3 3 2 3" xfId="19844" xr:uid="{65B07DDF-FA83-4652-856E-660220964393}"/>
    <cellStyle name="Note 2 2 4 3 3 2 4" xfId="25377" xr:uid="{3B4440AF-EFDF-4DF3-BEBF-EC1EFB14673D}"/>
    <cellStyle name="Note 2 2 4 3 3 3" xfId="10918" xr:uid="{098CF209-12C5-413F-BEAB-8EC19E377791}"/>
    <cellStyle name="Note 2 2 4 3 3 4" xfId="757" xr:uid="{CA8767F5-698F-43C7-99FF-6D7FA05AF167}"/>
    <cellStyle name="Note 2 2 4 3 3 5" xfId="10644" xr:uid="{03B07263-4279-477B-B6D1-4351400C328C}"/>
    <cellStyle name="Note 2 2 4 3 4" xfId="5886" xr:uid="{3E96215A-81BB-4595-8AE3-EF852FC0F09E}"/>
    <cellStyle name="Note 2 2 4 3 4 2" xfId="8709" xr:uid="{822000E4-BC99-43C2-820E-35DE7079AEDA}"/>
    <cellStyle name="Note 2 2 4 3 4 2 2" xfId="16075" xr:uid="{79FE4CF4-BA6C-47B9-A2F3-954743F21CD3}"/>
    <cellStyle name="Note 2 2 4 3 4 2 3" xfId="21798" xr:uid="{E27D2927-C2ED-4B45-8701-9155FA99DB28}"/>
    <cellStyle name="Note 2 2 4 3 4 2 4" xfId="27331" xr:uid="{C207A4BB-3620-4C42-8D36-7C96AE9353DB}"/>
    <cellStyle name="Note 2 2 4 3 4 3" xfId="13252" xr:uid="{1CCDE4B7-3450-4612-A9AE-CAC4F98211B7}"/>
    <cellStyle name="Note 2 2 4 3 4 4" xfId="18975" xr:uid="{0D3CA24D-6045-49BE-A4F9-F4CB9E5FF8DF}"/>
    <cellStyle name="Note 2 2 4 3 4 5" xfId="24508" xr:uid="{69BAD76B-5184-4737-A074-FB96BA51E363}"/>
    <cellStyle name="Note 2 2 4 3 5" xfId="6210" xr:uid="{258E55E4-FC49-4D0D-AB71-3C330FD14647}"/>
    <cellStyle name="Note 2 2 4 3 5 2" xfId="9033" xr:uid="{CD728E31-F850-46A2-859E-20DF8D6CE432}"/>
    <cellStyle name="Note 2 2 4 3 5 2 2" xfId="16399" xr:uid="{313FF17B-7694-4F51-BEC0-5FFBAD63E95E}"/>
    <cellStyle name="Note 2 2 4 3 5 2 3" xfId="22122" xr:uid="{7EB8789A-8304-4A01-87C0-EAAC88C0F9BA}"/>
    <cellStyle name="Note 2 2 4 3 5 2 4" xfId="27655" xr:uid="{88590DAE-CB90-49E9-B539-050C5EB3F100}"/>
    <cellStyle name="Note 2 2 4 3 5 3" xfId="13576" xr:uid="{A0788173-C64F-40EE-A535-435A87F165A8}"/>
    <cellStyle name="Note 2 2 4 3 5 4" xfId="19299" xr:uid="{1C6939FB-C901-4D9C-86BA-1E80031DEF28}"/>
    <cellStyle name="Note 2 2 4 3 5 5" xfId="24832" xr:uid="{FADA83AD-66BE-4D0C-AD8B-F1B7D22E9A5E}"/>
    <cellStyle name="Note 2 2 4 3 6" xfId="6501" xr:uid="{C8FE5A57-44A7-4166-922A-1BB3264CE759}"/>
    <cellStyle name="Note 2 2 4 3 6 2" xfId="9324" xr:uid="{16F21C32-59B4-4691-AF6E-33AF5F7C95AC}"/>
    <cellStyle name="Note 2 2 4 3 6 2 2" xfId="16690" xr:uid="{551A518D-E6A3-47DD-BF16-A978632AB8D3}"/>
    <cellStyle name="Note 2 2 4 3 6 2 3" xfId="22413" xr:uid="{831C7AA4-7F8C-4744-9AE3-97FD3B0CD9C4}"/>
    <cellStyle name="Note 2 2 4 3 6 2 4" xfId="27946" xr:uid="{EBB4D06A-826C-4F7A-99CC-5103B3BD18A7}"/>
    <cellStyle name="Note 2 2 4 3 6 3" xfId="13867" xr:uid="{E4F99D3C-754B-4397-A98B-1A841CFC27E3}"/>
    <cellStyle name="Note 2 2 4 3 6 4" xfId="19590" xr:uid="{D3A43701-732B-438E-B9EF-DE5D3186BCAC}"/>
    <cellStyle name="Note 2 2 4 3 6 5" xfId="25123" xr:uid="{8E3C9B33-2FB8-4C41-BF4D-F9F9FEF332F3}"/>
    <cellStyle name="Note 2 2 4 3 7" xfId="7194" xr:uid="{A0DB6178-F6D0-4932-8874-2BC88D215E61}"/>
    <cellStyle name="Note 2 2 4 3 7 2" xfId="14560" xr:uid="{455FA5E5-ECC4-47FA-8B50-815EF0DD7C81}"/>
    <cellStyle name="Note 2 2 4 3 7 3" xfId="20283" xr:uid="{174A16F2-08FF-4A60-ACED-C1BB61489155}"/>
    <cellStyle name="Note 2 2 4 3 7 4" xfId="25816" xr:uid="{A9708F8D-B230-4E2E-83E2-EB3C2C23DD25}"/>
    <cellStyle name="Note 2 2 4 3 8" xfId="11737" xr:uid="{8A58810A-5865-473F-9F76-CB5EBE78616D}"/>
    <cellStyle name="Note 2 2 4 3 9" xfId="17460" xr:uid="{F7D7AE21-A78F-4910-BF07-38AEC1CAD4EE}"/>
    <cellStyle name="Note 2 2 4 4" xfId="5208" xr:uid="{D48B6CE6-441C-40E8-A806-3D98E71CC845}"/>
    <cellStyle name="Note 2 2 4 4 2" xfId="8031" xr:uid="{8AB26BB7-9CD0-4E86-A889-369C75E7B02F}"/>
    <cellStyle name="Note 2 2 4 4 2 2" xfId="15397" xr:uid="{F25E39AB-666D-45B3-876D-EDE3CAD800BF}"/>
    <cellStyle name="Note 2 2 4 4 2 3" xfId="21120" xr:uid="{3A2117D5-3F3F-4189-9030-7F6ABC879ECD}"/>
    <cellStyle name="Note 2 2 4 4 2 4" xfId="26653" xr:uid="{34CFB259-772B-427D-A83F-6433F127430C}"/>
    <cellStyle name="Note 2 2 4 4 3" xfId="12574" xr:uid="{836E91B5-41A9-49FB-83E7-94357959CB1B}"/>
    <cellStyle name="Note 2 2 4 4 4" xfId="18297" xr:uid="{C9C89287-1E13-4B38-8A9C-C778FA75C696}"/>
    <cellStyle name="Note 2 2 4 4 5" xfId="23830" xr:uid="{264837AA-9FE3-481A-838D-17DC93146EB5}"/>
    <cellStyle name="Note 2 2 4 5" xfId="5630" xr:uid="{95A0C399-BE6D-4D70-9C2B-1C7DAF1A472D}"/>
    <cellStyle name="Note 2 2 4 5 2" xfId="8453" xr:uid="{D30859D6-EF43-4423-92CB-1FD4D935C90F}"/>
    <cellStyle name="Note 2 2 4 5 2 2" xfId="15819" xr:uid="{6ECE6353-F066-4B4C-BC1A-6C4F62CD4D81}"/>
    <cellStyle name="Note 2 2 4 5 2 3" xfId="21542" xr:uid="{EC26E0D9-7ADE-4528-8B9D-1AD4F59790BB}"/>
    <cellStyle name="Note 2 2 4 5 2 4" xfId="27075" xr:uid="{A69FBD7A-7271-42F9-B4A7-5D9583D812B6}"/>
    <cellStyle name="Note 2 2 4 5 3" xfId="12996" xr:uid="{533E7179-8DD5-4D94-9C15-D51A1BE0DCC5}"/>
    <cellStyle name="Note 2 2 4 5 4" xfId="18719" xr:uid="{80E3ED0F-1CFC-48E5-A416-2347990E750C}"/>
    <cellStyle name="Note 2 2 4 5 5" xfId="24252" xr:uid="{21CA05AB-906B-486A-A9C1-0B359C69EDED}"/>
    <cellStyle name="Note 2 2 4 6" xfId="5835" xr:uid="{41437B47-A815-4415-8C9B-EDB5B14DCD81}"/>
    <cellStyle name="Note 2 2 4 6 2" xfId="8658" xr:uid="{9583FA38-3761-40F0-B9F4-6B643139BCFC}"/>
    <cellStyle name="Note 2 2 4 6 2 2" xfId="16024" xr:uid="{0BF3BD66-5547-46EA-A6BB-E33B9AD3C62A}"/>
    <cellStyle name="Note 2 2 4 6 2 3" xfId="21747" xr:uid="{BADAA5E0-ACE8-4CB2-B7A3-C9E153E3EE61}"/>
    <cellStyle name="Note 2 2 4 6 2 4" xfId="27280" xr:uid="{15439256-E1F0-44E6-98B8-934F34420301}"/>
    <cellStyle name="Note 2 2 4 6 3" xfId="13201" xr:uid="{FEC911DD-EFEB-4DFC-8817-75A4BC44C001}"/>
    <cellStyle name="Note 2 2 4 6 4" xfId="18924" xr:uid="{B963A4C6-0309-44CF-A794-DD0AF5D1F4DD}"/>
    <cellStyle name="Note 2 2 4 6 5" xfId="24457" xr:uid="{EE7C70AB-B55A-44A5-B770-7056633EB44E}"/>
    <cellStyle name="Note 2 2 4 7" xfId="6159" xr:uid="{001B757F-42E5-4A2F-8C00-16DE024FC394}"/>
    <cellStyle name="Note 2 2 4 7 2" xfId="8982" xr:uid="{69F47785-B14A-4178-BE66-01ED005244E9}"/>
    <cellStyle name="Note 2 2 4 7 2 2" xfId="16348" xr:uid="{CC3AE036-5F38-4B17-9F63-702229300C61}"/>
    <cellStyle name="Note 2 2 4 7 2 3" xfId="22071" xr:uid="{871282AF-B067-473F-9FB2-5AD80DD2215A}"/>
    <cellStyle name="Note 2 2 4 7 2 4" xfId="27604" xr:uid="{ABCEEEA6-DAF5-407F-9248-B55DDEAEF8C0}"/>
    <cellStyle name="Note 2 2 4 7 3" xfId="13525" xr:uid="{F4965AE9-9E6B-4E52-A9EF-8652AA0573E4}"/>
    <cellStyle name="Note 2 2 4 7 4" xfId="19248" xr:uid="{0979E469-5F9C-4AAA-93B1-B4B9184F0ACF}"/>
    <cellStyle name="Note 2 2 4 7 5" xfId="24781" xr:uid="{651C7184-A606-4136-8FFF-5E1AF82BA409}"/>
    <cellStyle name="Note 2 2 4 8" xfId="6450" xr:uid="{1AD03904-0FA7-472C-8E15-E249418E65BC}"/>
    <cellStyle name="Note 2 2 4 8 2" xfId="9273" xr:uid="{02B44B72-801C-46F9-BE09-63060357C2FE}"/>
    <cellStyle name="Note 2 2 4 8 2 2" xfId="16639" xr:uid="{5521BF05-CE74-4677-8089-BA4ED73DF5A7}"/>
    <cellStyle name="Note 2 2 4 8 2 3" xfId="22362" xr:uid="{C71A3C13-8F1F-414E-96AA-8373D1A1359D}"/>
    <cellStyle name="Note 2 2 4 8 2 4" xfId="27895" xr:uid="{59E98A36-DD76-4FB1-AE3B-9316E1EEFC22}"/>
    <cellStyle name="Note 2 2 4 8 3" xfId="13816" xr:uid="{F1BE0238-B8A5-4055-A1BA-F9FC8C08708E}"/>
    <cellStyle name="Note 2 2 4 8 4" xfId="19539" xr:uid="{3076773A-6A69-4067-B76F-85BA9437EA4D}"/>
    <cellStyle name="Note 2 2 4 8 5" xfId="25072" xr:uid="{749BC5E5-D73F-4A4B-9068-DF5710A76F37}"/>
    <cellStyle name="Note 2 2 4 9" xfId="4320" xr:uid="{EF24ACF4-63AE-414A-9122-890026618457}"/>
    <cellStyle name="Note 2 2 4 9 2" xfId="11686" xr:uid="{5D3B268C-CF50-4B0E-A0A8-815634B5E303}"/>
    <cellStyle name="Note 2 2 4 9 3" xfId="17409" xr:uid="{08A874F0-75ED-4223-BCA4-401963AAC178}"/>
    <cellStyle name="Note 2 2 4 9 4" xfId="22942" xr:uid="{85050887-8563-4C32-A212-5F2C7FB76265}"/>
    <cellStyle name="Note 2 2 5" xfId="1940" xr:uid="{524797E4-7D7B-4F1B-9FF1-11B69FB03DDB}"/>
    <cellStyle name="Note 2 2 5 10" xfId="7082" xr:uid="{ADA494C9-B998-4228-9324-0E47D2807D61}"/>
    <cellStyle name="Note 2 2 5 10 2" xfId="14448" xr:uid="{C1AC95F3-0644-4799-9A71-0493E8325AFE}"/>
    <cellStyle name="Note 2 2 5 10 3" xfId="20171" xr:uid="{A1BE1AFD-F11D-4902-8B86-BA89722C4D0D}"/>
    <cellStyle name="Note 2 2 5 10 4" xfId="25704" xr:uid="{59827811-1C2A-43E1-9EF8-76AE592F027C}"/>
    <cellStyle name="Note 2 2 5 11" xfId="10114" xr:uid="{4C9E1D39-7EE7-4A83-A887-75794AF928C9}"/>
    <cellStyle name="Note 2 2 5 12" xfId="10490" xr:uid="{64913822-2B14-4DF3-803B-4079CBC94421}"/>
    <cellStyle name="Note 2 2 5 2" xfId="4435" xr:uid="{AB75375F-31CE-45F7-8218-C46408B6C089}"/>
    <cellStyle name="Note 2 2 5 2 10" xfId="23057" xr:uid="{BE03CF89-952D-46B8-BDED-5057677EDBAA}"/>
    <cellStyle name="Note 2 2 5 2 2" xfId="5323" xr:uid="{4052FBD0-6CE1-42E2-9B23-FA158FD25C4B}"/>
    <cellStyle name="Note 2 2 5 2 2 2" xfId="8146" xr:uid="{96F056E8-B9F3-4017-B45A-B2D505D4A9B4}"/>
    <cellStyle name="Note 2 2 5 2 2 2 2" xfId="15512" xr:uid="{58C956BB-F3BB-41B5-BC3E-E5EF6E6166D6}"/>
    <cellStyle name="Note 2 2 5 2 2 2 3" xfId="21235" xr:uid="{D904F11B-5EB8-44E6-9539-EF04019CE78A}"/>
    <cellStyle name="Note 2 2 5 2 2 2 4" xfId="26768" xr:uid="{A3876283-97AF-4960-8CF3-70E47DDADF84}"/>
    <cellStyle name="Note 2 2 5 2 2 3" xfId="12689" xr:uid="{FB633721-9230-4743-B9CC-4947F8B64AEE}"/>
    <cellStyle name="Note 2 2 5 2 2 4" xfId="18412" xr:uid="{6251A4A1-0BFD-4B5A-913F-F4B09EE0EDC9}"/>
    <cellStyle name="Note 2 2 5 2 2 5" xfId="23945" xr:uid="{1A55946D-275B-40AD-9EBD-32FA05FB43B8}"/>
    <cellStyle name="Note 2 2 5 2 3" xfId="4753" xr:uid="{13FA6651-D6C6-4C2D-967E-A73EBD706FCB}"/>
    <cellStyle name="Note 2 2 5 2 3 2" xfId="7576" xr:uid="{9F322036-975A-4356-83E6-202BD274E581}"/>
    <cellStyle name="Note 2 2 5 2 3 2 2" xfId="14942" xr:uid="{ADF29962-DABA-44F1-A358-39638B9D1374}"/>
    <cellStyle name="Note 2 2 5 2 3 2 3" xfId="20665" xr:uid="{0B60DD46-49AF-4CEA-83D0-614D8ADEB44B}"/>
    <cellStyle name="Note 2 2 5 2 3 2 4" xfId="26198" xr:uid="{A0C37BCD-07CD-4E1A-AE5E-BA2C4AAAFD52}"/>
    <cellStyle name="Note 2 2 5 2 3 3" xfId="12119" xr:uid="{A2A0DCCE-112F-4BA3-AF1C-29A23FF4DE3E}"/>
    <cellStyle name="Note 2 2 5 2 3 4" xfId="17842" xr:uid="{9B6B648E-9718-4D88-AF34-296A2503BC66}"/>
    <cellStyle name="Note 2 2 5 2 3 5" xfId="23375" xr:uid="{23817A4B-38D8-4C3D-A97B-145C38D8C5E8}"/>
    <cellStyle name="Note 2 2 5 2 4" xfId="5950" xr:uid="{06662641-EE88-4D96-AA5E-654A7D1B4014}"/>
    <cellStyle name="Note 2 2 5 2 4 2" xfId="8773" xr:uid="{D5F5F60D-EAD4-455F-887B-BCF881CCB7F0}"/>
    <cellStyle name="Note 2 2 5 2 4 2 2" xfId="16139" xr:uid="{90230ABC-ABFD-4624-996B-913E72225269}"/>
    <cellStyle name="Note 2 2 5 2 4 2 3" xfId="21862" xr:uid="{B42653D4-59CB-4411-A2E2-6D40D6BE7AAC}"/>
    <cellStyle name="Note 2 2 5 2 4 2 4" xfId="27395" xr:uid="{844FBBC3-A7F7-4B65-AEFA-38D9DE3693C1}"/>
    <cellStyle name="Note 2 2 5 2 4 3" xfId="13316" xr:uid="{A8332623-5406-49A5-813A-54EC81986A63}"/>
    <cellStyle name="Note 2 2 5 2 4 4" xfId="19039" xr:uid="{8E74DCA8-0D22-43FD-930F-1D68F61F2B72}"/>
    <cellStyle name="Note 2 2 5 2 4 5" xfId="24572" xr:uid="{FEFD1D41-4090-4707-B2CF-E84FEA0C32B3}"/>
    <cellStyle name="Note 2 2 5 2 5" xfId="6274" xr:uid="{18D93EDD-0066-4DDB-919D-0BD967BD57D9}"/>
    <cellStyle name="Note 2 2 5 2 5 2" xfId="9097" xr:uid="{143DC671-F989-4AD3-AF22-066280DBBF28}"/>
    <cellStyle name="Note 2 2 5 2 5 2 2" xfId="16463" xr:uid="{A4DB52C3-E6BD-4DCA-812D-042E41552EF1}"/>
    <cellStyle name="Note 2 2 5 2 5 2 3" xfId="22186" xr:uid="{3868E64C-AB7C-43B0-AE26-051D33FB0BA5}"/>
    <cellStyle name="Note 2 2 5 2 5 2 4" xfId="27719" xr:uid="{E22668B8-378A-41FF-9F85-93F72A2B0B29}"/>
    <cellStyle name="Note 2 2 5 2 5 3" xfId="13640" xr:uid="{9A509975-3E30-4CB0-87EC-F617A9C58E44}"/>
    <cellStyle name="Note 2 2 5 2 5 4" xfId="19363" xr:uid="{366A3B43-31F9-4EFE-A71D-F64413A36ABF}"/>
    <cellStyle name="Note 2 2 5 2 5 5" xfId="24896" xr:uid="{484465D5-E3F8-4257-825B-AE0211A1BAE1}"/>
    <cellStyle name="Note 2 2 5 2 6" xfId="6565" xr:uid="{7EE390EB-EE83-4A87-B2A0-0521ACC16E1D}"/>
    <cellStyle name="Note 2 2 5 2 6 2" xfId="9388" xr:uid="{93ABC404-0150-442A-B022-AF426B875103}"/>
    <cellStyle name="Note 2 2 5 2 6 2 2" xfId="16754" xr:uid="{81289995-D3EA-41CB-A878-97DA4332F7D3}"/>
    <cellStyle name="Note 2 2 5 2 6 2 3" xfId="22477" xr:uid="{5F6750ED-2723-4B53-9B49-E9D2BAD50B08}"/>
    <cellStyle name="Note 2 2 5 2 6 2 4" xfId="28010" xr:uid="{C81B831D-5B58-499F-9F17-11E5B4667D29}"/>
    <cellStyle name="Note 2 2 5 2 6 3" xfId="13931" xr:uid="{428CF0BB-39AE-4954-A8A5-8F688967A9BB}"/>
    <cellStyle name="Note 2 2 5 2 6 4" xfId="19654" xr:uid="{8880E9C1-D795-4387-8DFA-26A15A256A98}"/>
    <cellStyle name="Note 2 2 5 2 6 5" xfId="25187" xr:uid="{FDE0052B-BF22-4EF0-8AD1-200E3DCE3782}"/>
    <cellStyle name="Note 2 2 5 2 7" xfId="7258" xr:uid="{062A9FD9-8BC5-4A82-AA11-C5C8F79DE15F}"/>
    <cellStyle name="Note 2 2 5 2 7 2" xfId="14624" xr:uid="{B6D7D492-C4AB-4A2E-B2F6-B520ACFDF52E}"/>
    <cellStyle name="Note 2 2 5 2 7 3" xfId="20347" xr:uid="{4BD6ACFE-91AE-4329-924B-F1EC5AF96E19}"/>
    <cellStyle name="Note 2 2 5 2 7 4" xfId="25880" xr:uid="{E4FB214F-F3CA-48EF-88C3-AC790BE21B45}"/>
    <cellStyle name="Note 2 2 5 2 8" xfId="11801" xr:uid="{39E70083-DC33-4FA6-A47D-F9ED288A778F}"/>
    <cellStyle name="Note 2 2 5 2 9" xfId="17524" xr:uid="{538DE592-EB84-4122-9635-B1B9A6F23F74}"/>
    <cellStyle name="Note 2 2 5 3" xfId="3627" xr:uid="{25272168-8D6B-40BB-BE98-402304B78246}"/>
    <cellStyle name="Note 2 2 5 3 10" xfId="22750" xr:uid="{1190DEA4-FDC3-48CA-BD6A-9F2C4B9E6C48}"/>
    <cellStyle name="Note 2 2 5 3 2" xfId="4763" xr:uid="{4A96BEA3-03C2-46E7-8709-CF64D4DEA38B}"/>
    <cellStyle name="Note 2 2 5 3 2 2" xfId="7586" xr:uid="{3BF717DD-7AB0-4A7C-9E96-46993F926A1C}"/>
    <cellStyle name="Note 2 2 5 3 2 2 2" xfId="14952" xr:uid="{8F4CE3EE-CFF9-4047-B092-247803039043}"/>
    <cellStyle name="Note 2 2 5 3 2 2 3" xfId="20675" xr:uid="{CCD6DCEE-9967-45C6-BC99-AA2C4C5A381A}"/>
    <cellStyle name="Note 2 2 5 3 2 2 4" xfId="26208" xr:uid="{FA3BBCBB-C9DB-492F-B330-2B706BFB0110}"/>
    <cellStyle name="Note 2 2 5 3 2 3" xfId="12129" xr:uid="{C6A87C7E-5F9F-43BF-848C-43846166849D}"/>
    <cellStyle name="Note 2 2 5 3 2 4" xfId="17852" xr:uid="{A0EBC309-B931-4D8F-BFC4-6B689E69996B}"/>
    <cellStyle name="Note 2 2 5 3 2 5" xfId="23385" xr:uid="{31D39D75-E69F-40BB-957C-871D6B049E82}"/>
    <cellStyle name="Note 2 2 5 3 3" xfId="4855" xr:uid="{684488C7-CC9C-4394-ABA4-D528A6E3CB32}"/>
    <cellStyle name="Note 2 2 5 3 3 2" xfId="7678" xr:uid="{02DBF608-F567-4625-8E27-AC8D2BCDD231}"/>
    <cellStyle name="Note 2 2 5 3 3 2 2" xfId="15044" xr:uid="{E36DABE2-937A-45D7-A28A-10632D6E8A5F}"/>
    <cellStyle name="Note 2 2 5 3 3 2 3" xfId="20767" xr:uid="{EC22DD62-8DDC-445F-ABC4-88CD6C3BB540}"/>
    <cellStyle name="Note 2 2 5 3 3 2 4" xfId="26300" xr:uid="{8ABDDB9B-2930-4D9B-A241-225B58F723F8}"/>
    <cellStyle name="Note 2 2 5 3 3 3" xfId="12221" xr:uid="{C9F60D43-3DB7-402B-BF80-409B6B53E5D3}"/>
    <cellStyle name="Note 2 2 5 3 3 4" xfId="17944" xr:uid="{BC322041-4910-4B8B-B8A3-AD4A765CCC15}"/>
    <cellStyle name="Note 2 2 5 3 3 5" xfId="23477" xr:uid="{46086AC3-7BF9-48DB-9E5D-35A4E8B82D2F}"/>
    <cellStyle name="Note 2 2 5 3 4" xfId="5693" xr:uid="{706F61DF-C72F-46A4-9CE3-3CF54145E60B}"/>
    <cellStyle name="Note 2 2 5 3 4 2" xfId="8516" xr:uid="{7FF82995-F4FA-482A-BD41-E85D9ECE647F}"/>
    <cellStyle name="Note 2 2 5 3 4 2 2" xfId="15882" xr:uid="{6E03125A-A8AC-4959-A8A2-FFEC5600F047}"/>
    <cellStyle name="Note 2 2 5 3 4 2 3" xfId="21605" xr:uid="{0AB05B6F-5D30-45A6-8855-D936EA23820B}"/>
    <cellStyle name="Note 2 2 5 3 4 2 4" xfId="27138" xr:uid="{07E1788B-F0B1-4FE5-AABE-4DBA7A0A1427}"/>
    <cellStyle name="Note 2 2 5 3 4 3" xfId="13059" xr:uid="{ABC95114-E5CC-4AAC-A171-550CDAE50363}"/>
    <cellStyle name="Note 2 2 5 3 4 4" xfId="18782" xr:uid="{EB3B15E8-8D5E-4767-9F0E-731AF98F3425}"/>
    <cellStyle name="Note 2 2 5 3 4 5" xfId="24315" xr:uid="{279DE9AA-9C81-4ADA-8E26-5377C2FE5B08}"/>
    <cellStyle name="Note 2 2 5 3 5" xfId="4583" xr:uid="{318CC4FE-5EDB-4630-8413-01C885B43812}"/>
    <cellStyle name="Note 2 2 5 3 5 2" xfId="7406" xr:uid="{F6487B8A-9055-48D8-8F05-AD5AE5475AA5}"/>
    <cellStyle name="Note 2 2 5 3 5 2 2" xfId="14772" xr:uid="{73178CCC-2D36-4B5D-871C-198BF2A53F1C}"/>
    <cellStyle name="Note 2 2 5 3 5 2 3" xfId="20495" xr:uid="{F4FD4A4F-E76B-479C-A5A7-5A380B005DEB}"/>
    <cellStyle name="Note 2 2 5 3 5 2 4" xfId="26028" xr:uid="{3536E1D2-D87E-4AC4-B68E-2D798BE5C377}"/>
    <cellStyle name="Note 2 2 5 3 5 3" xfId="11949" xr:uid="{D17628C7-8652-418D-BDA8-284C2043FFCA}"/>
    <cellStyle name="Note 2 2 5 3 5 4" xfId="17672" xr:uid="{AE39678E-07C0-4011-B801-FAFF62C4148A}"/>
    <cellStyle name="Note 2 2 5 3 5 5" xfId="23205" xr:uid="{C58F4146-2193-4CCA-A647-E68BD25B366B}"/>
    <cellStyle name="Note 2 2 5 3 6" xfId="6106" xr:uid="{8D3F1AD8-734F-4450-83E2-A53F90268707}"/>
    <cellStyle name="Note 2 2 5 3 6 2" xfId="8929" xr:uid="{60BA7F00-923B-45AC-8A68-C40BAE141597}"/>
    <cellStyle name="Note 2 2 5 3 6 2 2" xfId="16295" xr:uid="{64F81878-4AD1-469C-8C0A-A325F939710A}"/>
    <cellStyle name="Note 2 2 5 3 6 2 3" xfId="22018" xr:uid="{225494B1-EC73-4052-AE17-00F11D0D2FCC}"/>
    <cellStyle name="Note 2 2 5 3 6 2 4" xfId="27551" xr:uid="{9320CD5C-21E1-4EFE-BB9A-5DE43DFBF127}"/>
    <cellStyle name="Note 2 2 5 3 6 3" xfId="13472" xr:uid="{B8184403-E183-4898-9D40-699E0A4350BB}"/>
    <cellStyle name="Note 2 2 5 3 6 4" xfId="19195" xr:uid="{9D4F4842-0D4D-40F5-B3EE-56D9DFDFA707}"/>
    <cellStyle name="Note 2 2 5 3 6 5" xfId="24728" xr:uid="{2C06A1FC-3C4B-4E25-B48B-2D964020A9CB}"/>
    <cellStyle name="Note 2 2 5 3 7" xfId="6951" xr:uid="{5344E086-186A-4DD4-92E3-B6F3C408C99B}"/>
    <cellStyle name="Note 2 2 5 3 7 2" xfId="14317" xr:uid="{600DC268-31C1-4CC8-9A41-F3F28082E58E}"/>
    <cellStyle name="Note 2 2 5 3 7 3" xfId="20040" xr:uid="{D41AB09D-FB65-4926-9E53-5861F00F59BD}"/>
    <cellStyle name="Note 2 2 5 3 7 4" xfId="25573" xr:uid="{9FC4B813-489F-497D-944E-6234B8D39E83}"/>
    <cellStyle name="Note 2 2 5 3 8" xfId="11258" xr:uid="{3CBA3D03-CE71-49BA-A90B-D17C607FC91C}"/>
    <cellStyle name="Note 2 2 5 3 9" xfId="17095" xr:uid="{54C17221-51EC-43B7-B1C2-43189C54ED17}"/>
    <cellStyle name="Note 2 2 5 4" xfId="5068" xr:uid="{B220E908-C39B-4E8A-A818-4C584BDE3AFD}"/>
    <cellStyle name="Note 2 2 5 4 2" xfId="7891" xr:uid="{C208A545-30BD-448D-B4A1-EC10B598854F}"/>
    <cellStyle name="Note 2 2 5 4 2 2" xfId="15257" xr:uid="{D017DD99-0E79-42D7-BCEC-10A604C7C3F0}"/>
    <cellStyle name="Note 2 2 5 4 2 3" xfId="20980" xr:uid="{043A3E6A-2848-4783-B7EA-3869C563ACA3}"/>
    <cellStyle name="Note 2 2 5 4 2 4" xfId="26513" xr:uid="{82619DEB-9C99-4B73-8D86-FDD4500164B5}"/>
    <cellStyle name="Note 2 2 5 4 3" xfId="12434" xr:uid="{1589A638-3C38-4289-8C1D-77F874C44A82}"/>
    <cellStyle name="Note 2 2 5 4 4" xfId="18157" xr:uid="{C5932163-E8FA-4226-9042-B529171B1467}"/>
    <cellStyle name="Note 2 2 5 4 5" xfId="23690" xr:uid="{16BDE31B-712A-432A-A3BB-B7ACDD86220A}"/>
    <cellStyle name="Note 2 2 5 5" xfId="5059" xr:uid="{221F8DA5-A19A-4174-9860-2100B006F3D5}"/>
    <cellStyle name="Note 2 2 5 5 2" xfId="7882" xr:uid="{CF9699D1-1982-4E34-BE23-15A72E653714}"/>
    <cellStyle name="Note 2 2 5 5 2 2" xfId="15248" xr:uid="{12B08737-2775-4685-9668-4E0A087E9152}"/>
    <cellStyle name="Note 2 2 5 5 2 3" xfId="20971" xr:uid="{2ECF3A5B-046F-4DAF-8808-8A222C218450}"/>
    <cellStyle name="Note 2 2 5 5 2 4" xfId="26504" xr:uid="{79CC07C1-EC7B-4928-84E3-4AF1D523D51E}"/>
    <cellStyle name="Note 2 2 5 5 3" xfId="12425" xr:uid="{C823836F-88ED-4465-AFD4-6240EDC7644C}"/>
    <cellStyle name="Note 2 2 5 5 4" xfId="18148" xr:uid="{1DEDA097-A2A9-41FB-A19A-6384CAB16DA1}"/>
    <cellStyle name="Note 2 2 5 5 5" xfId="23681" xr:uid="{D30D067A-0619-4097-A104-87C50D3F85A6}"/>
    <cellStyle name="Note 2 2 5 6" xfId="5512" xr:uid="{2871C24C-1903-4849-948D-E72D337AFD45}"/>
    <cellStyle name="Note 2 2 5 6 2" xfId="8335" xr:uid="{F915C4D6-45FC-4B59-8143-E96013BEBAA1}"/>
    <cellStyle name="Note 2 2 5 6 2 2" xfId="15701" xr:uid="{3DE16226-E53D-47E8-9BD0-5386DB1D5331}"/>
    <cellStyle name="Note 2 2 5 6 2 3" xfId="21424" xr:uid="{6F2B61BA-52D4-4EC5-B342-E00F4CBF5699}"/>
    <cellStyle name="Note 2 2 5 6 2 4" xfId="26957" xr:uid="{7517642D-275F-49EC-85FD-5332F36BC091}"/>
    <cellStyle name="Note 2 2 5 6 3" xfId="12878" xr:uid="{5C9D3493-B592-4369-8D49-800541CA6778}"/>
    <cellStyle name="Note 2 2 5 6 4" xfId="18601" xr:uid="{FE3542F7-F65E-40A2-857D-B4CD3058FD62}"/>
    <cellStyle name="Note 2 2 5 6 5" xfId="24134" xr:uid="{42A392DD-3360-4BCE-9345-DBDC3C4D6650}"/>
    <cellStyle name="Note 2 2 5 7" xfId="6085" xr:uid="{F42E0446-AE20-465F-8EC8-485F2C9A3F90}"/>
    <cellStyle name="Note 2 2 5 7 2" xfId="8908" xr:uid="{A5625BD9-1BE0-4D68-90DA-8A2CC51FB56E}"/>
    <cellStyle name="Note 2 2 5 7 2 2" xfId="16274" xr:uid="{C0356CE7-12DE-4F34-BA68-680648630A1F}"/>
    <cellStyle name="Note 2 2 5 7 2 3" xfId="21997" xr:uid="{F1BA1A25-5E51-468B-A972-88742B5F1CE3}"/>
    <cellStyle name="Note 2 2 5 7 2 4" xfId="27530" xr:uid="{2666E946-9260-4C82-8159-4EA9ABACFF0F}"/>
    <cellStyle name="Note 2 2 5 7 3" xfId="13451" xr:uid="{6612080D-37C6-430B-923F-BB3F79192F0F}"/>
    <cellStyle name="Note 2 2 5 7 4" xfId="19174" xr:uid="{A03A179D-744A-48CD-9FD8-9FB8E4FE4F21}"/>
    <cellStyle name="Note 2 2 5 7 5" xfId="24707" xr:uid="{239D5858-1C1D-45C4-83FC-3F3A8083CC5B}"/>
    <cellStyle name="Note 2 2 5 8" xfId="5764" xr:uid="{C78C9448-476C-4BB7-BCA1-2273CFDD7C0F}"/>
    <cellStyle name="Note 2 2 5 8 2" xfId="8587" xr:uid="{F1AEA3DA-AC0D-4537-9A5F-FEC05C7FFB05}"/>
    <cellStyle name="Note 2 2 5 8 2 2" xfId="15953" xr:uid="{B153C542-D385-4BF4-AC1A-3EFA7F94948A}"/>
    <cellStyle name="Note 2 2 5 8 2 3" xfId="21676" xr:uid="{E76D2D66-93B2-4B1A-9552-15AF2EDE9A44}"/>
    <cellStyle name="Note 2 2 5 8 2 4" xfId="27209" xr:uid="{39656114-A5EE-46B0-9651-A2A94E2348C2}"/>
    <cellStyle name="Note 2 2 5 8 3" xfId="13130" xr:uid="{930F426B-957F-47A6-807B-B29357495704}"/>
    <cellStyle name="Note 2 2 5 8 4" xfId="18853" xr:uid="{E8F5AA2B-8A7F-488C-9270-2D835318F487}"/>
    <cellStyle name="Note 2 2 5 8 5" xfId="24386" xr:uid="{00362DD5-B905-4C07-9C7E-21DE65682E9D}"/>
    <cellStyle name="Note 2 2 5 9" xfId="4092" xr:uid="{D737A576-1872-4165-8101-653101F368F5}"/>
    <cellStyle name="Note 2 2 5 9 2" xfId="11545" xr:uid="{1F095462-AF76-45A6-A05A-3194AAAD47B7}"/>
    <cellStyle name="Note 2 2 5 9 3" xfId="17311" xr:uid="{1AD7802F-861B-428A-83E4-07A2585A7321}"/>
    <cellStyle name="Note 2 2 5 9 4" xfId="22881" xr:uid="{6C73EB70-53EB-4F02-95E6-ECB31829130A}"/>
    <cellStyle name="Note 2 2 6" xfId="2096" xr:uid="{507D9AA6-6BCC-491E-9A0C-0B66E442C1C1}"/>
    <cellStyle name="Note 2 2 6 10" xfId="7110" xr:uid="{D3945C70-D451-47FA-AE10-AC521CA2D8D9}"/>
    <cellStyle name="Note 2 2 6 10 2" xfId="14476" xr:uid="{B5844B7B-2A2F-4664-AAC9-3CF705E2064B}"/>
    <cellStyle name="Note 2 2 6 10 3" xfId="20199" xr:uid="{6A82B996-448C-47D8-BE61-3AE674667F39}"/>
    <cellStyle name="Note 2 2 6 10 4" xfId="25732" xr:uid="{FA90C9B0-CEAE-49DA-85DC-B9F304B56B56}"/>
    <cellStyle name="Note 2 2 6 11" xfId="10265" xr:uid="{8857477E-F40E-4E70-BA89-F97D207F8B75}"/>
    <cellStyle name="Note 2 2 6 12" xfId="804" xr:uid="{A971EB67-947F-4DC1-A68F-A5F900DDB671}"/>
    <cellStyle name="Note 2 2 6 13" xfId="9629" xr:uid="{CEB64EDA-BBA4-4605-A877-F18F10EC9815}"/>
    <cellStyle name="Note 2 2 6 2" xfId="4494" xr:uid="{C0456F26-84D7-43F2-8D37-60FDB6487ACC}"/>
    <cellStyle name="Note 2 2 6 2 10" xfId="23116" xr:uid="{AD3A5DAE-1751-4DCB-BFE1-3FF83111F84C}"/>
    <cellStyle name="Note 2 2 6 2 2" xfId="5382" xr:uid="{4A1F1F04-23BE-400C-85F7-26941118A41A}"/>
    <cellStyle name="Note 2 2 6 2 2 2" xfId="8205" xr:uid="{854865DB-73A3-4871-BC25-4B3896BE7DF8}"/>
    <cellStyle name="Note 2 2 6 2 2 2 2" xfId="15571" xr:uid="{992E93FA-FBD0-44F6-8A12-47BD638C7025}"/>
    <cellStyle name="Note 2 2 6 2 2 2 3" xfId="21294" xr:uid="{A6A18A2B-C776-4B41-87C4-74011058EC4E}"/>
    <cellStyle name="Note 2 2 6 2 2 2 4" xfId="26827" xr:uid="{042DC398-CB5A-457E-AB2B-DCBF30B72297}"/>
    <cellStyle name="Note 2 2 6 2 2 3" xfId="12748" xr:uid="{C6499A81-3F9B-4D34-AB6E-DBE8B86A9D32}"/>
    <cellStyle name="Note 2 2 6 2 2 4" xfId="18471" xr:uid="{59E46181-DB58-4509-9964-D216EBCAE92F}"/>
    <cellStyle name="Note 2 2 6 2 2 5" xfId="24004" xr:uid="{8B173785-6A19-44D1-A585-AC3A157B02D2}"/>
    <cellStyle name="Note 2 2 6 2 3" xfId="4782" xr:uid="{6DC0169E-F90E-4087-B11A-07213695BF26}"/>
    <cellStyle name="Note 2 2 6 2 3 2" xfId="7605" xr:uid="{408939EB-FE36-4B8D-AC8C-FA6A039072F1}"/>
    <cellStyle name="Note 2 2 6 2 3 2 2" xfId="14971" xr:uid="{9C4A0E32-7106-4A63-B8C9-E40B99AEE8E2}"/>
    <cellStyle name="Note 2 2 6 2 3 2 3" xfId="20694" xr:uid="{158481AF-355F-4601-A777-ECD3584E8AD8}"/>
    <cellStyle name="Note 2 2 6 2 3 2 4" xfId="26227" xr:uid="{D406C604-D83B-46AE-91F4-0C7AC1786D8F}"/>
    <cellStyle name="Note 2 2 6 2 3 3" xfId="12148" xr:uid="{474A3DF0-1FF4-4E15-B85A-3034CB6489E1}"/>
    <cellStyle name="Note 2 2 6 2 3 4" xfId="17871" xr:uid="{6C2C0DFF-DC2D-4CD9-BD5C-B64DA64B7552}"/>
    <cellStyle name="Note 2 2 6 2 3 5" xfId="23404" xr:uid="{B097980C-A5B1-4DC3-AA1A-6B9DD235C5F7}"/>
    <cellStyle name="Note 2 2 6 2 4" xfId="6009" xr:uid="{40C791DC-3F3E-4B13-A848-1877AF8A167E}"/>
    <cellStyle name="Note 2 2 6 2 4 2" xfId="8832" xr:uid="{D967742D-53AB-412F-A9C1-9F024144310B}"/>
    <cellStyle name="Note 2 2 6 2 4 2 2" xfId="16198" xr:uid="{44025AAE-2635-4757-A36A-ED1A65DA5E30}"/>
    <cellStyle name="Note 2 2 6 2 4 2 3" xfId="21921" xr:uid="{58ED4724-FCC3-4FBF-9E39-BB7CA5116BED}"/>
    <cellStyle name="Note 2 2 6 2 4 2 4" xfId="27454" xr:uid="{A5D1828A-7033-44D9-95C5-B39CCF5A0734}"/>
    <cellStyle name="Note 2 2 6 2 4 3" xfId="13375" xr:uid="{9493F562-87E1-4130-ADA9-CF0EE706BEA7}"/>
    <cellStyle name="Note 2 2 6 2 4 4" xfId="19098" xr:uid="{7FA54054-0B47-4F17-9542-2B8938BE4B9B}"/>
    <cellStyle name="Note 2 2 6 2 4 5" xfId="24631" xr:uid="{45ADC37E-4386-48CD-B834-3B130648B70F}"/>
    <cellStyle name="Note 2 2 6 2 5" xfId="6333" xr:uid="{55BA5D6C-1EEC-49B2-9344-3E1CBCA3CDF8}"/>
    <cellStyle name="Note 2 2 6 2 5 2" xfId="9156" xr:uid="{9AAF2BC0-95B7-4F06-AB56-2A1AAB9BF534}"/>
    <cellStyle name="Note 2 2 6 2 5 2 2" xfId="16522" xr:uid="{89A68A81-23D8-4BF4-991A-DBB29BC69632}"/>
    <cellStyle name="Note 2 2 6 2 5 2 3" xfId="22245" xr:uid="{76CB2D7C-BE01-4AE7-BAD7-38EB6170D74D}"/>
    <cellStyle name="Note 2 2 6 2 5 2 4" xfId="27778" xr:uid="{ABEA2B30-4FB2-4DDA-8FED-288C3091F5AE}"/>
    <cellStyle name="Note 2 2 6 2 5 3" xfId="13699" xr:uid="{0B32A0AD-1E4F-4407-8EA1-9DF1DA50AEC2}"/>
    <cellStyle name="Note 2 2 6 2 5 4" xfId="19422" xr:uid="{C392561B-0E2B-4289-9594-5E15A6F74B90}"/>
    <cellStyle name="Note 2 2 6 2 5 5" xfId="24955" xr:uid="{188BCB4E-3262-4BFB-8874-AC0151EE2063}"/>
    <cellStyle name="Note 2 2 6 2 6" xfId="6624" xr:uid="{AD6F72E0-D351-475B-9813-72D16EAC08BE}"/>
    <cellStyle name="Note 2 2 6 2 6 2" xfId="9447" xr:uid="{0B2177BD-4D2D-46A3-85D3-A3C7948D0EB1}"/>
    <cellStyle name="Note 2 2 6 2 6 2 2" xfId="16813" xr:uid="{F603EF2F-5CFA-4CD9-A901-41FD702384FE}"/>
    <cellStyle name="Note 2 2 6 2 6 2 3" xfId="22536" xr:uid="{360EC483-4C74-40C9-9A50-DBAED91AC4E6}"/>
    <cellStyle name="Note 2 2 6 2 6 2 4" xfId="28069" xr:uid="{1CA5895F-B039-41F4-9E4D-93AF807EF4A6}"/>
    <cellStyle name="Note 2 2 6 2 6 3" xfId="13990" xr:uid="{C814BA4F-CC89-42D4-B263-CED4F3C30AA6}"/>
    <cellStyle name="Note 2 2 6 2 6 4" xfId="19713" xr:uid="{3629F67B-D557-4197-85B7-4714ACAC41F4}"/>
    <cellStyle name="Note 2 2 6 2 6 5" xfId="25246" xr:uid="{2BA1861E-CD9B-4C40-8304-DB7FE916EB52}"/>
    <cellStyle name="Note 2 2 6 2 7" xfId="7317" xr:uid="{537A69A1-B1FA-4C95-BF26-BC207D17F188}"/>
    <cellStyle name="Note 2 2 6 2 7 2" xfId="14683" xr:uid="{C63B4782-636C-4231-B793-9A41D8622544}"/>
    <cellStyle name="Note 2 2 6 2 7 3" xfId="20406" xr:uid="{41AF1CA4-5412-4EA8-A572-EB26093D6AA2}"/>
    <cellStyle name="Note 2 2 6 2 7 4" xfId="25939" xr:uid="{351DD7F9-B11E-4A90-8772-863578963E90}"/>
    <cellStyle name="Note 2 2 6 2 8" xfId="11860" xr:uid="{481DA483-BDDC-485F-B00D-61107F760CB4}"/>
    <cellStyle name="Note 2 2 6 2 9" xfId="17583" xr:uid="{498F709C-577E-44AC-A52D-8EC9ACB6E0E4}"/>
    <cellStyle name="Note 2 2 6 3" xfId="4389" xr:uid="{15442B1A-3FF1-497D-8D1D-2040CA12AF1F}"/>
    <cellStyle name="Note 2 2 6 3 10" xfId="23011" xr:uid="{0574E6E8-A253-4C53-B338-93CB6FE488C1}"/>
    <cellStyle name="Note 2 2 6 3 2" xfId="5277" xr:uid="{3EC1518E-F269-4BC3-B6DC-6D828A7E51B8}"/>
    <cellStyle name="Note 2 2 6 3 2 2" xfId="8100" xr:uid="{B369AA2A-828C-4885-9B07-B9A5E87957FF}"/>
    <cellStyle name="Note 2 2 6 3 2 2 2" xfId="15466" xr:uid="{80F0EFCB-C9AB-4A93-9BF8-76131E8F8BCC}"/>
    <cellStyle name="Note 2 2 6 3 2 2 3" xfId="21189" xr:uid="{4DFC09FD-0D62-4EDC-BA4F-B8AC042F3F1E}"/>
    <cellStyle name="Note 2 2 6 3 2 2 4" xfId="26722" xr:uid="{AC3EF08E-FE18-47FE-94F3-01C1B6BAADB6}"/>
    <cellStyle name="Note 2 2 6 3 2 3" xfId="12643" xr:uid="{37629546-2131-4E15-9AF7-46D996A6FA80}"/>
    <cellStyle name="Note 2 2 6 3 2 4" xfId="18366" xr:uid="{538FD9D2-6DCC-4342-9CC5-E8535D93BC28}"/>
    <cellStyle name="Note 2 2 6 3 2 5" xfId="23899" xr:uid="{1481E410-71C0-4412-BDE1-9F7797EEE42F}"/>
    <cellStyle name="Note 2 2 6 3 3" xfId="5574" xr:uid="{9A4804AA-5555-4DCC-8F71-95E07ECAD34D}"/>
    <cellStyle name="Note 2 2 6 3 3 2" xfId="8397" xr:uid="{9C2AAB17-DA69-4248-AE0B-DBAAD0B3FAC8}"/>
    <cellStyle name="Note 2 2 6 3 3 2 2" xfId="15763" xr:uid="{911DF71A-2BB2-429F-92F0-E03C2B81E4D2}"/>
    <cellStyle name="Note 2 2 6 3 3 2 3" xfId="21486" xr:uid="{AD17105D-632B-4B46-BBC9-4CE795588AAD}"/>
    <cellStyle name="Note 2 2 6 3 3 2 4" xfId="27019" xr:uid="{227B4979-3F2D-4EC1-99B3-E7E766B6E1F4}"/>
    <cellStyle name="Note 2 2 6 3 3 3" xfId="12940" xr:uid="{03B955F1-8967-4542-88DC-7500694D185D}"/>
    <cellStyle name="Note 2 2 6 3 3 4" xfId="18663" xr:uid="{3BC18B7D-75A1-4C57-97EA-E39E1723C2F7}"/>
    <cellStyle name="Note 2 2 6 3 3 5" xfId="24196" xr:uid="{559E7B3D-1861-46B7-BD24-C0B9E8042AB0}"/>
    <cellStyle name="Note 2 2 6 3 4" xfId="5904" xr:uid="{A9AEDDFF-489D-443C-A5DA-A17FCAB10B89}"/>
    <cellStyle name="Note 2 2 6 3 4 2" xfId="8727" xr:uid="{4A3EDC06-07B0-46E6-8ACC-D256C858A300}"/>
    <cellStyle name="Note 2 2 6 3 4 2 2" xfId="16093" xr:uid="{B9DE5A34-C707-4E6E-8DE0-E215FEE9CF2E}"/>
    <cellStyle name="Note 2 2 6 3 4 2 3" xfId="21816" xr:uid="{B5E4ED49-BA08-40F8-A1EA-9CA29F16E4C3}"/>
    <cellStyle name="Note 2 2 6 3 4 2 4" xfId="27349" xr:uid="{EACDAD2F-EF04-45B3-95FC-260DFB138EE8}"/>
    <cellStyle name="Note 2 2 6 3 4 3" xfId="13270" xr:uid="{19044EC6-E7DB-4B16-B605-6835E1C2BCFE}"/>
    <cellStyle name="Note 2 2 6 3 4 4" xfId="18993" xr:uid="{750918F3-7516-437B-8029-9A6A56F132C4}"/>
    <cellStyle name="Note 2 2 6 3 4 5" xfId="24526" xr:uid="{66049087-FCC0-421A-A45F-328C3F09A1A3}"/>
    <cellStyle name="Note 2 2 6 3 5" xfId="6228" xr:uid="{655C8626-4E5D-425A-B36D-8675844BFE76}"/>
    <cellStyle name="Note 2 2 6 3 5 2" xfId="9051" xr:uid="{B5F4BAAC-5134-4334-8227-0AF0CA41A0E5}"/>
    <cellStyle name="Note 2 2 6 3 5 2 2" xfId="16417" xr:uid="{D113D5E3-7C18-427A-814B-8FA9CAF2FE6B}"/>
    <cellStyle name="Note 2 2 6 3 5 2 3" xfId="22140" xr:uid="{56D14F3E-19A1-4364-95CB-276F4238ABD0}"/>
    <cellStyle name="Note 2 2 6 3 5 2 4" xfId="27673" xr:uid="{B160BC39-60DC-4B72-96E2-AD52D9BFB7D3}"/>
    <cellStyle name="Note 2 2 6 3 5 3" xfId="13594" xr:uid="{1529E37B-494A-4232-B8FB-B9E93E43713F}"/>
    <cellStyle name="Note 2 2 6 3 5 4" xfId="19317" xr:uid="{221E5770-930C-4A86-83DD-F03A0F714A07}"/>
    <cellStyle name="Note 2 2 6 3 5 5" xfId="24850" xr:uid="{F1EB162B-FD79-49E6-92AC-A6DAF6A15044}"/>
    <cellStyle name="Note 2 2 6 3 6" xfId="6519" xr:uid="{64FB654E-2A79-4E9D-9965-5B2E277DC609}"/>
    <cellStyle name="Note 2 2 6 3 6 2" xfId="9342" xr:uid="{85BC9104-6F68-4175-9B74-0043A9A10370}"/>
    <cellStyle name="Note 2 2 6 3 6 2 2" xfId="16708" xr:uid="{78397299-AEE2-480D-80CE-44866F658AF2}"/>
    <cellStyle name="Note 2 2 6 3 6 2 3" xfId="22431" xr:uid="{6B8AB989-D766-4442-BAAF-A544C702E4D5}"/>
    <cellStyle name="Note 2 2 6 3 6 2 4" xfId="27964" xr:uid="{AEB89A49-BA03-4F2B-8D10-F8A50DACF395}"/>
    <cellStyle name="Note 2 2 6 3 6 3" xfId="13885" xr:uid="{D16280A7-E0F5-423A-AEF3-83EE2E50D927}"/>
    <cellStyle name="Note 2 2 6 3 6 4" xfId="19608" xr:uid="{6048F45A-3334-4C08-98CF-2F763EEBB9B6}"/>
    <cellStyle name="Note 2 2 6 3 6 5" xfId="25141" xr:uid="{E5EE43C1-8410-4D80-B581-CA8550BE6DD6}"/>
    <cellStyle name="Note 2 2 6 3 7" xfId="7212" xr:uid="{7FCC2ECB-84EA-4D52-841A-16A5ABE796D9}"/>
    <cellStyle name="Note 2 2 6 3 7 2" xfId="14578" xr:uid="{2B72F140-54D4-45EF-9C57-0CA3DCD70EDC}"/>
    <cellStyle name="Note 2 2 6 3 7 3" xfId="20301" xr:uid="{7B110591-8BF2-4838-BBE2-E89CB09ABD9C}"/>
    <cellStyle name="Note 2 2 6 3 7 4" xfId="25834" xr:uid="{191BD0BA-B1D0-486E-B8EE-44CD9AA31635}"/>
    <cellStyle name="Note 2 2 6 3 8" xfId="11755" xr:uid="{99EA4491-94B2-416C-BA53-A4C227740292}"/>
    <cellStyle name="Note 2 2 6 3 9" xfId="17478" xr:uid="{182AE973-6131-4022-882D-6678CFB54E9F}"/>
    <cellStyle name="Note 2 2 6 4" xfId="5175" xr:uid="{CEB33204-21D9-4727-A449-2A33278A0CDA}"/>
    <cellStyle name="Note 2 2 6 4 2" xfId="7998" xr:uid="{2D42D334-0947-47B1-9BFE-40F0B225825B}"/>
    <cellStyle name="Note 2 2 6 4 2 2" xfId="15364" xr:uid="{322FCE4F-2AD6-42E2-A7E8-14C806397930}"/>
    <cellStyle name="Note 2 2 6 4 2 3" xfId="21087" xr:uid="{A91D9491-8FEB-4B68-ACE0-7BA34B977E2A}"/>
    <cellStyle name="Note 2 2 6 4 2 4" xfId="26620" xr:uid="{8116E4ED-F093-438E-8EBF-3D4C9E7DA286}"/>
    <cellStyle name="Note 2 2 6 4 3" xfId="12541" xr:uid="{52F611B2-D8CA-4B5F-B52C-E5A3226C4EE2}"/>
    <cellStyle name="Note 2 2 6 4 4" xfId="18264" xr:uid="{54DF7E87-B01B-4AE4-972B-E508CDDFCC72}"/>
    <cellStyle name="Note 2 2 6 4 5" xfId="23797" xr:uid="{CBD44DD2-F1BB-4604-9785-4F8C114C5EA8}"/>
    <cellStyle name="Note 2 2 6 5" xfId="5604" xr:uid="{66C3145A-6306-4ADB-B2E4-CD26A5B2F88D}"/>
    <cellStyle name="Note 2 2 6 5 2" xfId="8427" xr:uid="{B5C0F4BA-9702-4DDB-BA18-54C6AA433574}"/>
    <cellStyle name="Note 2 2 6 5 2 2" xfId="15793" xr:uid="{2BE4F654-A686-45CD-B110-28FD901D910E}"/>
    <cellStyle name="Note 2 2 6 5 2 3" xfId="21516" xr:uid="{4621E665-4602-44B3-B62F-5C18889DB5DA}"/>
    <cellStyle name="Note 2 2 6 5 2 4" xfId="27049" xr:uid="{044D123F-9FE2-487F-A527-036FF721B108}"/>
    <cellStyle name="Note 2 2 6 5 3" xfId="12970" xr:uid="{397405D5-FB84-4E07-B3DA-AB71064CE80F}"/>
    <cellStyle name="Note 2 2 6 5 4" xfId="18693" xr:uid="{C17593BA-6CDD-4E1E-B390-8CBF2F974AF4}"/>
    <cellStyle name="Note 2 2 6 5 5" xfId="24226" xr:uid="{99ECF47E-94A4-4FA2-8598-DCF9D0E034B6}"/>
    <cellStyle name="Note 2 2 6 6" xfId="5802" xr:uid="{386E27A3-8151-4853-914F-AB0D25113920}"/>
    <cellStyle name="Note 2 2 6 6 2" xfId="8625" xr:uid="{E10CA806-3FDB-4A21-A8DB-AE92891B1832}"/>
    <cellStyle name="Note 2 2 6 6 2 2" xfId="15991" xr:uid="{F720837E-6C81-46C4-8E8E-C9D898EC1D09}"/>
    <cellStyle name="Note 2 2 6 6 2 3" xfId="21714" xr:uid="{8BBE0154-A6B5-4744-9D06-CB91F75B6590}"/>
    <cellStyle name="Note 2 2 6 6 2 4" xfId="27247" xr:uid="{58612C36-426D-4326-ACDE-F2E942770ABE}"/>
    <cellStyle name="Note 2 2 6 6 3" xfId="13168" xr:uid="{99A54729-D324-44B7-B843-9C5317D65D93}"/>
    <cellStyle name="Note 2 2 6 6 4" xfId="18891" xr:uid="{6903B12F-8048-43CC-9ED4-4894E42CC37F}"/>
    <cellStyle name="Note 2 2 6 6 5" xfId="24424" xr:uid="{0D4F1B61-FFE9-40E0-AD04-F87770231847}"/>
    <cellStyle name="Note 2 2 6 7" xfId="6126" xr:uid="{4C3F278F-4D9E-48B6-8149-14E4DC3EA772}"/>
    <cellStyle name="Note 2 2 6 7 2" xfId="8949" xr:uid="{444AAB4D-AAC7-4F09-9767-29A83DD9E5D5}"/>
    <cellStyle name="Note 2 2 6 7 2 2" xfId="16315" xr:uid="{CFAE7A84-7614-43FD-B8DC-76134F8A538F}"/>
    <cellStyle name="Note 2 2 6 7 2 3" xfId="22038" xr:uid="{1C286B5C-BFC1-4F46-9599-65137F789CBF}"/>
    <cellStyle name="Note 2 2 6 7 2 4" xfId="27571" xr:uid="{6F9A09B9-8503-4BB7-AABD-0C2D1D327ACA}"/>
    <cellStyle name="Note 2 2 6 7 3" xfId="13492" xr:uid="{9A56C8F7-EB28-4E9E-92AA-D7043E70C955}"/>
    <cellStyle name="Note 2 2 6 7 4" xfId="19215" xr:uid="{92D6EB82-6C9C-4AFE-AA76-F8DF641175EF}"/>
    <cellStyle name="Note 2 2 6 7 5" xfId="24748" xr:uid="{4FD1E334-2D8C-498D-BFF5-A6C28772B1F0}"/>
    <cellStyle name="Note 2 2 6 8" xfId="6417" xr:uid="{5D1FE246-0ECF-42C7-9213-A0F726E32F78}"/>
    <cellStyle name="Note 2 2 6 8 2" xfId="9240" xr:uid="{2001C9E6-170B-4722-B9B4-2EB5991BDB1D}"/>
    <cellStyle name="Note 2 2 6 8 2 2" xfId="16606" xr:uid="{82493A1D-E6FA-46AB-91DE-F75795AB48A3}"/>
    <cellStyle name="Note 2 2 6 8 2 3" xfId="22329" xr:uid="{EC786756-DEC8-49A6-A272-292945F5C863}"/>
    <cellStyle name="Note 2 2 6 8 2 4" xfId="27862" xr:uid="{BA9CBF9B-E19A-40F8-95A5-B175F60B9C2B}"/>
    <cellStyle name="Note 2 2 6 8 3" xfId="13783" xr:uid="{5F7F9C5D-FF51-4E58-8474-8E49FBA8AEAF}"/>
    <cellStyle name="Note 2 2 6 8 4" xfId="19506" xr:uid="{8503838A-FF7B-4AAC-999B-085EB8C61D2C}"/>
    <cellStyle name="Note 2 2 6 8 5" xfId="25039" xr:uid="{EED4D786-A4F4-4FDC-9645-135368AD6B9D}"/>
    <cellStyle name="Note 2 2 6 9" xfId="4287" xr:uid="{CE25183D-E9B7-4107-8BEB-1B8F6961231F}"/>
    <cellStyle name="Note 2 2 6 9 2" xfId="11653" xr:uid="{1AB82B24-1EDF-43C7-9789-69C6E6D40563}"/>
    <cellStyle name="Note 2 2 6 9 3" xfId="17376" xr:uid="{A4B05A21-DC0C-41ED-A7A3-1A3B4E45D1AA}"/>
    <cellStyle name="Note 2 2 6 9 4" xfId="22909" xr:uid="{BFC53A07-F2B6-4049-9F6A-474BCF0D342D}"/>
    <cellStyle name="Note 2 2 7" xfId="2045" xr:uid="{AB1A302D-0904-4AED-B067-673031D51E8F}"/>
    <cellStyle name="Note 2 2 7 10" xfId="10996" xr:uid="{2560B899-7F3B-4329-98A3-C97C24DCF81C}"/>
    <cellStyle name="Note 2 2 7 11" xfId="11323" xr:uid="{3D448861-D96D-4057-B542-17165E13D2D2}"/>
    <cellStyle name="Note 2 2 7 2" xfId="4883" xr:uid="{872426FA-515D-4131-9302-1F287D5210C5}"/>
    <cellStyle name="Note 2 2 7 2 2" xfId="7706" xr:uid="{25943ED4-BD68-4340-8DD3-E87B6D5AA14B}"/>
    <cellStyle name="Note 2 2 7 2 2 2" xfId="15072" xr:uid="{3DFFC74E-21B6-4CF3-ADD6-AE22313CC54B}"/>
    <cellStyle name="Note 2 2 7 2 2 3" xfId="20795" xr:uid="{AC22EAC6-0F67-4515-A17B-F3AAC6438892}"/>
    <cellStyle name="Note 2 2 7 2 2 4" xfId="26328" xr:uid="{5560145E-7F29-492F-9E3B-A3459C602939}"/>
    <cellStyle name="Note 2 2 7 2 3" xfId="12249" xr:uid="{A7D913FB-875C-47C7-A64B-6A9C02656730}"/>
    <cellStyle name="Note 2 2 7 2 4" xfId="17972" xr:uid="{316E0139-2400-4EF4-BE97-AC6CBF98DB72}"/>
    <cellStyle name="Note 2 2 7 2 5" xfId="23505" xr:uid="{C184BDD3-B4DA-4247-AE50-E7741046E934}"/>
    <cellStyle name="Note 2 2 7 3" xfId="3421" xr:uid="{63052147-58FC-46DB-BD27-9BFDEF77274B}"/>
    <cellStyle name="Note 2 2 7 3 2" xfId="6912" xr:uid="{56C290DC-2A99-4D7C-8BBF-0224C5E37243}"/>
    <cellStyle name="Note 2 2 7 3 2 2" xfId="14278" xr:uid="{4D7DFCF0-F96D-4053-8F30-B684C12AFF3C}"/>
    <cellStyle name="Note 2 2 7 3 2 3" xfId="20001" xr:uid="{5C1F3D46-9C46-4A94-8180-9A1742188BD2}"/>
    <cellStyle name="Note 2 2 7 3 2 4" xfId="25534" xr:uid="{A8AE1138-72F5-42F2-9F83-E006A2381CEC}"/>
    <cellStyle name="Note 2 2 7 3 3" xfId="11141" xr:uid="{91747D05-364F-48B5-81F7-B2704E52EAD7}"/>
    <cellStyle name="Note 2 2 7 3 4" xfId="17017" xr:uid="{8921EB1D-65D2-4CD3-AEB0-980FB1F79FB2}"/>
    <cellStyle name="Note 2 2 7 3 5" xfId="22711" xr:uid="{305DC1B6-EDDA-475F-9321-3658BD023D78}"/>
    <cellStyle name="Note 2 2 7 4" xfId="3116" xr:uid="{614973A1-3990-4302-86ED-C7659A745D7D}"/>
    <cellStyle name="Note 2 2 7 4 2" xfId="6768" xr:uid="{87075AE3-86FF-4D96-BD40-603AAC1E1921}"/>
    <cellStyle name="Note 2 2 7 4 2 2" xfId="14134" xr:uid="{FA358F45-8DA4-4352-A1FE-974C5E8FF406}"/>
    <cellStyle name="Note 2 2 7 4 2 3" xfId="19857" xr:uid="{B956C4F6-EEA2-4ADF-9A57-C8E2E6A7430C}"/>
    <cellStyle name="Note 2 2 7 4 2 4" xfId="25390" xr:uid="{EF5AABBC-97BC-478D-964B-4CEDAAD8B23F}"/>
    <cellStyle name="Note 2 2 7 4 3" xfId="10933" xr:uid="{A19C519B-4C16-4E7F-8400-EB7B25F37E38}"/>
    <cellStyle name="Note 2 2 7 4 4" xfId="852" xr:uid="{C2904B7C-1821-4BCD-A7AA-CA446312B863}"/>
    <cellStyle name="Note 2 2 7 4 5" xfId="944" xr:uid="{2013B0DE-1414-40C8-9FE4-DD04CA9215A4}"/>
    <cellStyle name="Note 2 2 7 5" xfId="4710" xr:uid="{F9E3FCF7-F22F-4CFC-9426-611B2F2F5293}"/>
    <cellStyle name="Note 2 2 7 5 2" xfId="7533" xr:uid="{DB2AF0FF-96FE-45E5-872D-EC0E10343A77}"/>
    <cellStyle name="Note 2 2 7 5 2 2" xfId="14899" xr:uid="{DC402562-1170-472F-A9D0-D0CFC7E1E78F}"/>
    <cellStyle name="Note 2 2 7 5 2 3" xfId="20622" xr:uid="{27B6624A-B6CB-4FCC-AA5B-673A25647821}"/>
    <cellStyle name="Note 2 2 7 5 2 4" xfId="26155" xr:uid="{F8270B79-8EC1-4E8E-A794-9263358953EC}"/>
    <cellStyle name="Note 2 2 7 5 3" xfId="12076" xr:uid="{5CD85456-7D2A-4A70-9CFB-D69D3F72B83C}"/>
    <cellStyle name="Note 2 2 7 5 4" xfId="17799" xr:uid="{B4B5470C-5B25-4346-ABD9-3C9E5E9C90C3}"/>
    <cellStyle name="Note 2 2 7 5 5" xfId="23332" xr:uid="{7EBEFB7E-181C-4C02-B697-49E3306DBD9A}"/>
    <cellStyle name="Note 2 2 7 6" xfId="4656" xr:uid="{E64491A4-8136-462A-A13A-BED8705C2F8F}"/>
    <cellStyle name="Note 2 2 7 6 2" xfId="7479" xr:uid="{F4F73425-579A-45FB-B686-55BDB108CA01}"/>
    <cellStyle name="Note 2 2 7 6 2 2" xfId="14845" xr:uid="{7E48F4E8-D908-4680-ADE6-EB039F567373}"/>
    <cellStyle name="Note 2 2 7 6 2 3" xfId="20568" xr:uid="{D14A93AE-7E7B-41A6-A526-DDBE67769975}"/>
    <cellStyle name="Note 2 2 7 6 2 4" xfId="26101" xr:uid="{48A773E0-ADA2-4EE6-8451-81310E58455A}"/>
    <cellStyle name="Note 2 2 7 6 3" xfId="12022" xr:uid="{0C09CF9B-2573-4D27-81A4-D9C1592F3A94}"/>
    <cellStyle name="Note 2 2 7 6 4" xfId="17745" xr:uid="{115B5640-4ADF-4560-95C2-30B0802284C2}"/>
    <cellStyle name="Note 2 2 7 6 5" xfId="23278" xr:uid="{334F2A8F-E216-43B1-B023-7D57CD45C153}"/>
    <cellStyle name="Note 2 2 7 7" xfId="3807" xr:uid="{AC8B97C0-4D3A-4DC1-B89B-EEA836A78B63}"/>
    <cellStyle name="Note 2 2 7 7 2" xfId="11378" xr:uid="{A677BEBB-4052-441B-86DE-401C68626798}"/>
    <cellStyle name="Note 2 2 7 7 3" xfId="17194" xr:uid="{AA43138F-F55C-4DF0-8D42-19E9C5EFA42F}"/>
    <cellStyle name="Note 2 2 7 7 4" xfId="22818" xr:uid="{E93F8669-3D60-4C97-8F97-D97E82DF8108}"/>
    <cellStyle name="Note 2 2 7 8" xfId="7019" xr:uid="{C0205688-1922-423A-A450-6B322FDF807C}"/>
    <cellStyle name="Note 2 2 7 8 2" xfId="14385" xr:uid="{835F8A1E-0990-48CF-B353-B920A0BCB9B6}"/>
    <cellStyle name="Note 2 2 7 8 3" xfId="20108" xr:uid="{AF318D92-ECD0-44E9-B36A-EF9C4CC86B51}"/>
    <cellStyle name="Note 2 2 7 8 4" xfId="25641" xr:uid="{355383BC-B96A-4422-BB37-F9C6ACA91FB6}"/>
    <cellStyle name="Note 2 2 7 9" xfId="10215" xr:uid="{63D21C99-1BC6-4482-A273-FC772458E512}"/>
    <cellStyle name="Note 2 2 8" xfId="1874" xr:uid="{F2F8AF78-65C0-45F3-94E7-98BC8BE5513E}"/>
    <cellStyle name="Note 2 2 8 10" xfId="11608" xr:uid="{D2792D83-026E-4283-AE59-AAFF43C37131}"/>
    <cellStyle name="Note 2 2 8 11" xfId="17186" xr:uid="{FE08DEAC-6BF2-43B8-9DA0-4506C4650BDA}"/>
    <cellStyle name="Note 2 2 8 2" xfId="4925" xr:uid="{2D4CFFD1-7123-47ED-9981-4076644D05AD}"/>
    <cellStyle name="Note 2 2 8 2 2" xfId="7748" xr:uid="{CCD57909-627F-4875-B2F9-8E0218914E05}"/>
    <cellStyle name="Note 2 2 8 2 2 2" xfId="15114" xr:uid="{EC9A161E-B935-4440-9F90-419FE9B4348C}"/>
    <cellStyle name="Note 2 2 8 2 2 3" xfId="20837" xr:uid="{1668E5D5-65FF-4A84-9AF1-6E8256373404}"/>
    <cellStyle name="Note 2 2 8 2 2 4" xfId="26370" xr:uid="{D3BD037F-C27E-4ADA-9411-FB3F52654632}"/>
    <cellStyle name="Note 2 2 8 2 3" xfId="12291" xr:uid="{54F14F5D-DDDE-49E2-A9E8-C00795D0F0CC}"/>
    <cellStyle name="Note 2 2 8 2 4" xfId="18014" xr:uid="{63B375FD-82F5-47FE-82C1-509498019A70}"/>
    <cellStyle name="Note 2 2 8 2 5" xfId="23547" xr:uid="{9D3DB46F-B528-4D28-8103-F814A3A93845}"/>
    <cellStyle name="Note 2 2 8 3" xfId="5678" xr:uid="{EA05C748-7802-45C6-A36E-7B92BCE4C85D}"/>
    <cellStyle name="Note 2 2 8 3 2" xfId="8501" xr:uid="{14DD2323-AF83-48E7-A591-5C310FE5A479}"/>
    <cellStyle name="Note 2 2 8 3 2 2" xfId="15867" xr:uid="{793A8FFA-307B-4FAD-927C-704270A59380}"/>
    <cellStyle name="Note 2 2 8 3 2 3" xfId="21590" xr:uid="{F1CCFD87-3CD9-440B-8DAE-C0CDCB1659BF}"/>
    <cellStyle name="Note 2 2 8 3 2 4" xfId="27123" xr:uid="{9E50A92C-312B-4C36-95B6-59A4D94D0C06}"/>
    <cellStyle name="Note 2 2 8 3 3" xfId="13044" xr:uid="{357FFF0B-5BC9-4809-8F84-0BDB47E97520}"/>
    <cellStyle name="Note 2 2 8 3 4" xfId="18767" xr:uid="{8B42712D-BD98-420E-B2F7-F304AE2F1085}"/>
    <cellStyle name="Note 2 2 8 3 5" xfId="24300" xr:uid="{09B0E23E-50E2-47BD-94CC-FE80EAAFF01E}"/>
    <cellStyle name="Note 2 2 8 4" xfId="5105" xr:uid="{BC318DD9-9199-40DD-A958-1EDB994671E7}"/>
    <cellStyle name="Note 2 2 8 4 2" xfId="7928" xr:uid="{284D593E-1212-4E6F-8F49-92E479493C19}"/>
    <cellStyle name="Note 2 2 8 4 2 2" xfId="15294" xr:uid="{73017BAF-D732-4B22-8E82-D39082FE71DF}"/>
    <cellStyle name="Note 2 2 8 4 2 3" xfId="21017" xr:uid="{8534F5E3-A69D-4B04-BAAD-B35A54572AE3}"/>
    <cellStyle name="Note 2 2 8 4 2 4" xfId="26550" xr:uid="{3F3C0C0B-C2AD-420A-85AD-66679B24467A}"/>
    <cellStyle name="Note 2 2 8 4 3" xfId="12471" xr:uid="{C18E53A0-829D-4EF1-975C-CEFF106F3E4C}"/>
    <cellStyle name="Note 2 2 8 4 4" xfId="18194" xr:uid="{58DDF597-5ED9-4635-896B-9DB346E031EC}"/>
    <cellStyle name="Note 2 2 8 4 5" xfId="23727" xr:uid="{76BF263F-250D-4904-96CF-7BE04BE80E2F}"/>
    <cellStyle name="Note 2 2 8 5" xfId="5533" xr:uid="{E5DCB761-305E-425A-9604-DDEBA9BB16B2}"/>
    <cellStyle name="Note 2 2 8 5 2" xfId="8356" xr:uid="{0613C1CF-389C-4C1D-8228-37A7B43B6B98}"/>
    <cellStyle name="Note 2 2 8 5 2 2" xfId="15722" xr:uid="{D7F09777-9653-4B80-BC0A-1B3F68F4D7B8}"/>
    <cellStyle name="Note 2 2 8 5 2 3" xfId="21445" xr:uid="{B541957A-13BF-4F74-81D2-6A0F866BD52A}"/>
    <cellStyle name="Note 2 2 8 5 2 4" xfId="26978" xr:uid="{75E26634-8A6C-435A-A18E-E134FAEF4E67}"/>
    <cellStyle name="Note 2 2 8 5 3" xfId="12899" xr:uid="{40BD61D1-869F-48C8-87D5-EEBC1F5477DB}"/>
    <cellStyle name="Note 2 2 8 5 4" xfId="18622" xr:uid="{589E4B2C-D9AB-4FDF-AB9A-36EE86F6874E}"/>
    <cellStyle name="Note 2 2 8 5 5" xfId="24155" xr:uid="{81205578-1C74-411F-A659-71EC464AA3AB}"/>
    <cellStyle name="Note 2 2 8 6" xfId="5024" xr:uid="{8A167A57-BEFE-4F45-A4FA-E5E62E93CE76}"/>
    <cellStyle name="Note 2 2 8 6 2" xfId="7847" xr:uid="{74A559E2-1DA0-4EE5-BBD1-4C96B953B146}"/>
    <cellStyle name="Note 2 2 8 6 2 2" xfId="15213" xr:uid="{6B6ACF3A-D32A-4A21-9850-DB93AC303C26}"/>
    <cellStyle name="Note 2 2 8 6 2 3" xfId="20936" xr:uid="{C0929845-3A5E-46D2-9021-1095F5D3B450}"/>
    <cellStyle name="Note 2 2 8 6 2 4" xfId="26469" xr:uid="{E1E72AFE-DFDB-443B-B067-4C2994913AE5}"/>
    <cellStyle name="Note 2 2 8 6 3" xfId="12390" xr:uid="{42A8CC6C-1C0E-4908-86B4-57BFDCC4D865}"/>
    <cellStyle name="Note 2 2 8 6 4" xfId="18113" xr:uid="{AB4DAA29-7C75-4D4A-A225-7C9E39030CC4}"/>
    <cellStyle name="Note 2 2 8 6 5" xfId="23646" xr:uid="{28AC94D5-A698-4EE1-95D2-F4678C5E51FE}"/>
    <cellStyle name="Note 2 2 8 7" xfId="3874" xr:uid="{D3B0DAA8-86AE-4A18-9C8E-12EDA4571166}"/>
    <cellStyle name="Note 2 2 8 7 2" xfId="11416" xr:uid="{DFCD986D-BFFF-46CC-A92B-194442339A32}"/>
    <cellStyle name="Note 2 2 8 7 3" xfId="17219" xr:uid="{41C25B06-ACED-43DC-8F89-A803F3745F72}"/>
    <cellStyle name="Note 2 2 8 7 4" xfId="22830" xr:uid="{33D54E02-BBBE-409C-B4C0-D9442364181F}"/>
    <cellStyle name="Note 2 2 8 8" xfId="7031" xr:uid="{4B4D0082-C9C5-4F81-8D36-36A67E2F741A}"/>
    <cellStyle name="Note 2 2 8 8 2" xfId="14397" xr:uid="{494A1F13-71F9-468C-AC95-5A0C8A00BC9D}"/>
    <cellStyle name="Note 2 2 8 8 3" xfId="20120" xr:uid="{05043A90-5CA7-4086-A325-90903B9C41C1}"/>
    <cellStyle name="Note 2 2 8 8 4" xfId="25653" xr:uid="{EFB19866-B6B5-4B7D-93D5-ED0C534645F1}"/>
    <cellStyle name="Note 2 2 8 9" xfId="10049" xr:uid="{8A74DC39-33E1-4609-8A23-7F5D622E7B0B}"/>
    <cellStyle name="Note 2 2 9" xfId="2129" xr:uid="{88AE2FDA-9ECC-429E-AD84-830EE68A5BB8}"/>
    <cellStyle name="Note 2 2 9 10" xfId="10465" xr:uid="{CE3455F7-65DC-4A91-8591-901E906AB487}"/>
    <cellStyle name="Note 2 2 9 11" xfId="1044" xr:uid="{5ED1CCC3-89CB-4AB9-A05A-8542DE0EA8C8}"/>
    <cellStyle name="Note 2 2 9 2" xfId="4947" xr:uid="{8C0A4670-7EF0-49E0-9889-F01F62294F02}"/>
    <cellStyle name="Note 2 2 9 2 2" xfId="7770" xr:uid="{7A2BD2D5-9F2F-41CD-A397-DD4BC4C28AEE}"/>
    <cellStyle name="Note 2 2 9 2 2 2" xfId="15136" xr:uid="{0979A957-5729-4EAA-8717-4262F89CEB41}"/>
    <cellStyle name="Note 2 2 9 2 2 3" xfId="20859" xr:uid="{01816F0C-0FA0-4A20-B9B4-C34E2062B0BB}"/>
    <cellStyle name="Note 2 2 9 2 2 4" xfId="26392" xr:uid="{D49EBB4F-05A4-4BB0-978F-830D140C8CFB}"/>
    <cellStyle name="Note 2 2 9 2 3" xfId="12313" xr:uid="{5A70BDEB-605D-4EEA-B765-EAD171CD853A}"/>
    <cellStyle name="Note 2 2 9 2 4" xfId="18036" xr:uid="{1C7ED923-921C-4B97-A32B-D789548DF5D9}"/>
    <cellStyle name="Note 2 2 9 2 5" xfId="23569" xr:uid="{0FFB583C-9DC9-46A3-8504-7D54A203F911}"/>
    <cellStyle name="Note 2 2 9 3" xfId="5614" xr:uid="{1D1E008B-6B61-4445-AFE7-21255B6A9F19}"/>
    <cellStyle name="Note 2 2 9 3 2" xfId="8437" xr:uid="{9C37584B-2792-4183-8435-DF284C067853}"/>
    <cellStyle name="Note 2 2 9 3 2 2" xfId="15803" xr:uid="{1F110639-C0E9-4DF3-B31F-1FD026F73098}"/>
    <cellStyle name="Note 2 2 9 3 2 3" xfId="21526" xr:uid="{6A907AFB-A82C-4894-86ED-4D985831AE1F}"/>
    <cellStyle name="Note 2 2 9 3 2 4" xfId="27059" xr:uid="{DF6782FC-026F-4590-89FC-45FF616B3E82}"/>
    <cellStyle name="Note 2 2 9 3 3" xfId="12980" xr:uid="{A63722EB-C886-4407-89A6-DACAE510646E}"/>
    <cellStyle name="Note 2 2 9 3 4" xfId="18703" xr:uid="{7E6EDC7B-0F52-4589-B10F-4CC519D42F14}"/>
    <cellStyle name="Note 2 2 9 3 5" xfId="24236" xr:uid="{D0681879-0B9F-41B0-8A38-B912C4C3E027}"/>
    <cellStyle name="Note 2 2 9 4" xfId="3158" xr:uid="{E4116028-F2D3-45A6-A205-A9749BD38AF8}"/>
    <cellStyle name="Note 2 2 9 4 2" xfId="6803" xr:uid="{7FF18D47-1980-4DF2-82A0-09E5971967FD}"/>
    <cellStyle name="Note 2 2 9 4 2 2" xfId="14169" xr:uid="{B703867F-E4DF-409B-A638-7B21E4A637FB}"/>
    <cellStyle name="Note 2 2 9 4 2 3" xfId="19892" xr:uid="{CF4FCBE5-4D94-4F55-946E-CD6F66BB6B6D}"/>
    <cellStyle name="Note 2 2 9 4 2 4" xfId="25425" xr:uid="{92FF9F29-4916-4CF5-8610-75BD84CBE533}"/>
    <cellStyle name="Note 2 2 9 4 3" xfId="10969" xr:uid="{26EE99B1-D279-4986-A44A-04330392906A}"/>
    <cellStyle name="Note 2 2 9 4 4" xfId="1130" xr:uid="{EDEDAE84-72BF-41C3-B67E-9B1F3457492B}"/>
    <cellStyle name="Note 2 2 9 4 5" xfId="10794" xr:uid="{9BA486C0-9884-481F-8FAF-D88AE1E59010}"/>
    <cellStyle name="Note 2 2 9 5" xfId="5028" xr:uid="{091DFCA2-5C27-4787-9C71-823F44FC4C11}"/>
    <cellStyle name="Note 2 2 9 5 2" xfId="7851" xr:uid="{E4C9981F-4087-40CA-BE3E-38CD647941B2}"/>
    <cellStyle name="Note 2 2 9 5 2 2" xfId="15217" xr:uid="{449EC647-F09C-44D1-80A2-7E7A2A2CB6B5}"/>
    <cellStyle name="Note 2 2 9 5 2 3" xfId="20940" xr:uid="{75EC792D-0349-44BA-9ED8-5AA20FC9FB23}"/>
    <cellStyle name="Note 2 2 9 5 2 4" xfId="26473" xr:uid="{3BE521F2-1041-421A-B6BA-CB7F6D751017}"/>
    <cellStyle name="Note 2 2 9 5 3" xfId="12394" xr:uid="{A722AEB7-F99F-472D-AA8A-7F6BE651D339}"/>
    <cellStyle name="Note 2 2 9 5 4" xfId="18117" xr:uid="{760E0DB7-C605-41B8-BADD-DA32FBB87048}"/>
    <cellStyle name="Note 2 2 9 5 5" xfId="23650" xr:uid="{234FCAD1-5001-4510-ABF4-BA66558FEE46}"/>
    <cellStyle name="Note 2 2 9 6" xfId="4647" xr:uid="{666E7809-BB69-4571-BFC9-CB7D10F1106D}"/>
    <cellStyle name="Note 2 2 9 6 2" xfId="7470" xr:uid="{593D9E76-2438-4834-8243-7A5C03E0E4AC}"/>
    <cellStyle name="Note 2 2 9 6 2 2" xfId="14836" xr:uid="{26F349BD-0E23-4079-8689-B0ECC6A374CB}"/>
    <cellStyle name="Note 2 2 9 6 2 3" xfId="20559" xr:uid="{C55DD3B4-7857-41F9-A426-A2FFEACF44C9}"/>
    <cellStyle name="Note 2 2 9 6 2 4" xfId="26092" xr:uid="{5E944549-A681-413B-8497-D2AC6F631023}"/>
    <cellStyle name="Note 2 2 9 6 3" xfId="12013" xr:uid="{11442CE9-F2C9-4F56-AEA5-9808A3B9D731}"/>
    <cellStyle name="Note 2 2 9 6 4" xfId="17736" xr:uid="{F47C3B30-FE82-4705-8A55-A5C5097DFC92}"/>
    <cellStyle name="Note 2 2 9 6 5" xfId="23269" xr:uid="{F4C83FB4-9AA5-4861-9403-97DFC50DA1FD}"/>
    <cellStyle name="Note 2 2 9 7" xfId="3896" xr:uid="{96D2E071-FEBA-4F41-9BF6-8CB74DA6CAB2}"/>
    <cellStyle name="Note 2 2 9 7 2" xfId="11438" xr:uid="{E419F5F1-C096-469C-BEE7-6C7563B7693A}"/>
    <cellStyle name="Note 2 2 9 7 3" xfId="17241" xr:uid="{34A037BA-1DA9-4B8D-A6B4-B257CEDA73AD}"/>
    <cellStyle name="Note 2 2 9 7 4" xfId="22852" xr:uid="{53B79F63-4394-4A39-A8E7-0A6DAD9087ED}"/>
    <cellStyle name="Note 2 2 9 8" xfId="7053" xr:uid="{E3BFC7A3-988B-4C3F-8C3C-89117E2A2FCC}"/>
    <cellStyle name="Note 2 2 9 8 2" xfId="14419" xr:uid="{C87ECF87-B3D8-449E-8926-625350724E45}"/>
    <cellStyle name="Note 2 2 9 8 3" xfId="20142" xr:uid="{4A2517C1-7E2C-4069-81C8-CB454DBFAEF6}"/>
    <cellStyle name="Note 2 2 9 8 4" xfId="25675" xr:uid="{E6EC7751-9B83-4845-90E5-D021F0C87076}"/>
    <cellStyle name="Note 2 2 9 9" xfId="10298" xr:uid="{B865AC90-A5A7-4DE0-9A53-98EB2B7E1BBE}"/>
    <cellStyle name="Note 2 3" xfId="445" xr:uid="{00000000-0005-0000-0000-0000E8000000}"/>
    <cellStyle name="Note 2 4" xfId="571" xr:uid="{6F776C94-0D16-4D61-8084-A3D8640A4E74}"/>
    <cellStyle name="Note 2 4 10" xfId="1863" xr:uid="{5E723669-DD2A-42F9-9C31-A078B480EE95}"/>
    <cellStyle name="Note 2 4 10 2" xfId="10039" xr:uid="{2D34D2CB-6CFA-4315-ABFB-05CF89C2B694}"/>
    <cellStyle name="Note 2 4 10 3" xfId="11165" xr:uid="{684CD522-9822-48A9-8732-2BE8220AD6C8}"/>
    <cellStyle name="Note 2 4 10 4" xfId="1050" xr:uid="{9693B7BE-1E78-4F3E-9B1C-D70A4875D487}"/>
    <cellStyle name="Note 2 4 11" xfId="1952" xr:uid="{920262D5-FE03-4287-B9D6-E4839B9850B5}"/>
    <cellStyle name="Note 2 4 11 2" xfId="10126" xr:uid="{10EEE473-E813-4079-8F1A-D0FFD7E66D41}"/>
    <cellStyle name="Note 2 4 11 3" xfId="11398" xr:uid="{4D2AE330-96AF-42CB-8725-891B04220854}"/>
    <cellStyle name="Note 2 4 11 4" xfId="10511" xr:uid="{DC26124E-FF26-4E77-9690-7A62A1274D15}"/>
    <cellStyle name="Note 2 4 12" xfId="2490" xr:uid="{B887309E-6AD0-45B8-A727-B8DC23BB27E2}"/>
    <cellStyle name="Note 2 4 12 2" xfId="10568" xr:uid="{E31E7210-9E01-4CBB-9467-F76BCD29A83F}"/>
    <cellStyle name="Note 2 4 12 3" xfId="9802" xr:uid="{7E4F237C-480C-4459-BE42-629F219BD3B6}"/>
    <cellStyle name="Note 2 4 12 4" xfId="10846" xr:uid="{7F8D34D5-EEA8-4F8C-B24E-803385F08E4A}"/>
    <cellStyle name="Note 2 4 13" xfId="2883" xr:uid="{BB68A985-961D-4171-A65B-5F741ABEBF24}"/>
    <cellStyle name="Note 2 4 13 2" xfId="10797" xr:uid="{243DAA89-D79F-4D76-9FDD-FBE25F2430BD}"/>
    <cellStyle name="Note 2 4 13 3" xfId="1082" xr:uid="{D1C6C220-A4BD-489E-91EC-EFEEDB06B646}"/>
    <cellStyle name="Note 2 4 13 4" xfId="9977" xr:uid="{2CC222B1-E191-4711-935B-DC895277AFF3}"/>
    <cellStyle name="Note 2 4 14" xfId="6702" xr:uid="{CFCC64EE-970A-41B4-BCB6-C933C158F1E0}"/>
    <cellStyle name="Note 2 4 14 2" xfId="14068" xr:uid="{E933BA01-6D3E-4420-9454-765EAE109840}"/>
    <cellStyle name="Note 2 4 14 3" xfId="19791" xr:uid="{6DEC1B79-9D79-4EC3-B2E6-8ADD1A7D5406}"/>
    <cellStyle name="Note 2 4 14 4" xfId="25324" xr:uid="{585FD2FB-79C7-4BC2-BBA2-91D75A5AB48E}"/>
    <cellStyle name="Note 2 4 2" xfId="1909" xr:uid="{7E6C1186-24FA-467F-96FA-7F7B7FC2B21B}"/>
    <cellStyle name="Note 2 4 2 10" xfId="1059" xr:uid="{36F945EE-27B2-4D77-BCF6-A46ECF5E0665}"/>
    <cellStyle name="Note 2 4 2 2" xfId="4960" xr:uid="{0185EF10-E941-4447-B18B-8CF0BD6886AB}"/>
    <cellStyle name="Note 2 4 2 2 2" xfId="7783" xr:uid="{B94B0982-70C9-4069-A91D-117098CD7E31}"/>
    <cellStyle name="Note 2 4 2 2 2 2" xfId="15149" xr:uid="{F468867E-FDC3-4F0A-8134-BF2C1CE347E0}"/>
    <cellStyle name="Note 2 4 2 2 2 3" xfId="20872" xr:uid="{204494FA-8319-4572-996C-B10913279567}"/>
    <cellStyle name="Note 2 4 2 2 2 4" xfId="26405" xr:uid="{097BC6E3-F25C-4716-A477-46BA20D84E34}"/>
    <cellStyle name="Note 2 4 2 2 3" xfId="12326" xr:uid="{AD3FD721-5192-4065-B82F-331D90680B0F}"/>
    <cellStyle name="Note 2 4 2 2 4" xfId="18049" xr:uid="{71721CA0-D1F5-4153-8236-3FD2C3E3F1F5}"/>
    <cellStyle name="Note 2 4 2 2 5" xfId="23582" xr:uid="{56360B35-5C0B-47DD-886D-4B867FEE2F7E}"/>
    <cellStyle name="Note 2 4 2 3" xfId="5670" xr:uid="{F3E06AD9-833C-40AF-93B0-11D4028F4AB1}"/>
    <cellStyle name="Note 2 4 2 3 2" xfId="8493" xr:uid="{FD8FC056-B4C2-4052-B230-45E01BC5652D}"/>
    <cellStyle name="Note 2 4 2 3 2 2" xfId="15859" xr:uid="{C4F3ADF6-0D9A-413A-9351-27A1925E002B}"/>
    <cellStyle name="Note 2 4 2 3 2 3" xfId="21582" xr:uid="{5BE90581-AFE2-4D5A-A050-6C16ADB580B2}"/>
    <cellStyle name="Note 2 4 2 3 2 4" xfId="27115" xr:uid="{A5CE1260-DE50-4844-821B-A707C998D9FA}"/>
    <cellStyle name="Note 2 4 2 3 3" xfId="13036" xr:uid="{3AD9AAE0-9E22-4B07-A990-772C77363C84}"/>
    <cellStyle name="Note 2 4 2 3 4" xfId="18759" xr:uid="{B4F0752F-55DC-4FD8-9597-3B2640FB106D}"/>
    <cellStyle name="Note 2 4 2 3 5" xfId="24292" xr:uid="{F7BD0FA2-E61C-4F70-93CB-FA1926ABADFD}"/>
    <cellStyle name="Note 2 4 2 4" xfId="4571" xr:uid="{243CFD64-A2E0-4B31-8B8E-739582691B07}"/>
    <cellStyle name="Note 2 4 2 4 2" xfId="7394" xr:uid="{76967F65-AEE6-4F31-BB3A-AD567FC1CD87}"/>
    <cellStyle name="Note 2 4 2 4 2 2" xfId="14760" xr:uid="{84A95E18-9EAE-4DA1-9689-088E34737610}"/>
    <cellStyle name="Note 2 4 2 4 2 3" xfId="20483" xr:uid="{3D391AC2-1DAD-4A2A-956F-D0FB4085A8BF}"/>
    <cellStyle name="Note 2 4 2 4 2 4" xfId="26016" xr:uid="{C55B430F-BA45-4F89-A064-6F08B261F9CF}"/>
    <cellStyle name="Note 2 4 2 4 3" xfId="11937" xr:uid="{D002F542-6E81-45E0-A1DC-AEE3ACD8B700}"/>
    <cellStyle name="Note 2 4 2 4 4" xfId="17660" xr:uid="{72E1626D-A563-4C71-AE5E-76B694732704}"/>
    <cellStyle name="Note 2 4 2 4 5" xfId="23193" xr:uid="{9B00B20E-69D4-495B-B9A9-8352425D4D51}"/>
    <cellStyle name="Note 2 4 2 5" xfId="3383" xr:uid="{585696C9-0744-4B27-B3DB-A5FCFD54FCAF}"/>
    <cellStyle name="Note 2 4 2 5 2" xfId="6874" xr:uid="{6E065418-6889-4F18-BD19-83416F91988F}"/>
    <cellStyle name="Note 2 4 2 5 2 2" xfId="14240" xr:uid="{8CA8E95D-609B-4CC7-ACE9-E8F1365A113F}"/>
    <cellStyle name="Note 2 4 2 5 2 3" xfId="19963" xr:uid="{DA015384-146C-45C4-B0EC-9581FC347999}"/>
    <cellStyle name="Note 2 4 2 5 2 4" xfId="25496" xr:uid="{F4EC6FE3-5B62-494E-BEE7-A5D90AD41B2F}"/>
    <cellStyle name="Note 2 4 2 5 3" xfId="11103" xr:uid="{34C90794-0C87-4B4D-B224-0D200D2D18E4}"/>
    <cellStyle name="Note 2 4 2 5 4" xfId="16979" xr:uid="{0D6F074E-69B4-42AE-B071-979DC16455FD}"/>
    <cellStyle name="Note 2 4 2 5 5" xfId="22673" xr:uid="{33547E70-5D70-4483-9E76-AEF16BA6CB57}"/>
    <cellStyle name="Note 2 4 2 6" xfId="5025" xr:uid="{9D754E0A-B9F5-4222-A8F5-8139D21F314B}"/>
    <cellStyle name="Note 2 4 2 6 2" xfId="7848" xr:uid="{8A09AE15-6BD9-418D-9CEA-81CA71489674}"/>
    <cellStyle name="Note 2 4 2 6 2 2" xfId="15214" xr:uid="{57FE4B79-3339-4E1D-8371-6A8E06455B0A}"/>
    <cellStyle name="Note 2 4 2 6 2 3" xfId="20937" xr:uid="{6BAD1402-177C-44D3-9E4F-DF4441171F5C}"/>
    <cellStyle name="Note 2 4 2 6 2 4" xfId="26470" xr:uid="{CCF247BA-4270-4DED-8A7D-A81B530666E0}"/>
    <cellStyle name="Note 2 4 2 6 3" xfId="12391" xr:uid="{EC15DF3E-1383-40B4-8EAB-08414A7F16A8}"/>
    <cellStyle name="Note 2 4 2 6 4" xfId="18114" xr:uid="{A6CE8078-E7BB-4061-BCAA-6E66CCA3FFE8}"/>
    <cellStyle name="Note 2 4 2 6 5" xfId="23647" xr:uid="{D27557ED-BD18-4E15-A524-856720FBD403}"/>
    <cellStyle name="Note 2 4 2 7" xfId="3909" xr:uid="{9180A6A6-86BA-4864-8D3D-30B69FF3FF18}"/>
    <cellStyle name="Note 2 4 2 7 2" xfId="11445" xr:uid="{C3537F2E-B3E4-4E37-A0CC-8BBD7C986ED8}"/>
    <cellStyle name="Note 2 4 2 7 3" xfId="17248" xr:uid="{9D1C03B4-9887-44D5-97E6-50179DF9D3ED}"/>
    <cellStyle name="Note 2 4 2 7 4" xfId="22859" xr:uid="{E223ED8F-CAA9-4906-88AD-29A2D97C0372}"/>
    <cellStyle name="Note 2 4 2 8" xfId="7060" xr:uid="{2958C014-91AC-475E-95D4-58283D388FDF}"/>
    <cellStyle name="Note 2 4 2 8 2" xfId="14426" xr:uid="{9A0F688B-61D0-4D7F-8A1D-377E6B914547}"/>
    <cellStyle name="Note 2 4 2 8 3" xfId="20149" xr:uid="{A2707480-6161-418D-9F66-D1A767B9DE64}"/>
    <cellStyle name="Note 2 4 2 8 4" xfId="25682" xr:uid="{665EB5A2-EF0D-4551-BCF7-B907ED211A13}"/>
    <cellStyle name="Note 2 4 2 9" xfId="10083" xr:uid="{04F08D9F-110A-4263-B487-CF64CF2721DC}"/>
    <cellStyle name="Note 2 4 3" xfId="1906" xr:uid="{C5FCA6CA-2641-4AEF-AF6A-6DB4848B4BA4}"/>
    <cellStyle name="Note 2 4 3 10" xfId="11521" xr:uid="{6A399FB2-BC10-4A36-A762-253C3E873BE8}"/>
    <cellStyle name="Note 2 4 3 11" xfId="17085" xr:uid="{2A55114C-B518-4054-B57C-9052D928EC38}"/>
    <cellStyle name="Note 2 4 3 2" xfId="5272" xr:uid="{AFF7E359-4262-4F2F-8D4F-08C8CF36044E}"/>
    <cellStyle name="Note 2 4 3 2 2" xfId="8095" xr:uid="{16A39FF3-89E3-4D97-9C30-F5BCA371C76D}"/>
    <cellStyle name="Note 2 4 3 2 2 2" xfId="15461" xr:uid="{0CD36EA9-3F08-4D25-ACED-29CA049A191C}"/>
    <cellStyle name="Note 2 4 3 2 2 3" xfId="21184" xr:uid="{0E6C0BDF-BC91-4ABF-B47B-2C264E6FC779}"/>
    <cellStyle name="Note 2 4 3 2 2 4" xfId="26717" xr:uid="{707F43D6-D02E-4200-BCAF-A3D8361C0DBC}"/>
    <cellStyle name="Note 2 4 3 2 3" xfId="12638" xr:uid="{F889BF8D-CC0C-4376-B277-C2F7646F6B68}"/>
    <cellStyle name="Note 2 4 3 2 4" xfId="18361" xr:uid="{A257B371-0D02-49D0-9B8E-3408C0BA242F}"/>
    <cellStyle name="Note 2 4 3 2 5" xfId="23894" xr:uid="{EFBCEC4D-36FD-41F8-9D66-F38C7B54F4FB}"/>
    <cellStyle name="Note 2 4 3 3" xfId="4955" xr:uid="{1BDE9925-8E22-4ECD-BD9E-41760B4343C6}"/>
    <cellStyle name="Note 2 4 3 3 2" xfId="7778" xr:uid="{0CB9AE46-686D-4B3E-9CD4-6EBC2BA279AF}"/>
    <cellStyle name="Note 2 4 3 3 2 2" xfId="15144" xr:uid="{21E73FA5-E8A9-4D72-A6E7-8A188A0D7BC4}"/>
    <cellStyle name="Note 2 4 3 3 2 3" xfId="20867" xr:uid="{58D42639-6ACC-4643-A887-27AC84200FBA}"/>
    <cellStyle name="Note 2 4 3 3 2 4" xfId="26400" xr:uid="{DD19F49B-D7A6-442C-A92F-041E2A5A3466}"/>
    <cellStyle name="Note 2 4 3 3 3" xfId="12321" xr:uid="{BFDDBD9B-FF14-432C-BBA4-BD5D94E621C9}"/>
    <cellStyle name="Note 2 4 3 3 4" xfId="18044" xr:uid="{C94E1013-3259-4FF1-B45F-D8C6BD414068}"/>
    <cellStyle name="Note 2 4 3 3 5" xfId="23577" xr:uid="{41728110-4E8C-4609-A560-5F9BDD3855A5}"/>
    <cellStyle name="Note 2 4 3 4" xfId="5899" xr:uid="{E7392B4C-9304-492B-851B-0253A2CB728F}"/>
    <cellStyle name="Note 2 4 3 4 2" xfId="8722" xr:uid="{462EF98C-B1BF-4072-AF8D-57478825A037}"/>
    <cellStyle name="Note 2 4 3 4 2 2" xfId="16088" xr:uid="{FFB009A2-AEAC-47E3-9791-7EA4281E7872}"/>
    <cellStyle name="Note 2 4 3 4 2 3" xfId="21811" xr:uid="{B243D73B-C231-4FC8-8F5A-4EB2BAA61E6C}"/>
    <cellStyle name="Note 2 4 3 4 2 4" xfId="27344" xr:uid="{3CB3B906-BB99-4657-A3E3-6DA4C0A81190}"/>
    <cellStyle name="Note 2 4 3 4 3" xfId="13265" xr:uid="{9617E1B4-A89B-4636-9690-44940EF0940F}"/>
    <cellStyle name="Note 2 4 3 4 4" xfId="18988" xr:uid="{B8E259B6-8ECF-421C-A1D1-10F60048577C}"/>
    <cellStyle name="Note 2 4 3 4 5" xfId="24521" xr:uid="{380DE0A6-03C3-41D1-816C-64CD73520D9C}"/>
    <cellStyle name="Note 2 4 3 5" xfId="6223" xr:uid="{7219E40E-DAB4-4A41-A2F3-D69829E3EA33}"/>
    <cellStyle name="Note 2 4 3 5 2" xfId="9046" xr:uid="{6E898A79-8BC8-44A5-8A60-DA1478DD06F1}"/>
    <cellStyle name="Note 2 4 3 5 2 2" xfId="16412" xr:uid="{9C985F40-DCD8-4197-AB3D-0FAA5F5CA3BF}"/>
    <cellStyle name="Note 2 4 3 5 2 3" xfId="22135" xr:uid="{37F6F0C2-F851-4777-B14A-0B9C07A20690}"/>
    <cellStyle name="Note 2 4 3 5 2 4" xfId="27668" xr:uid="{7140D56D-254E-4A96-BB2E-7217818119BC}"/>
    <cellStyle name="Note 2 4 3 5 3" xfId="13589" xr:uid="{363D6EAD-C9EA-4E0C-8913-6072C53AC8CF}"/>
    <cellStyle name="Note 2 4 3 5 4" xfId="19312" xr:uid="{3B4B94EF-58EE-40F1-B988-497CDA08B3C9}"/>
    <cellStyle name="Note 2 4 3 5 5" xfId="24845" xr:uid="{D809B686-78A6-4D06-84FA-F01BA95E48F0}"/>
    <cellStyle name="Note 2 4 3 6" xfId="6514" xr:uid="{FA94D980-F74E-440B-B5B1-516072E3F44E}"/>
    <cellStyle name="Note 2 4 3 6 2" xfId="9337" xr:uid="{F35E2516-4998-4D07-9410-9ECA2C617299}"/>
    <cellStyle name="Note 2 4 3 6 2 2" xfId="16703" xr:uid="{24D50F57-630A-4B0D-AA89-C1128C4D2563}"/>
    <cellStyle name="Note 2 4 3 6 2 3" xfId="22426" xr:uid="{5CE0729B-8DCC-4C41-BD47-10AB0CDE38B2}"/>
    <cellStyle name="Note 2 4 3 6 2 4" xfId="27959" xr:uid="{46BF4723-2A83-4EEA-BFAB-F9F77F12408A}"/>
    <cellStyle name="Note 2 4 3 6 3" xfId="13880" xr:uid="{6C692813-E30A-4F7C-A8FA-C6CE66AA1E62}"/>
    <cellStyle name="Note 2 4 3 6 4" xfId="19603" xr:uid="{08E27798-36DF-47F3-92D0-F5966099DC8F}"/>
    <cellStyle name="Note 2 4 3 6 5" xfId="25136" xr:uid="{DF4C12C4-3873-4196-B5E4-1E97A8897984}"/>
    <cellStyle name="Note 2 4 3 7" xfId="4384" xr:uid="{0C618336-4BFB-4CE8-980F-9AA579126B63}"/>
    <cellStyle name="Note 2 4 3 7 2" xfId="11750" xr:uid="{8B6675A3-3CD6-439F-BE77-BCA74C199516}"/>
    <cellStyle name="Note 2 4 3 7 3" xfId="17473" xr:uid="{B8B7F776-75D2-4381-B70E-74B55729A353}"/>
    <cellStyle name="Note 2 4 3 7 4" xfId="23006" xr:uid="{9B412311-C82E-4732-BA2A-A63D9B3CF854}"/>
    <cellStyle name="Note 2 4 3 8" xfId="7207" xr:uid="{C9D0F2C0-E409-4621-AFDF-28373AFF7955}"/>
    <cellStyle name="Note 2 4 3 8 2" xfId="14573" xr:uid="{E967E322-6C94-454E-A994-A8EB14FDE069}"/>
    <cellStyle name="Note 2 4 3 8 3" xfId="20296" xr:uid="{3A50A9CD-0F55-4F86-B573-F4F5BDCFAEC8}"/>
    <cellStyle name="Note 2 4 3 8 4" xfId="25829" xr:uid="{A8AC41EB-8A83-4079-BB7E-A84AF1605F30}"/>
    <cellStyle name="Note 2 4 3 9" xfId="10080" xr:uid="{331B9922-E010-4C8F-BB10-5C57DC408144}"/>
    <cellStyle name="Note 2 4 4" xfId="1649" xr:uid="{8371A789-77F6-4A49-AEA0-EE9F92E9A31D}"/>
    <cellStyle name="Note 2 4 4 10" xfId="10710" xr:uid="{DD7C19B7-093E-4B87-A562-F762EF05FACC}"/>
    <cellStyle name="Note 2 4 4 2" xfId="4801" xr:uid="{273DDF9F-BC46-4C46-8E48-A6439799FC71}"/>
    <cellStyle name="Note 2 4 4 2 2" xfId="7624" xr:uid="{B6107303-6C8F-435B-A3EE-DD4715BB1B24}"/>
    <cellStyle name="Note 2 4 4 2 2 2" xfId="14990" xr:uid="{168AEC7B-FFED-4EA7-A17E-DA9369753759}"/>
    <cellStyle name="Note 2 4 4 2 2 3" xfId="20713" xr:uid="{B21682D7-C71A-4F8E-8DF0-790B902FE1D0}"/>
    <cellStyle name="Note 2 4 4 2 2 4" xfId="26246" xr:uid="{C37716EB-0744-4BC6-BC2C-726C51F1A1B8}"/>
    <cellStyle name="Note 2 4 4 2 3" xfId="12167" xr:uid="{D52D384B-1565-4D67-94D9-C6C9A1073B67}"/>
    <cellStyle name="Note 2 4 4 2 4" xfId="17890" xr:uid="{E0DBAD59-939A-4EF6-B7AA-FD2B3C7D7D0B}"/>
    <cellStyle name="Note 2 4 4 2 5" xfId="23423" xr:uid="{C3C253F6-E3F8-4BDA-A110-752D44D9E68E}"/>
    <cellStyle name="Note 2 4 4 3" xfId="3368" xr:uid="{33C8721B-9D94-472E-922C-7D93E9310277}"/>
    <cellStyle name="Note 2 4 4 3 2" xfId="6859" xr:uid="{473B95A1-7A9F-47C0-99EF-62C5956AC76D}"/>
    <cellStyle name="Note 2 4 4 3 2 2" xfId="14225" xr:uid="{1C5AA50A-5D38-4564-953E-A74098E0E6C3}"/>
    <cellStyle name="Note 2 4 4 3 2 3" xfId="19948" xr:uid="{110E465A-9000-4AF3-8313-C4D202573DA3}"/>
    <cellStyle name="Note 2 4 4 3 2 4" xfId="25481" xr:uid="{692DFF19-6C7A-4E2E-8D07-BBC169DAC03F}"/>
    <cellStyle name="Note 2 4 4 3 3" xfId="11088" xr:uid="{1B62A1DA-BFB5-41EA-BB13-1ADD72C69024}"/>
    <cellStyle name="Note 2 4 4 3 4" xfId="16964" xr:uid="{B66C624D-F578-486A-B6A6-D5D7D65AD61D}"/>
    <cellStyle name="Note 2 4 4 3 5" xfId="22658" xr:uid="{C22F799D-50E4-4D07-91BC-5B74CF9B74A2}"/>
    <cellStyle name="Note 2 4 4 4" xfId="3337" xr:uid="{39AA3593-33EE-48F2-888D-77523804709B}"/>
    <cellStyle name="Note 2 4 4 4 2" xfId="6828" xr:uid="{E6BA3B1F-43FA-4077-B619-9B6DEEF5F580}"/>
    <cellStyle name="Note 2 4 4 4 2 2" xfId="14194" xr:uid="{D85D1255-9DEA-4581-B6AA-0D4E6C77EA29}"/>
    <cellStyle name="Note 2 4 4 4 2 3" xfId="19917" xr:uid="{8159E743-91A6-4C77-9AA1-A22966003B39}"/>
    <cellStyle name="Note 2 4 4 4 2 4" xfId="25450" xr:uid="{0897209B-66C9-45CA-8C4F-1E6607176291}"/>
    <cellStyle name="Note 2 4 4 4 3" xfId="11057" xr:uid="{4F5790CE-90F0-4147-9038-0348FBC5D3FB}"/>
    <cellStyle name="Note 2 4 4 4 4" xfId="16933" xr:uid="{28C97E85-1D6A-42F1-8EB6-30CB71795558}"/>
    <cellStyle name="Note 2 4 4 4 5" xfId="22627" xr:uid="{95206BA6-4166-4501-82FC-13D1ACEC8584}"/>
    <cellStyle name="Note 2 4 4 5" xfId="5615" xr:uid="{6AB8464A-0C22-4B4B-83DF-2F2BBFE2F655}"/>
    <cellStyle name="Note 2 4 4 5 2" xfId="8438" xr:uid="{297B7EBA-E6CC-4065-AC27-2F868231C45C}"/>
    <cellStyle name="Note 2 4 4 5 2 2" xfId="15804" xr:uid="{B0862DA9-2A43-45AF-BF8D-1F5E837D77A5}"/>
    <cellStyle name="Note 2 4 4 5 2 3" xfId="21527" xr:uid="{A9BEFCF5-06B3-4D56-9546-92AB0E0DB6CC}"/>
    <cellStyle name="Note 2 4 4 5 2 4" xfId="27060" xr:uid="{F4A01673-9E81-412B-8909-2CFC391FF6AF}"/>
    <cellStyle name="Note 2 4 4 5 3" xfId="12981" xr:uid="{E6299944-AEB0-4D9E-B5F3-FEDCA32C0A0E}"/>
    <cellStyle name="Note 2 4 4 5 4" xfId="18704" xr:uid="{15796AAF-D4AA-40E9-9A5E-80F130DD3B2D}"/>
    <cellStyle name="Note 2 4 4 5 5" xfId="24237" xr:uid="{9122AD68-E1E6-4145-A51A-62338DC9C138}"/>
    <cellStyle name="Note 2 4 4 6" xfId="5791" xr:uid="{41850132-6B76-4407-845D-8BBAE1C08DA0}"/>
    <cellStyle name="Note 2 4 4 6 2" xfId="8614" xr:uid="{82629BB3-22B0-4376-BC79-4F7C58AF0DD3}"/>
    <cellStyle name="Note 2 4 4 6 2 2" xfId="15980" xr:uid="{4C8939F6-A16B-467C-B1C1-7929033665FC}"/>
    <cellStyle name="Note 2 4 4 6 2 3" xfId="21703" xr:uid="{96F1C3F2-2D93-4FCF-95BF-7112C23EDD0A}"/>
    <cellStyle name="Note 2 4 4 6 2 4" xfId="27236" xr:uid="{DB7D2626-2242-48E1-8A97-3D8C8C0E0EE3}"/>
    <cellStyle name="Note 2 4 4 6 3" xfId="13157" xr:uid="{E56BFC00-28F8-4D03-BE2A-39EBD51BA1C3}"/>
    <cellStyle name="Note 2 4 4 6 4" xfId="18880" xr:uid="{B2512548-BEDD-4138-BD30-10BEA502EFCC}"/>
    <cellStyle name="Note 2 4 4 6 5" xfId="24413" xr:uid="{A927CEA2-A3D6-42D8-8507-6D2800887D0D}"/>
    <cellStyle name="Note 2 4 4 7" xfId="3667" xr:uid="{8E5B4823-CC3A-44E6-A8C4-5D72993E74A4}"/>
    <cellStyle name="Note 2 4 4 7 2" xfId="11293" xr:uid="{5E9D7DFC-1939-4448-AC5D-EC4A171A5A8E}"/>
    <cellStyle name="Note 2 4 4 7 3" xfId="17128" xr:uid="{D19D877E-24CB-4BF9-AB38-A9B1D4AD0D8C}"/>
    <cellStyle name="Note 2 4 4 7 4" xfId="22783" xr:uid="{0860F5F9-A43A-4DD9-8165-4034BE2A3C89}"/>
    <cellStyle name="Note 2 4 4 8" xfId="6984" xr:uid="{52F2017A-64E5-4417-8226-1054325E4164}"/>
    <cellStyle name="Note 2 4 4 8 2" xfId="14350" xr:uid="{8687F100-5CB6-49BB-B09B-D1D5CBC4C174}"/>
    <cellStyle name="Note 2 4 4 8 3" xfId="20073" xr:uid="{0B805470-FA92-4F39-8AF2-2108B0D459E9}"/>
    <cellStyle name="Note 2 4 4 8 4" xfId="25606" xr:uid="{42A41D09-32A0-482D-8CED-3C1EC310026D}"/>
    <cellStyle name="Note 2 4 4 9" xfId="9922" xr:uid="{3709BFDB-C818-4F72-8BCC-DDD65737C1A6}"/>
    <cellStyle name="Note 2 4 5" xfId="2078" xr:uid="{5B24E7F6-0219-4F1E-95C2-283A0AE29486}"/>
    <cellStyle name="Note 2 4 5 2" xfId="3446" xr:uid="{AF07E720-B85A-46B0-A56A-D71601E2F78F}"/>
    <cellStyle name="Note 2 4 5 2 2" xfId="11162" xr:uid="{61B74F94-1412-4E8A-876B-AC7D7FCF2B1F}"/>
    <cellStyle name="Note 2 4 5 2 3" xfId="17036" xr:uid="{611782A0-E79F-4F80-BBE9-271E69AA4A3D}"/>
    <cellStyle name="Note 2 4 5 2 4" xfId="22730" xr:uid="{9212C145-7A87-4BB3-8E55-6D0172B76F65}"/>
    <cellStyle name="Note 2 4 5 3" xfId="6931" xr:uid="{FB55C15A-6AB7-4CF5-ABF0-5E4EB8ADFBCE}"/>
    <cellStyle name="Note 2 4 5 3 2" xfId="14297" xr:uid="{C69E7AFB-E3ED-4A08-B2D8-2CDB9D5D2F6D}"/>
    <cellStyle name="Note 2 4 5 3 3" xfId="20020" xr:uid="{2E6AFBE2-60B3-4A8B-BD25-109DF6DCE391}"/>
    <cellStyle name="Note 2 4 5 3 4" xfId="25553" xr:uid="{A432F668-6615-4897-ABC7-4B7CBB04BF62}"/>
    <cellStyle name="Note 2 4 5 4" xfId="10247" xr:uid="{AA5D0DB7-792E-4C10-91CB-AD6EE60AD6BF}"/>
    <cellStyle name="Note 2 4 5 5" xfId="11183" xr:uid="{924BEB58-62F1-4ACD-A5DA-E19930129A00}"/>
    <cellStyle name="Note 2 4 5 6" xfId="11632" xr:uid="{EBCA258A-0C6E-4E26-8699-83787038396C}"/>
    <cellStyle name="Note 2 4 6" xfId="1864" xr:uid="{DA39B6F1-446A-4B2C-BBA7-FC19DA139954}"/>
    <cellStyle name="Note 2 4 6 2" xfId="4851" xr:uid="{B6166D67-2DAD-4647-93B5-F34F20378F4D}"/>
    <cellStyle name="Note 2 4 6 2 2" xfId="12217" xr:uid="{B2AF8E8B-0DA0-4413-B1DF-58B0731B5B9C}"/>
    <cellStyle name="Note 2 4 6 2 3" xfId="17940" xr:uid="{43F64CD7-B99F-43A1-ACE3-DB631C8384CE}"/>
    <cellStyle name="Note 2 4 6 2 4" xfId="23473" xr:uid="{D50468BE-3FFD-419C-A5A5-7F98588E8090}"/>
    <cellStyle name="Note 2 4 6 3" xfId="7674" xr:uid="{5C5358BC-8C68-4EB0-8E90-A6B4DF1F5736}"/>
    <cellStyle name="Note 2 4 6 3 2" xfId="15040" xr:uid="{107E8273-3F07-4318-94F6-7ED532725558}"/>
    <cellStyle name="Note 2 4 6 3 3" xfId="20763" xr:uid="{9AEF8424-C02E-4DDC-A41D-CE2B2E504092}"/>
    <cellStyle name="Note 2 4 6 3 4" xfId="26296" xr:uid="{29F3CB1E-9620-452A-A32D-D70C80CF4BEC}"/>
    <cellStyle name="Note 2 4 6 4" xfId="10040" xr:uid="{E8057EFE-730A-4B48-835A-AD4D543EC50D}"/>
    <cellStyle name="Note 2 4 6 5" xfId="10572" xr:uid="{0ED76376-FBEC-4705-B8E5-56CF5A497B58}"/>
    <cellStyle name="Note 2 4 6 6" xfId="10144" xr:uid="{42A76E77-E721-4D3E-A14D-91E1B9CBB3DD}"/>
    <cellStyle name="Note 2 4 7" xfId="2143" xr:uid="{D7E2679E-9BBF-46D7-95B3-7BDD83660921}"/>
    <cellStyle name="Note 2 4 7 2" xfId="5157" xr:uid="{22CAF9DC-597E-430F-9F95-7BAF58044539}"/>
    <cellStyle name="Note 2 4 7 2 2" xfId="12523" xr:uid="{3B03BA32-CC38-4C96-92AB-28DAE4CB2F21}"/>
    <cellStyle name="Note 2 4 7 2 3" xfId="18246" xr:uid="{D7BE5DC1-D207-413F-B901-C253E2B2D639}"/>
    <cellStyle name="Note 2 4 7 2 4" xfId="23779" xr:uid="{794432C6-0E1F-4659-B950-CB249E5875DF}"/>
    <cellStyle name="Note 2 4 7 3" xfId="7980" xr:uid="{98D1DEA6-6F04-45C2-824C-D6B1F1FCB957}"/>
    <cellStyle name="Note 2 4 7 3 2" xfId="15346" xr:uid="{D65E2D74-B251-44D9-B378-75C04C12D05F}"/>
    <cellStyle name="Note 2 4 7 3 3" xfId="21069" xr:uid="{5F2B36A0-61C4-4F71-AB8D-A9607CF6E3D4}"/>
    <cellStyle name="Note 2 4 7 3 4" xfId="26602" xr:uid="{1025E98D-C2A0-4526-ABA6-DD383D91F05B}"/>
    <cellStyle name="Note 2 4 7 4" xfId="10312" xr:uid="{C9F514A0-2E40-40AA-A521-4895ED75E731}"/>
    <cellStyle name="Note 2 4 7 5" xfId="11612" xr:uid="{15FE21B8-0482-4CB0-8AEA-02B23F7FE7C4}"/>
    <cellStyle name="Note 2 4 7 6" xfId="17189" xr:uid="{5C95ACC7-1393-499F-A4BE-3BB897D147A8}"/>
    <cellStyle name="Note 2 4 8" xfId="1897" xr:uid="{FF67ACC1-075B-47D2-8BB2-3B389CF64E6D}"/>
    <cellStyle name="Note 2 4 8 2" xfId="10071" xr:uid="{7E158377-B0E2-4C9F-B374-54BAA90BAD3B}"/>
    <cellStyle name="Note 2 4 8 3" xfId="10748" xr:uid="{EFD52018-8683-4F48-A99D-3DC1548787DF}"/>
    <cellStyle name="Note 2 4 8 4" xfId="9573" xr:uid="{D0ABA734-AAEB-48E7-8832-CD8F241A5622}"/>
    <cellStyle name="Note 2 4 9" xfId="2149" xr:uid="{498C4449-0DBE-434F-94A2-C8FF8B88F7BB}"/>
    <cellStyle name="Note 2 4 9 2" xfId="10318" xr:uid="{1E63F6BF-CD4A-49C1-8AAF-73284D29F0F6}"/>
    <cellStyle name="Note 2 4 9 3" xfId="10004" xr:uid="{8A05C8C0-49A2-4828-B22C-EFED2F8E20A1}"/>
    <cellStyle name="Note 2 4 9 4" xfId="10854" xr:uid="{ECAC6615-2969-4126-8993-77B6838313B4}"/>
    <cellStyle name="Note 2 5" xfId="1960" xr:uid="{EB4EB708-DF53-4C4D-8B47-F5C3AAB6A9C7}"/>
    <cellStyle name="Note 2 5 10" xfId="7112" xr:uid="{F4A18AE2-7DD1-4E55-A8FA-258DC3DE6F56}"/>
    <cellStyle name="Note 2 5 10 2" xfId="14478" xr:uid="{9F4608B7-8285-4C47-8135-5AA39CA400B5}"/>
    <cellStyle name="Note 2 5 10 3" xfId="20201" xr:uid="{AF310893-3444-4588-AC8D-851FDD5D82A8}"/>
    <cellStyle name="Note 2 5 10 4" xfId="25734" xr:uid="{CEF41463-D47C-4C14-A1E7-6125FB059A47}"/>
    <cellStyle name="Note 2 5 11" xfId="10134" xr:uid="{AA012418-CE51-4188-94F2-3F9851E9A8A9}"/>
    <cellStyle name="Note 2 5 12" xfId="10027" xr:uid="{22D16C6D-8B2E-4699-AFC3-3FF505877364}"/>
    <cellStyle name="Note 2 5 2" xfId="4496" xr:uid="{748D7F01-3F5A-4E4A-8A71-395AD1D47C3F}"/>
    <cellStyle name="Note 2 5 2 10" xfId="23118" xr:uid="{A49D8508-941A-4B66-B978-CD98266BCEC6}"/>
    <cellStyle name="Note 2 5 2 2" xfId="5384" xr:uid="{3F944D77-DF72-4959-9329-0991D7AAC033}"/>
    <cellStyle name="Note 2 5 2 2 2" xfId="8207" xr:uid="{9ADA4FC2-D62F-4019-985E-4E7D436C7B5C}"/>
    <cellStyle name="Note 2 5 2 2 2 2" xfId="15573" xr:uid="{53E86749-F711-40BF-857E-BB01678531EC}"/>
    <cellStyle name="Note 2 5 2 2 2 3" xfId="21296" xr:uid="{BB77273C-AA04-4042-BF42-707236ADDBB1}"/>
    <cellStyle name="Note 2 5 2 2 2 4" xfId="26829" xr:uid="{F2C066DB-93F7-493E-B800-BBF92D3A1D2D}"/>
    <cellStyle name="Note 2 5 2 2 3" xfId="12750" xr:uid="{0146516A-0E9A-467C-BD78-FD2B8A3ED79C}"/>
    <cellStyle name="Note 2 5 2 2 4" xfId="18473" xr:uid="{DDD1B89E-51D8-43C1-A180-391B225763A7}"/>
    <cellStyle name="Note 2 5 2 2 5" xfId="24006" xr:uid="{00303999-8148-4BE4-ADD1-2A97BC323B22}"/>
    <cellStyle name="Note 2 5 2 3" xfId="3381" xr:uid="{F26183CF-684C-48D0-AE82-BD1D24AC8E2A}"/>
    <cellStyle name="Note 2 5 2 3 2" xfId="6872" xr:uid="{55F04A61-07FB-4B4D-AA3C-DF28A3B89B0A}"/>
    <cellStyle name="Note 2 5 2 3 2 2" xfId="14238" xr:uid="{03EB7427-925C-4DF0-96FA-353342AC1032}"/>
    <cellStyle name="Note 2 5 2 3 2 3" xfId="19961" xr:uid="{F82236DF-A8FE-47D1-8FF1-76740CAA429D}"/>
    <cellStyle name="Note 2 5 2 3 2 4" xfId="25494" xr:uid="{59CBCC4D-3E71-4803-8D08-0D10020EAA97}"/>
    <cellStyle name="Note 2 5 2 3 3" xfId="11101" xr:uid="{DCB8569E-1624-494A-85D2-35089629506C}"/>
    <cellStyle name="Note 2 5 2 3 4" xfId="16977" xr:uid="{7CA7BF5C-7252-4D0E-ABFA-062D1D2FFD1A}"/>
    <cellStyle name="Note 2 5 2 3 5" xfId="22671" xr:uid="{548C0BD2-3AF6-4E65-8EB6-6EFD8C2FE0BA}"/>
    <cellStyle name="Note 2 5 2 4" xfId="6011" xr:uid="{A3B7137E-D29B-4045-AFE8-40E72B209FB9}"/>
    <cellStyle name="Note 2 5 2 4 2" xfId="8834" xr:uid="{8DF6D634-267B-4FB1-9E9A-F9758EB41BE3}"/>
    <cellStyle name="Note 2 5 2 4 2 2" xfId="16200" xr:uid="{46312579-1F11-417F-8134-9FDA99AFF5C5}"/>
    <cellStyle name="Note 2 5 2 4 2 3" xfId="21923" xr:uid="{75854E4D-762B-4BA1-9AE3-BB5AD0420069}"/>
    <cellStyle name="Note 2 5 2 4 2 4" xfId="27456" xr:uid="{8A074E67-9C98-4197-BB96-AFC7C17FD191}"/>
    <cellStyle name="Note 2 5 2 4 3" xfId="13377" xr:uid="{FB86913E-4D69-4B95-8E48-EC68763AB776}"/>
    <cellStyle name="Note 2 5 2 4 4" xfId="19100" xr:uid="{618833E9-380E-4171-8BFF-4865293A0C8B}"/>
    <cellStyle name="Note 2 5 2 4 5" xfId="24633" xr:uid="{E474CD28-1886-4C5F-A452-4824A7EE2AD6}"/>
    <cellStyle name="Note 2 5 2 5" xfId="6335" xr:uid="{9FC053B7-4679-4D09-BB13-9874616C4BBC}"/>
    <cellStyle name="Note 2 5 2 5 2" xfId="9158" xr:uid="{16340FCE-5730-4944-9B68-42EC40118B6D}"/>
    <cellStyle name="Note 2 5 2 5 2 2" xfId="16524" xr:uid="{C3E98369-5DB3-4773-BBE5-12C4AE407F18}"/>
    <cellStyle name="Note 2 5 2 5 2 3" xfId="22247" xr:uid="{C68568B5-1FFC-40F8-8990-C508341F3C5F}"/>
    <cellStyle name="Note 2 5 2 5 2 4" xfId="27780" xr:uid="{F0326988-C66E-4736-80FE-97A8DAA8A7EE}"/>
    <cellStyle name="Note 2 5 2 5 3" xfId="13701" xr:uid="{A2A2B584-6087-43B4-9791-F79FBA17CAA4}"/>
    <cellStyle name="Note 2 5 2 5 4" xfId="19424" xr:uid="{010EE39B-B0B3-4C83-B4AF-3EF91E2CDAA9}"/>
    <cellStyle name="Note 2 5 2 5 5" xfId="24957" xr:uid="{B44253DE-D01D-499F-B359-9E3C5E42D903}"/>
    <cellStyle name="Note 2 5 2 6" xfId="6626" xr:uid="{2E0DF127-A7DF-478D-9430-F3328E52196F}"/>
    <cellStyle name="Note 2 5 2 6 2" xfId="9449" xr:uid="{1A477206-A364-49A8-B079-EE82D905238A}"/>
    <cellStyle name="Note 2 5 2 6 2 2" xfId="16815" xr:uid="{B3A710AB-9F75-47B8-A135-92B625C51004}"/>
    <cellStyle name="Note 2 5 2 6 2 3" xfId="22538" xr:uid="{F3510942-E89A-429B-948C-66D67F694B64}"/>
    <cellStyle name="Note 2 5 2 6 2 4" xfId="28071" xr:uid="{ECC7147F-8E64-42FA-8F32-28CF5E5ADBAA}"/>
    <cellStyle name="Note 2 5 2 6 3" xfId="13992" xr:uid="{3CE74BF7-EA17-4DAA-ABC1-75ADE011D28C}"/>
    <cellStyle name="Note 2 5 2 6 4" xfId="19715" xr:uid="{88A88986-4B5A-4C3A-840B-454E72477755}"/>
    <cellStyle name="Note 2 5 2 6 5" xfId="25248" xr:uid="{A0D2AB9B-1239-4953-AD21-8725C36C1A27}"/>
    <cellStyle name="Note 2 5 2 7" xfId="7319" xr:uid="{EC0EE5E8-88EE-4BF9-BD23-7682E7B54581}"/>
    <cellStyle name="Note 2 5 2 7 2" xfId="14685" xr:uid="{A02C69DD-1E7C-4EF6-9D55-A174BC0D985A}"/>
    <cellStyle name="Note 2 5 2 7 3" xfId="20408" xr:uid="{935AABEA-6E0A-4398-8575-AEC061F14C69}"/>
    <cellStyle name="Note 2 5 2 7 4" xfId="25941" xr:uid="{BCE72202-BF71-4CA5-8F2E-1803BE510918}"/>
    <cellStyle name="Note 2 5 2 8" xfId="11862" xr:uid="{602A21BA-D62F-4463-A194-A65684749F35}"/>
    <cellStyle name="Note 2 5 2 9" xfId="17585" xr:uid="{FD7C789C-8E6D-41ED-8C74-380EFAB12CB7}"/>
    <cellStyle name="Note 2 5 3" xfId="4456" xr:uid="{4462199A-FA72-4245-8DDE-728A57EB897E}"/>
    <cellStyle name="Note 2 5 3 10" xfId="23078" xr:uid="{5330D3A0-73C4-4E7E-8190-4B09A2CC69EE}"/>
    <cellStyle name="Note 2 5 3 2" xfId="5344" xr:uid="{3424FF99-27A1-426F-A363-1CA037AE5FD3}"/>
    <cellStyle name="Note 2 5 3 2 2" xfId="8167" xr:uid="{53310FF7-68D5-4C9C-BB0D-57248D6186FF}"/>
    <cellStyle name="Note 2 5 3 2 2 2" xfId="15533" xr:uid="{D57D49BF-6996-424D-9558-38E8452CEA1F}"/>
    <cellStyle name="Note 2 5 3 2 2 3" xfId="21256" xr:uid="{25BDACC8-09C2-491D-9BAE-F859A7F2A560}"/>
    <cellStyle name="Note 2 5 3 2 2 4" xfId="26789" xr:uid="{DAFA0D8F-8E6F-43B2-BBB4-457F33FE5EC7}"/>
    <cellStyle name="Note 2 5 3 2 3" xfId="12710" xr:uid="{28B40B5F-942E-4C2E-8043-AB2AC789C942}"/>
    <cellStyle name="Note 2 5 3 2 4" xfId="18433" xr:uid="{EBF215F9-B048-4113-A562-B2E0411730D4}"/>
    <cellStyle name="Note 2 5 3 2 5" xfId="23966" xr:uid="{A89EB98E-6414-438E-B2C6-130D9AA65295}"/>
    <cellStyle name="Note 2 5 3 3" xfId="5076" xr:uid="{5E606AD7-6949-40DC-A720-CD4FA2FA4866}"/>
    <cellStyle name="Note 2 5 3 3 2" xfId="7899" xr:uid="{833FC7F1-C545-4B44-94C7-85224084540A}"/>
    <cellStyle name="Note 2 5 3 3 2 2" xfId="15265" xr:uid="{00931DE3-94C1-4F07-AE15-7B8EE5A80883}"/>
    <cellStyle name="Note 2 5 3 3 2 3" xfId="20988" xr:uid="{7AB6C746-1952-475D-9520-860ED2842A4F}"/>
    <cellStyle name="Note 2 5 3 3 2 4" xfId="26521" xr:uid="{B807CAF4-D96C-4E42-9B8E-75F6DB70B7F0}"/>
    <cellStyle name="Note 2 5 3 3 3" xfId="12442" xr:uid="{2C2C8DA5-10D1-4E52-998D-3C377D9B77AE}"/>
    <cellStyle name="Note 2 5 3 3 4" xfId="18165" xr:uid="{0CDACB2D-1083-41FC-8435-2D5475FD19D5}"/>
    <cellStyle name="Note 2 5 3 3 5" xfId="23698" xr:uid="{C635788C-9727-4C36-8179-7202EF285EB3}"/>
    <cellStyle name="Note 2 5 3 4" xfId="5971" xr:uid="{D0295897-4590-4CC9-BB7D-97A815B18C56}"/>
    <cellStyle name="Note 2 5 3 4 2" xfId="8794" xr:uid="{A25D3867-9386-4CD9-9249-00630B722F26}"/>
    <cellStyle name="Note 2 5 3 4 2 2" xfId="16160" xr:uid="{328DA37C-FD29-40E7-B80E-09BBF015A2BF}"/>
    <cellStyle name="Note 2 5 3 4 2 3" xfId="21883" xr:uid="{92338037-5BBD-413B-B5C1-779F7D04EED7}"/>
    <cellStyle name="Note 2 5 3 4 2 4" xfId="27416" xr:uid="{992B556D-D9CA-48E2-85E4-EBABED74E591}"/>
    <cellStyle name="Note 2 5 3 4 3" xfId="13337" xr:uid="{2050D391-C4D8-4773-A3FD-732C3B35771C}"/>
    <cellStyle name="Note 2 5 3 4 4" xfId="19060" xr:uid="{D5C30F99-FA7B-4068-A453-741604C31610}"/>
    <cellStyle name="Note 2 5 3 4 5" xfId="24593" xr:uid="{F101C74C-2A66-4BC6-BFD0-BE51A72DCB9B}"/>
    <cellStyle name="Note 2 5 3 5" xfId="6295" xr:uid="{BD48F753-A879-4D1B-BBF3-E3ED6BB1C76E}"/>
    <cellStyle name="Note 2 5 3 5 2" xfId="9118" xr:uid="{54EB8BD5-ED4F-4E88-96C2-964D99AC714D}"/>
    <cellStyle name="Note 2 5 3 5 2 2" xfId="16484" xr:uid="{44E2874B-ED8B-4625-A450-F70C3D859A48}"/>
    <cellStyle name="Note 2 5 3 5 2 3" xfId="22207" xr:uid="{D828848C-28FE-4A01-978C-BE9EBA24FF80}"/>
    <cellStyle name="Note 2 5 3 5 2 4" xfId="27740" xr:uid="{0284F7A5-4D02-467E-A5E6-F1EC3A36B5B0}"/>
    <cellStyle name="Note 2 5 3 5 3" xfId="13661" xr:uid="{E2B9A1CA-BC9B-43E3-B239-5FACECE9A3F0}"/>
    <cellStyle name="Note 2 5 3 5 4" xfId="19384" xr:uid="{8D81058F-E4C1-408A-8A8A-50444FCB3DFE}"/>
    <cellStyle name="Note 2 5 3 5 5" xfId="24917" xr:uid="{140EE202-5079-4461-A93E-1E2669BC80A3}"/>
    <cellStyle name="Note 2 5 3 6" xfId="6586" xr:uid="{11F20D48-135E-4BB4-B9A3-6D2F8BEF7C87}"/>
    <cellStyle name="Note 2 5 3 6 2" xfId="9409" xr:uid="{1B898D20-9C84-42FE-8845-A85B39B38C50}"/>
    <cellStyle name="Note 2 5 3 6 2 2" xfId="16775" xr:uid="{ECFD948F-0F05-499C-B7EF-6FF86015D43C}"/>
    <cellStyle name="Note 2 5 3 6 2 3" xfId="22498" xr:uid="{0C5317F2-164D-4880-920A-3A43B0D1E4A1}"/>
    <cellStyle name="Note 2 5 3 6 2 4" xfId="28031" xr:uid="{32E17BF0-FCDA-47B0-A9A5-0031F7FBA4E2}"/>
    <cellStyle name="Note 2 5 3 6 3" xfId="13952" xr:uid="{64E52393-6EC4-482B-BE13-D044C9EE05CD}"/>
    <cellStyle name="Note 2 5 3 6 4" xfId="19675" xr:uid="{551D710D-8FE6-4040-AA29-9ED573347DA0}"/>
    <cellStyle name="Note 2 5 3 6 5" xfId="25208" xr:uid="{234EB87D-30BB-43DE-B6BD-48AC6EEFB6C9}"/>
    <cellStyle name="Note 2 5 3 7" xfId="7279" xr:uid="{336FD197-B4DD-44D0-91ED-A016A1F066FB}"/>
    <cellStyle name="Note 2 5 3 7 2" xfId="14645" xr:uid="{2E03190F-FDA6-4D95-9FCF-F3C2B937E59A}"/>
    <cellStyle name="Note 2 5 3 7 3" xfId="20368" xr:uid="{38154078-CA19-4C5A-80D9-92594D516169}"/>
    <cellStyle name="Note 2 5 3 7 4" xfId="25901" xr:uid="{97CB8549-ADEE-4612-9409-ED92F4CB1413}"/>
    <cellStyle name="Note 2 5 3 8" xfId="11822" xr:uid="{E7470D75-591B-4FB4-9C00-235054584F56}"/>
    <cellStyle name="Note 2 5 3 9" xfId="17545" xr:uid="{BFA7ACC2-CA94-42F8-B128-9DD17BFB1295}"/>
    <cellStyle name="Note 2 5 4" xfId="5177" xr:uid="{4F57FB04-801C-4220-A7E0-0D4CB8579B56}"/>
    <cellStyle name="Note 2 5 4 2" xfId="8000" xr:uid="{6CD05F75-481B-4778-9E72-076B6C409F99}"/>
    <cellStyle name="Note 2 5 4 2 2" xfId="15366" xr:uid="{6B7A3AB3-4CD6-4E22-822A-D4F40823CB78}"/>
    <cellStyle name="Note 2 5 4 2 3" xfId="21089" xr:uid="{544E3903-DB5C-4DFD-8857-852AED88FDF4}"/>
    <cellStyle name="Note 2 5 4 2 4" xfId="26622" xr:uid="{BA1D4186-DEF3-43C3-B763-C8E785330F22}"/>
    <cellStyle name="Note 2 5 4 3" xfId="12543" xr:uid="{C2B3C081-B44B-4F8F-A398-B1E0BC51F9B0}"/>
    <cellStyle name="Note 2 5 4 4" xfId="18266" xr:uid="{B2EF5146-6A30-40BE-8357-D2EEADA47B04}"/>
    <cellStyle name="Note 2 5 4 5" xfId="23799" xr:uid="{C72E60AB-210E-406E-A14C-5050345A0438}"/>
    <cellStyle name="Note 2 5 5" xfId="3344" xr:uid="{81B158D8-9BC7-4B51-B8D6-5F1232A28F2B}"/>
    <cellStyle name="Note 2 5 5 2" xfId="6835" xr:uid="{36531FA9-7CD7-4B87-AF18-9C6F43D18682}"/>
    <cellStyle name="Note 2 5 5 2 2" xfId="14201" xr:uid="{DDEAE70C-D55D-4505-AFEA-75024EE5F0AB}"/>
    <cellStyle name="Note 2 5 5 2 3" xfId="19924" xr:uid="{8FB350A4-AE9A-4B9B-ABEC-529136F35158}"/>
    <cellStyle name="Note 2 5 5 2 4" xfId="25457" xr:uid="{6F96C07D-7F6A-442D-AD2B-6712D1E50257}"/>
    <cellStyle name="Note 2 5 5 3" xfId="11064" xr:uid="{9EFF9F2D-6B30-4DF6-8F8A-CB2A53F733E5}"/>
    <cellStyle name="Note 2 5 5 4" xfId="16940" xr:uid="{92400DD3-9641-4C9A-93E6-323E2225ECAA}"/>
    <cellStyle name="Note 2 5 5 5" xfId="22634" xr:uid="{FEC393A1-DDEC-492A-B461-613571518A2B}"/>
    <cellStyle name="Note 2 5 6" xfId="5804" xr:uid="{E7A82A61-70DA-435E-860F-3A8D0ADFF1EB}"/>
    <cellStyle name="Note 2 5 6 2" xfId="8627" xr:uid="{F4684952-C36F-4BD2-965F-9D86A9F67838}"/>
    <cellStyle name="Note 2 5 6 2 2" xfId="15993" xr:uid="{87F0CF18-3ADF-436D-A428-A997EAD44EA0}"/>
    <cellStyle name="Note 2 5 6 2 3" xfId="21716" xr:uid="{4BD6AA0C-7713-489E-B825-BD04B0C58DDF}"/>
    <cellStyle name="Note 2 5 6 2 4" xfId="27249" xr:uid="{F11C296C-9A39-4DB2-B3DB-5F4B85233DEE}"/>
    <cellStyle name="Note 2 5 6 3" xfId="13170" xr:uid="{4D6A33E5-E72A-4684-B564-028748408FEF}"/>
    <cellStyle name="Note 2 5 6 4" xfId="18893" xr:uid="{024BF5E2-295D-4CAB-84AE-A1F502EC2426}"/>
    <cellStyle name="Note 2 5 6 5" xfId="24426" xr:uid="{4F623537-C089-4D5E-8BAC-D524416C6D21}"/>
    <cellStyle name="Note 2 5 7" xfId="6128" xr:uid="{7461DC1C-F176-46AD-96FB-FC7B5A34AE5D}"/>
    <cellStyle name="Note 2 5 7 2" xfId="8951" xr:uid="{AD695160-6C96-4C3E-A41B-F9081D2C1A3E}"/>
    <cellStyle name="Note 2 5 7 2 2" xfId="16317" xr:uid="{87D5E081-8956-42DB-8B31-6B9598FBC2E1}"/>
    <cellStyle name="Note 2 5 7 2 3" xfId="22040" xr:uid="{21EEAE92-6C98-490F-8095-76EAFAE4FD16}"/>
    <cellStyle name="Note 2 5 7 2 4" xfId="27573" xr:uid="{1C0AE394-A1B0-4B54-A654-3E664EE2F0FF}"/>
    <cellStyle name="Note 2 5 7 3" xfId="13494" xr:uid="{5D675DCB-647B-47AA-B529-A61312A301B8}"/>
    <cellStyle name="Note 2 5 7 4" xfId="19217" xr:uid="{63C07428-4216-447A-A7E8-232E28096AFA}"/>
    <cellStyle name="Note 2 5 7 5" xfId="24750" xr:uid="{4611764C-7F09-42C1-8255-7513B9D5C27B}"/>
    <cellStyle name="Note 2 5 8" xfId="6419" xr:uid="{F7D1990C-830D-4FF1-A460-8A1E68082E5E}"/>
    <cellStyle name="Note 2 5 8 2" xfId="9242" xr:uid="{E47B0773-50CA-4BF4-A8EF-59214EF6E1BD}"/>
    <cellStyle name="Note 2 5 8 2 2" xfId="16608" xr:uid="{B5017C7C-AB2A-44F5-982F-4AF97266849B}"/>
    <cellStyle name="Note 2 5 8 2 3" xfId="22331" xr:uid="{350C26E7-0E34-4DA8-879B-93BD4A222067}"/>
    <cellStyle name="Note 2 5 8 2 4" xfId="27864" xr:uid="{8BFC7780-9B62-4BDC-8D46-17B4D587AA4E}"/>
    <cellStyle name="Note 2 5 8 3" xfId="13785" xr:uid="{96604716-71F8-47AF-AFEF-281F120BD43B}"/>
    <cellStyle name="Note 2 5 8 4" xfId="19508" xr:uid="{B942C276-DB43-4886-A16F-02EC8117D201}"/>
    <cellStyle name="Note 2 5 8 5" xfId="25041" xr:uid="{81C70B43-FF49-4C26-B5E2-B80A8909B9BE}"/>
    <cellStyle name="Note 2 5 9" xfId="4289" xr:uid="{FB57DBE5-451D-4AC6-BE80-2048D92EFC58}"/>
    <cellStyle name="Note 2 5 9 2" xfId="11655" xr:uid="{C0D2BE95-2BF6-4983-B8F9-EAF82843533C}"/>
    <cellStyle name="Note 2 5 9 3" xfId="17378" xr:uid="{3E82139D-8197-46EB-910C-1C0350E275B8}"/>
    <cellStyle name="Note 2 5 9 4" xfId="22911" xr:uid="{94C93DFF-3CDF-458F-90D8-EE848FDDC9B0}"/>
    <cellStyle name="Note 2 6" xfId="2088" xr:uid="{229FE4FA-D7E0-486F-8E5F-394CCB311D52}"/>
    <cellStyle name="Note 2 6 10" xfId="11628" xr:uid="{D0ECEB0F-E02C-472B-A48B-AA46B183B59D}"/>
    <cellStyle name="Note 2 6 11" xfId="17200" xr:uid="{D85B2EEC-769B-4F02-ABA3-F06E5E4F33E8}"/>
    <cellStyle name="Note 2 6 2" xfId="4797" xr:uid="{479F1B17-2FFD-4143-ADE0-95E49E253ED4}"/>
    <cellStyle name="Note 2 6 2 2" xfId="7620" xr:uid="{756C14D8-239D-47F0-9978-035ADA35F768}"/>
    <cellStyle name="Note 2 6 2 2 2" xfId="14986" xr:uid="{86128C1E-288A-4A96-A27A-8C5E77B581DD}"/>
    <cellStyle name="Note 2 6 2 2 3" xfId="20709" xr:uid="{E74693EC-2886-4F35-85A6-D3F6BA918882}"/>
    <cellStyle name="Note 2 6 2 2 4" xfId="26242" xr:uid="{A0D10BC3-6BD5-41DC-8B84-C249431EA1EC}"/>
    <cellStyle name="Note 2 6 2 3" xfId="12163" xr:uid="{9B50D2D1-958F-4986-865B-5BFAAA6E6E19}"/>
    <cellStyle name="Note 2 6 2 4" xfId="17886" xr:uid="{430C451F-6338-49C2-BA29-D80BAACD750B}"/>
    <cellStyle name="Note 2 6 2 5" xfId="23419" xr:uid="{5A9049D0-50DC-4844-B3C1-6C27ADCAE7B0}"/>
    <cellStyle name="Note 2 6 3" xfId="5113" xr:uid="{5527167C-9909-468A-8B9C-FD3D6B32E3FD}"/>
    <cellStyle name="Note 2 6 3 2" xfId="7936" xr:uid="{A7AD512B-3602-4A39-B7F3-BE25E48122A1}"/>
    <cellStyle name="Note 2 6 3 2 2" xfId="15302" xr:uid="{ECD06FD9-8C74-41FF-AEBC-E488DF530F53}"/>
    <cellStyle name="Note 2 6 3 2 3" xfId="21025" xr:uid="{797F1F0D-E7B8-4C0F-A842-197A3E714CA6}"/>
    <cellStyle name="Note 2 6 3 2 4" xfId="26558" xr:uid="{5CDF5D12-0D7E-405B-B9CD-A64FE63F162F}"/>
    <cellStyle name="Note 2 6 3 3" xfId="12479" xr:uid="{61395F9E-A22A-4516-BE53-F2CECE5CC3F5}"/>
    <cellStyle name="Note 2 6 3 4" xfId="18202" xr:uid="{DE2A09D5-A91E-45C5-926B-67B568B946FF}"/>
    <cellStyle name="Note 2 6 3 5" xfId="23735" xr:uid="{078D3FBF-823A-4549-A26F-F957D4C35D76}"/>
    <cellStyle name="Note 2 6 4" xfId="4967" xr:uid="{BB5CA4ED-B01C-413F-8B70-12C5E1832EA8}"/>
    <cellStyle name="Note 2 6 4 2" xfId="7790" xr:uid="{271B2D10-D154-46BB-BF61-06AF50AD0CFA}"/>
    <cellStyle name="Note 2 6 4 2 2" xfId="15156" xr:uid="{1E195162-9CCF-4144-97F1-7166A0AFF5F9}"/>
    <cellStyle name="Note 2 6 4 2 3" xfId="20879" xr:uid="{843F15CD-7BAD-4F50-89EA-1BC09952AF41}"/>
    <cellStyle name="Note 2 6 4 2 4" xfId="26412" xr:uid="{B0054A40-2CFD-4F4D-8707-50CC438D3906}"/>
    <cellStyle name="Note 2 6 4 3" xfId="12333" xr:uid="{FB4D1DA9-5C75-460B-98DA-762B6F5E9233}"/>
    <cellStyle name="Note 2 6 4 4" xfId="18056" xr:uid="{B6E46C53-5B7B-4F79-B47C-6ADCCE93EC84}"/>
    <cellStyle name="Note 2 6 4 5" xfId="23589" xr:uid="{2DC2F67D-6CB2-45C5-BFEF-25326AC0D94B}"/>
    <cellStyle name="Note 2 6 5" xfId="4886" xr:uid="{556A230B-6108-4407-A03F-4AD20B441DBC}"/>
    <cellStyle name="Note 2 6 5 2" xfId="7709" xr:uid="{8F71DE44-1593-4E67-AE02-64F785180FDA}"/>
    <cellStyle name="Note 2 6 5 2 2" xfId="15075" xr:uid="{5FE34D33-EA17-4218-A344-B3F6BB194473}"/>
    <cellStyle name="Note 2 6 5 2 3" xfId="20798" xr:uid="{079D0249-4265-4090-9D72-EAC156A1030A}"/>
    <cellStyle name="Note 2 6 5 2 4" xfId="26331" xr:uid="{5FEE4C0F-69AC-4FB2-9D1C-9BE3A9AA95E2}"/>
    <cellStyle name="Note 2 6 5 3" xfId="12252" xr:uid="{9126F556-A48E-4085-BE19-A435566F2E6E}"/>
    <cellStyle name="Note 2 6 5 4" xfId="17975" xr:uid="{F84EA5C5-1A1E-4C12-9725-58CF98BA1219}"/>
    <cellStyle name="Note 2 6 5 5" xfId="23508" xr:uid="{9C573953-8926-4379-B7D2-543A412C9D42}"/>
    <cellStyle name="Note 2 6 6" xfId="3141" xr:uid="{7D574771-2FC3-4DEE-8829-CCF1EB390B38}"/>
    <cellStyle name="Note 2 6 6 2" xfId="6792" xr:uid="{764BDC1A-E596-4FE3-B4AE-1CBA42A4AE47}"/>
    <cellStyle name="Note 2 6 6 2 2" xfId="14158" xr:uid="{9AAA00A3-4F27-4BE1-A8D3-C473191824AC}"/>
    <cellStyle name="Note 2 6 6 2 3" xfId="19881" xr:uid="{5B5F2166-241E-4680-B664-075B3B4C78C5}"/>
    <cellStyle name="Note 2 6 6 2 4" xfId="25414" xr:uid="{F8909E92-DBEC-41FA-A608-B44DE1FFC7C0}"/>
    <cellStyle name="Note 2 6 6 3" xfId="10957" xr:uid="{576C6FFD-8B1E-40E0-87D9-D6929EF148DA}"/>
    <cellStyle name="Note 2 6 6 4" xfId="1041" xr:uid="{4F1B6BEB-F227-49B0-AC05-070299B1AF61}"/>
    <cellStyle name="Note 2 6 6 5" xfId="850" xr:uid="{F74C65B6-472A-40FA-BB91-495DA94006FC}"/>
    <cellStyle name="Note 2 6 7" xfId="3663" xr:uid="{1565658D-2ACD-4141-922F-65FEA71EACAB}"/>
    <cellStyle name="Note 2 6 7 2" xfId="11290" xr:uid="{4A9D2346-F154-4530-8B75-06EC38D8B481}"/>
    <cellStyle name="Note 2 6 7 3" xfId="17125" xr:uid="{0628F415-2227-45D6-9E0E-EA329A4EEA95}"/>
    <cellStyle name="Note 2 6 7 4" xfId="22780" xr:uid="{C1B7EE46-0DB7-41DE-8507-8C2066860866}"/>
    <cellStyle name="Note 2 6 8" xfId="6981" xr:uid="{64BF5AA9-9FE0-4D2B-95C0-692BD06A375E}"/>
    <cellStyle name="Note 2 6 8 2" xfId="14347" xr:uid="{60D977B7-C07A-44E3-9A15-4C945C650016}"/>
    <cellStyle name="Note 2 6 8 3" xfId="20070" xr:uid="{AE3E953B-0DBC-4ED5-88C8-B0CA7E186260}"/>
    <cellStyle name="Note 2 6 8 4" xfId="25603" xr:uid="{3D593DD5-BED2-4EA8-B26F-0367E6784F0C}"/>
    <cellStyle name="Note 2 6 9" xfId="10257" xr:uid="{DFA2B6F4-8C3E-466A-A66C-37D2EAB6610A}"/>
    <cellStyle name="Note 2 7" xfId="1605" xr:uid="{2B58F045-04AA-4010-B26D-7515D2F4CE23}"/>
    <cellStyle name="Note 2 7 10" xfId="11470" xr:uid="{283575B4-A0FB-4570-8C4A-1D5A2C7C8D23}"/>
    <cellStyle name="Note 2 7 11" xfId="17051" xr:uid="{FB9E72B3-302B-4FC3-B9F4-BA150279B1D8}"/>
    <cellStyle name="Note 2 7 2" xfId="4937" xr:uid="{9D7F40A1-AFF8-4DEE-8A34-54F42248A7C1}"/>
    <cellStyle name="Note 2 7 2 2" xfId="7760" xr:uid="{951F87E5-737D-4333-B902-BCC80884D240}"/>
    <cellStyle name="Note 2 7 2 2 2" xfId="15126" xr:uid="{8CE9D207-A5CD-4383-8BA3-26BA0F3519AD}"/>
    <cellStyle name="Note 2 7 2 2 3" xfId="20849" xr:uid="{271AD2AF-0F94-4E39-B51A-7B5E96C63A70}"/>
    <cellStyle name="Note 2 7 2 2 4" xfId="26382" xr:uid="{A24E6BE8-D790-4C94-B4C8-A5678DFCDB42}"/>
    <cellStyle name="Note 2 7 2 3" xfId="12303" xr:uid="{2EBEBC78-C432-4D9E-A676-6B5553DC2B4F}"/>
    <cellStyle name="Note 2 7 2 4" xfId="18026" xr:uid="{C80D1624-E7D9-4EDC-AD90-6AB1AD95E0D7}"/>
    <cellStyle name="Note 2 7 2 5" xfId="23559" xr:uid="{4CB37650-E9C9-4CE6-ACAE-365A4640EC43}"/>
    <cellStyle name="Note 2 7 3" xfId="4900" xr:uid="{B2D7704F-5DE3-454C-BDB3-1C01B30F8B03}"/>
    <cellStyle name="Note 2 7 3 2" xfId="7723" xr:uid="{2721C093-5C4E-4CDF-85E2-AE720E03A8C7}"/>
    <cellStyle name="Note 2 7 3 2 2" xfId="15089" xr:uid="{F9BE9C9D-4C6F-4529-84B4-01903A82A606}"/>
    <cellStyle name="Note 2 7 3 2 3" xfId="20812" xr:uid="{8F9452E3-C46A-4C10-A346-DF56EE60C7BC}"/>
    <cellStyle name="Note 2 7 3 2 4" xfId="26345" xr:uid="{2EE2FB93-809B-4164-8A9D-9D0899DABBA5}"/>
    <cellStyle name="Note 2 7 3 3" xfId="12266" xr:uid="{5D9D8EE8-F500-4758-B239-2DA71E8CD2AF}"/>
    <cellStyle name="Note 2 7 3 4" xfId="17989" xr:uid="{97BC3BD1-8F0B-4E89-AB53-F86A361DB4BC}"/>
    <cellStyle name="Note 2 7 3 5" xfId="23522" xr:uid="{66852EDA-A45B-4171-A6B3-96B4B6BC7D03}"/>
    <cellStyle name="Note 2 7 4" xfId="5478" xr:uid="{4A348A78-1157-4CF0-8797-B7F37C6E62B1}"/>
    <cellStyle name="Note 2 7 4 2" xfId="8301" xr:uid="{624BD8BC-E8F6-4AD2-BE80-4C7EA03CCC07}"/>
    <cellStyle name="Note 2 7 4 2 2" xfId="15667" xr:uid="{E98761D1-7B7D-489B-9B62-FA250827BD13}"/>
    <cellStyle name="Note 2 7 4 2 3" xfId="21390" xr:uid="{BA44D6C7-82EC-4D56-A591-75E37131DA46}"/>
    <cellStyle name="Note 2 7 4 2 4" xfId="26923" xr:uid="{6F457B54-B2BB-4E7D-8C58-48B6AF000EB2}"/>
    <cellStyle name="Note 2 7 4 3" xfId="12844" xr:uid="{EBFBA87D-C7CD-4EBD-87B8-5A9D6E1EC8A1}"/>
    <cellStyle name="Note 2 7 4 4" xfId="18567" xr:uid="{D37109A3-CF46-4B1B-AAC9-2D26D309B659}"/>
    <cellStyle name="Note 2 7 4 5" xfId="24100" xr:uid="{EA188935-B52C-4DB0-9D21-1BA91D9A6AF3}"/>
    <cellStyle name="Note 2 7 5" xfId="5483" xr:uid="{45461EE9-CEE2-4EA1-ADB0-5C2604744A13}"/>
    <cellStyle name="Note 2 7 5 2" xfId="8306" xr:uid="{9B0DF304-042B-4F1B-812C-DA0DB1DD2A3F}"/>
    <cellStyle name="Note 2 7 5 2 2" xfId="15672" xr:uid="{C4B64514-07FC-4703-B645-0CF6E3FD1D2F}"/>
    <cellStyle name="Note 2 7 5 2 3" xfId="21395" xr:uid="{D73D4B82-4E05-4C8B-BB54-C0D5DE5999D2}"/>
    <cellStyle name="Note 2 7 5 2 4" xfId="26928" xr:uid="{8FC81999-95EB-4CC3-B2A6-AA8D36CEA353}"/>
    <cellStyle name="Note 2 7 5 3" xfId="12849" xr:uid="{7F29EC41-AC8E-43BC-9264-98A922C41881}"/>
    <cellStyle name="Note 2 7 5 4" xfId="18572" xr:uid="{EE3824EA-6AD1-4205-933C-8F9FD6F8564D}"/>
    <cellStyle name="Note 2 7 5 5" xfId="24105" xr:uid="{26BAEDA8-3896-407E-8123-95D8853BBEBB}"/>
    <cellStyle name="Note 2 7 6" xfId="4908" xr:uid="{037A1329-B0A1-4D35-8DBF-ED8A613D2D25}"/>
    <cellStyle name="Note 2 7 6 2" xfId="7731" xr:uid="{92B7216E-52FD-482A-9AD6-F66747F450E6}"/>
    <cellStyle name="Note 2 7 6 2 2" xfId="15097" xr:uid="{CFD829F2-3A45-4B9D-9C06-F207A8A70196}"/>
    <cellStyle name="Note 2 7 6 2 3" xfId="20820" xr:uid="{5C5F6DA8-47AF-4136-BCA3-D0586E81076C}"/>
    <cellStyle name="Note 2 7 6 2 4" xfId="26353" xr:uid="{1A9A30F2-08E1-4A55-BD71-949C7C767DF3}"/>
    <cellStyle name="Note 2 7 6 3" xfId="12274" xr:uid="{4856B32D-2DD2-4C39-9EEB-5660ABDAEC67}"/>
    <cellStyle name="Note 2 7 6 4" xfId="17997" xr:uid="{6C2BB2D3-D511-42C6-8AC8-791D0B84E3FB}"/>
    <cellStyle name="Note 2 7 6 5" xfId="23530" xr:uid="{2F55F77B-D20D-4E60-BA52-85FAA8444E3A}"/>
    <cellStyle name="Note 2 7 7" xfId="3886" xr:uid="{6D8F370F-567D-44A2-B90A-A67E4672C218}"/>
    <cellStyle name="Note 2 7 7 2" xfId="11428" xr:uid="{B7CC2B37-5B24-4102-A3F3-02CA67A14292}"/>
    <cellStyle name="Note 2 7 7 3" xfId="17231" xr:uid="{564DC9E9-42F2-4952-93D6-20F3B213300C}"/>
    <cellStyle name="Note 2 7 7 4" xfId="22842" xr:uid="{12209018-CE01-4ABD-B25C-51769AD0158A}"/>
    <cellStyle name="Note 2 7 8" xfId="7043" xr:uid="{EA8AF336-176E-41CA-9952-A9EDAD533397}"/>
    <cellStyle name="Note 2 7 8 2" xfId="14409" xr:uid="{30CEAB30-5665-45C2-99BB-0EEB3EC48276}"/>
    <cellStyle name="Note 2 7 8 3" xfId="20132" xr:uid="{A1D7306E-C37A-42E8-AD27-0AB157D37903}"/>
    <cellStyle name="Note 2 7 8 4" xfId="25665" xr:uid="{3625CDFF-7469-457C-AC9E-C514FE33D509}"/>
    <cellStyle name="Note 2 7 9" xfId="9880" xr:uid="{169E02AD-AEBC-4E8B-A90C-F55477F12799}"/>
    <cellStyle name="Note 2 8" xfId="2164" xr:uid="{20C097A3-DBE7-41A2-B758-EDE5602A5E4F}"/>
    <cellStyle name="Note 2 8 10" xfId="9553" xr:uid="{949BA981-0D64-4ED0-A24D-BF147B02211D}"/>
    <cellStyle name="Note 2 8 11" xfId="9959" xr:uid="{1A32B5C2-A635-44F6-98DE-667D4916BC2F}"/>
    <cellStyle name="Note 2 8 2" xfId="5447" xr:uid="{25F16943-DDA6-4B55-8690-06028A8F46E2}"/>
    <cellStyle name="Note 2 8 2 2" xfId="8270" xr:uid="{8C959B47-C55B-426B-B433-05CD1702FC2B}"/>
    <cellStyle name="Note 2 8 2 2 2" xfId="15636" xr:uid="{51706E38-0267-4F36-8CDA-BDA1AFB438BD}"/>
    <cellStyle name="Note 2 8 2 2 3" xfId="21359" xr:uid="{2BD30980-9A9F-495F-91B9-B310B55814F9}"/>
    <cellStyle name="Note 2 8 2 2 4" xfId="26892" xr:uid="{ED81F06D-4470-494A-BC8B-80A24541DC19}"/>
    <cellStyle name="Note 2 8 2 3" xfId="12813" xr:uid="{B7198A6C-246E-485F-84E3-091B1079681E}"/>
    <cellStyle name="Note 2 8 2 4" xfId="18536" xr:uid="{E6E1C5E2-F6F4-42EF-A02B-AC9D827E1E92}"/>
    <cellStyle name="Note 2 8 2 5" xfId="24069" xr:uid="{6F3A3E0C-4516-40A2-94D7-E4D70C20E02E}"/>
    <cellStyle name="Note 2 8 3" xfId="5754" xr:uid="{9B3C1668-ABC5-4EC6-8F3F-C064DC25F75C}"/>
    <cellStyle name="Note 2 8 3 2" xfId="8577" xr:uid="{DEE67824-1032-45A1-B71E-C02C4077D62D}"/>
    <cellStyle name="Note 2 8 3 2 2" xfId="15943" xr:uid="{713BEB92-AB57-4F86-8992-262C16DE24B3}"/>
    <cellStyle name="Note 2 8 3 2 3" xfId="21666" xr:uid="{82EACF83-AE16-49A3-BE00-D427656B983B}"/>
    <cellStyle name="Note 2 8 3 2 4" xfId="27199" xr:uid="{C4D1A0F5-0CE8-4F79-9CE8-B62E049B2A4D}"/>
    <cellStyle name="Note 2 8 3 3" xfId="13120" xr:uid="{5F2CC6EF-0BFE-43EB-8033-D9DB278D8443}"/>
    <cellStyle name="Note 2 8 3 4" xfId="18843" xr:uid="{54777ED6-B572-4B0C-8B1E-1174D58E6C1B}"/>
    <cellStyle name="Note 2 8 3 5" xfId="24376" xr:uid="{4AE62689-A138-4095-ACA5-EA24D33C8C75}"/>
    <cellStyle name="Note 2 8 4" xfId="6074" xr:uid="{214FD5D8-9AA1-44F6-97CF-C62AC740BF24}"/>
    <cellStyle name="Note 2 8 4 2" xfId="8897" xr:uid="{AC8DF5AC-684B-48F3-82E7-940E218F193C}"/>
    <cellStyle name="Note 2 8 4 2 2" xfId="16263" xr:uid="{BAA9FDF7-7432-4114-B7DF-2B70A6A60582}"/>
    <cellStyle name="Note 2 8 4 2 3" xfId="21986" xr:uid="{09847BD8-B28E-4F85-918D-1ACBEDAC63C2}"/>
    <cellStyle name="Note 2 8 4 2 4" xfId="27519" xr:uid="{F74E0768-8B71-4E53-A9EE-382BC0D63921}"/>
    <cellStyle name="Note 2 8 4 3" xfId="13440" xr:uid="{6579F947-B721-448F-815E-38B82132752E}"/>
    <cellStyle name="Note 2 8 4 4" xfId="19163" xr:uid="{86E991D9-A8D0-4E4A-80EB-290513AB8EA4}"/>
    <cellStyle name="Note 2 8 4 5" xfId="24696" xr:uid="{84C3D2DF-ADFD-4A0D-BE9E-B820EE3ADABC}"/>
    <cellStyle name="Note 2 8 5" xfId="6398" xr:uid="{436B2986-71BF-4794-8798-49C3EEA4AE18}"/>
    <cellStyle name="Note 2 8 5 2" xfId="9221" xr:uid="{DEF1D36C-E30F-4124-B015-A3A9B9980343}"/>
    <cellStyle name="Note 2 8 5 2 2" xfId="16587" xr:uid="{F9C12476-AC03-41B1-A250-C863161E416E}"/>
    <cellStyle name="Note 2 8 5 2 3" xfId="22310" xr:uid="{02EE1A6A-4F35-4ACC-BD13-C969CCE15CFF}"/>
    <cellStyle name="Note 2 8 5 2 4" xfId="27843" xr:uid="{0D798843-CB42-489E-8241-1D1E45B9DCAB}"/>
    <cellStyle name="Note 2 8 5 3" xfId="13764" xr:uid="{583470E3-9C1F-4B52-9530-342A57753B8E}"/>
    <cellStyle name="Note 2 8 5 4" xfId="19487" xr:uid="{3FF1D7C3-61E1-4958-929A-7DDBBC427223}"/>
    <cellStyle name="Note 2 8 5 5" xfId="25020" xr:uid="{C74ADE3B-01FB-4EA9-BB9F-584BEB85A65F}"/>
    <cellStyle name="Note 2 8 6" xfId="6689" xr:uid="{678B534F-FBF9-46C0-8409-F795BD4FD647}"/>
    <cellStyle name="Note 2 8 6 2" xfId="9512" xr:uid="{20708C1F-8DFA-4327-8418-E97C8AA2F56C}"/>
    <cellStyle name="Note 2 8 6 2 2" xfId="16878" xr:uid="{2FC8DA64-47F3-45D2-8199-3B6FF450200D}"/>
    <cellStyle name="Note 2 8 6 2 3" xfId="22601" xr:uid="{FBFF4A8C-22A8-4E9B-B38F-2A2238E05245}"/>
    <cellStyle name="Note 2 8 6 2 4" xfId="28134" xr:uid="{8A24E375-7197-48DA-B64A-5187B961EF81}"/>
    <cellStyle name="Note 2 8 6 3" xfId="14055" xr:uid="{734BB5AE-2A52-4D27-82D0-422D9F99DBBC}"/>
    <cellStyle name="Note 2 8 6 4" xfId="19778" xr:uid="{051F13D4-ACD3-404A-A596-44CA13D99A29}"/>
    <cellStyle name="Note 2 8 6 5" xfId="25311" xr:uid="{96C27F5D-04C1-4B4E-8AC6-F21DCE40178E}"/>
    <cellStyle name="Note 2 8 7" xfId="4559" xr:uid="{8CC44DC4-D927-45A3-87FF-35BA2089EE57}"/>
    <cellStyle name="Note 2 8 7 2" xfId="11925" xr:uid="{1BA8F700-EC1A-45B1-A159-64A797EEF1AE}"/>
    <cellStyle name="Note 2 8 7 3" xfId="17648" xr:uid="{3A58E7AF-52DB-4CB8-9A53-AA385CF82666}"/>
    <cellStyle name="Note 2 8 7 4" xfId="23181" xr:uid="{92322EF0-65C7-4616-9BFC-537E8F4E3775}"/>
    <cellStyle name="Note 2 8 8" xfId="7382" xr:uid="{EBB70E63-F300-4206-AEB3-1061573F7B65}"/>
    <cellStyle name="Note 2 8 8 2" xfId="14748" xr:uid="{4A2ADAE3-334C-4CDE-A570-B6782D83934F}"/>
    <cellStyle name="Note 2 8 8 3" xfId="20471" xr:uid="{3F56A19F-30C4-4542-9839-82263C7176F8}"/>
    <cellStyle name="Note 2 8 8 4" xfId="26004" xr:uid="{153DDA85-FA8E-468C-8E28-E6B9A8F3FFBA}"/>
    <cellStyle name="Note 2 8 9" xfId="10333" xr:uid="{6EAACD68-ABDF-43BF-B6DF-4F5AA2797AFD}"/>
    <cellStyle name="Note 2 9" xfId="2033" xr:uid="{5073859D-C41F-4E44-97A2-46E185172D32}"/>
    <cellStyle name="Note 2 9 2" xfId="3126" xr:uid="{7486D3F8-0D4D-4A89-94C3-3E6835C276B5}"/>
    <cellStyle name="Note 2 9 2 2" xfId="10943" xr:uid="{301C4980-E0DB-42B8-B544-E8A5855F549D}"/>
    <cellStyle name="Note 2 9 2 3" xfId="1125" xr:uid="{12257275-9BEE-4DB6-B673-BC528CADE2EA}"/>
    <cellStyle name="Note 2 9 2 4" xfId="1106" xr:uid="{E80CAD72-6ACF-4091-928C-61F09FAFF3B9}"/>
    <cellStyle name="Note 2 9 3" xfId="6778" xr:uid="{85356395-F452-4079-8732-3AF04E22116B}"/>
    <cellStyle name="Note 2 9 3 2" xfId="14144" xr:uid="{696159E1-A50E-42DA-AD2F-2DE6C82BE887}"/>
    <cellStyle name="Note 2 9 3 3" xfId="19867" xr:uid="{BD6A3E39-905B-4362-8D40-F0AA7D68F317}"/>
    <cellStyle name="Note 2 9 3 4" xfId="25400" xr:uid="{7C03FA24-61B6-47E7-A841-9394604D54FA}"/>
    <cellStyle name="Note 2 9 4" xfId="10205" xr:uid="{D9B056E0-C5E0-4FA8-A7EB-EFFEDB8F362B}"/>
    <cellStyle name="Note 2 9 5" xfId="11370" xr:uid="{660FCB58-1C47-4C3E-8594-3589DA880360}"/>
    <cellStyle name="Note 2 9 6" xfId="11257" xr:uid="{3AC95416-CF20-4F18-84BD-74AAB256A196}"/>
    <cellStyle name="Note 3" xfId="109" xr:uid="{00000000-0005-0000-0000-0000E9000000}"/>
    <cellStyle name="Note 3 10" xfId="2029" xr:uid="{73D29728-156D-422E-BD23-999CA3695DE8}"/>
    <cellStyle name="Note 3 10 2" xfId="3125" xr:uid="{32EA7B73-69FE-41CD-820A-516A6C67C314}"/>
    <cellStyle name="Note 3 10 2 2" xfId="10942" xr:uid="{0B27484D-F2F1-446F-AB88-46380AC00220}"/>
    <cellStyle name="Note 3 10 2 3" xfId="802" xr:uid="{AA2CD124-9B33-4147-B234-B7D3EFB3014B}"/>
    <cellStyle name="Note 3 10 2 4" xfId="11337" xr:uid="{AD91B4D3-3F64-4ABE-BDFD-53C2B490FD6F}"/>
    <cellStyle name="Note 3 10 3" xfId="6777" xr:uid="{9D439535-58F2-4B12-AB53-97B74B85E159}"/>
    <cellStyle name="Note 3 10 3 2" xfId="14143" xr:uid="{F6E0D24B-17AB-4D7F-8238-08E81E569111}"/>
    <cellStyle name="Note 3 10 3 3" xfId="19866" xr:uid="{2A71B049-77B3-43F2-88DD-BFD14E4D97EB}"/>
    <cellStyle name="Note 3 10 3 4" xfId="25399" xr:uid="{7351CDC9-CEAC-4161-A90F-A4C51DDA1067}"/>
    <cellStyle name="Note 3 10 4" xfId="10201" xr:uid="{B002E807-E8DA-47FE-8A40-F68969D933F1}"/>
    <cellStyle name="Note 3 10 5" xfId="9596" xr:uid="{A68379F7-2337-4FFD-A1EB-B2B144DA99B1}"/>
    <cellStyle name="Note 3 10 6" xfId="17254" xr:uid="{74766396-5AE7-4123-867B-D3515D7E41C9}"/>
    <cellStyle name="Note 3 11" xfId="2186" xr:uid="{F991BDC5-A321-44BE-994D-2E455356AA20}"/>
    <cellStyle name="Note 3 11 2" xfId="4655" xr:uid="{8977FA21-2C4F-4AB2-BDD3-BCEEF75E0C8A}"/>
    <cellStyle name="Note 3 11 2 2" xfId="12021" xr:uid="{E74D1A3D-986F-4FE3-97CC-51952E34CA13}"/>
    <cellStyle name="Note 3 11 2 3" xfId="17744" xr:uid="{81217F58-A085-4F46-9CC4-2240BEC5AF65}"/>
    <cellStyle name="Note 3 11 2 4" xfId="23277" xr:uid="{788B4FE1-BF9D-4661-A0AD-FB2E5196A85D}"/>
    <cellStyle name="Note 3 11 3" xfId="7478" xr:uid="{23344C2E-C994-4E8E-9D5D-B82A5C25D287}"/>
    <cellStyle name="Note 3 11 3 2" xfId="14844" xr:uid="{665D582E-ADE2-4C10-AB50-B239640B216D}"/>
    <cellStyle name="Note 3 11 3 3" xfId="20567" xr:uid="{0F196B4E-30CE-4571-9AFE-BC510E31FB15}"/>
    <cellStyle name="Note 3 11 3 4" xfId="26100" xr:uid="{CD41EE63-D6ED-468D-B2EB-319A29F6B30B}"/>
    <cellStyle name="Note 3 11 4" xfId="10355" xr:uid="{C4D2ABA0-4CCB-4836-BFEE-15BCE96AB13A}"/>
    <cellStyle name="Note 3 11 5" xfId="11181" xr:uid="{16FBDD40-2AEC-478D-9B20-EF98D0521234}"/>
    <cellStyle name="Note 3 11 6" xfId="11391" xr:uid="{5B49BC89-6C54-43B7-8AF5-6EE3CE051347}"/>
    <cellStyle name="Note 3 12" xfId="2286" xr:uid="{8D41A8C4-BDDA-48E2-A83B-269853EEE427}"/>
    <cellStyle name="Note 3 12 2" xfId="4697" xr:uid="{8E3BBB0F-B876-4E7D-9ABE-94DCB9F05B18}"/>
    <cellStyle name="Note 3 12 2 2" xfId="12063" xr:uid="{C10C69B3-1DAD-41CE-BCCD-DFFAFB7539C0}"/>
    <cellStyle name="Note 3 12 2 3" xfId="17786" xr:uid="{E69EA06A-0017-4DE4-8A52-A70627788274}"/>
    <cellStyle name="Note 3 12 2 4" xfId="23319" xr:uid="{CD31E4A5-6351-43C4-971B-E9504FCA8F5B}"/>
    <cellStyle name="Note 3 12 3" xfId="7520" xr:uid="{FED84A9D-ABF8-44C6-AABA-96DF93DEB8B0}"/>
    <cellStyle name="Note 3 12 3 2" xfId="14886" xr:uid="{6461C666-28A2-459A-8877-DF0BFDDAAA86}"/>
    <cellStyle name="Note 3 12 3 3" xfId="20609" xr:uid="{D7C241AE-BEB1-4BF8-BF6F-1ED572467726}"/>
    <cellStyle name="Note 3 12 3 4" xfId="26142" xr:uid="{41906F86-05E6-4144-A1B7-225B1633FEF7}"/>
    <cellStyle name="Note 3 12 4" xfId="10452" xr:uid="{1E356886-0500-4302-8D25-0618B645980A}"/>
    <cellStyle name="Note 3 12 5" xfId="849" xr:uid="{A9BA13BA-022E-41B6-95EA-9815E98F2595}"/>
    <cellStyle name="Note 3 12 6" xfId="10831" xr:uid="{10E0C535-BD8A-4D1B-917F-4F77075A7E84}"/>
    <cellStyle name="Note 3 13" xfId="2685" xr:uid="{DE8FC437-2AF8-45F3-9D83-220608A64C3C}"/>
    <cellStyle name="Note 3 13 2" xfId="10678" xr:uid="{7973B346-1641-481A-81BC-F53C54FCF162}"/>
    <cellStyle name="Note 3 13 3" xfId="829" xr:uid="{9345D180-316B-44B4-B59D-57BF7B3C985A}"/>
    <cellStyle name="Note 3 13 4" xfId="10812" xr:uid="{BB1BFCC9-6EE8-4EF7-AA7B-FB78A475EC0C}"/>
    <cellStyle name="Note 3 14" xfId="2863" xr:uid="{B1E91FCE-3C30-49CA-B743-E54B1320297C}"/>
    <cellStyle name="Note 3 14 2" xfId="10781" xr:uid="{1876F5F5-76A0-4BB1-AC45-469F363ECDB8}"/>
    <cellStyle name="Note 3 14 3" xfId="9631" xr:uid="{22EB72B3-827C-45E0-95D0-9A90AB4E8CA7}"/>
    <cellStyle name="Note 3 14 4" xfId="10542" xr:uid="{C9F1DB72-561C-4D02-9309-010CF0E3E0F9}"/>
    <cellStyle name="Note 3 2" xfId="268" xr:uid="{00000000-0005-0000-0000-0000EA000000}"/>
    <cellStyle name="Note 3 2 10" xfId="1370" xr:uid="{DE52347B-4B10-4DC0-9514-28211C683F8E}"/>
    <cellStyle name="Note 3 2 10 2" xfId="3247" xr:uid="{6D436D05-396E-4EC1-A6C3-AA4FA30115BF}"/>
    <cellStyle name="Note 3 2 10 2 2" xfId="11015" xr:uid="{37339980-FABB-4B0E-8F73-008BB67F2A21}"/>
    <cellStyle name="Note 3 2 10 2 3" xfId="16901" xr:uid="{BAC65266-82CE-41E1-8883-45FF71C31C7F}"/>
    <cellStyle name="Note 3 2 10 2 4" xfId="22616" xr:uid="{EFAC59FF-19E6-40C6-9AFC-80B741152631}"/>
    <cellStyle name="Note 3 2 10 3" xfId="6817" xr:uid="{AA229D07-18EC-4566-8A28-284F7375986B}"/>
    <cellStyle name="Note 3 2 10 3 2" xfId="14183" xr:uid="{7049D8F0-EA19-4D4C-A908-AFD2EB3358FC}"/>
    <cellStyle name="Note 3 2 10 3 3" xfId="19906" xr:uid="{24AAAF99-D094-46AC-B6DA-EC75C1EE548E}"/>
    <cellStyle name="Note 3 2 10 3 4" xfId="25439" xr:uid="{6225DFFB-D07A-4444-8889-3ABA11C03984}"/>
    <cellStyle name="Note 3 2 10 4" xfId="9725" xr:uid="{5533F14A-E332-4EDB-A95F-8F548A2C723A}"/>
    <cellStyle name="Note 3 2 10 5" xfId="11034" xr:uid="{21E74FC5-4916-4730-8E42-E255C0F46B03}"/>
    <cellStyle name="Note 3 2 10 6" xfId="10661" xr:uid="{BEF5662C-1A04-4070-88C2-E9AAA39E62F2}"/>
    <cellStyle name="Note 3 2 11" xfId="1363" xr:uid="{F061C237-22C1-4087-8823-EFDD3A485789}"/>
    <cellStyle name="Note 3 2 11 2" xfId="3359" xr:uid="{0BDBD021-2B45-4CD5-BF8E-9FAB985A7AF9}"/>
    <cellStyle name="Note 3 2 11 2 2" xfId="11079" xr:uid="{0E39C87F-0DE7-4341-8F16-3BC9E7E5D688}"/>
    <cellStyle name="Note 3 2 11 2 3" xfId="16955" xr:uid="{9DF862A6-22B3-4765-85F7-86C7CD9939FE}"/>
    <cellStyle name="Note 3 2 11 2 4" xfId="22649" xr:uid="{5E1F6A4C-4327-4AA9-AD59-79F0BBAD14E4}"/>
    <cellStyle name="Note 3 2 11 3" xfId="6850" xr:uid="{BA7C3E38-7F3B-4A74-A226-91F60C7B7DCE}"/>
    <cellStyle name="Note 3 2 11 3 2" xfId="14216" xr:uid="{9CE32500-2043-4E74-9E3B-AB95A205702A}"/>
    <cellStyle name="Note 3 2 11 3 3" xfId="19939" xr:uid="{F8DBE29B-88EE-4A1F-A908-6B34D36D27E3}"/>
    <cellStyle name="Note 3 2 11 3 4" xfId="25472" xr:uid="{0AEDC07D-FC8B-48C4-B873-44216F3504D9}"/>
    <cellStyle name="Note 3 2 11 4" xfId="9718" xr:uid="{14796CF9-E2E0-4981-BB68-FF09A8D8697F}"/>
    <cellStyle name="Note 3 2 11 5" xfId="11180" xr:uid="{F53D6166-1655-48A1-88B5-2CA300800227}"/>
    <cellStyle name="Note 3 2 11 6" xfId="9569" xr:uid="{B8384E33-E0AE-4FE2-85EA-63199A876386}"/>
    <cellStyle name="Note 3 2 12" xfId="1867" xr:uid="{49E76669-DA03-499E-9166-2D24D8F00044}"/>
    <cellStyle name="Note 3 2 12 2" xfId="5461" xr:uid="{AE64DED7-6ABA-495D-96EF-28848DE34492}"/>
    <cellStyle name="Note 3 2 12 2 2" xfId="12827" xr:uid="{04E09608-022D-4C48-813A-C522BB1E0D81}"/>
    <cellStyle name="Note 3 2 12 2 3" xfId="18550" xr:uid="{BD9E1DB7-0E01-4E5F-8C10-AEE9620FA752}"/>
    <cellStyle name="Note 3 2 12 2 4" xfId="24083" xr:uid="{7FC3EC86-50A2-4A63-9326-8A4A81644D3C}"/>
    <cellStyle name="Note 3 2 12 3" xfId="8284" xr:uid="{0D89105B-AD9C-4C9D-B31B-711FA4172A3A}"/>
    <cellStyle name="Note 3 2 12 3 2" xfId="15650" xr:uid="{1E4F88F5-246F-48D1-9B5C-E39F00355CE5}"/>
    <cellStyle name="Note 3 2 12 3 3" xfId="21373" xr:uid="{1C2F9157-5CB9-4550-BA1F-9305EF4E97F7}"/>
    <cellStyle name="Note 3 2 12 3 4" xfId="26906" xr:uid="{6D6BD495-3A1D-4DFE-AA06-566C332F015C}"/>
    <cellStyle name="Note 3 2 12 4" xfId="10043" xr:uid="{C9F78234-8973-4F49-905B-04B8300B7740}"/>
    <cellStyle name="Note 3 2 12 5" xfId="9593" xr:uid="{59036CC3-1FEA-4521-AFCD-6ABA755BCF4B}"/>
    <cellStyle name="Note 3 2 12 6" xfId="17251" xr:uid="{A43074E2-0EB7-4A59-8123-9816F2A8331F}"/>
    <cellStyle name="Note 3 2 13" xfId="2009" xr:uid="{FF508767-1FC3-4670-859A-B3278BE21538}"/>
    <cellStyle name="Note 3 2 13 2" xfId="10181" xr:uid="{5B48D043-E10C-4CA7-BC15-6F67161AEB1F}"/>
    <cellStyle name="Note 3 2 13 3" xfId="9858" xr:uid="{F46C6835-5003-4375-8E62-539C02878710}"/>
    <cellStyle name="Note 3 2 13 4" xfId="10695" xr:uid="{38E354BD-4C30-4C80-8A60-E9D2590C55EB}"/>
    <cellStyle name="Note 3 2 14" xfId="2255" xr:uid="{BE44752D-EB5E-4970-9696-769F35F781C0}"/>
    <cellStyle name="Note 3 2 14 2" xfId="10424" xr:uid="{9E5BC674-E7C0-41BB-9678-5502F4F28FA7}"/>
    <cellStyle name="Note 3 2 14 3" xfId="10631" xr:uid="{0109FE10-C14B-4514-9C8E-B51A3905C7AA}"/>
    <cellStyle name="Note 3 2 14 4" xfId="9521" xr:uid="{F1D085DF-C791-4865-8271-614FAB918249}"/>
    <cellStyle name="Note 3 2 15" xfId="2259" xr:uid="{106BA04F-BD06-4B55-8DB0-FA3C925F6AEA}"/>
    <cellStyle name="Note 3 2 15 2" xfId="10428" xr:uid="{CA7005F5-0662-4A87-B535-E2C43C189918}"/>
    <cellStyle name="Note 3 2 15 3" xfId="822" xr:uid="{C00DE116-7456-41ED-8970-0011DA9ECE49}"/>
    <cellStyle name="Note 3 2 15 4" xfId="11582" xr:uid="{4B87D586-F21F-4FA6-A012-3143FE0D41BB}"/>
    <cellStyle name="Note 3 2 16" xfId="1372" xr:uid="{0E62C068-9B49-42E6-BBD4-336819817ECF}"/>
    <cellStyle name="Note 3 2 16 2" xfId="9727" xr:uid="{C40447BE-4153-4691-81F9-6F91DEF4808C}"/>
    <cellStyle name="Note 3 2 16 3" xfId="10529" xr:uid="{96673F7C-C3C3-4C14-970D-EFA2C292DA94}"/>
    <cellStyle name="Note 3 2 16 4" xfId="16916" xr:uid="{6FEDA129-D40A-46FB-9F9C-897C5A420E29}"/>
    <cellStyle name="Note 3 2 17" xfId="2388" xr:uid="{1A5580CF-04AA-4F65-A505-BF87BCAA80DE}"/>
    <cellStyle name="Note 3 2 17 2" xfId="10507" xr:uid="{FDC61F65-9AC0-42A2-990E-51C71648E230}"/>
    <cellStyle name="Note 3 2 17 3" xfId="9972" xr:uid="{CCEAB977-78CB-4AA1-9CF9-05075BDE1F35}"/>
    <cellStyle name="Note 3 2 17 4" xfId="9819" xr:uid="{F0EC6342-1B27-4D56-B7DA-3AFA5F5A73F9}"/>
    <cellStyle name="Note 3 2 18" xfId="2284" xr:uid="{037BE143-38D0-40A1-801F-7C3EDDA92E2E}"/>
    <cellStyle name="Note 3 2 18 2" xfId="10450" xr:uid="{25098BE8-EB17-41AF-B907-C9F5788F74FE}"/>
    <cellStyle name="Note 3 2 18 3" xfId="9658" xr:uid="{96E3B487-9BFC-40DA-A23B-1B91664D364E}"/>
    <cellStyle name="Note 3 2 18 4" xfId="17300" xr:uid="{360115FE-004F-4B4E-9580-0AC665E00759}"/>
    <cellStyle name="Note 3 2 19" xfId="2771" xr:uid="{7E3EE60A-D2B9-472A-A10A-4CAB92C4C453}"/>
    <cellStyle name="Note 3 2 19 2" xfId="10722" xr:uid="{8E1BBC57-F0C6-4308-B4EA-F4EF78932C31}"/>
    <cellStyle name="Note 3 2 19 3" xfId="11204" xr:uid="{BA236EC5-BD6C-42E3-80C3-F96D3B62F97D}"/>
    <cellStyle name="Note 3 2 19 4" xfId="10827" xr:uid="{8DF636DB-A7CC-465D-8A27-A26965E5924C}"/>
    <cellStyle name="Note 3 2 2" xfId="665" xr:uid="{E7C2FA9F-D874-41BB-AFEA-FD9155410415}"/>
    <cellStyle name="Note 3 2 2 10" xfId="2101" xr:uid="{932D23DC-F312-45C6-BE70-1B7963B4E613}"/>
    <cellStyle name="Note 3 2 2 10 2" xfId="10270" xr:uid="{E77BA012-936D-43BB-B318-49EBA77EFEA5}"/>
    <cellStyle name="Note 3 2 2 10 3" xfId="11603" xr:uid="{C2CA7289-0FC7-414C-B86D-1B28DC14D014}"/>
    <cellStyle name="Note 3 2 2 10 4" xfId="17175" xr:uid="{28A2BB0A-A346-4889-848B-F41CD7C119B9}"/>
    <cellStyle name="Note 3 2 2 11" xfId="1387" xr:uid="{B13B9737-CA44-4C95-ACAA-F9506F42BFCC}"/>
    <cellStyle name="Note 3 2 2 11 2" xfId="9740" xr:uid="{C613C8EC-E8CD-43AD-9AC0-BDD221A5B65D}"/>
    <cellStyle name="Note 3 2 2 11 3" xfId="9803" xr:uid="{5613F1AF-608E-4580-B090-1131683A8D3E}"/>
    <cellStyle name="Note 3 2 2 11 4" xfId="11219" xr:uid="{E3A2A721-2E68-4A9E-A1BD-C9B684372E90}"/>
    <cellStyle name="Note 3 2 2 12" xfId="2584" xr:uid="{BA2C05C7-35A6-4062-922D-4F79C34138D2}"/>
    <cellStyle name="Note 3 2 2 12 2" xfId="10624" xr:uid="{4EB1EDF4-2CC5-4D5C-AE22-C16F23BA1CF7}"/>
    <cellStyle name="Note 3 2 2 12 3" xfId="10808" xr:uid="{87654928-7207-4205-8BEC-7BB05C070597}"/>
    <cellStyle name="Note 3 2 2 12 4" xfId="17334" xr:uid="{6A05C991-FCC8-4793-B792-A41D58CCB50F}"/>
    <cellStyle name="Note 3 2 2 13" xfId="2977" xr:uid="{9C48E8A3-60FA-41AC-B7CC-82762E29946C}"/>
    <cellStyle name="Note 3 2 2 13 2" xfId="10842" xr:uid="{731F69BF-900E-4C2D-BA34-AC107273473E}"/>
    <cellStyle name="Note 3 2 2 13 3" xfId="858" xr:uid="{9A3156EA-5C57-4792-9E97-3B1E623CCBBF}"/>
    <cellStyle name="Note 3 2 2 13 4" xfId="10007" xr:uid="{D4B17E42-3683-4144-A950-4A3DC5445EC2}"/>
    <cellStyle name="Note 3 2 2 14" xfId="6714" xr:uid="{E23B90BA-4630-4D87-A30A-7B0B6EA34DF5}"/>
    <cellStyle name="Note 3 2 2 14 2" xfId="14080" xr:uid="{CCC0AF38-EE24-40E0-B1E3-368B3E335D28}"/>
    <cellStyle name="Note 3 2 2 14 3" xfId="19803" xr:uid="{72B4C97F-C792-480E-84E8-F75A161457E8}"/>
    <cellStyle name="Note 3 2 2 14 4" xfId="25336" xr:uid="{8F700BC0-FD31-41D7-B8FD-D63EF55B5334}"/>
    <cellStyle name="Note 3 2 2 2" xfId="1880" xr:uid="{AF655EB0-BB58-41C4-BE43-8E0D67AAE718}"/>
    <cellStyle name="Note 3 2 2 2 10" xfId="9998" xr:uid="{72C7CCEF-A687-4459-8839-A7D47C2C4FE9}"/>
    <cellStyle name="Note 3 2 2 2 2" xfId="5017" xr:uid="{A56B7BB6-B90E-45C4-82A3-FAEC8AD4A111}"/>
    <cellStyle name="Note 3 2 2 2 2 2" xfId="7840" xr:uid="{0828B723-6816-4C7F-9365-0275A570D8C3}"/>
    <cellStyle name="Note 3 2 2 2 2 2 2" xfId="15206" xr:uid="{83A7FACE-4804-4284-9CC3-D625CEC7C35B}"/>
    <cellStyle name="Note 3 2 2 2 2 2 3" xfId="20929" xr:uid="{66B76985-C78A-4331-9AAB-88C94287B1BA}"/>
    <cellStyle name="Note 3 2 2 2 2 2 4" xfId="26462" xr:uid="{FC5D7346-EC68-48F5-A020-6D80C831E875}"/>
    <cellStyle name="Note 3 2 2 2 2 3" xfId="12383" xr:uid="{C0950E6C-AB2A-4946-90EE-CC7E5D08C91F}"/>
    <cellStyle name="Note 3 2 2 2 2 4" xfId="18106" xr:uid="{8ED35466-EE0F-43CD-943B-17294D7D65D6}"/>
    <cellStyle name="Note 3 2 2 2 2 5" xfId="23639" xr:uid="{6B9B2A10-A733-45D8-A61B-BDB67470FBFF}"/>
    <cellStyle name="Note 3 2 2 2 3" xfId="5580" xr:uid="{4D03F999-120B-4AEF-8305-14E0E4F74014}"/>
    <cellStyle name="Note 3 2 2 2 3 2" xfId="8403" xr:uid="{17D56566-0715-4A57-AE80-D2A587F37E9A}"/>
    <cellStyle name="Note 3 2 2 2 3 2 2" xfId="15769" xr:uid="{C4C0324C-9608-42E3-A904-FEF53B8AEAC3}"/>
    <cellStyle name="Note 3 2 2 2 3 2 3" xfId="21492" xr:uid="{527E4FCB-B5A6-4DDC-B03F-1AEF17B7A252}"/>
    <cellStyle name="Note 3 2 2 2 3 2 4" xfId="27025" xr:uid="{1AABCD4F-0451-4324-B940-C71EFFDCD895}"/>
    <cellStyle name="Note 3 2 2 2 3 3" xfId="12946" xr:uid="{2713A3A8-E07D-473C-A0CD-41022E83F292}"/>
    <cellStyle name="Note 3 2 2 2 3 4" xfId="18669" xr:uid="{B48D7FB0-2AB0-40DD-A489-F19F39C9A52E}"/>
    <cellStyle name="Note 3 2 2 2 3 5" xfId="24202" xr:uid="{CA0561BA-D540-4B5D-94D5-718A138EBAB1}"/>
    <cellStyle name="Note 3 2 2 2 4" xfId="4726" xr:uid="{D5D18A35-4BA5-4E77-8DD7-1887372F5D10}"/>
    <cellStyle name="Note 3 2 2 2 4 2" xfId="7549" xr:uid="{39FB70D8-6AA1-46CA-84F6-358313326C14}"/>
    <cellStyle name="Note 3 2 2 2 4 2 2" xfId="14915" xr:uid="{3017FAE7-CE93-4738-9020-D58FD587CC48}"/>
    <cellStyle name="Note 3 2 2 2 4 2 3" xfId="20638" xr:uid="{BD222688-E6D8-4485-9515-3F3786024AFC}"/>
    <cellStyle name="Note 3 2 2 2 4 2 4" xfId="26171" xr:uid="{019DCE2D-875B-4549-9FFD-8205DAF976D0}"/>
    <cellStyle name="Note 3 2 2 2 4 3" xfId="12092" xr:uid="{16CB7A79-05C8-464A-A4DE-7421E9B0BAAC}"/>
    <cellStyle name="Note 3 2 2 2 4 4" xfId="17815" xr:uid="{951BD112-E92D-42F1-989E-B7335D19D907}"/>
    <cellStyle name="Note 3 2 2 2 4 5" xfId="23348" xr:uid="{21C2A949-F08F-49F6-A0A4-836B74966550}"/>
    <cellStyle name="Note 3 2 2 2 5" xfId="5496" xr:uid="{3387BFC2-3BA4-4785-96E9-9A0DA8BB60DF}"/>
    <cellStyle name="Note 3 2 2 2 5 2" xfId="8319" xr:uid="{EAD62152-18EB-4F87-96A8-6C4BC55DA553}"/>
    <cellStyle name="Note 3 2 2 2 5 2 2" xfId="15685" xr:uid="{24E22D11-B170-44AA-A3CB-30CC7CA8D6BA}"/>
    <cellStyle name="Note 3 2 2 2 5 2 3" xfId="21408" xr:uid="{6AFB17EA-B55E-4F6A-8949-11338707BE49}"/>
    <cellStyle name="Note 3 2 2 2 5 2 4" xfId="26941" xr:uid="{5F9DB999-03BB-45D2-96D9-5EF1A6BA6AC4}"/>
    <cellStyle name="Note 3 2 2 2 5 3" xfId="12862" xr:uid="{DFE912DB-0AE7-443B-A3C8-1D66193DA715}"/>
    <cellStyle name="Note 3 2 2 2 5 4" xfId="18585" xr:uid="{517AFE31-AB6B-468D-B910-3380247AB429}"/>
    <cellStyle name="Note 3 2 2 2 5 5" xfId="24118" xr:uid="{20C55818-5E6C-4816-8EC4-A507A24F716C}"/>
    <cellStyle name="Note 3 2 2 2 6" xfId="5049" xr:uid="{2FBC6B21-4504-44BA-A602-078911790417}"/>
    <cellStyle name="Note 3 2 2 2 6 2" xfId="7872" xr:uid="{D58042B8-E51E-4DDC-95DE-02BA174527A2}"/>
    <cellStyle name="Note 3 2 2 2 6 2 2" xfId="15238" xr:uid="{A073F18C-BBEC-43BD-9AFC-4A75F3697E24}"/>
    <cellStyle name="Note 3 2 2 2 6 2 3" xfId="20961" xr:uid="{5913D502-3336-4409-8AE4-CB2891B3382C}"/>
    <cellStyle name="Note 3 2 2 2 6 2 4" xfId="26494" xr:uid="{C0DE8DD7-9BED-4068-A67A-7B4228E3FB64}"/>
    <cellStyle name="Note 3 2 2 2 6 3" xfId="12415" xr:uid="{79FB169E-86F4-465F-B878-4624F3BCE09D}"/>
    <cellStyle name="Note 3 2 2 2 6 4" xfId="18138" xr:uid="{C40EEC62-02CF-454E-97A7-F1F2F859B17F}"/>
    <cellStyle name="Note 3 2 2 2 6 5" xfId="23671" xr:uid="{2DEEF85C-8504-47B6-ACAF-ED15D66DF97C}"/>
    <cellStyle name="Note 3 2 2 2 7" xfId="4003" xr:uid="{8773EBA8-ECFB-4D33-9DF4-BAAE3F098F40}"/>
    <cellStyle name="Note 3 2 2 2 7 2" xfId="11495" xr:uid="{C30A3726-981D-4B61-B37A-C52CCD47BABC}"/>
    <cellStyle name="Note 3 2 2 2 7 3" xfId="17285" xr:uid="{EBD8C174-E891-4A70-9188-4CF4C8D35265}"/>
    <cellStyle name="Note 3 2 2 2 7 4" xfId="22871" xr:uid="{F0E0F4AB-F600-4FDD-89A6-5FFC909AC65F}"/>
    <cellStyle name="Note 3 2 2 2 8" xfId="7072" xr:uid="{7D2903F0-F766-488C-828A-082D7CE5C08A}"/>
    <cellStyle name="Note 3 2 2 2 8 2" xfId="14438" xr:uid="{16F7FEB1-CAF6-4BC4-B403-4AA91D3F6477}"/>
    <cellStyle name="Note 3 2 2 2 8 3" xfId="20161" xr:uid="{938B3B21-F139-49E3-8716-6E945AA1E417}"/>
    <cellStyle name="Note 3 2 2 2 8 4" xfId="25694" xr:uid="{FC266B9D-720E-42D9-B006-09704FDACB45}"/>
    <cellStyle name="Note 3 2 2 2 9" xfId="10055" xr:uid="{7777B903-F7EB-4941-BD33-4F7B086D8A1E}"/>
    <cellStyle name="Note 3 2 2 3" xfId="1405" xr:uid="{B007AF73-A6C8-46AB-8AC3-D1BB148F1E5C}"/>
    <cellStyle name="Note 3 2 2 3 10" xfId="10033" xr:uid="{6EED01B9-471E-45B1-93C3-0B2EAF7740DF}"/>
    <cellStyle name="Note 3 2 2 3 11" xfId="9799" xr:uid="{85E79651-67F7-4B39-94B3-CBFEB77B63CD}"/>
    <cellStyle name="Note 3 2 2 3 2" xfId="5299" xr:uid="{70D460A2-7A9E-493A-B07D-0E8D41F495AE}"/>
    <cellStyle name="Note 3 2 2 3 2 2" xfId="8122" xr:uid="{1F12C0B2-CAE5-40C4-822A-39C876D1CB86}"/>
    <cellStyle name="Note 3 2 2 3 2 2 2" xfId="15488" xr:uid="{21EB4BC9-E959-4363-A9F8-4BE53CBA932E}"/>
    <cellStyle name="Note 3 2 2 3 2 2 3" xfId="21211" xr:uid="{26107297-19F8-4098-BE52-EF1B56EA8D1A}"/>
    <cellStyle name="Note 3 2 2 3 2 2 4" xfId="26744" xr:uid="{D4888106-EEB4-4CBC-A13F-F12A8AE6A967}"/>
    <cellStyle name="Note 3 2 2 3 2 3" xfId="12665" xr:uid="{B9B5ACF6-D159-44A5-9BE8-27FB913A3361}"/>
    <cellStyle name="Note 3 2 2 3 2 4" xfId="18388" xr:uid="{A168DE4D-219C-4823-B019-8F99BF7A5268}"/>
    <cellStyle name="Note 3 2 2 3 2 5" xfId="23921" xr:uid="{1365A23F-25DB-4C9E-A806-5B5DA160405C}"/>
    <cellStyle name="Note 3 2 2 3 3" xfId="4680" xr:uid="{5C68D195-7611-4541-81D2-D58FEEA86C89}"/>
    <cellStyle name="Note 3 2 2 3 3 2" xfId="7503" xr:uid="{5BCCBA52-47A0-495B-AC94-51875EE23F06}"/>
    <cellStyle name="Note 3 2 2 3 3 2 2" xfId="14869" xr:uid="{C11C4DB1-E22D-4608-B418-1780A4524E45}"/>
    <cellStyle name="Note 3 2 2 3 3 2 3" xfId="20592" xr:uid="{EA3758E6-3DA8-4EDA-8D18-5640CF8C5457}"/>
    <cellStyle name="Note 3 2 2 3 3 2 4" xfId="26125" xr:uid="{AB8E1502-46A1-4552-9967-1C333F0E259A}"/>
    <cellStyle name="Note 3 2 2 3 3 3" xfId="12046" xr:uid="{96971895-6587-4400-8DD1-50B7B1B89234}"/>
    <cellStyle name="Note 3 2 2 3 3 4" xfId="17769" xr:uid="{B0885AB0-470A-4DFB-9419-5E17F0FA5534}"/>
    <cellStyle name="Note 3 2 2 3 3 5" xfId="23302" xr:uid="{3996082E-8C8D-4FAF-9051-3CAE1C52E150}"/>
    <cellStyle name="Note 3 2 2 3 4" xfId="5926" xr:uid="{4FB2202B-1F6E-4791-8288-E8F7E4DF964D}"/>
    <cellStyle name="Note 3 2 2 3 4 2" xfId="8749" xr:uid="{1821CF22-1D89-4472-A442-3A8F38F07E79}"/>
    <cellStyle name="Note 3 2 2 3 4 2 2" xfId="16115" xr:uid="{AF5C39C7-58BE-40F2-9DD5-589863FFEA69}"/>
    <cellStyle name="Note 3 2 2 3 4 2 3" xfId="21838" xr:uid="{505DF47C-065B-4729-9BCB-0BF1A859197F}"/>
    <cellStyle name="Note 3 2 2 3 4 2 4" xfId="27371" xr:uid="{33C4EF3B-2C1D-402E-A20B-511705FD1EB8}"/>
    <cellStyle name="Note 3 2 2 3 4 3" xfId="13292" xr:uid="{F6AB07EF-C504-4710-8974-0826EBA56963}"/>
    <cellStyle name="Note 3 2 2 3 4 4" xfId="19015" xr:uid="{8AFEF65E-194C-425C-BFCE-DDF042024328}"/>
    <cellStyle name="Note 3 2 2 3 4 5" xfId="24548" xr:uid="{41DA2C0F-A3D0-481B-82E7-2185CABB7211}"/>
    <cellStyle name="Note 3 2 2 3 5" xfId="6250" xr:uid="{0BA94778-1975-4CD0-A73E-8A3508E38B37}"/>
    <cellStyle name="Note 3 2 2 3 5 2" xfId="9073" xr:uid="{D9EF3C9C-BEFE-494F-A564-A21788F3F917}"/>
    <cellStyle name="Note 3 2 2 3 5 2 2" xfId="16439" xr:uid="{46669E4D-4CD3-4FA7-A3C9-2198E19B3C88}"/>
    <cellStyle name="Note 3 2 2 3 5 2 3" xfId="22162" xr:uid="{2A66927A-33C8-446E-8BB1-98892F0930A2}"/>
    <cellStyle name="Note 3 2 2 3 5 2 4" xfId="27695" xr:uid="{7F573F93-F88C-41C7-B6B3-0BAD24386885}"/>
    <cellStyle name="Note 3 2 2 3 5 3" xfId="13616" xr:uid="{57DCAD06-8553-4A4E-AAB1-A42DF6F2E389}"/>
    <cellStyle name="Note 3 2 2 3 5 4" xfId="19339" xr:uid="{E64BE7B1-9450-4AAC-BD11-718A2BC259DF}"/>
    <cellStyle name="Note 3 2 2 3 5 5" xfId="24872" xr:uid="{46D4171A-D819-4EA9-8EBC-A4442A9B08B1}"/>
    <cellStyle name="Note 3 2 2 3 6" xfId="6541" xr:uid="{B1CE0088-4877-4AF5-8686-E6624D9696DA}"/>
    <cellStyle name="Note 3 2 2 3 6 2" xfId="9364" xr:uid="{57034A78-DE37-4CE9-AA5E-B59F350A4549}"/>
    <cellStyle name="Note 3 2 2 3 6 2 2" xfId="16730" xr:uid="{6052C32F-2AB9-436F-9A24-69662CA5CD1F}"/>
    <cellStyle name="Note 3 2 2 3 6 2 3" xfId="22453" xr:uid="{A7362EEE-AD7A-41EE-A72C-0DFC6B83D578}"/>
    <cellStyle name="Note 3 2 2 3 6 2 4" xfId="27986" xr:uid="{08C8D23E-FF0D-45F0-B722-D2B226E61FCE}"/>
    <cellStyle name="Note 3 2 2 3 6 3" xfId="13907" xr:uid="{99688552-466F-44C1-8AFA-A437C9A308B3}"/>
    <cellStyle name="Note 3 2 2 3 6 4" xfId="19630" xr:uid="{F3880418-0A8E-4885-BDDA-DA0CF3C5AF66}"/>
    <cellStyle name="Note 3 2 2 3 6 5" xfId="25163" xr:uid="{5594808C-5243-4780-BAE4-61F033713841}"/>
    <cellStyle name="Note 3 2 2 3 7" xfId="4411" xr:uid="{28682E53-AD3C-42B1-A74D-E8211C6918AD}"/>
    <cellStyle name="Note 3 2 2 3 7 2" xfId="11777" xr:uid="{217581E9-B34F-4D67-AA86-F066EB8F5473}"/>
    <cellStyle name="Note 3 2 2 3 7 3" xfId="17500" xr:uid="{40A04E5F-249C-4E66-92C7-46951F2F1082}"/>
    <cellStyle name="Note 3 2 2 3 7 4" xfId="23033" xr:uid="{19BF7A73-F512-47C9-9E82-85598293E1CC}"/>
    <cellStyle name="Note 3 2 2 3 8" xfId="7234" xr:uid="{4FD81DD3-FE44-4A14-A0F7-1E6AFA54C1BD}"/>
    <cellStyle name="Note 3 2 2 3 8 2" xfId="14600" xr:uid="{1E98FA7F-0C53-441E-B573-22E7731A5209}"/>
    <cellStyle name="Note 3 2 2 3 8 3" xfId="20323" xr:uid="{5D802587-124A-47D7-9169-3E7D2862B5C3}"/>
    <cellStyle name="Note 3 2 2 3 8 4" xfId="25856" xr:uid="{7DFA1994-890E-404F-BB78-71DD1136873C}"/>
    <cellStyle name="Note 3 2 2 3 9" xfId="9757" xr:uid="{49EF9342-BD49-44A9-A805-D4230451E400}"/>
    <cellStyle name="Note 3 2 2 4" xfId="2061" xr:uid="{19122CBC-81C7-4EF5-9FBC-832A294AEE80}"/>
    <cellStyle name="Note 3 2 2 4 10" xfId="11635" xr:uid="{2A33C676-542A-4EDE-BFBC-782157A1A2DE}"/>
    <cellStyle name="Note 3 2 2 4 2" xfId="5312" xr:uid="{0B30E017-5D2D-48D6-B984-8D5516293C0D}"/>
    <cellStyle name="Note 3 2 2 4 2 2" xfId="8135" xr:uid="{816CFC8E-71C9-4CA0-B978-213662BE1670}"/>
    <cellStyle name="Note 3 2 2 4 2 2 2" xfId="15501" xr:uid="{CD6D6B95-E31E-4456-AA74-5D042F453501}"/>
    <cellStyle name="Note 3 2 2 4 2 2 3" xfId="21224" xr:uid="{FC139AE6-168D-4D5F-9EF7-DF02988741B8}"/>
    <cellStyle name="Note 3 2 2 4 2 2 4" xfId="26757" xr:uid="{35C46ACD-04DA-4838-8EEB-C263EB9B97C5}"/>
    <cellStyle name="Note 3 2 2 4 2 3" xfId="12678" xr:uid="{7F79C0B0-B074-448A-B806-ACFE20199F2C}"/>
    <cellStyle name="Note 3 2 2 4 2 4" xfId="18401" xr:uid="{98962F1A-285A-4E51-AF11-5C6ED2CF5B71}"/>
    <cellStyle name="Note 3 2 2 4 2 5" xfId="23934" xr:uid="{97725590-5C0D-4835-AEB6-16FB704675FF}"/>
    <cellStyle name="Note 3 2 2 4 3" xfId="4973" xr:uid="{36361EB1-A1FF-4285-AC9B-378D86A5A82A}"/>
    <cellStyle name="Note 3 2 2 4 3 2" xfId="7796" xr:uid="{333177FC-CE89-4827-8173-621249C0B4C0}"/>
    <cellStyle name="Note 3 2 2 4 3 2 2" xfId="15162" xr:uid="{D88F8F1B-E8E6-438F-9804-C3C9B6A7DA69}"/>
    <cellStyle name="Note 3 2 2 4 3 2 3" xfId="20885" xr:uid="{CEF9C40E-3CF5-4D06-8FCF-2B3D143C22A6}"/>
    <cellStyle name="Note 3 2 2 4 3 2 4" xfId="26418" xr:uid="{9506CA6C-C5DB-4B51-A91D-FF4ADF78D8F8}"/>
    <cellStyle name="Note 3 2 2 4 3 3" xfId="12339" xr:uid="{A7EFAB9B-C653-437E-BBB9-B9100EB9186E}"/>
    <cellStyle name="Note 3 2 2 4 3 4" xfId="18062" xr:uid="{AB61C19D-81A6-4A89-81C1-6F83CF6FD93E}"/>
    <cellStyle name="Note 3 2 2 4 3 5" xfId="23595" xr:uid="{8B40D8C8-01FA-4CA6-930E-F4BDF4AEB89B}"/>
    <cellStyle name="Note 3 2 2 4 4" xfId="5939" xr:uid="{A308F8F5-735B-4F62-8CB6-F7186A1CF488}"/>
    <cellStyle name="Note 3 2 2 4 4 2" xfId="8762" xr:uid="{72E3E130-5A8C-400F-8118-5BC7D29FEB7F}"/>
    <cellStyle name="Note 3 2 2 4 4 2 2" xfId="16128" xr:uid="{BF10AB4B-8F61-434A-92B1-24F9E4A0F917}"/>
    <cellStyle name="Note 3 2 2 4 4 2 3" xfId="21851" xr:uid="{FCF6DC86-5F8A-4FF3-8AF9-1EECAEBA06C8}"/>
    <cellStyle name="Note 3 2 2 4 4 2 4" xfId="27384" xr:uid="{4CFBEDCA-7614-4B55-B4F4-75FCA086D8A2}"/>
    <cellStyle name="Note 3 2 2 4 4 3" xfId="13305" xr:uid="{3D0385BE-3E68-468A-A3F6-DE8820EAFA2B}"/>
    <cellStyle name="Note 3 2 2 4 4 4" xfId="19028" xr:uid="{3DDE394F-DFA1-4AC4-935E-68BD9DDE9D12}"/>
    <cellStyle name="Note 3 2 2 4 4 5" xfId="24561" xr:uid="{A567E292-0402-45EE-B515-6146C7DFA464}"/>
    <cellStyle name="Note 3 2 2 4 5" xfId="6263" xr:uid="{B6D36BE3-D610-4A22-B3A7-CFDFD748A2DF}"/>
    <cellStyle name="Note 3 2 2 4 5 2" xfId="9086" xr:uid="{686821EF-CEC7-487C-A85B-C23E84F0F298}"/>
    <cellStyle name="Note 3 2 2 4 5 2 2" xfId="16452" xr:uid="{C617C2E3-805F-49AB-944A-8C8D11DED5EB}"/>
    <cellStyle name="Note 3 2 2 4 5 2 3" xfId="22175" xr:uid="{CDB47256-868D-438D-A527-EA13C570F8C9}"/>
    <cellStyle name="Note 3 2 2 4 5 2 4" xfId="27708" xr:uid="{3F6BAA8C-096F-4856-BA42-15DEE3F020F6}"/>
    <cellStyle name="Note 3 2 2 4 5 3" xfId="13629" xr:uid="{9367192A-D882-47C7-8898-2BF49CA85EFA}"/>
    <cellStyle name="Note 3 2 2 4 5 4" xfId="19352" xr:uid="{E04AE6D1-6D69-43E9-85CE-F45E873BA0C0}"/>
    <cellStyle name="Note 3 2 2 4 5 5" xfId="24885" xr:uid="{92816021-2450-4ABE-B863-7BFD1410B6AC}"/>
    <cellStyle name="Note 3 2 2 4 6" xfId="6554" xr:uid="{71055BE9-DCC7-4F95-A470-279D878E3460}"/>
    <cellStyle name="Note 3 2 2 4 6 2" xfId="9377" xr:uid="{DA9F3AB1-976C-49E3-A364-98A5C7D6AA96}"/>
    <cellStyle name="Note 3 2 2 4 6 2 2" xfId="16743" xr:uid="{F3C61D5E-9052-4A8B-A77C-205301B6E3BD}"/>
    <cellStyle name="Note 3 2 2 4 6 2 3" xfId="22466" xr:uid="{339063F1-3937-41F2-BE23-54C5A637AB2D}"/>
    <cellStyle name="Note 3 2 2 4 6 2 4" xfId="27999" xr:uid="{E7DDE45A-7302-4DCA-B453-3773669E04A2}"/>
    <cellStyle name="Note 3 2 2 4 6 3" xfId="13920" xr:uid="{CD906245-AA40-487E-AFE4-9B024AE3C55C}"/>
    <cellStyle name="Note 3 2 2 4 6 4" xfId="19643" xr:uid="{844D37BA-6C56-40E7-96E1-AA24528829BA}"/>
    <cellStyle name="Note 3 2 2 4 6 5" xfId="25176" xr:uid="{D0622442-470A-4370-92AE-1F484247E2B0}"/>
    <cellStyle name="Note 3 2 2 4 7" xfId="4424" xr:uid="{DBA508DB-F8AA-4596-9C8F-B6A72696C944}"/>
    <cellStyle name="Note 3 2 2 4 7 2" xfId="11790" xr:uid="{B09EAECB-A81F-41C7-80B8-A51E1DAFFDBF}"/>
    <cellStyle name="Note 3 2 2 4 7 3" xfId="17513" xr:uid="{85B383CC-89FF-4B6B-8242-07FF0DDAD760}"/>
    <cellStyle name="Note 3 2 2 4 7 4" xfId="23046" xr:uid="{6BE9E96A-46E6-4C13-92F3-482B0E198140}"/>
    <cellStyle name="Note 3 2 2 4 8" xfId="7247" xr:uid="{FB19B5A1-1E13-4E55-AD00-CC47BE33FEAB}"/>
    <cellStyle name="Note 3 2 2 4 8 2" xfId="14613" xr:uid="{4E340550-F6F5-4D27-A3C1-221031BE86F2}"/>
    <cellStyle name="Note 3 2 2 4 8 3" xfId="20336" xr:uid="{694A1354-586A-41EC-A80C-4328EACF966C}"/>
    <cellStyle name="Note 3 2 2 4 8 4" xfId="25869" xr:uid="{F06B7C2D-8C8D-42AB-81F7-7DF7E874FFA8}"/>
    <cellStyle name="Note 3 2 2 4 9" xfId="10230" xr:uid="{D5E47CBF-7B1A-414B-8752-786ECA4B9CAB}"/>
    <cellStyle name="Note 3 2 2 5" xfId="2069" xr:uid="{4AA46909-16E6-46B1-990B-16DB12DCFE26}"/>
    <cellStyle name="Note 3 2 2 5 2" xfId="3540" xr:uid="{AF0F42F8-01A9-48FD-994E-36945E971326}"/>
    <cellStyle name="Note 3 2 2 5 2 2" xfId="11213" xr:uid="{A3D4DB44-1D17-4B0E-9A8C-E3B7FA29E77D}"/>
    <cellStyle name="Note 3 2 2 5 2 3" xfId="17070" xr:uid="{24FE9487-3D05-4621-9208-D31EE27A7E2D}"/>
    <cellStyle name="Note 3 2 2 5 2 4" xfId="22742" xr:uid="{C923B8A6-3EA4-4E79-92E6-E2B707AC92DD}"/>
    <cellStyle name="Note 3 2 2 5 3" xfId="6943" xr:uid="{7448F217-CF55-484D-BCA1-88DC99BCDE59}"/>
    <cellStyle name="Note 3 2 2 5 3 2" xfId="14309" xr:uid="{35FF623C-7EF9-425A-8367-E259102CB219}"/>
    <cellStyle name="Note 3 2 2 5 3 3" xfId="20032" xr:uid="{ED2D41AE-8367-48AA-A6C2-FBFC7F8B6C27}"/>
    <cellStyle name="Note 3 2 2 5 3 4" xfId="25565" xr:uid="{616D2E59-405B-4C4A-BC92-F1360167971C}"/>
    <cellStyle name="Note 3 2 2 5 4" xfId="10238" xr:uid="{F79269D7-FD20-428A-9D72-D250358DF6BA}"/>
    <cellStyle name="Note 3 2 2 5 5" xfId="771" xr:uid="{E3B73198-C2BC-47BA-95DE-96FB8BB65FB6}"/>
    <cellStyle name="Note 3 2 2 5 6" xfId="1070" xr:uid="{98F1F985-F0FC-48F9-85C3-9052A60259B1}"/>
    <cellStyle name="Note 3 2 2 6" xfId="2139" xr:uid="{012B40AB-6942-4D93-965C-AA7A8FE021AE}"/>
    <cellStyle name="Note 3 2 2 6 2" xfId="5156" xr:uid="{869DDB91-97DB-490D-84E8-6B27E4554FDF}"/>
    <cellStyle name="Note 3 2 2 6 2 2" xfId="12522" xr:uid="{FA7AFBF7-0F87-4507-90A6-4C13BE888E8F}"/>
    <cellStyle name="Note 3 2 2 6 2 3" xfId="18245" xr:uid="{5FE8C9B9-E628-401B-8E5D-99935CE04E40}"/>
    <cellStyle name="Note 3 2 2 6 2 4" xfId="23778" xr:uid="{B59E36D8-10AE-48C4-9988-E0ED1B0285A6}"/>
    <cellStyle name="Note 3 2 2 6 3" xfId="7979" xr:uid="{18EC0830-EF03-4B80-8C9F-1BA67B3316A9}"/>
    <cellStyle name="Note 3 2 2 6 3 2" xfId="15345" xr:uid="{9C5FFB1C-A57C-4CAE-8149-B9EE9D314DCB}"/>
    <cellStyle name="Note 3 2 2 6 3 3" xfId="21068" xr:uid="{67240A7D-37F8-4A5E-9822-5847D46F1FC8}"/>
    <cellStyle name="Note 3 2 2 6 3 4" xfId="26601" xr:uid="{8E8DA1BF-2364-451F-8788-915183392CC1}"/>
    <cellStyle name="Note 3 2 2 6 4" xfId="10308" xr:uid="{BC9E9807-6A37-4F83-BA0F-4D3FD5DCDA10}"/>
    <cellStyle name="Note 3 2 2 6 5" xfId="10729" xr:uid="{3CB3758A-9880-4202-9CDF-E3C063D35D88}"/>
    <cellStyle name="Note 3 2 2 6 6" xfId="9783" xr:uid="{4167F85C-FDE0-48FE-8E2C-0F389DD973ED}"/>
    <cellStyle name="Note 3 2 2 7" xfId="2123" xr:uid="{937B860A-02D8-45F0-801A-55E4B5D73085}"/>
    <cellStyle name="Note 3 2 2 7 2" xfId="4678" xr:uid="{59DB7735-2638-4C1A-8E5C-AF647CA4EB73}"/>
    <cellStyle name="Note 3 2 2 7 2 2" xfId="12044" xr:uid="{BC10EFD6-35E0-482A-9949-9455B22E443E}"/>
    <cellStyle name="Note 3 2 2 7 2 3" xfId="17767" xr:uid="{713C4345-011E-433F-B285-8D116D0CF101}"/>
    <cellStyle name="Note 3 2 2 7 2 4" xfId="23300" xr:uid="{4D59B25C-9F34-4849-BE5A-199DBE267D73}"/>
    <cellStyle name="Note 3 2 2 7 3" xfId="7501" xr:uid="{54A6604F-6241-4D8B-AD1E-813188AE27C4}"/>
    <cellStyle name="Note 3 2 2 7 3 2" xfId="14867" xr:uid="{D9DEF11F-16F6-4152-8800-F50E52A0F28E}"/>
    <cellStyle name="Note 3 2 2 7 3 3" xfId="20590" xr:uid="{69F010EE-DD9B-4174-8951-CF617722096B}"/>
    <cellStyle name="Note 3 2 2 7 3 4" xfId="26123" xr:uid="{575C9473-1E5F-4D45-8F9E-EBFED8CA133D}"/>
    <cellStyle name="Note 3 2 2 7 4" xfId="10292" xr:uid="{75555913-8BBA-421A-A736-71390085DF02}"/>
    <cellStyle name="Note 3 2 2 7 5" xfId="786" xr:uid="{FDE16CCC-AB28-4FEF-A9C7-2B3ADDE865F8}"/>
    <cellStyle name="Note 3 2 2 7 6" xfId="9766" xr:uid="{AC9C5DCE-6B1A-48C7-B198-7A8C0123D000}"/>
    <cellStyle name="Note 3 2 2 8" xfId="1981" xr:uid="{D07D6310-4824-4D9F-8DC0-A246FE5EADDE}"/>
    <cellStyle name="Note 3 2 2 8 2" xfId="10153" xr:uid="{3DCB35D2-D3ED-4853-94D7-6BFB20EE29C4}"/>
    <cellStyle name="Note 3 2 2 8 3" xfId="10520" xr:uid="{64CEC85B-7F28-42A8-8B42-865FF8492101}"/>
    <cellStyle name="Note 3 2 2 8 4" xfId="16909" xr:uid="{41FF1F07-427A-4174-B5EF-4F6A39E713C7}"/>
    <cellStyle name="Note 3 2 2 9" xfId="1400" xr:uid="{4C7BA2CE-3B4A-4F7F-AF11-A538E1179500}"/>
    <cellStyle name="Note 3 2 2 9 2" xfId="9753" xr:uid="{6BF0D75C-8748-4165-8C5C-18D93C6E658B}"/>
    <cellStyle name="Note 3 2 2 9 3" xfId="9862" xr:uid="{72D8BA0D-FE69-4594-A4B5-BE498169D5A4}"/>
    <cellStyle name="Note 3 2 2 9 4" xfId="10589" xr:uid="{8B49AFC8-181B-4B13-8466-7804393BD426}"/>
    <cellStyle name="Note 3 2 3" xfId="1504" xr:uid="{F694591C-835C-40F9-AE14-B6412B00A337}"/>
    <cellStyle name="Note 3 2 3 10" xfId="7156" xr:uid="{7FBACA9E-AD19-425C-8D39-B903B751263E}"/>
    <cellStyle name="Note 3 2 3 10 2" xfId="14522" xr:uid="{E0D712E3-0369-475B-AF44-0E9EBBB28F9E}"/>
    <cellStyle name="Note 3 2 3 10 3" xfId="20245" xr:uid="{F9B135C2-4358-448F-91EE-C4BC305D39E3}"/>
    <cellStyle name="Note 3 2 3 10 4" xfId="25778" xr:uid="{377C2878-688F-4A21-AD13-99DA7FAFF3FF}"/>
    <cellStyle name="Note 3 2 3 11" xfId="9814" xr:uid="{301F2E1E-0A57-4F38-947B-CBD0F0FE04C5}"/>
    <cellStyle name="Note 3 2 3 12" xfId="11400" xr:uid="{169A674B-13F3-479F-8F35-0CFF3D9ED0F5}"/>
    <cellStyle name="Note 3 2 3 2" xfId="4540" xr:uid="{7CCD0F4B-1DB9-4E75-8899-9EFCD862C43A}"/>
    <cellStyle name="Note 3 2 3 2 10" xfId="23162" xr:uid="{D34FB8EB-FB6D-4792-A206-61441D4E5416}"/>
    <cellStyle name="Note 3 2 3 2 2" xfId="5428" xr:uid="{F29FA722-A2C7-4EBC-B1D3-D1B8EA5E4008}"/>
    <cellStyle name="Note 3 2 3 2 2 2" xfId="8251" xr:uid="{94B5F3AF-04AC-4AF6-9470-2F887162836D}"/>
    <cellStyle name="Note 3 2 3 2 2 2 2" xfId="15617" xr:uid="{524BA725-2697-4048-B42F-893E70550643}"/>
    <cellStyle name="Note 3 2 3 2 2 2 3" xfId="21340" xr:uid="{D2478770-F125-4883-A9D8-82C9BB11A023}"/>
    <cellStyle name="Note 3 2 3 2 2 2 4" xfId="26873" xr:uid="{177211FE-E360-4619-B7AB-4E561985E6DE}"/>
    <cellStyle name="Note 3 2 3 2 2 3" xfId="12794" xr:uid="{40A7C440-B1C9-4B84-B95F-D658CC630D5C}"/>
    <cellStyle name="Note 3 2 3 2 2 4" xfId="18517" xr:uid="{F199DD1D-36BC-42E4-8847-D971BC1AC8C2}"/>
    <cellStyle name="Note 3 2 3 2 2 5" xfId="24050" xr:uid="{C9678FD0-94F2-45D2-8A0B-E025AE203E5D}"/>
    <cellStyle name="Note 3 2 3 2 3" xfId="5735" xr:uid="{9B509221-F552-405B-AD94-FFFA71771FBD}"/>
    <cellStyle name="Note 3 2 3 2 3 2" xfId="8558" xr:uid="{2171A67A-E574-4302-A39C-AE64A128212E}"/>
    <cellStyle name="Note 3 2 3 2 3 2 2" xfId="15924" xr:uid="{D5720D22-826D-4BA3-BBF5-339C702A3D52}"/>
    <cellStyle name="Note 3 2 3 2 3 2 3" xfId="21647" xr:uid="{CA8FC79F-B1C4-48D6-81AF-194B231BE870}"/>
    <cellStyle name="Note 3 2 3 2 3 2 4" xfId="27180" xr:uid="{E7F3D3E4-7672-45BB-A0DE-F23C1DB62FE0}"/>
    <cellStyle name="Note 3 2 3 2 3 3" xfId="13101" xr:uid="{04F79812-914B-4088-B901-5CDD47BBC70C}"/>
    <cellStyle name="Note 3 2 3 2 3 4" xfId="18824" xr:uid="{5D97C33D-1EC1-440C-98EB-A13560FE7D61}"/>
    <cellStyle name="Note 3 2 3 2 3 5" xfId="24357" xr:uid="{CC1BD369-3175-4316-8963-1C807A73AB5F}"/>
    <cellStyle name="Note 3 2 3 2 4" xfId="6055" xr:uid="{6EE54DB2-E99A-4E88-A1F8-66C066C54820}"/>
    <cellStyle name="Note 3 2 3 2 4 2" xfId="8878" xr:uid="{DCDA05EF-4F05-45EA-B96E-18F9B62AC119}"/>
    <cellStyle name="Note 3 2 3 2 4 2 2" xfId="16244" xr:uid="{9F8491E8-12EF-42F2-8C0E-F1BF91331605}"/>
    <cellStyle name="Note 3 2 3 2 4 2 3" xfId="21967" xr:uid="{FA092ECC-A8D0-4326-AFF8-EC87AC37FA1E}"/>
    <cellStyle name="Note 3 2 3 2 4 2 4" xfId="27500" xr:uid="{BAA51B37-D28B-4FC5-BD16-2CFAA301896A}"/>
    <cellStyle name="Note 3 2 3 2 4 3" xfId="13421" xr:uid="{73A5A5F8-EA56-4B5D-A153-AD0740E2A43D}"/>
    <cellStyle name="Note 3 2 3 2 4 4" xfId="19144" xr:uid="{A9FE02DE-5674-48BD-9C2C-559E3092B1F7}"/>
    <cellStyle name="Note 3 2 3 2 4 5" xfId="24677" xr:uid="{BE08D808-623D-4460-96F7-BA03BE120124}"/>
    <cellStyle name="Note 3 2 3 2 5" xfId="6379" xr:uid="{237BE40B-7403-4D87-8DFA-A243D351B2E9}"/>
    <cellStyle name="Note 3 2 3 2 5 2" xfId="9202" xr:uid="{95FF932D-33AD-4258-BF9E-AA8901DDEDA4}"/>
    <cellStyle name="Note 3 2 3 2 5 2 2" xfId="16568" xr:uid="{9D8DAE0F-02B0-4291-9C04-C3DCEE986C62}"/>
    <cellStyle name="Note 3 2 3 2 5 2 3" xfId="22291" xr:uid="{DA21EC48-BBF4-483B-BD32-E0981DAD4FE6}"/>
    <cellStyle name="Note 3 2 3 2 5 2 4" xfId="27824" xr:uid="{F5391A2E-EB10-45BB-BD88-A939912F17E9}"/>
    <cellStyle name="Note 3 2 3 2 5 3" xfId="13745" xr:uid="{50048EEE-7562-4C12-858C-80A868960EBF}"/>
    <cellStyle name="Note 3 2 3 2 5 4" xfId="19468" xr:uid="{6C74C343-B2FE-4EAB-940D-6D1A6BE52646}"/>
    <cellStyle name="Note 3 2 3 2 5 5" xfId="25001" xr:uid="{6438BCE9-BDAB-471D-9C56-E7ED6788CEC2}"/>
    <cellStyle name="Note 3 2 3 2 6" xfId="6670" xr:uid="{4EFE6949-8366-468F-970B-E7F3C2AEB213}"/>
    <cellStyle name="Note 3 2 3 2 6 2" xfId="9493" xr:uid="{CC2264F9-0D0C-4A8F-AD2A-D54F79F76CB2}"/>
    <cellStyle name="Note 3 2 3 2 6 2 2" xfId="16859" xr:uid="{9F551527-8C1B-40A5-96D3-D41C500C78BA}"/>
    <cellStyle name="Note 3 2 3 2 6 2 3" xfId="22582" xr:uid="{01857F04-9BD3-4345-9953-5C9930E37DAD}"/>
    <cellStyle name="Note 3 2 3 2 6 2 4" xfId="28115" xr:uid="{D634FD52-EE03-4066-A6EF-3B56DAFC211A}"/>
    <cellStyle name="Note 3 2 3 2 6 3" xfId="14036" xr:uid="{4D313347-FDDC-41B1-8126-1DE0C43E96E8}"/>
    <cellStyle name="Note 3 2 3 2 6 4" xfId="19759" xr:uid="{EC1EFCAE-1CCD-46A6-9335-C9E44DF932FA}"/>
    <cellStyle name="Note 3 2 3 2 6 5" xfId="25292" xr:uid="{F2CCA825-D0D8-4708-AE10-B2AF5A40E954}"/>
    <cellStyle name="Note 3 2 3 2 7" xfId="7363" xr:uid="{AD1582B9-37B5-41D8-91F3-5C21FD54DA54}"/>
    <cellStyle name="Note 3 2 3 2 7 2" xfId="14729" xr:uid="{C5346E1B-8D94-4822-AE9D-1636295936AA}"/>
    <cellStyle name="Note 3 2 3 2 7 3" xfId="20452" xr:uid="{2C7A24DA-7A13-4029-B17A-924F4ACE9C32}"/>
    <cellStyle name="Note 3 2 3 2 7 4" xfId="25985" xr:uid="{ABC5DC1D-C3D4-416E-9181-3FCA22B78674}"/>
    <cellStyle name="Note 3 2 3 2 8" xfId="11906" xr:uid="{8ADEC0FE-FCE9-4BC4-ADA7-3FDC6EC1F06B}"/>
    <cellStyle name="Note 3 2 3 2 9" xfId="17629" xr:uid="{26DB2CC5-E75E-4E71-A3C1-9EDEBA79CC65}"/>
    <cellStyle name="Note 3 2 3 3" xfId="4400" xr:uid="{1B08A63C-7AF8-43AD-AE07-7EDE1A4C8804}"/>
    <cellStyle name="Note 3 2 3 3 10" xfId="23022" xr:uid="{84F4B3E0-8009-489C-B4BF-8A2339E7B363}"/>
    <cellStyle name="Note 3 2 3 3 2" xfId="5288" xr:uid="{FD6DCEC3-E18D-48B6-8122-11AD501F9580}"/>
    <cellStyle name="Note 3 2 3 3 2 2" xfId="8111" xr:uid="{E44BAD64-D4C0-4E11-A6FD-BC99925A85B4}"/>
    <cellStyle name="Note 3 2 3 3 2 2 2" xfId="15477" xr:uid="{3E7B81EC-F022-4DAF-89EE-8029FC684FC5}"/>
    <cellStyle name="Note 3 2 3 3 2 2 3" xfId="21200" xr:uid="{8780F134-1359-4F69-AD6C-F9D8875CE616}"/>
    <cellStyle name="Note 3 2 3 3 2 2 4" xfId="26733" xr:uid="{9C1A2AEA-E4DB-46DE-9F84-429B504D1B63}"/>
    <cellStyle name="Note 3 2 3 3 2 3" xfId="12654" xr:uid="{8164C3B4-41D7-4906-B826-D03830E4C1D4}"/>
    <cellStyle name="Note 3 2 3 3 2 4" xfId="18377" xr:uid="{77E7A2E4-4212-41DB-84C0-7E40982FFAAD}"/>
    <cellStyle name="Note 3 2 3 3 2 5" xfId="23910" xr:uid="{D307756F-20AC-4F85-B1B5-A078FD24A3F3}"/>
    <cellStyle name="Note 3 2 3 3 3" xfId="5550" xr:uid="{2062666C-9E4F-4CF4-9248-80E5A0A7C058}"/>
    <cellStyle name="Note 3 2 3 3 3 2" xfId="8373" xr:uid="{417AE208-B7BD-43FE-836F-291930216574}"/>
    <cellStyle name="Note 3 2 3 3 3 2 2" xfId="15739" xr:uid="{EDFCEC36-DFB3-45C7-A379-DC69BEC93333}"/>
    <cellStyle name="Note 3 2 3 3 3 2 3" xfId="21462" xr:uid="{39BED5C8-37F6-45D2-B453-84C2CD6C451F}"/>
    <cellStyle name="Note 3 2 3 3 3 2 4" xfId="26995" xr:uid="{EAD4FE86-5DC5-4C74-8FFF-E51A90B10619}"/>
    <cellStyle name="Note 3 2 3 3 3 3" xfId="12916" xr:uid="{424FAB74-5C2D-40DD-94C4-7BC1BAA868A1}"/>
    <cellStyle name="Note 3 2 3 3 3 4" xfId="18639" xr:uid="{4B97A1E3-AA5E-4120-9FAE-21ABB5D4BE48}"/>
    <cellStyle name="Note 3 2 3 3 3 5" xfId="24172" xr:uid="{7E58499E-0832-444A-808E-E72D366021A7}"/>
    <cellStyle name="Note 3 2 3 3 4" xfId="5915" xr:uid="{02C7D924-7F48-4D9A-B48F-C7C8B79583DC}"/>
    <cellStyle name="Note 3 2 3 3 4 2" xfId="8738" xr:uid="{331EAFB1-43C3-4702-8FF1-79FBA54515AA}"/>
    <cellStyle name="Note 3 2 3 3 4 2 2" xfId="16104" xr:uid="{2775C60C-4053-483B-BAB3-AFF71DDB555B}"/>
    <cellStyle name="Note 3 2 3 3 4 2 3" xfId="21827" xr:uid="{C09C0067-B1EB-4E08-8023-456A9250F91E}"/>
    <cellStyle name="Note 3 2 3 3 4 2 4" xfId="27360" xr:uid="{65F42D3F-53C6-40E7-8873-603DAA9B8EE6}"/>
    <cellStyle name="Note 3 2 3 3 4 3" xfId="13281" xr:uid="{5B4D1200-72C7-4483-924E-B5F8CD2F158A}"/>
    <cellStyle name="Note 3 2 3 3 4 4" xfId="19004" xr:uid="{2018AA25-E006-41B8-B286-1112CE721789}"/>
    <cellStyle name="Note 3 2 3 3 4 5" xfId="24537" xr:uid="{05A9902C-837F-4B93-A022-C21AAB6E0CE6}"/>
    <cellStyle name="Note 3 2 3 3 5" xfId="6239" xr:uid="{89F7793D-19B4-46B6-B675-BCE418607B4C}"/>
    <cellStyle name="Note 3 2 3 3 5 2" xfId="9062" xr:uid="{FF3CB11B-CB5E-46DB-99BB-4B0F27BD167E}"/>
    <cellStyle name="Note 3 2 3 3 5 2 2" xfId="16428" xr:uid="{09090A5D-3D2E-4D14-A75C-DE9BA22F4997}"/>
    <cellStyle name="Note 3 2 3 3 5 2 3" xfId="22151" xr:uid="{F710FA91-6942-43A8-8252-19AC6F8C54A7}"/>
    <cellStyle name="Note 3 2 3 3 5 2 4" xfId="27684" xr:uid="{DC628188-4858-4960-B770-A2B4246DA959}"/>
    <cellStyle name="Note 3 2 3 3 5 3" xfId="13605" xr:uid="{B81DBEA5-E2BF-426A-9306-9AF47C4F79D7}"/>
    <cellStyle name="Note 3 2 3 3 5 4" xfId="19328" xr:uid="{262AD7D8-51D7-443E-BBE9-F4EAA046827E}"/>
    <cellStyle name="Note 3 2 3 3 5 5" xfId="24861" xr:uid="{5136A572-9D2B-458A-9A81-AF4AEEC96C28}"/>
    <cellStyle name="Note 3 2 3 3 6" xfId="6530" xr:uid="{86D438FF-BE3E-4422-8BFF-A0B1D99A8CAC}"/>
    <cellStyle name="Note 3 2 3 3 6 2" xfId="9353" xr:uid="{769B5AA1-1360-433D-9D7E-84F2ACC1A816}"/>
    <cellStyle name="Note 3 2 3 3 6 2 2" xfId="16719" xr:uid="{5F795A6A-52A4-49B2-907F-215B713A8B54}"/>
    <cellStyle name="Note 3 2 3 3 6 2 3" xfId="22442" xr:uid="{93051E82-28ED-406D-B79F-CF19B093F54F}"/>
    <cellStyle name="Note 3 2 3 3 6 2 4" xfId="27975" xr:uid="{C82B5941-E020-4474-9334-E078E2AB3DAE}"/>
    <cellStyle name="Note 3 2 3 3 6 3" xfId="13896" xr:uid="{5E2DF309-92E4-4E29-BFEF-44AD2B61ADEB}"/>
    <cellStyle name="Note 3 2 3 3 6 4" xfId="19619" xr:uid="{BC48EE89-FDC0-4350-A2EB-4FB447DA8F6D}"/>
    <cellStyle name="Note 3 2 3 3 6 5" xfId="25152" xr:uid="{EDB05426-41FF-4CBC-84B0-BA407D6ED0E3}"/>
    <cellStyle name="Note 3 2 3 3 7" xfId="7223" xr:uid="{BFEA4D42-A1CE-4B2A-9E4B-1D5DE4A8922B}"/>
    <cellStyle name="Note 3 2 3 3 7 2" xfId="14589" xr:uid="{C29A11D0-F914-46AC-A3FA-B0960444B26F}"/>
    <cellStyle name="Note 3 2 3 3 7 3" xfId="20312" xr:uid="{6389D3DA-B403-414D-81C2-C3B312F52BE0}"/>
    <cellStyle name="Note 3 2 3 3 7 4" xfId="25845" xr:uid="{31020FFE-47FC-477E-8359-F24C84BCBEE3}"/>
    <cellStyle name="Note 3 2 3 3 8" xfId="11766" xr:uid="{C3228C5C-3C46-4C90-8EA6-C4447C96D8B4}"/>
    <cellStyle name="Note 3 2 3 3 9" xfId="17489" xr:uid="{13DA9B34-9368-4C48-B81A-E0CBA6E97DF1}"/>
    <cellStyle name="Note 3 2 3 4" xfId="5221" xr:uid="{22FC7BAA-DBE3-47D9-B443-ABD76D9B6906}"/>
    <cellStyle name="Note 3 2 3 4 2" xfId="8044" xr:uid="{D48330D1-48C9-4D19-AD1B-9300863B04D6}"/>
    <cellStyle name="Note 3 2 3 4 2 2" xfId="15410" xr:uid="{5239A65F-8618-4588-986A-9E5E0650ADED}"/>
    <cellStyle name="Note 3 2 3 4 2 3" xfId="21133" xr:uid="{AE0D520B-8B22-4800-BBC4-B14C64A7DAA3}"/>
    <cellStyle name="Note 3 2 3 4 2 4" xfId="26666" xr:uid="{BCB1BD68-53C5-439D-802B-7AEFD7F19CC9}"/>
    <cellStyle name="Note 3 2 3 4 3" xfId="12587" xr:uid="{B9DC7953-9558-4EBB-A090-F58CA9495082}"/>
    <cellStyle name="Note 3 2 3 4 4" xfId="18310" xr:uid="{F44E07CF-EBE6-4186-992F-D693FF2436E3}"/>
    <cellStyle name="Note 3 2 3 4 5" xfId="23843" xr:uid="{2114085B-3BDE-415A-BA45-B728A4422F70}"/>
    <cellStyle name="Note 3 2 3 5" xfId="5561" xr:uid="{C238FD34-91E4-4CDF-8C3B-D1D23524938D}"/>
    <cellStyle name="Note 3 2 3 5 2" xfId="8384" xr:uid="{A4C9AD84-AEA8-4848-9BB8-6B54C9D99040}"/>
    <cellStyle name="Note 3 2 3 5 2 2" xfId="15750" xr:uid="{5E6ACBAE-4968-4ED6-A3C3-E3C20800AE07}"/>
    <cellStyle name="Note 3 2 3 5 2 3" xfId="21473" xr:uid="{58EA4347-2AA5-4ED9-BC86-366282C40BF1}"/>
    <cellStyle name="Note 3 2 3 5 2 4" xfId="27006" xr:uid="{D5D9365B-9B2C-4893-BBBB-FF868DD68B12}"/>
    <cellStyle name="Note 3 2 3 5 3" xfId="12927" xr:uid="{2CAF895C-5C10-47AB-83EB-D0163F12A396}"/>
    <cellStyle name="Note 3 2 3 5 4" xfId="18650" xr:uid="{36A103B4-F9EB-4FAD-96A9-4B4B40B297F4}"/>
    <cellStyle name="Note 3 2 3 5 5" xfId="24183" xr:uid="{C1C10BC4-AF18-4677-9F52-C5C42A927ABD}"/>
    <cellStyle name="Note 3 2 3 6" xfId="5848" xr:uid="{B3B418CA-6E15-46D8-98B1-827BBCCD21DB}"/>
    <cellStyle name="Note 3 2 3 6 2" xfId="8671" xr:uid="{1953D84F-9B9E-4D9D-B115-63E5766D02A4}"/>
    <cellStyle name="Note 3 2 3 6 2 2" xfId="16037" xr:uid="{9F20C3B7-E744-4D1D-9059-3A672C51BFE9}"/>
    <cellStyle name="Note 3 2 3 6 2 3" xfId="21760" xr:uid="{0E18D0AE-7F01-4371-A210-BD2872E76E78}"/>
    <cellStyle name="Note 3 2 3 6 2 4" xfId="27293" xr:uid="{F1FF9CB5-BA51-440C-9535-E767F85AD63B}"/>
    <cellStyle name="Note 3 2 3 6 3" xfId="13214" xr:uid="{9FF13825-AD17-49BD-ABEB-9899FE06BAC6}"/>
    <cellStyle name="Note 3 2 3 6 4" xfId="18937" xr:uid="{F9363426-4491-46B6-A4B2-5792D8DD97E8}"/>
    <cellStyle name="Note 3 2 3 6 5" xfId="24470" xr:uid="{1D195795-938A-43EF-9608-362D1F9144F5}"/>
    <cellStyle name="Note 3 2 3 7" xfId="6172" xr:uid="{6DA54AFD-5E7C-4DA1-A3CC-8B9465908D6A}"/>
    <cellStyle name="Note 3 2 3 7 2" xfId="8995" xr:uid="{7F31CAD8-C153-46B9-814F-07DAFB16F3C2}"/>
    <cellStyle name="Note 3 2 3 7 2 2" xfId="16361" xr:uid="{4014C246-C1B3-45B2-A9D5-68C859EC6F48}"/>
    <cellStyle name="Note 3 2 3 7 2 3" xfId="22084" xr:uid="{5AED9377-705A-463A-82A2-07C627832F90}"/>
    <cellStyle name="Note 3 2 3 7 2 4" xfId="27617" xr:uid="{94216C03-1734-40B4-90DF-A4519AE25821}"/>
    <cellStyle name="Note 3 2 3 7 3" xfId="13538" xr:uid="{222502B9-B372-41EC-B350-B5452A1D561D}"/>
    <cellStyle name="Note 3 2 3 7 4" xfId="19261" xr:uid="{16E2AC13-8F7F-4C3E-8864-5FEABE99DAFE}"/>
    <cellStyle name="Note 3 2 3 7 5" xfId="24794" xr:uid="{81B2113D-4FCC-46E6-BA59-752EE95DF4A8}"/>
    <cellStyle name="Note 3 2 3 8" xfId="6463" xr:uid="{AF5BA3FF-121C-430D-9935-EA5AA6656446}"/>
    <cellStyle name="Note 3 2 3 8 2" xfId="9286" xr:uid="{8DF9A55E-819B-464E-AD02-240CF367EF17}"/>
    <cellStyle name="Note 3 2 3 8 2 2" xfId="16652" xr:uid="{7C5D0692-1979-428F-8B6E-4F6415B14FBE}"/>
    <cellStyle name="Note 3 2 3 8 2 3" xfId="22375" xr:uid="{F66FB337-B724-43AD-A557-681AEF3D9DCE}"/>
    <cellStyle name="Note 3 2 3 8 2 4" xfId="27908" xr:uid="{DFCE90DE-0E87-42FA-93DA-57E096E2A012}"/>
    <cellStyle name="Note 3 2 3 8 3" xfId="13829" xr:uid="{091D222D-AE32-49B0-876B-73A33BFF3759}"/>
    <cellStyle name="Note 3 2 3 8 4" xfId="19552" xr:uid="{27901559-A1AC-46F5-B555-C3EAA349A865}"/>
    <cellStyle name="Note 3 2 3 8 5" xfId="25085" xr:uid="{BB99A27E-F116-427A-86CD-0756E897F6E6}"/>
    <cellStyle name="Note 3 2 3 9" xfId="4333" xr:uid="{10774B89-B3B0-4783-837D-C49880D32760}"/>
    <cellStyle name="Note 3 2 3 9 2" xfId="11699" xr:uid="{5640E740-32F7-48FD-8FE3-51E9809E2D78}"/>
    <cellStyle name="Note 3 2 3 9 3" xfId="17422" xr:uid="{73C9E729-4D2B-4EFF-BA22-000A1020332F}"/>
    <cellStyle name="Note 3 2 3 9 4" xfId="22955" xr:uid="{7FAF4DD4-37C6-47F3-8D5F-88A6344DBB00}"/>
    <cellStyle name="Note 3 2 4" xfId="1607" xr:uid="{EFA136C8-E460-4F64-9F0D-4FC535D9BAEE}"/>
    <cellStyle name="Note 3 2 4 10" xfId="7168" xr:uid="{12D0AA1E-AC5B-4264-B66B-29125CF875A9}"/>
    <cellStyle name="Note 3 2 4 10 2" xfId="14534" xr:uid="{162CE4BD-229C-4A47-9864-B18D9B88951A}"/>
    <cellStyle name="Note 3 2 4 10 3" xfId="20257" xr:uid="{A6BC8584-63B2-4312-A787-1B79532A63E8}"/>
    <cellStyle name="Note 3 2 4 10 4" xfId="25790" xr:uid="{8BD4F91F-57FB-4473-9B00-5F9ACD7E8D34}"/>
    <cellStyle name="Note 3 2 4 11" xfId="9882" xr:uid="{BD7AC91C-7584-487F-A82A-4F3CC9FF6F97}"/>
    <cellStyle name="Note 3 2 4 12" xfId="9611" xr:uid="{997A837F-7714-4896-83C4-11B7A0F3111F}"/>
    <cellStyle name="Note 3 2 4 2" xfId="4552" xr:uid="{66313EE7-5369-4142-835F-F27528EC2C74}"/>
    <cellStyle name="Note 3 2 4 2 10" xfId="23174" xr:uid="{8D3A0413-98AD-42E5-A15B-98C7CFA9DE89}"/>
    <cellStyle name="Note 3 2 4 2 2" xfId="5440" xr:uid="{C1320223-B517-4D6A-A9E8-1E24B547CC60}"/>
    <cellStyle name="Note 3 2 4 2 2 2" xfId="8263" xr:uid="{4BBE9916-971F-4235-A624-9345345127B4}"/>
    <cellStyle name="Note 3 2 4 2 2 2 2" xfId="15629" xr:uid="{9A2BDC0F-8970-4637-AE3A-3A23886BEDB3}"/>
    <cellStyle name="Note 3 2 4 2 2 2 3" xfId="21352" xr:uid="{CE7A50DF-7D6C-42F8-A669-2E1D60B5F0DC}"/>
    <cellStyle name="Note 3 2 4 2 2 2 4" xfId="26885" xr:uid="{0375CFBA-F9FD-45AA-AAC9-F5634CA8700E}"/>
    <cellStyle name="Note 3 2 4 2 2 3" xfId="12806" xr:uid="{C69B7AF5-1918-4BF2-9126-D997D43C830E}"/>
    <cellStyle name="Note 3 2 4 2 2 4" xfId="18529" xr:uid="{F75342EA-3CB8-43DB-A871-47C3DF5B5951}"/>
    <cellStyle name="Note 3 2 4 2 2 5" xfId="24062" xr:uid="{FD48BA91-55DF-4D2F-B103-29A6EE55FC75}"/>
    <cellStyle name="Note 3 2 4 2 3" xfId="5747" xr:uid="{81E73352-B72E-4B56-9852-11F6263BB292}"/>
    <cellStyle name="Note 3 2 4 2 3 2" xfId="8570" xr:uid="{59AA3127-DB7F-43DC-8D05-30A01123455C}"/>
    <cellStyle name="Note 3 2 4 2 3 2 2" xfId="15936" xr:uid="{0A756F68-A177-466E-BD50-01550747BEE4}"/>
    <cellStyle name="Note 3 2 4 2 3 2 3" xfId="21659" xr:uid="{604DE842-8BFF-4F7F-87A5-9A9BA0448F11}"/>
    <cellStyle name="Note 3 2 4 2 3 2 4" xfId="27192" xr:uid="{0D3673C3-A9BB-4183-883E-6C1B9B4E460E}"/>
    <cellStyle name="Note 3 2 4 2 3 3" xfId="13113" xr:uid="{3FCB1BEC-2D89-46BE-A39E-061C32097D89}"/>
    <cellStyle name="Note 3 2 4 2 3 4" xfId="18836" xr:uid="{CBBF6290-1506-493B-ABE3-7F357F069E75}"/>
    <cellStyle name="Note 3 2 4 2 3 5" xfId="24369" xr:uid="{170DC31B-A9C2-49DA-99FC-8B1F6E3151BE}"/>
    <cellStyle name="Note 3 2 4 2 4" xfId="6067" xr:uid="{C3BAE0EF-9FB2-41D7-ABEB-5C1DB3D978BD}"/>
    <cellStyle name="Note 3 2 4 2 4 2" xfId="8890" xr:uid="{A2A8123A-DBF2-418D-A034-DCA4C77A6460}"/>
    <cellStyle name="Note 3 2 4 2 4 2 2" xfId="16256" xr:uid="{86377D2E-6504-4CF2-B1C1-2BF93329DE80}"/>
    <cellStyle name="Note 3 2 4 2 4 2 3" xfId="21979" xr:uid="{44055881-70AF-462A-A72C-E57CD553FF81}"/>
    <cellStyle name="Note 3 2 4 2 4 2 4" xfId="27512" xr:uid="{A17141B8-4FDE-4465-B14A-5770F89C32CB}"/>
    <cellStyle name="Note 3 2 4 2 4 3" xfId="13433" xr:uid="{5AC43FCE-93DA-4556-906D-3FC85C52BD71}"/>
    <cellStyle name="Note 3 2 4 2 4 4" xfId="19156" xr:uid="{15C320C5-8252-4EBD-B737-614FCF748620}"/>
    <cellStyle name="Note 3 2 4 2 4 5" xfId="24689" xr:uid="{5ECD6133-4927-4C8A-A360-DFE43CF6300D}"/>
    <cellStyle name="Note 3 2 4 2 5" xfId="6391" xr:uid="{4DE0A4F4-818E-4B4B-B4D7-724738403418}"/>
    <cellStyle name="Note 3 2 4 2 5 2" xfId="9214" xr:uid="{A34F1A29-FC57-415C-987E-DDF86CADE908}"/>
    <cellStyle name="Note 3 2 4 2 5 2 2" xfId="16580" xr:uid="{1CF0112F-FD8D-40FC-85F2-139439B97C47}"/>
    <cellStyle name="Note 3 2 4 2 5 2 3" xfId="22303" xr:uid="{E55C8794-EBF1-4FB2-90D2-2486042BB71B}"/>
    <cellStyle name="Note 3 2 4 2 5 2 4" xfId="27836" xr:uid="{E0F03BD1-72DE-4D3C-A22C-602921290779}"/>
    <cellStyle name="Note 3 2 4 2 5 3" xfId="13757" xr:uid="{FCDC28E0-697F-47E3-8E01-8C3D662D3C81}"/>
    <cellStyle name="Note 3 2 4 2 5 4" xfId="19480" xr:uid="{0CB1B3F8-EBB1-4B5B-BCA5-666C18264829}"/>
    <cellStyle name="Note 3 2 4 2 5 5" xfId="25013" xr:uid="{6C02C663-793E-45D7-9A36-BA752F68DA3B}"/>
    <cellStyle name="Note 3 2 4 2 6" xfId="6682" xr:uid="{2D408555-398E-49F0-9332-2B4D938BE669}"/>
    <cellStyle name="Note 3 2 4 2 6 2" xfId="9505" xr:uid="{9C9D8945-FDEB-484E-B372-BEC6F4EA3B46}"/>
    <cellStyle name="Note 3 2 4 2 6 2 2" xfId="16871" xr:uid="{DB8E7904-603A-425A-A544-E13124DC9205}"/>
    <cellStyle name="Note 3 2 4 2 6 2 3" xfId="22594" xr:uid="{094FE081-B7C0-47A8-95AE-B52D3237F03D}"/>
    <cellStyle name="Note 3 2 4 2 6 2 4" xfId="28127" xr:uid="{30D6D61E-CB7C-4A7D-A487-7D096F320A4C}"/>
    <cellStyle name="Note 3 2 4 2 6 3" xfId="14048" xr:uid="{29EC91F0-EDE2-4F83-B555-363B6755DA32}"/>
    <cellStyle name="Note 3 2 4 2 6 4" xfId="19771" xr:uid="{8204D31B-6FBC-44F9-A4DB-78E39D8A743A}"/>
    <cellStyle name="Note 3 2 4 2 6 5" xfId="25304" xr:uid="{5C6DB8D4-AA2A-4E42-893B-935627EDB7D3}"/>
    <cellStyle name="Note 3 2 4 2 7" xfId="7375" xr:uid="{B259006D-F667-4910-8D26-A770877E1BAF}"/>
    <cellStyle name="Note 3 2 4 2 7 2" xfId="14741" xr:uid="{CCC36630-2254-4C28-BE52-E991D4C3D673}"/>
    <cellStyle name="Note 3 2 4 2 7 3" xfId="20464" xr:uid="{A4DF36DD-9911-40D5-A4D3-77C25B78F28E}"/>
    <cellStyle name="Note 3 2 4 2 7 4" xfId="25997" xr:uid="{209FCC56-8C29-4353-9DDE-3AD7CA609F55}"/>
    <cellStyle name="Note 3 2 4 2 8" xfId="11918" xr:uid="{A8B4614F-AF28-44AF-9313-DDD40293BCE5}"/>
    <cellStyle name="Note 3 2 4 2 9" xfId="17641" xr:uid="{D6C23D17-DDA1-4C8E-BAEF-193DA7F86F05}"/>
    <cellStyle name="Note 3 2 4 3" xfId="4390" xr:uid="{F3BC03DD-DEC7-4D2E-A860-C38439E51D81}"/>
    <cellStyle name="Note 3 2 4 3 10" xfId="23012" xr:uid="{EA9C4039-9ABC-48C5-8CED-24DDBB5466B7}"/>
    <cellStyle name="Note 3 2 4 3 2" xfId="5278" xr:uid="{6A2D7EEE-C8AA-4C58-99EF-E5E90FEFA0DB}"/>
    <cellStyle name="Note 3 2 4 3 2 2" xfId="8101" xr:uid="{10882E9B-148B-44DE-A6EC-6F36B9E196A9}"/>
    <cellStyle name="Note 3 2 4 3 2 2 2" xfId="15467" xr:uid="{D4D87239-42BF-4B96-ABEC-443C223BA29A}"/>
    <cellStyle name="Note 3 2 4 3 2 2 3" xfId="21190" xr:uid="{F1A22DD3-4B99-46E1-90C4-6338D6B19449}"/>
    <cellStyle name="Note 3 2 4 3 2 2 4" xfId="26723" xr:uid="{9103D67E-5345-47DC-B0F9-C77E26DEFE5B}"/>
    <cellStyle name="Note 3 2 4 3 2 3" xfId="12644" xr:uid="{31670282-35D7-4983-8AA9-7D85402E2612}"/>
    <cellStyle name="Note 3 2 4 3 2 4" xfId="18367" xr:uid="{4987697E-12F0-4B09-9635-3A51FC9D7BA3}"/>
    <cellStyle name="Note 3 2 4 3 2 5" xfId="23900" xr:uid="{92A25CC5-F2D3-4988-8D69-C78958B23CB0}"/>
    <cellStyle name="Note 3 2 4 3 3" xfId="4971" xr:uid="{9B791850-B0C1-4B0F-80B8-F617B974B83A}"/>
    <cellStyle name="Note 3 2 4 3 3 2" xfId="7794" xr:uid="{47F95018-3716-404F-898E-AB8648B664C9}"/>
    <cellStyle name="Note 3 2 4 3 3 2 2" xfId="15160" xr:uid="{22BD9A65-2D72-41C1-B801-F331114CCAE2}"/>
    <cellStyle name="Note 3 2 4 3 3 2 3" xfId="20883" xr:uid="{34D721BD-D5A7-4CFA-8E04-A1C17E50791C}"/>
    <cellStyle name="Note 3 2 4 3 3 2 4" xfId="26416" xr:uid="{7892842D-8EA0-4FD0-89CF-789503D5ADB5}"/>
    <cellStyle name="Note 3 2 4 3 3 3" xfId="12337" xr:uid="{CB0CC409-91E9-408E-9928-09A30989F03F}"/>
    <cellStyle name="Note 3 2 4 3 3 4" xfId="18060" xr:uid="{ED17F63D-4568-4E06-9D1C-2B68D037E658}"/>
    <cellStyle name="Note 3 2 4 3 3 5" xfId="23593" xr:uid="{FE8385D0-0210-4299-83FD-A8BB2E80FF97}"/>
    <cellStyle name="Note 3 2 4 3 4" xfId="5905" xr:uid="{D03CC5D5-D5E0-4952-9CEC-176496BB6075}"/>
    <cellStyle name="Note 3 2 4 3 4 2" xfId="8728" xr:uid="{760A7BB6-F30C-4D24-B472-8F060E701D86}"/>
    <cellStyle name="Note 3 2 4 3 4 2 2" xfId="16094" xr:uid="{D7A91240-B181-4CE4-971E-8C6F749EE406}"/>
    <cellStyle name="Note 3 2 4 3 4 2 3" xfId="21817" xr:uid="{457679D7-75AB-4480-BC31-8CF019D29205}"/>
    <cellStyle name="Note 3 2 4 3 4 2 4" xfId="27350" xr:uid="{D333858A-4F5F-46D8-B239-650241A65BDE}"/>
    <cellStyle name="Note 3 2 4 3 4 3" xfId="13271" xr:uid="{9CD5DB99-99B2-4D6E-A513-9B60ACAE476B}"/>
    <cellStyle name="Note 3 2 4 3 4 4" xfId="18994" xr:uid="{D9B8E115-ADFE-4E4D-AC57-6239BC28E017}"/>
    <cellStyle name="Note 3 2 4 3 4 5" xfId="24527" xr:uid="{BE7F1978-72E2-4C53-80C0-22A40BB89777}"/>
    <cellStyle name="Note 3 2 4 3 5" xfId="6229" xr:uid="{9EF3FF6E-35B3-4768-8E2B-458F0949309D}"/>
    <cellStyle name="Note 3 2 4 3 5 2" xfId="9052" xr:uid="{A251974C-3409-41C1-8FC3-99607BA517AD}"/>
    <cellStyle name="Note 3 2 4 3 5 2 2" xfId="16418" xr:uid="{FAB111F2-CEBB-4D02-920B-E5A50DF978DB}"/>
    <cellStyle name="Note 3 2 4 3 5 2 3" xfId="22141" xr:uid="{5172FE5F-225C-4460-959B-58868CB7AD23}"/>
    <cellStyle name="Note 3 2 4 3 5 2 4" xfId="27674" xr:uid="{2F56F68A-365E-4F5B-B57D-E78AF23C1BDB}"/>
    <cellStyle name="Note 3 2 4 3 5 3" xfId="13595" xr:uid="{39C57FF7-E5E4-4930-A63F-C3F26D92F43C}"/>
    <cellStyle name="Note 3 2 4 3 5 4" xfId="19318" xr:uid="{311F6FD1-54DC-48AB-B4E0-8A51F2761EB6}"/>
    <cellStyle name="Note 3 2 4 3 5 5" xfId="24851" xr:uid="{61787244-76D9-476B-B87F-872BFAEF566E}"/>
    <cellStyle name="Note 3 2 4 3 6" xfId="6520" xr:uid="{C4E3245E-B2E7-422C-BF52-CF0DD20C74D8}"/>
    <cellStyle name="Note 3 2 4 3 6 2" xfId="9343" xr:uid="{98C19769-CD22-4AD9-B749-FBDC649ED030}"/>
    <cellStyle name="Note 3 2 4 3 6 2 2" xfId="16709" xr:uid="{47602F97-28C5-4BA8-BB9A-0F5459F776DB}"/>
    <cellStyle name="Note 3 2 4 3 6 2 3" xfId="22432" xr:uid="{1D72A2A2-C913-47CA-A933-DA091EA7EDA5}"/>
    <cellStyle name="Note 3 2 4 3 6 2 4" xfId="27965" xr:uid="{EB591D26-44FB-4333-94AA-14292CE6B994}"/>
    <cellStyle name="Note 3 2 4 3 6 3" xfId="13886" xr:uid="{C96E063A-B611-4FB1-BED2-64939748AF69}"/>
    <cellStyle name="Note 3 2 4 3 6 4" xfId="19609" xr:uid="{1E3CDA84-DC80-42B5-BC7E-B0AF2E2E2E4B}"/>
    <cellStyle name="Note 3 2 4 3 6 5" xfId="25142" xr:uid="{6B7D3137-9507-415A-87D0-6779A5BFD97E}"/>
    <cellStyle name="Note 3 2 4 3 7" xfId="7213" xr:uid="{D75624E7-637E-4E09-BD32-0B1FDABB5C67}"/>
    <cellStyle name="Note 3 2 4 3 7 2" xfId="14579" xr:uid="{F5C442F7-2158-4AE1-B836-918D6C772B63}"/>
    <cellStyle name="Note 3 2 4 3 7 3" xfId="20302" xr:uid="{76DEE5D4-B14D-40C1-AD46-218088937ACB}"/>
    <cellStyle name="Note 3 2 4 3 7 4" xfId="25835" xr:uid="{A37FA816-646A-4238-B04D-12B221EAFCBF}"/>
    <cellStyle name="Note 3 2 4 3 8" xfId="11756" xr:uid="{D99CEB20-067A-4FE9-AFD3-050594BDB605}"/>
    <cellStyle name="Note 3 2 4 3 9" xfId="17479" xr:uid="{279C5805-CA67-4004-8B6E-23D481482DD1}"/>
    <cellStyle name="Note 3 2 4 4" xfId="5233" xr:uid="{BE74AD71-1D4C-41BC-9F53-15D4181F9EF2}"/>
    <cellStyle name="Note 3 2 4 4 2" xfId="8056" xr:uid="{78B42DE1-BDFE-4AB5-94E8-7EA8ED87B74F}"/>
    <cellStyle name="Note 3 2 4 4 2 2" xfId="15422" xr:uid="{6E4868E2-822F-4820-8EFE-D5F53128B418}"/>
    <cellStyle name="Note 3 2 4 4 2 3" xfId="21145" xr:uid="{BC6F6A58-F586-45D8-80BF-5BCE07345100}"/>
    <cellStyle name="Note 3 2 4 4 2 4" xfId="26678" xr:uid="{F318F351-EFB9-49E1-AB7D-88DFE502C9DD}"/>
    <cellStyle name="Note 3 2 4 4 3" xfId="12599" xr:uid="{892E31A2-BBA2-4C9A-8BDF-E342F5EAD406}"/>
    <cellStyle name="Note 3 2 4 4 4" xfId="18322" xr:uid="{8F16726F-6ED1-4A63-ABD1-5D8543B16D92}"/>
    <cellStyle name="Note 3 2 4 4 5" xfId="23855" xr:uid="{2B5D31EA-6F21-4333-A504-B4AA58F1C477}"/>
    <cellStyle name="Note 3 2 4 5" xfId="3144" xr:uid="{B4927E55-6743-4684-84F5-86ABB9B3FB8D}"/>
    <cellStyle name="Note 3 2 4 5 2" xfId="6794" xr:uid="{91A4EE87-3E04-48DF-AA7C-656E0DB6F14A}"/>
    <cellStyle name="Note 3 2 4 5 2 2" xfId="14160" xr:uid="{6F776E15-6A07-4192-9010-DC723FE0DB8D}"/>
    <cellStyle name="Note 3 2 4 5 2 3" xfId="19883" xr:uid="{29AAF323-CBD3-4BAE-90A6-BA0A66894DB1}"/>
    <cellStyle name="Note 3 2 4 5 2 4" xfId="25416" xr:uid="{D0911E2B-A381-4AFA-9E78-206BF5AAB9BE}"/>
    <cellStyle name="Note 3 2 4 5 3" xfId="10960" xr:uid="{4E6625CB-D8CE-46A0-AF51-EC9DC42AA081}"/>
    <cellStyle name="Note 3 2 4 5 4" xfId="1090" xr:uid="{BA190B82-D3B9-4954-BD03-362BB1EF74B2}"/>
    <cellStyle name="Note 3 2 4 5 5" xfId="11184" xr:uid="{C4C6DD70-CCAA-48A3-9A6A-AFF78AF234ED}"/>
    <cellStyle name="Note 3 2 4 6" xfId="5860" xr:uid="{C9F659CC-BE7D-425C-B2C0-B3D843EA7008}"/>
    <cellStyle name="Note 3 2 4 6 2" xfId="8683" xr:uid="{FF74D4E5-1A98-41CA-BDC0-AB52A44B60B4}"/>
    <cellStyle name="Note 3 2 4 6 2 2" xfId="16049" xr:uid="{3E1BF9C1-1ED7-4620-869B-37F08E5422E4}"/>
    <cellStyle name="Note 3 2 4 6 2 3" xfId="21772" xr:uid="{2C7C62E8-BEEF-417E-A6BA-002E46BFEA60}"/>
    <cellStyle name="Note 3 2 4 6 2 4" xfId="27305" xr:uid="{1E733692-C706-47B9-B997-3DD99496C62E}"/>
    <cellStyle name="Note 3 2 4 6 3" xfId="13226" xr:uid="{A58A4741-AB64-4F17-B1D4-B8105469213C}"/>
    <cellStyle name="Note 3 2 4 6 4" xfId="18949" xr:uid="{73955CE7-80CC-4349-A883-756DC6EA0744}"/>
    <cellStyle name="Note 3 2 4 6 5" xfId="24482" xr:uid="{9DB21B85-CBB8-44D7-B9D0-73E90579DBA8}"/>
    <cellStyle name="Note 3 2 4 7" xfId="6184" xr:uid="{60C5EBFB-ADF8-4172-B7A1-6088967E4FAF}"/>
    <cellStyle name="Note 3 2 4 7 2" xfId="9007" xr:uid="{D5D2B944-C6AC-451B-8FD3-722967E7FAA7}"/>
    <cellStyle name="Note 3 2 4 7 2 2" xfId="16373" xr:uid="{25A57CC1-0868-49CC-A385-F2BB447104C9}"/>
    <cellStyle name="Note 3 2 4 7 2 3" xfId="22096" xr:uid="{7753A36C-E069-423B-8A1D-5806C2F4C5B1}"/>
    <cellStyle name="Note 3 2 4 7 2 4" xfId="27629" xr:uid="{35C347F7-103B-4C90-8580-2FDFF743C993}"/>
    <cellStyle name="Note 3 2 4 7 3" xfId="13550" xr:uid="{50320839-0DC5-4D1E-A81A-126ADE82C167}"/>
    <cellStyle name="Note 3 2 4 7 4" xfId="19273" xr:uid="{45874673-27C1-4840-A15F-3149CD8E876D}"/>
    <cellStyle name="Note 3 2 4 7 5" xfId="24806" xr:uid="{BE84A3F8-58A2-4947-A8F7-1DA893A3AFD3}"/>
    <cellStyle name="Note 3 2 4 8" xfId="6475" xr:uid="{265CDCA4-7598-49C6-AC3A-74993D6204F8}"/>
    <cellStyle name="Note 3 2 4 8 2" xfId="9298" xr:uid="{A9189D36-DC14-4395-9CA4-A68F54A97788}"/>
    <cellStyle name="Note 3 2 4 8 2 2" xfId="16664" xr:uid="{DB841EC8-A056-4FA7-B1B3-C5F2D8F7E933}"/>
    <cellStyle name="Note 3 2 4 8 2 3" xfId="22387" xr:uid="{92985E87-64AA-42A8-B79E-4A5F4DD68BCC}"/>
    <cellStyle name="Note 3 2 4 8 2 4" xfId="27920" xr:uid="{1D901580-0EB4-4B4F-8DAF-F03015FC3A46}"/>
    <cellStyle name="Note 3 2 4 8 3" xfId="13841" xr:uid="{06B848B9-FA87-4B0F-8B40-597917DF9B70}"/>
    <cellStyle name="Note 3 2 4 8 4" xfId="19564" xr:uid="{7645BD79-6B91-4489-B844-92F8FB919568}"/>
    <cellStyle name="Note 3 2 4 8 5" xfId="25097" xr:uid="{581B36F9-9078-477E-AA7C-20863489101A}"/>
    <cellStyle name="Note 3 2 4 9" xfId="4345" xr:uid="{F6286E0E-321C-4E51-B88C-F1244024D61C}"/>
    <cellStyle name="Note 3 2 4 9 2" xfId="11711" xr:uid="{59F0D225-7F33-404F-A9CC-E1D4CF08755A}"/>
    <cellStyle name="Note 3 2 4 9 3" xfId="17434" xr:uid="{08D77A21-53CB-468E-AFDF-3974BF5DFA13}"/>
    <cellStyle name="Note 3 2 4 9 4" xfId="22967" xr:uid="{69A293D1-F221-4959-A782-D0F89C2C0B65}"/>
    <cellStyle name="Note 3 2 5" xfId="2058" xr:uid="{BFADF760-F395-4B17-9F38-2AF23DAC4F4F}"/>
    <cellStyle name="Note 3 2 5 10" xfId="7146" xr:uid="{30516E69-59D9-4B94-9976-FC40313708D5}"/>
    <cellStyle name="Note 3 2 5 10 2" xfId="14512" xr:uid="{01B3DB86-B7AE-4E97-903C-568624B524A9}"/>
    <cellStyle name="Note 3 2 5 10 3" xfId="20235" xr:uid="{7EAE36A3-874E-49CD-ABC6-6E32A0C91FF0}"/>
    <cellStyle name="Note 3 2 5 10 4" xfId="25768" xr:uid="{7DA75266-0E33-4D42-A308-01A01A0D2D28}"/>
    <cellStyle name="Note 3 2 5 11" xfId="10227" xr:uid="{734C5B53-C5BB-445B-BFD4-F145948537B4}"/>
    <cellStyle name="Note 3 2 5 12" xfId="11044" xr:uid="{0EC7BD37-62BA-4528-B9F0-999AAB6861A5}"/>
    <cellStyle name="Note 3 2 5 2" xfId="4530" xr:uid="{81509F38-6BE6-4056-B704-E99FA85AF905}"/>
    <cellStyle name="Note 3 2 5 2 10" xfId="23152" xr:uid="{0A530BEA-2D7D-46E1-887F-DEBBCF473C6B}"/>
    <cellStyle name="Note 3 2 5 2 2" xfId="5418" xr:uid="{B77E3A6B-4B6F-4157-80C4-CB96D111418F}"/>
    <cellStyle name="Note 3 2 5 2 2 2" xfId="8241" xr:uid="{0470A983-1557-4749-9DA8-BC1AEBDC0789}"/>
    <cellStyle name="Note 3 2 5 2 2 2 2" xfId="15607" xr:uid="{26E8E431-8C95-425D-B989-C8A7387B365F}"/>
    <cellStyle name="Note 3 2 5 2 2 2 3" xfId="21330" xr:uid="{AB04D08F-2E2F-4DB4-999B-CF78E92EB0E3}"/>
    <cellStyle name="Note 3 2 5 2 2 2 4" xfId="26863" xr:uid="{C1EB9540-215E-4228-8026-04B7F62084D8}"/>
    <cellStyle name="Note 3 2 5 2 2 3" xfId="12784" xr:uid="{0797EEE3-9519-4F49-BD17-096AD7762B83}"/>
    <cellStyle name="Note 3 2 5 2 2 4" xfId="18507" xr:uid="{4F8BDCC7-4633-4905-800F-B39E15D65B92}"/>
    <cellStyle name="Note 3 2 5 2 2 5" xfId="24040" xr:uid="{EF005E5D-627B-4A5A-9EC0-2C926B5D1983}"/>
    <cellStyle name="Note 3 2 5 2 3" xfId="5725" xr:uid="{8135821F-B2F9-450B-9091-03155A5C9623}"/>
    <cellStyle name="Note 3 2 5 2 3 2" xfId="8548" xr:uid="{6CDEB633-60B3-424B-A5C7-39DF66829F48}"/>
    <cellStyle name="Note 3 2 5 2 3 2 2" xfId="15914" xr:uid="{7447E593-1692-425C-A73A-353B6307B1BC}"/>
    <cellStyle name="Note 3 2 5 2 3 2 3" xfId="21637" xr:uid="{F7D96770-67E1-4AEF-BE52-0A8E4F83BB8A}"/>
    <cellStyle name="Note 3 2 5 2 3 2 4" xfId="27170" xr:uid="{8E19AC94-E743-4AA1-A747-3935AD2C00B2}"/>
    <cellStyle name="Note 3 2 5 2 3 3" xfId="13091" xr:uid="{62C33F67-040C-4480-B19A-46C71495C64A}"/>
    <cellStyle name="Note 3 2 5 2 3 4" xfId="18814" xr:uid="{F294AE96-7FC3-421D-AF5C-B2669EC2B841}"/>
    <cellStyle name="Note 3 2 5 2 3 5" xfId="24347" xr:uid="{D46F901A-D1C3-4F79-9A01-3B36C30659C9}"/>
    <cellStyle name="Note 3 2 5 2 4" xfId="6045" xr:uid="{CE7A7BBE-0CB9-41D6-9A32-B8C0150F096B}"/>
    <cellStyle name="Note 3 2 5 2 4 2" xfId="8868" xr:uid="{83DB9225-0E76-4C25-9211-87703CE14934}"/>
    <cellStyle name="Note 3 2 5 2 4 2 2" xfId="16234" xr:uid="{1887358B-8D96-4B73-8F89-05455A24B923}"/>
    <cellStyle name="Note 3 2 5 2 4 2 3" xfId="21957" xr:uid="{22A16081-5807-4B6F-BABA-5486B013A37D}"/>
    <cellStyle name="Note 3 2 5 2 4 2 4" xfId="27490" xr:uid="{5DE5BC0E-B44B-4F68-805E-845B0C773278}"/>
    <cellStyle name="Note 3 2 5 2 4 3" xfId="13411" xr:uid="{2D00CB91-69FB-4BE2-98A8-675483498076}"/>
    <cellStyle name="Note 3 2 5 2 4 4" xfId="19134" xr:uid="{C37566B1-B02E-4C25-8596-2D7684FDD6B1}"/>
    <cellStyle name="Note 3 2 5 2 4 5" xfId="24667" xr:uid="{439CF37D-8423-4FA1-B207-AF8D6276B4F8}"/>
    <cellStyle name="Note 3 2 5 2 5" xfId="6369" xr:uid="{38BEC7BD-677A-4AEE-BDB7-D571C6E9F875}"/>
    <cellStyle name="Note 3 2 5 2 5 2" xfId="9192" xr:uid="{08F121B0-FDC4-48A6-805F-7F4C3191EE74}"/>
    <cellStyle name="Note 3 2 5 2 5 2 2" xfId="16558" xr:uid="{5745AA95-1101-42C1-B708-7C22A2A15406}"/>
    <cellStyle name="Note 3 2 5 2 5 2 3" xfId="22281" xr:uid="{FD29B252-D8FF-49F0-9ACD-1778261E476A}"/>
    <cellStyle name="Note 3 2 5 2 5 2 4" xfId="27814" xr:uid="{0855699D-4235-4523-9D3B-747F5920AB86}"/>
    <cellStyle name="Note 3 2 5 2 5 3" xfId="13735" xr:uid="{0A1CA6F3-29F8-4EBD-9EEB-6D126102B342}"/>
    <cellStyle name="Note 3 2 5 2 5 4" xfId="19458" xr:uid="{756EAB74-E96A-4DE2-9437-AADB84F2B953}"/>
    <cellStyle name="Note 3 2 5 2 5 5" xfId="24991" xr:uid="{4AD28D5A-6153-4B15-A0F3-D6671726C10E}"/>
    <cellStyle name="Note 3 2 5 2 6" xfId="6660" xr:uid="{A18B6977-2106-4ABA-BB0B-846F080570F0}"/>
    <cellStyle name="Note 3 2 5 2 6 2" xfId="9483" xr:uid="{5B8AEE7F-BDD1-4D69-AE47-5A47A1DC8110}"/>
    <cellStyle name="Note 3 2 5 2 6 2 2" xfId="16849" xr:uid="{C9828C67-E09B-41EB-8EE9-B82EC0E1F4CC}"/>
    <cellStyle name="Note 3 2 5 2 6 2 3" xfId="22572" xr:uid="{5B2996C5-B614-4598-8ABE-EA4C17075253}"/>
    <cellStyle name="Note 3 2 5 2 6 2 4" xfId="28105" xr:uid="{BDFAB541-C3B4-49D8-8D7A-E9E9EB54E100}"/>
    <cellStyle name="Note 3 2 5 2 6 3" xfId="14026" xr:uid="{A6D2DF61-712E-49DC-9C8E-548FB71213A6}"/>
    <cellStyle name="Note 3 2 5 2 6 4" xfId="19749" xr:uid="{6F7118F8-53DA-47CE-9CAA-2EDBFE5548BD}"/>
    <cellStyle name="Note 3 2 5 2 6 5" xfId="25282" xr:uid="{14F75CEF-D3A2-4AE2-832E-563B95424AA3}"/>
    <cellStyle name="Note 3 2 5 2 7" xfId="7353" xr:uid="{BEA5A9BB-4069-4F04-8799-E32276C4F9DF}"/>
    <cellStyle name="Note 3 2 5 2 7 2" xfId="14719" xr:uid="{315D6860-08B6-41BE-931F-50EBE615D3BD}"/>
    <cellStyle name="Note 3 2 5 2 7 3" xfId="20442" xr:uid="{AEDF1DD5-9489-4A46-AE46-0E45571DC0EA}"/>
    <cellStyle name="Note 3 2 5 2 7 4" xfId="25975" xr:uid="{96CE6DD6-1200-4840-B279-8B13AFBFC4C9}"/>
    <cellStyle name="Note 3 2 5 2 8" xfId="11896" xr:uid="{182C3602-3CF1-4751-989A-CB865FC23711}"/>
    <cellStyle name="Note 3 2 5 2 9" xfId="17619" xr:uid="{984D1081-D941-47A5-BA70-C72453F55812}"/>
    <cellStyle name="Note 3 2 5 3" xfId="3869" xr:uid="{7A6D24DF-7B27-4A59-A430-7647DCF62DD8}"/>
    <cellStyle name="Note 3 2 5 3 10" xfId="22825" xr:uid="{CA77AF53-3617-4B2F-9D6A-85FE391471A3}"/>
    <cellStyle name="Note 3 2 5 3 2" xfId="4920" xr:uid="{04E487C7-22D2-4D49-9F65-6F8C8E8896C7}"/>
    <cellStyle name="Note 3 2 5 3 2 2" xfId="7743" xr:uid="{93E1F5E7-C56A-4F9B-B6A4-B7500B5DC425}"/>
    <cellStyle name="Note 3 2 5 3 2 2 2" xfId="15109" xr:uid="{BD89BD1C-2CCA-46F4-9D7C-0CDC8FC0E8F7}"/>
    <cellStyle name="Note 3 2 5 3 2 2 3" xfId="20832" xr:uid="{9EA5180D-AB94-47D6-9713-CD2EBCCFC94B}"/>
    <cellStyle name="Note 3 2 5 3 2 2 4" xfId="26365" xr:uid="{281F733B-409D-406A-949D-1CAEB79DF78C}"/>
    <cellStyle name="Note 3 2 5 3 2 3" xfId="12286" xr:uid="{036A68C5-F5BF-4901-A55B-F1CBA16E820E}"/>
    <cellStyle name="Note 3 2 5 3 2 4" xfId="18009" xr:uid="{EF8CB484-C073-498E-AFF3-48A678D289B7}"/>
    <cellStyle name="Note 3 2 5 3 2 5" xfId="23542" xr:uid="{0744A898-9036-4044-8BBE-7E76DDA70A86}"/>
    <cellStyle name="Note 3 2 5 3 3" xfId="5554" xr:uid="{8C2D7EC3-5F76-460B-B78B-EA42E4A1F13F}"/>
    <cellStyle name="Note 3 2 5 3 3 2" xfId="8377" xr:uid="{EE153B69-5D27-4D37-8292-5C5A1DB5255C}"/>
    <cellStyle name="Note 3 2 5 3 3 2 2" xfId="15743" xr:uid="{BB4BEEFD-E06C-42BD-9370-E8EF6BCAA210}"/>
    <cellStyle name="Note 3 2 5 3 3 2 3" xfId="21466" xr:uid="{B43B7DF2-5762-4E70-B5ED-ED2C315EA9D1}"/>
    <cellStyle name="Note 3 2 5 3 3 2 4" xfId="26999" xr:uid="{11B9FDEB-36C9-4A0F-91F7-85C681802E4A}"/>
    <cellStyle name="Note 3 2 5 3 3 3" xfId="12920" xr:uid="{59B36A20-6951-4EE8-8F34-1D6E9358C772}"/>
    <cellStyle name="Note 3 2 5 3 3 4" xfId="18643" xr:uid="{2416AB49-B5F8-4130-ABC5-E172BAF89699}"/>
    <cellStyle name="Note 3 2 5 3 3 5" xfId="24176" xr:uid="{B51A7895-2233-4D97-90E1-F09DB7B6814C}"/>
    <cellStyle name="Note 3 2 5 3 4" xfId="4817" xr:uid="{CE40D0E7-ECCD-44A4-BE9B-74B49215B84B}"/>
    <cellStyle name="Note 3 2 5 3 4 2" xfId="7640" xr:uid="{E9EF2580-3FC9-4840-9B2C-3F26406B197B}"/>
    <cellStyle name="Note 3 2 5 3 4 2 2" xfId="15006" xr:uid="{CD3E7BBB-7600-4811-8BB6-20C2673CBEA5}"/>
    <cellStyle name="Note 3 2 5 3 4 2 3" xfId="20729" xr:uid="{32C15CFB-C6CB-438A-832D-E7A4904462C7}"/>
    <cellStyle name="Note 3 2 5 3 4 2 4" xfId="26262" xr:uid="{006B4ADA-88FC-4742-BE84-1FC45029DBA5}"/>
    <cellStyle name="Note 3 2 5 3 4 3" xfId="12183" xr:uid="{62679F02-D97D-4FCC-A6D8-18426BFE3AFB}"/>
    <cellStyle name="Note 3 2 5 3 4 4" xfId="17906" xr:uid="{421B64A1-2160-4195-BBC8-5FE2FE18ACE2}"/>
    <cellStyle name="Note 3 2 5 3 4 5" xfId="23439" xr:uid="{1D45849A-4728-4A3A-9947-F89C58394604}"/>
    <cellStyle name="Note 3 2 5 3 5" xfId="3392" xr:uid="{1F940672-A6BF-42DF-91C0-67C92867E288}"/>
    <cellStyle name="Note 3 2 5 3 5 2" xfId="6883" xr:uid="{219E6510-E30B-460B-ADF7-545FC13BC724}"/>
    <cellStyle name="Note 3 2 5 3 5 2 2" xfId="14249" xr:uid="{EDFC29ED-61EA-447C-9D9F-331E9CF2422F}"/>
    <cellStyle name="Note 3 2 5 3 5 2 3" xfId="19972" xr:uid="{B624A7DC-3FE4-48A7-8650-0797B27F6508}"/>
    <cellStyle name="Note 3 2 5 3 5 2 4" xfId="25505" xr:uid="{642005B5-E6AD-4020-B54D-0EA8F273C6CE}"/>
    <cellStyle name="Note 3 2 5 3 5 3" xfId="11112" xr:uid="{D4074F66-A2A2-40F9-90A9-4983A2BACAD8}"/>
    <cellStyle name="Note 3 2 5 3 5 4" xfId="16988" xr:uid="{E3C7295F-3750-495E-9BAE-A1BB451B314D}"/>
    <cellStyle name="Note 3 2 5 3 5 5" xfId="22682" xr:uid="{286ECBBC-8255-4E06-BFD3-59F50EB8DA88}"/>
    <cellStyle name="Note 3 2 5 3 6" xfId="4896" xr:uid="{E4A9B034-0140-4DBE-B23D-47EAA8C7595B}"/>
    <cellStyle name="Note 3 2 5 3 6 2" xfId="7719" xr:uid="{0297CFA6-C6F5-45E3-99A8-124D62422E18}"/>
    <cellStyle name="Note 3 2 5 3 6 2 2" xfId="15085" xr:uid="{4847461D-3860-46C4-B119-166D7DF3627E}"/>
    <cellStyle name="Note 3 2 5 3 6 2 3" xfId="20808" xr:uid="{AA8B231B-B78F-4492-8772-19746B54508B}"/>
    <cellStyle name="Note 3 2 5 3 6 2 4" xfId="26341" xr:uid="{D30D77B3-4D79-415F-A7BA-2CE9381E199E}"/>
    <cellStyle name="Note 3 2 5 3 6 3" xfId="12262" xr:uid="{DECF469E-71CE-430D-BCF7-BB21F448E94B}"/>
    <cellStyle name="Note 3 2 5 3 6 4" xfId="17985" xr:uid="{DDAD5855-E33C-4CF9-8771-54205C135D8D}"/>
    <cellStyle name="Note 3 2 5 3 6 5" xfId="23518" xr:uid="{79A2DEF8-C66B-44C0-A5BF-C5B53DBC42A6}"/>
    <cellStyle name="Note 3 2 5 3 7" xfId="7026" xr:uid="{CC18EB06-80CA-4FEA-A88C-658F0F971FC5}"/>
    <cellStyle name="Note 3 2 5 3 7 2" xfId="14392" xr:uid="{89D4EBD9-99DA-463D-85ED-4618EEF01B97}"/>
    <cellStyle name="Note 3 2 5 3 7 3" xfId="20115" xr:uid="{D68BE874-F088-4E69-88CE-89CA3E963C48}"/>
    <cellStyle name="Note 3 2 5 3 7 4" xfId="25648" xr:uid="{A58C9C3B-8572-4534-B993-B44D6C3ADC7D}"/>
    <cellStyle name="Note 3 2 5 3 8" xfId="11411" xr:uid="{37BFEF2A-3017-40F3-89BB-8557548386F4}"/>
    <cellStyle name="Note 3 2 5 3 9" xfId="17214" xr:uid="{C91619C8-68DB-4671-A8C3-D7C6C6366F65}"/>
    <cellStyle name="Note 3 2 5 4" xfId="5211" xr:uid="{7707021D-2809-46D2-8135-90B7BE2EA64C}"/>
    <cellStyle name="Note 3 2 5 4 2" xfId="8034" xr:uid="{9D5867FB-B735-4CB1-A661-DCBB42EC10A6}"/>
    <cellStyle name="Note 3 2 5 4 2 2" xfId="15400" xr:uid="{2DFEBD7D-4126-47E7-892B-B63B563FDFB4}"/>
    <cellStyle name="Note 3 2 5 4 2 3" xfId="21123" xr:uid="{DB2DDB77-D283-44F3-ABD8-AB5E5F603B52}"/>
    <cellStyle name="Note 3 2 5 4 2 4" xfId="26656" xr:uid="{C5361522-2B0B-428E-8DB5-CAB2103E5B51}"/>
    <cellStyle name="Note 3 2 5 4 3" xfId="12577" xr:uid="{EC994B04-8AAB-4DEB-ACF8-0D22F02C8341}"/>
    <cellStyle name="Note 3 2 5 4 4" xfId="18300" xr:uid="{0570FE5C-3997-4799-8DC5-225745E8A07A}"/>
    <cellStyle name="Note 3 2 5 4 5" xfId="23833" xr:uid="{68EF43F4-8763-44CA-BBBD-B4A94383426A}"/>
    <cellStyle name="Note 3 2 5 5" xfId="4606" xr:uid="{F288C41E-7CF3-4DF0-A42A-12DCA3B155C1}"/>
    <cellStyle name="Note 3 2 5 5 2" xfId="7429" xr:uid="{199CF24E-DC4F-4D01-8C20-7BA157EF29EB}"/>
    <cellStyle name="Note 3 2 5 5 2 2" xfId="14795" xr:uid="{57150A6F-B437-46EC-81FF-747D9AEDEABE}"/>
    <cellStyle name="Note 3 2 5 5 2 3" xfId="20518" xr:uid="{FA142834-DA7E-48D2-B335-FA82AD668FFA}"/>
    <cellStyle name="Note 3 2 5 5 2 4" xfId="26051" xr:uid="{309F2802-BB31-4882-91EC-2975F240EC2B}"/>
    <cellStyle name="Note 3 2 5 5 3" xfId="11972" xr:uid="{354DC689-6B22-46F1-80CA-A7FAB776CC3F}"/>
    <cellStyle name="Note 3 2 5 5 4" xfId="17695" xr:uid="{EDD07B0F-BC15-4237-9B0E-C156D5C84CED}"/>
    <cellStyle name="Note 3 2 5 5 5" xfId="23228" xr:uid="{A56EA6E6-3F2D-46D4-A1CE-8410C32AD55E}"/>
    <cellStyle name="Note 3 2 5 6" xfId="5838" xr:uid="{CBA9AA7D-31A3-4259-B026-FBF8681EF875}"/>
    <cellStyle name="Note 3 2 5 6 2" xfId="8661" xr:uid="{1D52CA16-A548-4108-875B-E24667ADBDA8}"/>
    <cellStyle name="Note 3 2 5 6 2 2" xfId="16027" xr:uid="{9E2427B2-EFF2-4584-A279-F0B9D6914DD6}"/>
    <cellStyle name="Note 3 2 5 6 2 3" xfId="21750" xr:uid="{4F4AF4FA-41A6-4590-ACC2-9950CDFC697A}"/>
    <cellStyle name="Note 3 2 5 6 2 4" xfId="27283" xr:uid="{A83E6995-9509-428F-A49F-9E1A7352C746}"/>
    <cellStyle name="Note 3 2 5 6 3" xfId="13204" xr:uid="{CE7C1787-F55E-43E9-8FA2-674A4113C83D}"/>
    <cellStyle name="Note 3 2 5 6 4" xfId="18927" xr:uid="{C26BB7BC-DFEB-4180-8A33-C6BB304EB555}"/>
    <cellStyle name="Note 3 2 5 6 5" xfId="24460" xr:uid="{E39D6ABE-A04A-4643-8B0A-809658C48E50}"/>
    <cellStyle name="Note 3 2 5 7" xfId="6162" xr:uid="{BE7E050D-B19A-4820-8080-46870C729800}"/>
    <cellStyle name="Note 3 2 5 7 2" xfId="8985" xr:uid="{EB275611-4C99-4FF5-B3CB-6522FCE775D7}"/>
    <cellStyle name="Note 3 2 5 7 2 2" xfId="16351" xr:uid="{E8B5146D-682B-4DF6-ACF7-924369082CDF}"/>
    <cellStyle name="Note 3 2 5 7 2 3" xfId="22074" xr:uid="{2615D69F-8E8D-4DC9-87B6-28EBA54DF0A8}"/>
    <cellStyle name="Note 3 2 5 7 2 4" xfId="27607" xr:uid="{903991E0-6FB6-4A17-878D-02AE72C9F71A}"/>
    <cellStyle name="Note 3 2 5 7 3" xfId="13528" xr:uid="{3244A785-DC1C-4544-90D1-74DEF978010C}"/>
    <cellStyle name="Note 3 2 5 7 4" xfId="19251" xr:uid="{B77331F5-2B4C-4A5B-9ABF-8BBA513A16BD}"/>
    <cellStyle name="Note 3 2 5 7 5" xfId="24784" xr:uid="{FE4E51CA-D5C7-474F-9271-C23F4ADD3C3F}"/>
    <cellStyle name="Note 3 2 5 8" xfId="6453" xr:uid="{68CA2E58-EDA1-4075-B7C1-659519C4E2F1}"/>
    <cellStyle name="Note 3 2 5 8 2" xfId="9276" xr:uid="{F3572C5A-A002-4A74-97D4-3676BAEF557F}"/>
    <cellStyle name="Note 3 2 5 8 2 2" xfId="16642" xr:uid="{51297555-65DA-4DD9-B94D-35686CAC8EFA}"/>
    <cellStyle name="Note 3 2 5 8 2 3" xfId="22365" xr:uid="{B19D2BFC-4452-432B-A74E-8E7571E6DF1E}"/>
    <cellStyle name="Note 3 2 5 8 2 4" xfId="27898" xr:uid="{8F31D96A-1C81-4F7B-B134-FBE696171540}"/>
    <cellStyle name="Note 3 2 5 8 3" xfId="13819" xr:uid="{E2530493-ED8C-470B-89C7-5050685B3A0B}"/>
    <cellStyle name="Note 3 2 5 8 4" xfId="19542" xr:uid="{AE4C33A4-B956-44EE-9918-1F7410FA1AED}"/>
    <cellStyle name="Note 3 2 5 8 5" xfId="25075" xr:uid="{9DD7A560-9089-4D17-9DEB-1AF934E78136}"/>
    <cellStyle name="Note 3 2 5 9" xfId="4323" xr:uid="{9C1D9ED2-43A2-403A-AA2F-C83B9793C722}"/>
    <cellStyle name="Note 3 2 5 9 2" xfId="11689" xr:uid="{441FF70C-3D47-473B-81E0-F1D0526A5E7E}"/>
    <cellStyle name="Note 3 2 5 9 3" xfId="17412" xr:uid="{2540BED9-323A-46BE-BF6B-4FF84E117B7A}"/>
    <cellStyle name="Note 3 2 5 9 4" xfId="22945" xr:uid="{F7374FC3-DB57-4030-AD92-E6BD4D0F1AFE}"/>
    <cellStyle name="Note 3 2 6" xfId="2044" xr:uid="{BEF5A989-4E4B-4CA1-81A1-6FB65C512283}"/>
    <cellStyle name="Note 3 2 6 10" xfId="7172" xr:uid="{ACAF04FA-64F4-4CE0-B5A9-48A0A5966B92}"/>
    <cellStyle name="Note 3 2 6 10 2" xfId="14538" xr:uid="{ACDFE094-281E-4D88-A6CD-9FC0CD3B85C6}"/>
    <cellStyle name="Note 3 2 6 10 3" xfId="20261" xr:uid="{FB7110DA-3CD8-4DD9-805C-1B8C445CF503}"/>
    <cellStyle name="Note 3 2 6 10 4" xfId="25794" xr:uid="{DC791B15-3191-4870-A54D-05931E5744B2}"/>
    <cellStyle name="Note 3 2 6 11" xfId="10214" xr:uid="{98D34F79-F818-4983-A8EC-3185CDCAEEA0}"/>
    <cellStyle name="Note 3 2 6 12" xfId="10708" xr:uid="{EC4CD33A-5835-45C2-88D6-C58E9B5B8687}"/>
    <cellStyle name="Note 3 2 6 13" xfId="9849" xr:uid="{78D8479D-DDA7-4CD8-83F8-A24C7B86EC94}"/>
    <cellStyle name="Note 3 2 6 2" xfId="4556" xr:uid="{041C6D91-5AC1-42CB-9716-CFC4E961388A}"/>
    <cellStyle name="Note 3 2 6 2 10" xfId="23178" xr:uid="{891340C3-29A0-4A80-AB95-1CCC78CDBF67}"/>
    <cellStyle name="Note 3 2 6 2 2" xfId="5444" xr:uid="{FEA57084-FC10-4BA6-A88E-A4CC4DA15B7F}"/>
    <cellStyle name="Note 3 2 6 2 2 2" xfId="8267" xr:uid="{E6E023C5-C140-4CB6-AA52-0478D5EAB449}"/>
    <cellStyle name="Note 3 2 6 2 2 2 2" xfId="15633" xr:uid="{9615CFE1-3FCA-4F18-99D1-274A86FD3833}"/>
    <cellStyle name="Note 3 2 6 2 2 2 3" xfId="21356" xr:uid="{1D827911-EB37-480F-A671-A93D8D137873}"/>
    <cellStyle name="Note 3 2 6 2 2 2 4" xfId="26889" xr:uid="{C87C938A-C597-4873-9487-EBBA52764C8D}"/>
    <cellStyle name="Note 3 2 6 2 2 3" xfId="12810" xr:uid="{93A7E302-C681-4464-98C2-AA13733E7E6E}"/>
    <cellStyle name="Note 3 2 6 2 2 4" xfId="18533" xr:uid="{173B4344-F740-4E66-9588-42B447FE3ACC}"/>
    <cellStyle name="Note 3 2 6 2 2 5" xfId="24066" xr:uid="{91511DC6-F2A4-4E5B-8C50-9D5513B9B45F}"/>
    <cellStyle name="Note 3 2 6 2 3" xfId="5751" xr:uid="{92B15DB5-3E6D-42B7-BDD4-A30113D0C85F}"/>
    <cellStyle name="Note 3 2 6 2 3 2" xfId="8574" xr:uid="{D2F3FF1F-211E-4C1B-B1C7-7E0B1F2A381E}"/>
    <cellStyle name="Note 3 2 6 2 3 2 2" xfId="15940" xr:uid="{9A49ECF4-23C7-496D-8E56-1171E826556C}"/>
    <cellStyle name="Note 3 2 6 2 3 2 3" xfId="21663" xr:uid="{A9378021-8D65-40C8-9DCD-D32EA0B43477}"/>
    <cellStyle name="Note 3 2 6 2 3 2 4" xfId="27196" xr:uid="{0C1E0608-D922-4F4C-B021-578E0FC4E715}"/>
    <cellStyle name="Note 3 2 6 2 3 3" xfId="13117" xr:uid="{B54AF5F1-1CEF-442A-B263-29CF56CFFA91}"/>
    <cellStyle name="Note 3 2 6 2 3 4" xfId="18840" xr:uid="{729BD9FE-DC43-44F5-9462-5904250B72D4}"/>
    <cellStyle name="Note 3 2 6 2 3 5" xfId="24373" xr:uid="{347E1884-953D-401D-831F-12A4A5810532}"/>
    <cellStyle name="Note 3 2 6 2 4" xfId="6071" xr:uid="{526F9EFC-EF40-4DB8-A556-95FB0D16F2DA}"/>
    <cellStyle name="Note 3 2 6 2 4 2" xfId="8894" xr:uid="{FFA75503-2760-4900-B962-CF85D3994654}"/>
    <cellStyle name="Note 3 2 6 2 4 2 2" xfId="16260" xr:uid="{39513F16-E42E-49B8-BCA2-D5F0C391825A}"/>
    <cellStyle name="Note 3 2 6 2 4 2 3" xfId="21983" xr:uid="{DCC3866E-79FE-4B1F-BC92-4A64F6B2D307}"/>
    <cellStyle name="Note 3 2 6 2 4 2 4" xfId="27516" xr:uid="{99C785AB-9E34-4004-9D42-3871E74C378D}"/>
    <cellStyle name="Note 3 2 6 2 4 3" xfId="13437" xr:uid="{3C8F4E5F-73BC-4E27-B253-D1BDB3E713A6}"/>
    <cellStyle name="Note 3 2 6 2 4 4" xfId="19160" xr:uid="{218DE2A9-C55D-4641-B81E-38CE2E2D1790}"/>
    <cellStyle name="Note 3 2 6 2 4 5" xfId="24693" xr:uid="{878989CB-12B3-42EE-9ED8-D8140A478395}"/>
    <cellStyle name="Note 3 2 6 2 5" xfId="6395" xr:uid="{6ED88AD8-267F-41ED-87A5-10262EB1A911}"/>
    <cellStyle name="Note 3 2 6 2 5 2" xfId="9218" xr:uid="{65E77E9A-4289-467C-9B0A-B543B41A39AA}"/>
    <cellStyle name="Note 3 2 6 2 5 2 2" xfId="16584" xr:uid="{EE13F1B4-76B2-4506-BEE4-0F3598DB28E3}"/>
    <cellStyle name="Note 3 2 6 2 5 2 3" xfId="22307" xr:uid="{17E39E83-10BB-4CAE-A848-D7E44F4D1C03}"/>
    <cellStyle name="Note 3 2 6 2 5 2 4" xfId="27840" xr:uid="{CF066A99-6AA5-4C59-9348-9688CEC11D0E}"/>
    <cellStyle name="Note 3 2 6 2 5 3" xfId="13761" xr:uid="{F2E5AE39-5051-4B0E-B52F-DE6EF369AB4D}"/>
    <cellStyle name="Note 3 2 6 2 5 4" xfId="19484" xr:uid="{EB025925-58FE-43A6-B3C7-6620123845FC}"/>
    <cellStyle name="Note 3 2 6 2 5 5" xfId="25017" xr:uid="{4CAEFCF5-A726-4B06-A7BA-A5E082D31251}"/>
    <cellStyle name="Note 3 2 6 2 6" xfId="6686" xr:uid="{252604BE-0926-4664-9EF4-70059A7E6CEE}"/>
    <cellStyle name="Note 3 2 6 2 6 2" xfId="9509" xr:uid="{65707011-8ACA-4381-AB48-DCF8E50836C2}"/>
    <cellStyle name="Note 3 2 6 2 6 2 2" xfId="16875" xr:uid="{6D0B1715-DC88-461C-A27E-87D35AA04678}"/>
    <cellStyle name="Note 3 2 6 2 6 2 3" xfId="22598" xr:uid="{7D1A1194-CF44-4AD8-82A9-CD5929BEDC1C}"/>
    <cellStyle name="Note 3 2 6 2 6 2 4" xfId="28131" xr:uid="{E7377B29-FB03-4922-8F22-01453E020D2C}"/>
    <cellStyle name="Note 3 2 6 2 6 3" xfId="14052" xr:uid="{D4116FCA-E862-4952-AFA5-101E7F8AF86D}"/>
    <cellStyle name="Note 3 2 6 2 6 4" xfId="19775" xr:uid="{F91CCEA5-CC19-4F81-94C3-648C82910327}"/>
    <cellStyle name="Note 3 2 6 2 6 5" xfId="25308" xr:uid="{591F57D2-872A-4002-AC56-1791F9DA9E33}"/>
    <cellStyle name="Note 3 2 6 2 7" xfId="7379" xr:uid="{61B5776E-D81A-4CD7-A707-A91671AB4757}"/>
    <cellStyle name="Note 3 2 6 2 7 2" xfId="14745" xr:uid="{31C720C0-DC39-4B51-B2D6-87A330C19B8A}"/>
    <cellStyle name="Note 3 2 6 2 7 3" xfId="20468" xr:uid="{C0CF740C-EFBD-4D91-AD04-EFB49D9FEC02}"/>
    <cellStyle name="Note 3 2 6 2 7 4" xfId="26001" xr:uid="{A438CA87-D4EE-4C47-9822-BE174E77074A}"/>
    <cellStyle name="Note 3 2 6 2 8" xfId="11922" xr:uid="{F9EFF05C-26E5-4069-8D74-8664B218A938}"/>
    <cellStyle name="Note 3 2 6 2 9" xfId="17645" xr:uid="{A4E7EAB0-3890-422E-9F86-050C6C55B05C}"/>
    <cellStyle name="Note 3 2 6 3" xfId="3648" xr:uid="{305F6911-1978-4FD2-933A-FFA12C82372F}"/>
    <cellStyle name="Note 3 2 6 3 10" xfId="22768" xr:uid="{AC860EAC-6737-4A68-9346-05D26C554FAF}"/>
    <cellStyle name="Note 3 2 6 3 2" xfId="4783" xr:uid="{983F5C5C-E54C-4B23-A31D-7735ECAA01DA}"/>
    <cellStyle name="Note 3 2 6 3 2 2" xfId="7606" xr:uid="{1AEDDBC1-9E25-45D8-B909-4BA4563288E1}"/>
    <cellStyle name="Note 3 2 6 3 2 2 2" xfId="14972" xr:uid="{DC677A50-8DF7-4E87-B6AD-17CE5A53C101}"/>
    <cellStyle name="Note 3 2 6 3 2 2 3" xfId="20695" xr:uid="{2104C133-0CBE-43F7-B46A-F14043BDE322}"/>
    <cellStyle name="Note 3 2 6 3 2 2 4" xfId="26228" xr:uid="{CACC0EBE-EF72-4079-9C8C-7A0FD30247C0}"/>
    <cellStyle name="Note 3 2 6 3 2 3" xfId="12149" xr:uid="{CFF06658-CAA3-4F4F-B73A-ED8ACA550D50}"/>
    <cellStyle name="Note 3 2 6 3 2 4" xfId="17872" xr:uid="{6DD84726-D8DD-4513-9144-68F99F618F57}"/>
    <cellStyle name="Note 3 2 6 3 2 5" xfId="23405" xr:uid="{F2A48D55-1DED-4D6C-8AE0-9FD5F9EFCE95}"/>
    <cellStyle name="Note 3 2 6 3 3" xfId="4994" xr:uid="{80B148D9-C166-4F0F-B15E-502BD46CF275}"/>
    <cellStyle name="Note 3 2 6 3 3 2" xfId="7817" xr:uid="{507B172D-2591-4BF4-8F06-11F65496B296}"/>
    <cellStyle name="Note 3 2 6 3 3 2 2" xfId="15183" xr:uid="{8C5A9746-5505-49E4-887F-F480704EAADC}"/>
    <cellStyle name="Note 3 2 6 3 3 2 3" xfId="20906" xr:uid="{18FCCE9A-92F9-46C1-9318-FDCF7756281C}"/>
    <cellStyle name="Note 3 2 6 3 3 2 4" xfId="26439" xr:uid="{4690307B-0961-471A-BF28-4813B2A985FC}"/>
    <cellStyle name="Note 3 2 6 3 3 3" xfId="12360" xr:uid="{697296DF-0019-41F5-BDD1-B9AEEE710B7E}"/>
    <cellStyle name="Note 3 2 6 3 3 4" xfId="18083" xr:uid="{7DE18BAA-6ED6-4904-BDA8-5A6D27820E38}"/>
    <cellStyle name="Note 3 2 6 3 3 5" xfId="23616" xr:uid="{AFF27561-245B-4DA1-923E-A229430F74D2}"/>
    <cellStyle name="Note 3 2 6 3 4" xfId="3360" xr:uid="{B37BE3D5-1C94-4DF2-AA51-3AB66C2E2518}"/>
    <cellStyle name="Note 3 2 6 3 4 2" xfId="6851" xr:uid="{871D3B86-0ECA-4C77-8F49-C18A7FA7849C}"/>
    <cellStyle name="Note 3 2 6 3 4 2 2" xfId="14217" xr:uid="{F66446F1-A10B-4055-9D09-D854A3421A22}"/>
    <cellStyle name="Note 3 2 6 3 4 2 3" xfId="19940" xr:uid="{74D12846-2D5B-45D1-A26A-D09D0E221BA5}"/>
    <cellStyle name="Note 3 2 6 3 4 2 4" xfId="25473" xr:uid="{32E48CBD-A049-4448-8C52-6A5812991D21}"/>
    <cellStyle name="Note 3 2 6 3 4 3" xfId="11080" xr:uid="{97C602CE-087F-4988-932F-156CBCEE7355}"/>
    <cellStyle name="Note 3 2 6 3 4 4" xfId="16956" xr:uid="{FC6C6C29-1BB3-4F78-A6DA-A6523165DB23}"/>
    <cellStyle name="Note 3 2 6 3 4 5" xfId="22650" xr:uid="{5BD02C50-A314-4C82-B32C-241995D9F559}"/>
    <cellStyle name="Note 3 2 6 3 5" xfId="4824" xr:uid="{A3E92C85-B410-4A54-98AE-7A0BC8E92E18}"/>
    <cellStyle name="Note 3 2 6 3 5 2" xfId="7647" xr:uid="{090BFBF3-300F-45C7-B290-1F47FB936124}"/>
    <cellStyle name="Note 3 2 6 3 5 2 2" xfId="15013" xr:uid="{9D54A7A3-02C8-48CD-B383-4640A6731167}"/>
    <cellStyle name="Note 3 2 6 3 5 2 3" xfId="20736" xr:uid="{A0130892-5369-43AF-9631-17F4DDDCFBA7}"/>
    <cellStyle name="Note 3 2 6 3 5 2 4" xfId="26269" xr:uid="{9DD94C75-6432-42A9-BBE3-B40BA0937E87}"/>
    <cellStyle name="Note 3 2 6 3 5 3" xfId="12190" xr:uid="{16C920D4-6702-4741-B675-F5222D823412}"/>
    <cellStyle name="Note 3 2 6 3 5 4" xfId="17913" xr:uid="{3E32E648-663D-491B-B81B-E93E1FAD30EF}"/>
    <cellStyle name="Note 3 2 6 3 5 5" xfId="23446" xr:uid="{B26BA5C4-4520-432E-952D-ACB777B61473}"/>
    <cellStyle name="Note 3 2 6 3 6" xfId="6108" xr:uid="{18480E68-0F0E-4263-93E2-966F5771F3FB}"/>
    <cellStyle name="Note 3 2 6 3 6 2" xfId="8931" xr:uid="{BF6C4D77-0E28-4074-93F5-CC949909B599}"/>
    <cellStyle name="Note 3 2 6 3 6 2 2" xfId="16297" xr:uid="{1277E133-554F-4BDF-A4DD-50B2D9DA4C2C}"/>
    <cellStyle name="Note 3 2 6 3 6 2 3" xfId="22020" xr:uid="{E194D1B1-2EC6-4B2D-B619-D7F1D74E0DB7}"/>
    <cellStyle name="Note 3 2 6 3 6 2 4" xfId="27553" xr:uid="{7062A32A-6343-42D4-9CC4-C4E67C772055}"/>
    <cellStyle name="Note 3 2 6 3 6 3" xfId="13474" xr:uid="{3C01C9CF-B5F9-4519-8FA0-5612F77782FC}"/>
    <cellStyle name="Note 3 2 6 3 6 4" xfId="19197" xr:uid="{3BF6A538-0446-4ABD-96AB-22109A9D7FB9}"/>
    <cellStyle name="Note 3 2 6 3 6 5" xfId="24730" xr:uid="{134756A3-CA28-433E-9322-F316B4095897}"/>
    <cellStyle name="Note 3 2 6 3 7" xfId="6969" xr:uid="{D3F560AF-C600-4D50-9453-0E7E0C54E28E}"/>
    <cellStyle name="Note 3 2 6 3 7 2" xfId="14335" xr:uid="{E4D0EA29-8A88-478C-9CAF-0A25C9E65399}"/>
    <cellStyle name="Note 3 2 6 3 7 3" xfId="20058" xr:uid="{AC09256C-D79E-40A7-AC0D-71B6644D4FA0}"/>
    <cellStyle name="Note 3 2 6 3 7 4" xfId="25591" xr:uid="{D9405981-3A6E-4A5D-B97A-75C4D729CE78}"/>
    <cellStyle name="Note 3 2 6 3 8" xfId="11276" xr:uid="{553F6C98-0216-4273-BC94-2135B5A34AE2}"/>
    <cellStyle name="Note 3 2 6 3 9" xfId="17113" xr:uid="{03C0AAFB-BD16-4431-9A57-6528073309E6}"/>
    <cellStyle name="Note 3 2 6 4" xfId="5237" xr:uid="{1B5FDDD8-CBD3-496C-A158-4FD29D1F34DE}"/>
    <cellStyle name="Note 3 2 6 4 2" xfId="8060" xr:uid="{A3D7AC20-31D0-4A54-A636-550992BEB06D}"/>
    <cellStyle name="Note 3 2 6 4 2 2" xfId="15426" xr:uid="{409CA27F-F122-438F-801E-40A3C5973F60}"/>
    <cellStyle name="Note 3 2 6 4 2 3" xfId="21149" xr:uid="{3DAE48BF-4E96-4222-80FE-4CCF97B16F13}"/>
    <cellStyle name="Note 3 2 6 4 2 4" xfId="26682" xr:uid="{88A4C234-AF49-404E-B11B-DD2BF5229135}"/>
    <cellStyle name="Note 3 2 6 4 3" xfId="12603" xr:uid="{CC1CBA84-5A63-4C55-AF46-6EE031C5E7C9}"/>
    <cellStyle name="Note 3 2 6 4 4" xfId="18326" xr:uid="{A6167670-2251-43DF-8CA7-9D15CF1A1B6E}"/>
    <cellStyle name="Note 3 2 6 4 5" xfId="23859" xr:uid="{66D942BB-34EE-4CA5-AE3F-23397A38B418}"/>
    <cellStyle name="Note 3 2 6 5" xfId="5636" xr:uid="{6B4D6C17-6F70-4AEF-A34B-7CB184684201}"/>
    <cellStyle name="Note 3 2 6 5 2" xfId="8459" xr:uid="{AA31D52A-B1F2-4E46-B1F8-83AC77C9E6C9}"/>
    <cellStyle name="Note 3 2 6 5 2 2" xfId="15825" xr:uid="{18DAF3A6-D73D-4ABB-930F-6923B0AD8BD6}"/>
    <cellStyle name="Note 3 2 6 5 2 3" xfId="21548" xr:uid="{E6C6AB96-EAE7-45FF-8E0F-F0EE58A56843}"/>
    <cellStyle name="Note 3 2 6 5 2 4" xfId="27081" xr:uid="{35501415-7D7C-4752-A82F-E8341F368712}"/>
    <cellStyle name="Note 3 2 6 5 3" xfId="13002" xr:uid="{7B58D62C-76CC-4B60-BEBA-1057CD3DD5E1}"/>
    <cellStyle name="Note 3 2 6 5 4" xfId="18725" xr:uid="{52CE6E8E-A430-43B9-8F63-6D1DB912773F}"/>
    <cellStyle name="Note 3 2 6 5 5" xfId="24258" xr:uid="{4DFA29C8-B749-4225-9C1F-C148B758D88F}"/>
    <cellStyle name="Note 3 2 6 6" xfId="5864" xr:uid="{A3572008-B658-47EB-880A-7B65192480EA}"/>
    <cellStyle name="Note 3 2 6 6 2" xfId="8687" xr:uid="{8B0A6A21-A890-4004-997C-C58D38EB45A0}"/>
    <cellStyle name="Note 3 2 6 6 2 2" xfId="16053" xr:uid="{D3D32879-8B8D-47E3-A503-51A3DFA732CF}"/>
    <cellStyle name="Note 3 2 6 6 2 3" xfId="21776" xr:uid="{CB1B4B70-4CEC-42CC-B97A-DA14A38B3D49}"/>
    <cellStyle name="Note 3 2 6 6 2 4" xfId="27309" xr:uid="{3D1B4D91-E1B7-4C40-8387-C21D8DA02E36}"/>
    <cellStyle name="Note 3 2 6 6 3" xfId="13230" xr:uid="{00CF6F5D-1383-453B-8FD5-24A38D472A8B}"/>
    <cellStyle name="Note 3 2 6 6 4" xfId="18953" xr:uid="{76D3E9B5-F790-4B6F-8840-1A0AD25C9F46}"/>
    <cellStyle name="Note 3 2 6 6 5" xfId="24486" xr:uid="{923FC14C-7942-4E9E-90B8-5BD4A2B400FB}"/>
    <cellStyle name="Note 3 2 6 7" xfId="6188" xr:uid="{BAB3E774-F49E-4292-84EA-EEFEEA0A7201}"/>
    <cellStyle name="Note 3 2 6 7 2" xfId="9011" xr:uid="{2468BA88-C420-48A5-ABB2-4238821DBEA9}"/>
    <cellStyle name="Note 3 2 6 7 2 2" xfId="16377" xr:uid="{047135F4-23F7-4513-A6F2-8BF527265519}"/>
    <cellStyle name="Note 3 2 6 7 2 3" xfId="22100" xr:uid="{D46CC3CC-FE13-4725-A818-C9341688E357}"/>
    <cellStyle name="Note 3 2 6 7 2 4" xfId="27633" xr:uid="{5A98A682-4215-458F-A052-59E19E571B42}"/>
    <cellStyle name="Note 3 2 6 7 3" xfId="13554" xr:uid="{82220D66-E393-4C8B-B20B-482E4135B526}"/>
    <cellStyle name="Note 3 2 6 7 4" xfId="19277" xr:uid="{D18EBE41-EDE6-4C88-A9C2-3C092B040AFE}"/>
    <cellStyle name="Note 3 2 6 7 5" xfId="24810" xr:uid="{7B676AAC-9E90-413F-BD52-EA4099A7805A}"/>
    <cellStyle name="Note 3 2 6 8" xfId="6479" xr:uid="{9866682A-E5A3-4B2F-9A88-4DB7A030D4BF}"/>
    <cellStyle name="Note 3 2 6 8 2" xfId="9302" xr:uid="{174C1432-A8C4-492D-A483-8F63E2F034EA}"/>
    <cellStyle name="Note 3 2 6 8 2 2" xfId="16668" xr:uid="{4C00C272-F06A-45AE-A644-3E8EC5A8F939}"/>
    <cellStyle name="Note 3 2 6 8 2 3" xfId="22391" xr:uid="{8A7B3F91-6CAD-478E-9D29-6C84E6AFB93D}"/>
    <cellStyle name="Note 3 2 6 8 2 4" xfId="27924" xr:uid="{C7691B3F-3E31-4F39-B838-1A38CBB64B62}"/>
    <cellStyle name="Note 3 2 6 8 3" xfId="13845" xr:uid="{CF61FE8A-93EC-4835-8E69-B13D2103A2BA}"/>
    <cellStyle name="Note 3 2 6 8 4" xfId="19568" xr:uid="{ED937DA6-3D63-4FC8-A85F-FEB7992D1E9F}"/>
    <cellStyle name="Note 3 2 6 8 5" xfId="25101" xr:uid="{42517560-6A9F-41F2-98EB-B67215320A8A}"/>
    <cellStyle name="Note 3 2 6 9" xfId="4349" xr:uid="{FB12F496-D469-4E11-9197-A4605D3F8F5F}"/>
    <cellStyle name="Note 3 2 6 9 2" xfId="11715" xr:uid="{EB69B851-FAC6-4D67-B7E6-444368752FA8}"/>
    <cellStyle name="Note 3 2 6 9 3" xfId="17438" xr:uid="{BBF59E86-98B6-4FBA-A7FC-F2E4D19E87AD}"/>
    <cellStyle name="Note 3 2 6 9 4" xfId="22971" xr:uid="{31967C48-DEFE-4534-8B2D-2D28CD607A8C}"/>
    <cellStyle name="Note 3 2 7" xfId="2127" xr:uid="{3AFD4120-E751-4CCF-BDE2-E76669FAA1FA}"/>
    <cellStyle name="Note 3 2 7 10" xfId="10972" xr:uid="{99CEDD68-8870-4168-8C60-BEB2786318A5}"/>
    <cellStyle name="Note 3 2 7 11" xfId="11614" xr:uid="{52C9D04B-9631-49C8-A716-4204878EFF9E}"/>
    <cellStyle name="Note 3 2 7 2" xfId="4868" xr:uid="{C964BF98-DE5D-44CD-87EB-99698066C982}"/>
    <cellStyle name="Note 3 2 7 2 2" xfId="7691" xr:uid="{8E1BEBAC-A92B-4FDC-AA57-7572F0E3F896}"/>
    <cellStyle name="Note 3 2 7 2 2 2" xfId="15057" xr:uid="{BCB9827C-6045-462F-9F41-66FE05889BFB}"/>
    <cellStyle name="Note 3 2 7 2 2 3" xfId="20780" xr:uid="{DCEE96FD-53DC-4C81-A73B-1349CCA45A0D}"/>
    <cellStyle name="Note 3 2 7 2 2 4" xfId="26313" xr:uid="{E0DE56E3-77F9-4D25-BDB8-8DF3282B9DA0}"/>
    <cellStyle name="Note 3 2 7 2 3" xfId="12234" xr:uid="{B7400B5D-3E1B-4768-9AB6-31436E7C3B24}"/>
    <cellStyle name="Note 3 2 7 2 4" xfId="17957" xr:uid="{163DB9A2-E3AC-43CA-B7E6-28C7056FE53E}"/>
    <cellStyle name="Note 3 2 7 2 5" xfId="23490" xr:uid="{BEA610AA-42AC-4F28-8FF2-37A4EF488EA8}"/>
    <cellStyle name="Note 3 2 7 3" xfId="3351" xr:uid="{298E8913-80E1-48B7-B938-8660296335A6}"/>
    <cellStyle name="Note 3 2 7 3 2" xfId="6842" xr:uid="{B4DE40BF-2A51-4640-9367-87BC7621F7F1}"/>
    <cellStyle name="Note 3 2 7 3 2 2" xfId="14208" xr:uid="{D775CE4B-5FA2-4447-9133-6033C6D2BF37}"/>
    <cellStyle name="Note 3 2 7 3 2 3" xfId="19931" xr:uid="{B2B782D5-5658-4C8A-BE69-42632982D7E9}"/>
    <cellStyle name="Note 3 2 7 3 2 4" xfId="25464" xr:uid="{4561228E-C520-422D-9A85-6570CFFA214D}"/>
    <cellStyle name="Note 3 2 7 3 3" xfId="11071" xr:uid="{9A888700-8280-4125-9930-D66BDD7966E2}"/>
    <cellStyle name="Note 3 2 7 3 4" xfId="16947" xr:uid="{6F797D9B-3BC9-45BD-8159-68DDE4EC7CFE}"/>
    <cellStyle name="Note 3 2 7 3 5" xfId="22641" xr:uid="{8D7DD7C3-BE49-4294-BD51-F9BC77CB4D52}"/>
    <cellStyle name="Note 3 2 7 4" xfId="5027" xr:uid="{A69E03B7-9F9A-4BF9-B9B5-EA4BCFFF32CF}"/>
    <cellStyle name="Note 3 2 7 4 2" xfId="7850" xr:uid="{97F15C26-7ACD-485F-8360-AE9BDBB1715E}"/>
    <cellStyle name="Note 3 2 7 4 2 2" xfId="15216" xr:uid="{72EBB6D0-94D0-4BF1-82B6-62BF8C84FD5C}"/>
    <cellStyle name="Note 3 2 7 4 2 3" xfId="20939" xr:uid="{69278AF9-AAE8-41D5-92B2-5A6C372C4135}"/>
    <cellStyle name="Note 3 2 7 4 2 4" xfId="26472" xr:uid="{B535C2E9-F739-4814-93F7-1112A0B7EB7C}"/>
    <cellStyle name="Note 3 2 7 4 3" xfId="12393" xr:uid="{A78FF4C3-4A63-4A36-9C52-9046E7F6C6D2}"/>
    <cellStyle name="Note 3 2 7 4 4" xfId="18116" xr:uid="{3D7564E4-A028-4B61-B59F-33F8CA7FDCBD}"/>
    <cellStyle name="Note 3 2 7 4 5" xfId="23649" xr:uid="{7E6F7F78-2684-434B-91D4-9FFEA318F5C2}"/>
    <cellStyle name="Note 3 2 7 5" xfId="5487" xr:uid="{1E20C406-0C39-4A28-AAF5-7D21D3BF3193}"/>
    <cellStyle name="Note 3 2 7 5 2" xfId="8310" xr:uid="{08EBDAC5-9141-42B4-9DD4-46540C49BFE1}"/>
    <cellStyle name="Note 3 2 7 5 2 2" xfId="15676" xr:uid="{139B8321-CCDE-4F65-A5AE-054AEDCC5C3B}"/>
    <cellStyle name="Note 3 2 7 5 2 3" xfId="21399" xr:uid="{98143370-4A94-44D2-A287-545B4B623234}"/>
    <cellStyle name="Note 3 2 7 5 2 4" xfId="26932" xr:uid="{9375CE97-632B-4671-AC74-01C4F95FEEAC}"/>
    <cellStyle name="Note 3 2 7 5 3" xfId="12853" xr:uid="{ACBDE768-D85E-466B-A41B-D71B96FD2744}"/>
    <cellStyle name="Note 3 2 7 5 4" xfId="18576" xr:uid="{375F2137-9957-4306-AD62-338B56D7DEE9}"/>
    <cellStyle name="Note 3 2 7 5 5" xfId="24109" xr:uid="{AC91A540-BC9D-4625-B965-A22F7BC6529E}"/>
    <cellStyle name="Note 3 2 7 6" xfId="6118" xr:uid="{04718B3E-BF3E-4B7F-9E3A-E63B2C5C8D7A}"/>
    <cellStyle name="Note 3 2 7 6 2" xfId="8941" xr:uid="{B145ACC5-5AEB-48FB-B767-7C776D790FEB}"/>
    <cellStyle name="Note 3 2 7 6 2 2" xfId="16307" xr:uid="{A0033E1D-5BC0-4C47-A201-459C943BB498}"/>
    <cellStyle name="Note 3 2 7 6 2 3" xfId="22030" xr:uid="{49F248E3-37AF-46E1-9CF8-5E1D28D50010}"/>
    <cellStyle name="Note 3 2 7 6 2 4" xfId="27563" xr:uid="{D9439F01-CDBE-40C5-AD6F-B1D6D9FBA0E4}"/>
    <cellStyle name="Note 3 2 7 6 3" xfId="13484" xr:uid="{4305EF6D-1655-45DD-B8C4-00903EA71D47}"/>
    <cellStyle name="Note 3 2 7 6 4" xfId="19207" xr:uid="{48E6FE31-AD5A-476F-AC2B-649C25637DAB}"/>
    <cellStyle name="Note 3 2 7 6 5" xfId="24740" xr:uid="{B377270C-FE0F-416C-B8F8-DEEBC5E0FEBD}"/>
    <cellStyle name="Note 3 2 7 7" xfId="3778" xr:uid="{84C8FF4C-82C8-41E7-9627-A24F982E747F}"/>
    <cellStyle name="Note 3 2 7 7 2" xfId="11364" xr:uid="{C68A6EA0-6996-47D9-BC2B-3BD5999C0011}"/>
    <cellStyle name="Note 3 2 7 7 3" xfId="17183" xr:uid="{F63A3436-E3AB-4DA2-AF64-9D780DDB2683}"/>
    <cellStyle name="Note 3 2 7 7 4" xfId="22813" xr:uid="{F9C61A2C-3461-4C74-A257-E00B4958127E}"/>
    <cellStyle name="Note 3 2 7 8" xfId="7014" xr:uid="{B1FE5422-CAE7-4E41-BB98-18A07CD2D873}"/>
    <cellStyle name="Note 3 2 7 8 2" xfId="14380" xr:uid="{4FD3E22F-88AC-4D85-BA96-11B2AC938CFF}"/>
    <cellStyle name="Note 3 2 7 8 3" xfId="20103" xr:uid="{84CEA037-407C-4C21-9CE3-7B18CAFBBADE}"/>
    <cellStyle name="Note 3 2 7 8 4" xfId="25636" xr:uid="{3AE91225-8BE7-4BDC-92E1-BC2606196C7A}"/>
    <cellStyle name="Note 3 2 7 9" xfId="10296" xr:uid="{D14EB5D5-8246-4BBA-9C66-8D4DCC187A02}"/>
    <cellStyle name="Note 3 2 8" xfId="1889" xr:uid="{C1358F5D-8313-4412-904A-7CADC7496BB7}"/>
    <cellStyle name="Note 3 2 8 10" xfId="9787" xr:uid="{49B096FC-70C5-4F06-B10E-9AD1D86B1326}"/>
    <cellStyle name="Note 3 2 8 11" xfId="825" xr:uid="{B6DB34F1-D7C1-46CB-9365-F2B1BA5B2FBF}"/>
    <cellStyle name="Note 3 2 8 2" xfId="4794" xr:uid="{ACC07034-59C0-4076-A939-819B3DCD1419}"/>
    <cellStyle name="Note 3 2 8 2 2" xfId="7617" xr:uid="{0EB66707-A81F-42BC-A1F6-2D419D244119}"/>
    <cellStyle name="Note 3 2 8 2 2 2" xfId="14983" xr:uid="{24970EF3-9BAA-4A5F-8D30-158BFA5243E2}"/>
    <cellStyle name="Note 3 2 8 2 2 3" xfId="20706" xr:uid="{FA6B61E1-7E10-454D-B48F-160CEB3D5B0F}"/>
    <cellStyle name="Note 3 2 8 2 2 4" xfId="26239" xr:uid="{AE93B982-ADBB-49ED-8A51-EB7D862EFC2B}"/>
    <cellStyle name="Note 3 2 8 2 3" xfId="12160" xr:uid="{FD0837CD-D45A-4185-856A-B0160413BDC9}"/>
    <cellStyle name="Note 3 2 8 2 4" xfId="17883" xr:uid="{A02921F3-948D-430C-8FC5-45DF9DE73EA5}"/>
    <cellStyle name="Note 3 2 8 2 5" xfId="23416" xr:uid="{EFB21A6C-2552-4806-9FB3-D90A148AE049}"/>
    <cellStyle name="Note 3 2 8 3" xfId="3346" xr:uid="{DBC56A00-A932-4A4B-A53D-7A526CAA6F4D}"/>
    <cellStyle name="Note 3 2 8 3 2" xfId="6837" xr:uid="{82845438-3656-4907-BA7F-158B842023E6}"/>
    <cellStyle name="Note 3 2 8 3 2 2" xfId="14203" xr:uid="{D091EEF6-7195-4ECC-AFFB-DFD474081CF0}"/>
    <cellStyle name="Note 3 2 8 3 2 3" xfId="19926" xr:uid="{B747E82C-06DD-47B2-B936-7177F6EECEE6}"/>
    <cellStyle name="Note 3 2 8 3 2 4" xfId="25459" xr:uid="{41B407F6-CE09-43CB-8EB1-3C524C0040E6}"/>
    <cellStyle name="Note 3 2 8 3 3" xfId="11066" xr:uid="{18CF9299-E242-4769-8125-954C842823D5}"/>
    <cellStyle name="Note 3 2 8 3 4" xfId="16942" xr:uid="{C827EFC7-D3E0-4AF7-8F5E-DF807DCF222C}"/>
    <cellStyle name="Note 3 2 8 3 5" xfId="22636" xr:uid="{1A267F7E-4D99-4A53-877C-DE6114175668}"/>
    <cellStyle name="Note 3 2 8 4" xfId="5596" xr:uid="{4D4E2195-823E-4B52-97C0-C171A13877AA}"/>
    <cellStyle name="Note 3 2 8 4 2" xfId="8419" xr:uid="{A2F19EBC-C31D-4C54-A82E-DE358AA4126E}"/>
    <cellStyle name="Note 3 2 8 4 2 2" xfId="15785" xr:uid="{DBC2F6AD-A360-496B-9136-CB7F495BD686}"/>
    <cellStyle name="Note 3 2 8 4 2 3" xfId="21508" xr:uid="{B223A0A6-F099-4CDA-B07D-FB3BDF2FB5A2}"/>
    <cellStyle name="Note 3 2 8 4 2 4" xfId="27041" xr:uid="{6D6C80EB-7328-4F5A-8074-4E400BA07354}"/>
    <cellStyle name="Note 3 2 8 4 3" xfId="12962" xr:uid="{2114A416-6391-4549-B7D4-C64F0FF8ACD1}"/>
    <cellStyle name="Note 3 2 8 4 4" xfId="18685" xr:uid="{9C5933FF-9D17-4657-84B9-00E3949F5C21}"/>
    <cellStyle name="Note 3 2 8 4 5" xfId="24218" xr:uid="{64F626D0-F421-4D03-B711-FD1BC9BB9027}"/>
    <cellStyle name="Note 3 2 8 5" xfId="4609" xr:uid="{2375DD86-B1F6-42CE-8D68-CA4F7FF01A3E}"/>
    <cellStyle name="Note 3 2 8 5 2" xfId="7432" xr:uid="{151EC28E-6402-4AC5-815C-B57DC8621A82}"/>
    <cellStyle name="Note 3 2 8 5 2 2" xfId="14798" xr:uid="{1EBD2915-44E4-4024-8851-35AA9DF07626}"/>
    <cellStyle name="Note 3 2 8 5 2 3" xfId="20521" xr:uid="{0E14AABB-5955-4757-88A1-2D1AD349E07D}"/>
    <cellStyle name="Note 3 2 8 5 2 4" xfId="26054" xr:uid="{B5786191-FB82-4176-8E35-7C42BD0C86B1}"/>
    <cellStyle name="Note 3 2 8 5 3" xfId="11975" xr:uid="{F3015894-F1AB-44D0-8580-E34E76532ADA}"/>
    <cellStyle name="Note 3 2 8 5 4" xfId="17698" xr:uid="{B532D448-2BF3-4A1F-9F3D-17839CB74369}"/>
    <cellStyle name="Note 3 2 8 5 5" xfId="23231" xr:uid="{769FA1DF-2F96-4D13-AA8A-BA6B44999371}"/>
    <cellStyle name="Note 3 2 8 6" xfId="6104" xr:uid="{6339CF5C-C641-47DC-AFA9-E4631009B4EF}"/>
    <cellStyle name="Note 3 2 8 6 2" xfId="8927" xr:uid="{1942B62B-3B0E-4C85-9FC0-052A4EB36739}"/>
    <cellStyle name="Note 3 2 8 6 2 2" xfId="16293" xr:uid="{53ED3573-79DA-49ED-8A5B-EE3F30BE0A39}"/>
    <cellStyle name="Note 3 2 8 6 2 3" xfId="22016" xr:uid="{5612EFB7-028E-4AAD-AF23-1F5ED79131BC}"/>
    <cellStyle name="Note 3 2 8 6 2 4" xfId="27549" xr:uid="{51E53570-CB77-4794-85CB-EA573B336DB7}"/>
    <cellStyle name="Note 3 2 8 6 3" xfId="13470" xr:uid="{14F6039F-E481-4080-B251-9FB90CEE0445}"/>
    <cellStyle name="Note 3 2 8 6 4" xfId="19193" xr:uid="{4DF4B6A5-1F8A-4047-B6C9-89FF3DF4E78B}"/>
    <cellStyle name="Note 3 2 8 6 5" xfId="24726" xr:uid="{A163FC84-2CC5-4513-B842-2C7039E9F66A}"/>
    <cellStyle name="Note 3 2 8 7" xfId="3660" xr:uid="{427871BE-9386-4CCC-BBFD-F49800FF31ED}"/>
    <cellStyle name="Note 3 2 8 7 2" xfId="11287" xr:uid="{31E75972-9B95-435D-9B1A-56BA9F6C5D5A}"/>
    <cellStyle name="Note 3 2 8 7 3" xfId="17122" xr:uid="{6E8E9A59-5106-4663-BBF2-CEADB65C4196}"/>
    <cellStyle name="Note 3 2 8 7 4" xfId="22777" xr:uid="{27383627-905D-4798-A930-F552E7EC7318}"/>
    <cellStyle name="Note 3 2 8 8" xfId="6978" xr:uid="{C711E4AD-2885-4D90-A7EA-4129E36E303B}"/>
    <cellStyle name="Note 3 2 8 8 2" xfId="14344" xr:uid="{6C08026D-A298-40BF-AA4C-E7A2425E9B17}"/>
    <cellStyle name="Note 3 2 8 8 3" xfId="20067" xr:uid="{3D277338-1D7F-4611-A940-624DE04C506E}"/>
    <cellStyle name="Note 3 2 8 8 4" xfId="25600" xr:uid="{47F63E31-FB29-4E19-89ED-84B5953875E0}"/>
    <cellStyle name="Note 3 2 8 9" xfId="10063" xr:uid="{001D756A-90B9-40EE-AA50-37F143E93721}"/>
    <cellStyle name="Note 3 2 9" xfId="1324" xr:uid="{D07ACB33-CF07-42A8-A88A-ADE79F398AA3}"/>
    <cellStyle name="Note 3 2 9 10" xfId="10630" xr:uid="{BB72BAEF-E64E-4BE6-915E-3CA2520056BF}"/>
    <cellStyle name="Note 3 2 9 11" xfId="805" xr:uid="{90B81887-4840-497B-951D-09A08A1B57A6}"/>
    <cellStyle name="Note 3 2 9 2" xfId="5239" xr:uid="{2101B4E7-347C-4388-BDE0-3FBBFB5FE094}"/>
    <cellStyle name="Note 3 2 9 2 2" xfId="8062" xr:uid="{CCE942D6-771A-4951-BABC-E187EE6EB041}"/>
    <cellStyle name="Note 3 2 9 2 2 2" xfId="15428" xr:uid="{E01DD767-EB1E-4B6E-8F76-0655939393C8}"/>
    <cellStyle name="Note 3 2 9 2 2 3" xfId="21151" xr:uid="{32E893BC-A9EB-4DA4-B7BC-D8D1A75008E0}"/>
    <cellStyle name="Note 3 2 9 2 2 4" xfId="26684" xr:uid="{5C66C0DE-5009-42E8-98D5-42A0C2EC55A0}"/>
    <cellStyle name="Note 3 2 9 2 3" xfId="12605" xr:uid="{D1E0AFEF-6B6E-4C2B-8EC4-AF62801DD450}"/>
    <cellStyle name="Note 3 2 9 2 4" xfId="18328" xr:uid="{3B3F7874-ED1A-4418-9D75-088D189F060F}"/>
    <cellStyle name="Note 3 2 9 2 5" xfId="23861" xr:uid="{9E205B67-6A7C-46C0-A8FE-2FCE4AF6DF75}"/>
    <cellStyle name="Note 3 2 9 3" xfId="3388" xr:uid="{7163E5DC-28A2-498A-A417-52ECC02C15BA}"/>
    <cellStyle name="Note 3 2 9 3 2" xfId="6879" xr:uid="{696EE9BB-C02A-4E5C-9D73-44CE8990A585}"/>
    <cellStyle name="Note 3 2 9 3 2 2" xfId="14245" xr:uid="{B91E6313-8827-42D3-A72C-CECF80608A92}"/>
    <cellStyle name="Note 3 2 9 3 2 3" xfId="19968" xr:uid="{D0D4172D-24DE-4EBE-8573-E300D75E1614}"/>
    <cellStyle name="Note 3 2 9 3 2 4" xfId="25501" xr:uid="{AD4B90AB-E3FD-4BEF-AADE-D1FCC9322DB2}"/>
    <cellStyle name="Note 3 2 9 3 3" xfId="11108" xr:uid="{E095987A-91BB-4D43-B056-E9314D125E29}"/>
    <cellStyle name="Note 3 2 9 3 4" xfId="16984" xr:uid="{D33F6ACB-39FC-4160-9E44-332A058C3D8E}"/>
    <cellStyle name="Note 3 2 9 3 5" xfId="22678" xr:uid="{DD1AD821-F6C8-40C4-8B31-7E24D59F1669}"/>
    <cellStyle name="Note 3 2 9 4" xfId="5866" xr:uid="{2BE45662-999C-4FBB-81CF-94673B470DDC}"/>
    <cellStyle name="Note 3 2 9 4 2" xfId="8689" xr:uid="{7021C1E9-DE1F-41D9-90A0-42903AA662BF}"/>
    <cellStyle name="Note 3 2 9 4 2 2" xfId="16055" xr:uid="{470DD552-2A53-4779-BE2D-690AFCD69745}"/>
    <cellStyle name="Note 3 2 9 4 2 3" xfId="21778" xr:uid="{5076BD27-2567-49EB-BFDF-1603D7606F75}"/>
    <cellStyle name="Note 3 2 9 4 2 4" xfId="27311" xr:uid="{EB2ECFBC-7DE7-4F8C-9188-251E01D39F06}"/>
    <cellStyle name="Note 3 2 9 4 3" xfId="13232" xr:uid="{09A474FA-2515-4C71-A39E-8DEBCF4DF7E4}"/>
    <cellStyle name="Note 3 2 9 4 4" xfId="18955" xr:uid="{7BA0C581-4F72-4740-AFE3-466037CBBFAA}"/>
    <cellStyle name="Note 3 2 9 4 5" xfId="24488" xr:uid="{9B44B402-26DA-4F82-811B-4C15D07D5FA4}"/>
    <cellStyle name="Note 3 2 9 5" xfId="6190" xr:uid="{7581E180-5FB8-4A38-B0D3-1B2CF7DB0325}"/>
    <cellStyle name="Note 3 2 9 5 2" xfId="9013" xr:uid="{74591484-8171-434D-9E38-87159858FF68}"/>
    <cellStyle name="Note 3 2 9 5 2 2" xfId="16379" xr:uid="{3B5EAEBD-0F68-4AED-984A-7A8832A8E82B}"/>
    <cellStyle name="Note 3 2 9 5 2 3" xfId="22102" xr:uid="{D09B7E24-54EB-4AE0-B499-1FDFBFD9A316}"/>
    <cellStyle name="Note 3 2 9 5 2 4" xfId="27635" xr:uid="{4BD1AEED-C3A3-4FA5-B5AF-E8A4589AD34E}"/>
    <cellStyle name="Note 3 2 9 5 3" xfId="13556" xr:uid="{69C4F1E6-8395-446E-BA06-6C414E1F8962}"/>
    <cellStyle name="Note 3 2 9 5 4" xfId="19279" xr:uid="{832533B2-B053-4303-AA18-EA1ADC472E20}"/>
    <cellStyle name="Note 3 2 9 5 5" xfId="24812" xr:uid="{A653C863-FBDC-40F7-9080-51B15BC969F9}"/>
    <cellStyle name="Note 3 2 9 6" xfId="6481" xr:uid="{C777D57C-4E41-4749-B2C9-8A779EAAB6A9}"/>
    <cellStyle name="Note 3 2 9 6 2" xfId="9304" xr:uid="{1117CC67-A896-4CD8-A66B-93FC3E371AB6}"/>
    <cellStyle name="Note 3 2 9 6 2 2" xfId="16670" xr:uid="{E107EA68-5601-43B1-BA7E-5B833E024076}"/>
    <cellStyle name="Note 3 2 9 6 2 3" xfId="22393" xr:uid="{6443A870-3D1A-45B5-AE33-13F91EE5737D}"/>
    <cellStyle name="Note 3 2 9 6 2 4" xfId="27926" xr:uid="{0A8E5FAC-0086-49AB-9C35-10F58700188C}"/>
    <cellStyle name="Note 3 2 9 6 3" xfId="13847" xr:uid="{13B15244-8F65-46B9-B452-3FF4BCB9796E}"/>
    <cellStyle name="Note 3 2 9 6 4" xfId="19570" xr:uid="{11B2C81B-56D5-4F6C-8B55-3D7707A3EEA4}"/>
    <cellStyle name="Note 3 2 9 6 5" xfId="25103" xr:uid="{B8B05C29-1EAF-4854-A8C5-C05EADE16539}"/>
    <cellStyle name="Note 3 2 9 7" xfId="4351" xr:uid="{DEF42F7F-91B5-4CB2-A1DB-B8CB19A323C4}"/>
    <cellStyle name="Note 3 2 9 7 2" xfId="11717" xr:uid="{6764D883-70C3-498E-BEFB-9DBDAA735C01}"/>
    <cellStyle name="Note 3 2 9 7 3" xfId="17440" xr:uid="{7E0AA1B0-0F09-4BD5-BCEA-FAD623BF0E82}"/>
    <cellStyle name="Note 3 2 9 7 4" xfId="22973" xr:uid="{228055D3-E441-4792-91E9-754065ED61B4}"/>
    <cellStyle name="Note 3 2 9 8" xfId="7174" xr:uid="{24472463-4E4A-41DB-A203-5E7DA62DC645}"/>
    <cellStyle name="Note 3 2 9 8 2" xfId="14540" xr:uid="{CA834402-8C8B-40A7-9C2A-CD404E659CCD}"/>
    <cellStyle name="Note 3 2 9 8 3" xfId="20263" xr:uid="{DAB03CC7-2C84-4F23-AA81-D6B0C3961866}"/>
    <cellStyle name="Note 3 2 9 8 4" xfId="25796" xr:uid="{A554D965-ECF6-43B4-8C21-FF5E7D412904}"/>
    <cellStyle name="Note 3 2 9 9" xfId="9685" xr:uid="{13423D35-E899-406A-815F-EAD129648BEC}"/>
    <cellStyle name="Note 3 3" xfId="570" xr:uid="{B241FC43-24DC-47F7-AA19-A23A3AC71DDC}"/>
    <cellStyle name="Note 3 3 10" xfId="2218" xr:uid="{26F1B4EC-3E23-4D32-93AF-9A68BD06FBA7}"/>
    <cellStyle name="Note 3 3 10 2" xfId="10387" xr:uid="{6691E3AB-FF94-4B3B-AF56-6FC8B5894787}"/>
    <cellStyle name="Note 3 3 10 3" xfId="10768" xr:uid="{C84BE07A-FF6F-4F56-B106-ED1A0E5D2F94}"/>
    <cellStyle name="Note 3 3 10 4" xfId="10515" xr:uid="{FCEAFE32-EEF2-4447-8EC6-DBBDA5D51D39}"/>
    <cellStyle name="Note 3 3 11" xfId="2183" xr:uid="{D484C2BE-678E-4DB9-AD71-958BDC68522A}"/>
    <cellStyle name="Note 3 3 11 2" xfId="10352" xr:uid="{B5763B0B-F04A-4095-9FAA-3B7EAB094A25}"/>
    <cellStyle name="Note 3 3 11 3" xfId="11580" xr:uid="{BA6A5F2C-04AF-43DB-AF6F-5A24A0D93760}"/>
    <cellStyle name="Note 3 3 11 4" xfId="17160" xr:uid="{8D2B7C5E-67B4-48E6-B24A-42C2877FFDE9}"/>
    <cellStyle name="Note 3 3 12" xfId="2489" xr:uid="{8D29B5E0-496E-4119-9C71-B4A686FFBAC3}"/>
    <cellStyle name="Note 3 3 12 2" xfId="10567" xr:uid="{2C80FD59-AEA3-4263-B71D-001A10150901}"/>
    <cellStyle name="Note 3 3 12 3" xfId="11599" xr:uid="{5F860AA5-5E4A-4A3C-A4DC-D8968E84AB0C}"/>
    <cellStyle name="Note 3 3 12 4" xfId="17172" xr:uid="{B6B2BED2-AEEC-4401-879D-4B31830F8EFB}"/>
    <cellStyle name="Note 3 3 13" xfId="2882" xr:uid="{BCDE7C28-37CF-4855-9518-C1CD41D69A54}"/>
    <cellStyle name="Note 3 3 13 2" xfId="10796" xr:uid="{303072DB-BA6A-4834-98DC-5DC627D6AC3D}"/>
    <cellStyle name="Note 3 3 13 3" xfId="9530" xr:uid="{54977F22-A3A2-4BD5-8A8B-1EE8EF00CC22}"/>
    <cellStyle name="Note 3 3 13 4" xfId="10603" xr:uid="{2492A019-7321-4EF9-A680-8FEA03554046}"/>
    <cellStyle name="Note 3 3 14" xfId="6701" xr:uid="{A41F922D-9CCB-4B13-A56D-C92D49ED1CCF}"/>
    <cellStyle name="Note 3 3 14 2" xfId="14067" xr:uid="{655A8509-B05D-4549-9991-F39E1362B971}"/>
    <cellStyle name="Note 3 3 14 3" xfId="19790" xr:uid="{B034DCA2-F0B5-49C1-859A-A9BAEE9A80E6}"/>
    <cellStyle name="Note 3 3 14 4" xfId="25323" xr:uid="{34122F2E-FA5C-44AB-8016-02F43793078E}"/>
    <cellStyle name="Note 3 3 2" xfId="1674" xr:uid="{BF90ECFB-F41B-4C6D-B0B5-282771513CE4}"/>
    <cellStyle name="Note 3 3 2 10" xfId="769" xr:uid="{3AE8646F-8935-43BD-B222-1C77FC6E52D5}"/>
    <cellStyle name="Note 3 3 2 2" xfId="4959" xr:uid="{9A7929F4-8635-42D4-A71E-88892C9E8BFD}"/>
    <cellStyle name="Note 3 3 2 2 2" xfId="7782" xr:uid="{629A56F4-9D84-46D3-A2F0-D3A69472A627}"/>
    <cellStyle name="Note 3 3 2 2 2 2" xfId="15148" xr:uid="{203F7B1D-C832-4992-B989-988936E4BB0F}"/>
    <cellStyle name="Note 3 3 2 2 2 3" xfId="20871" xr:uid="{2B9B81FE-E1CE-47D6-A4ED-0DA8E7F66101}"/>
    <cellStyle name="Note 3 3 2 2 2 4" xfId="26404" xr:uid="{ABFE0EE0-D345-45E1-AA69-E45479040E24}"/>
    <cellStyle name="Note 3 3 2 2 3" xfId="12325" xr:uid="{40E903CA-FA52-4CAF-84F6-55C91DB515B2}"/>
    <cellStyle name="Note 3 3 2 2 4" xfId="18048" xr:uid="{0C396FC0-5DDF-49CC-8D97-4EF8E5C94C7D}"/>
    <cellStyle name="Note 3 3 2 2 5" xfId="23581" xr:uid="{64DC9C77-0167-424E-AEB5-D9BB14A5B9C4}"/>
    <cellStyle name="Note 3 3 2 3" xfId="3131" xr:uid="{77522A7A-1555-4141-BDC2-E0061CD7AB38}"/>
    <cellStyle name="Note 3 3 2 3 2" xfId="6782" xr:uid="{E27B18BF-AC95-4C32-96D0-9DDCF286F3D2}"/>
    <cellStyle name="Note 3 3 2 3 2 2" xfId="14148" xr:uid="{1FC90749-C667-482E-847F-19D1741E5B56}"/>
    <cellStyle name="Note 3 3 2 3 2 3" xfId="19871" xr:uid="{028DFCA6-AF4C-451E-A189-D62F83D1206A}"/>
    <cellStyle name="Note 3 3 2 3 2 4" xfId="25404" xr:uid="{48EFCDC4-48C0-41B0-81D7-B6250D278C5E}"/>
    <cellStyle name="Note 3 3 2 3 3" xfId="10947" xr:uid="{44F2408F-37C4-4786-ABF3-6E290718C017}"/>
    <cellStyle name="Note 3 3 2 3 4" xfId="810" xr:uid="{A6D8B669-6891-434F-854F-24C7F7A07E91}"/>
    <cellStyle name="Note 3 3 2 3 5" xfId="1100" xr:uid="{D709FE56-A42E-48FD-8D5D-B27864808FB7}"/>
    <cellStyle name="Note 3 3 2 4" xfId="5524" xr:uid="{88832E3F-9762-4BBA-A83A-1ED2934EF3A4}"/>
    <cellStyle name="Note 3 3 2 4 2" xfId="8347" xr:uid="{EE3BB6E0-872C-48F7-ADD3-0EF40A371372}"/>
    <cellStyle name="Note 3 3 2 4 2 2" xfId="15713" xr:uid="{7A9AC421-1BD5-4513-9E0E-5EC53BFE82E6}"/>
    <cellStyle name="Note 3 3 2 4 2 3" xfId="21436" xr:uid="{D1AFE185-26C2-441D-B48F-C82F03EF1CB9}"/>
    <cellStyle name="Note 3 3 2 4 2 4" xfId="26969" xr:uid="{18981362-1DC9-475B-9821-72F6100CD477}"/>
    <cellStyle name="Note 3 3 2 4 3" xfId="12890" xr:uid="{0641732E-08DC-4169-B69B-D47FCBC0D253}"/>
    <cellStyle name="Note 3 3 2 4 4" xfId="18613" xr:uid="{A5137988-4280-4A87-B8D6-79DE176AD008}"/>
    <cellStyle name="Note 3 3 2 4 5" xfId="24146" xr:uid="{1A29110B-F337-4495-808F-BB3BB2C7CDBC}"/>
    <cellStyle name="Note 3 3 2 5" xfId="3408" xr:uid="{85469D90-0B29-4029-A7BF-D875A9BF89A0}"/>
    <cellStyle name="Note 3 3 2 5 2" xfId="6899" xr:uid="{471A7FD2-F108-4D20-B29F-E7EFE2FCF8A1}"/>
    <cellStyle name="Note 3 3 2 5 2 2" xfId="14265" xr:uid="{2083131C-0492-4DBE-8269-6AD13EA89185}"/>
    <cellStyle name="Note 3 3 2 5 2 3" xfId="19988" xr:uid="{5BEF5340-F479-4873-A1A2-823E0C6E6A4B}"/>
    <cellStyle name="Note 3 3 2 5 2 4" xfId="25521" xr:uid="{AF746945-A203-41FE-B06A-BFE8BA69AD29}"/>
    <cellStyle name="Note 3 3 2 5 3" xfId="11128" xr:uid="{F9668D50-A333-4C12-BF87-2274CCF36747}"/>
    <cellStyle name="Note 3 3 2 5 4" xfId="17004" xr:uid="{2DC1388E-7422-4757-889B-BC19408E9224}"/>
    <cellStyle name="Note 3 3 2 5 5" xfId="22698" xr:uid="{7BFAAA37-36E6-4BC4-A0AB-B27A8BA45E61}"/>
    <cellStyle name="Note 3 3 2 6" xfId="3155" xr:uid="{A4400E71-E162-4532-9749-22E59F7C013F}"/>
    <cellStyle name="Note 3 3 2 6 2" xfId="6801" xr:uid="{E98F3BE6-C263-4108-89E8-3BD14C1A601C}"/>
    <cellStyle name="Note 3 3 2 6 2 2" xfId="14167" xr:uid="{E6B4CE1F-90FD-4CD9-8BA6-B8D1DECF3C45}"/>
    <cellStyle name="Note 3 3 2 6 2 3" xfId="19890" xr:uid="{97B8B345-EF1A-4B64-82E9-99985C3DB279}"/>
    <cellStyle name="Note 3 3 2 6 2 4" xfId="25423" xr:uid="{051CE177-9113-4605-96E2-979B8FBF962A}"/>
    <cellStyle name="Note 3 3 2 6 3" xfId="10967" xr:uid="{C1D5045A-C6FB-4F8C-9F8D-F64DFFB33B00}"/>
    <cellStyle name="Note 3 3 2 6 4" xfId="761" xr:uid="{2E92025D-1037-4CA0-B24A-42B530A26125}"/>
    <cellStyle name="Note 3 3 2 6 5" xfId="11251" xr:uid="{037681BC-0B88-442D-9E04-D51578726DA7}"/>
    <cellStyle name="Note 3 3 2 7" xfId="3908" xr:uid="{0136FC29-DA9E-4DE1-A6CC-3ED2986EE75A}"/>
    <cellStyle name="Note 3 3 2 7 2" xfId="11444" xr:uid="{C2CBE84E-B677-4A8D-A7CE-98A579897940}"/>
    <cellStyle name="Note 3 3 2 7 3" xfId="17247" xr:uid="{24D46C5B-A183-4D14-B520-9B64A550AE4B}"/>
    <cellStyle name="Note 3 3 2 7 4" xfId="22858" xr:uid="{43FB8931-AA5A-4D80-BF7A-6C3747506AC4}"/>
    <cellStyle name="Note 3 3 2 8" xfId="7059" xr:uid="{A859B6F3-572A-4789-AE55-221C11AC3388}"/>
    <cellStyle name="Note 3 3 2 8 2" xfId="14425" xr:uid="{3DC6FFDA-C94E-4DFB-ABA9-F471D80130E9}"/>
    <cellStyle name="Note 3 3 2 8 3" xfId="20148" xr:uid="{D65957F3-6232-47FE-BEA1-148D89DC8B7B}"/>
    <cellStyle name="Note 3 3 2 8 4" xfId="25681" xr:uid="{06C6DB55-8E62-4288-9188-23EC494988D7}"/>
    <cellStyle name="Note 3 3 2 9" xfId="9944" xr:uid="{2F1DA1C6-5003-4105-9F3C-011FE5F4C3B2}"/>
    <cellStyle name="Note 3 3 3" xfId="1895" xr:uid="{A3EC5B5E-BC85-49F3-8F9D-3911EB98B141}"/>
    <cellStyle name="Note 3 3 3 10" xfId="9610" xr:uid="{EDD1A889-9A01-4E23-9E2A-8D7B99750397}"/>
    <cellStyle name="Note 3 3 3 11" xfId="17265" xr:uid="{6201BE5B-DAE2-474E-8985-BD560E2B1B64}"/>
    <cellStyle name="Note 3 3 3 2" xfId="5271" xr:uid="{83F58E25-17B8-4BF1-8AE6-671800FF5E48}"/>
    <cellStyle name="Note 3 3 3 2 2" xfId="8094" xr:uid="{CFAA34D5-89FC-4986-80B0-02E84853ABA6}"/>
    <cellStyle name="Note 3 3 3 2 2 2" xfId="15460" xr:uid="{69F798CC-5463-4FFC-A60B-4AD061821987}"/>
    <cellStyle name="Note 3 3 3 2 2 3" xfId="21183" xr:uid="{B333FA9A-C015-4842-9101-01D139494FBE}"/>
    <cellStyle name="Note 3 3 3 2 2 4" xfId="26716" xr:uid="{5C14CD59-648C-45A3-9251-7EA6FF1C823D}"/>
    <cellStyle name="Note 3 3 3 2 3" xfId="12637" xr:uid="{2DCE6F69-49CC-4772-9D8E-70D60707AE77}"/>
    <cellStyle name="Note 3 3 3 2 4" xfId="18360" xr:uid="{1BC461E8-B9F2-4C7F-A549-3A720B0CF822}"/>
    <cellStyle name="Note 3 3 3 2 5" xfId="23893" xr:uid="{7C71D532-8281-474D-B1FD-9ACABBCA6273}"/>
    <cellStyle name="Note 3 3 3 3" xfId="4692" xr:uid="{CB51B13F-7FBB-4F32-B600-28A8F5C84B5A}"/>
    <cellStyle name="Note 3 3 3 3 2" xfId="7515" xr:uid="{2CBD8FC7-B41E-4346-9757-CA1F0A0CF6E4}"/>
    <cellStyle name="Note 3 3 3 3 2 2" xfId="14881" xr:uid="{38AB661D-8632-4B95-A519-B071049CB8D5}"/>
    <cellStyle name="Note 3 3 3 3 2 3" xfId="20604" xr:uid="{A78D9BB7-6B30-4346-BE48-C883A127DD59}"/>
    <cellStyle name="Note 3 3 3 3 2 4" xfId="26137" xr:uid="{00CCE4EC-6EBB-4874-92FF-753089841C20}"/>
    <cellStyle name="Note 3 3 3 3 3" xfId="12058" xr:uid="{31ADAECC-E930-427A-98E1-6E7502DF88F6}"/>
    <cellStyle name="Note 3 3 3 3 4" xfId="17781" xr:uid="{1EF78839-D443-4AF3-81D2-F8AEE53E00B4}"/>
    <cellStyle name="Note 3 3 3 3 5" xfId="23314" xr:uid="{77480E06-67B8-4D9A-B2B4-69BA8984630E}"/>
    <cellStyle name="Note 3 3 3 4" xfId="5898" xr:uid="{EE6AE57E-348B-467D-B8A1-FE69D12F60C0}"/>
    <cellStyle name="Note 3 3 3 4 2" xfId="8721" xr:uid="{4DDFDA63-EAA3-45BD-8F59-4D260C683326}"/>
    <cellStyle name="Note 3 3 3 4 2 2" xfId="16087" xr:uid="{80C13070-B95D-4B05-AF1F-3DFC36AB4A53}"/>
    <cellStyle name="Note 3 3 3 4 2 3" xfId="21810" xr:uid="{94E3C4D1-5957-42A3-8ABF-10DEAB7C9E0C}"/>
    <cellStyle name="Note 3 3 3 4 2 4" xfId="27343" xr:uid="{28F45E73-F2A6-44DE-9FC3-8D015D8EFE41}"/>
    <cellStyle name="Note 3 3 3 4 3" xfId="13264" xr:uid="{AD574662-E6ED-46D9-A921-58D67D8C0F5E}"/>
    <cellStyle name="Note 3 3 3 4 4" xfId="18987" xr:uid="{40638F27-38A7-43D7-B1AF-A4B54B66213E}"/>
    <cellStyle name="Note 3 3 3 4 5" xfId="24520" xr:uid="{8E0078B8-4F44-4B41-B17B-40098E0232AC}"/>
    <cellStyle name="Note 3 3 3 5" xfId="6222" xr:uid="{E74222DC-B8C2-4DA5-AC20-8ED57593C002}"/>
    <cellStyle name="Note 3 3 3 5 2" xfId="9045" xr:uid="{E066363F-A3C2-4CA8-B063-FCDC1D81E3EC}"/>
    <cellStyle name="Note 3 3 3 5 2 2" xfId="16411" xr:uid="{CE5D9ED5-4A37-4921-809F-A7F5C69CCE59}"/>
    <cellStyle name="Note 3 3 3 5 2 3" xfId="22134" xr:uid="{4FC585B2-07F0-4AE2-AC2C-DEE30A68BC83}"/>
    <cellStyle name="Note 3 3 3 5 2 4" xfId="27667" xr:uid="{585C390D-B445-4643-9FB4-4BF888772865}"/>
    <cellStyle name="Note 3 3 3 5 3" xfId="13588" xr:uid="{EB0B55A9-F65C-41DE-A04E-C773EFD0122A}"/>
    <cellStyle name="Note 3 3 3 5 4" xfId="19311" xr:uid="{3720972C-F005-4268-8B6A-3752FEEB387A}"/>
    <cellStyle name="Note 3 3 3 5 5" xfId="24844" xr:uid="{DC92A189-810F-416D-919D-84CB1CED5B8C}"/>
    <cellStyle name="Note 3 3 3 6" xfId="6513" xr:uid="{EF7C5739-ECC8-4A59-A13F-7F34A495E092}"/>
    <cellStyle name="Note 3 3 3 6 2" xfId="9336" xr:uid="{683D1329-724D-44F4-892C-59D9A21DBB93}"/>
    <cellStyle name="Note 3 3 3 6 2 2" xfId="16702" xr:uid="{2E9738BE-F70A-45FD-9E69-5187F3567B93}"/>
    <cellStyle name="Note 3 3 3 6 2 3" xfId="22425" xr:uid="{C3CDF25D-CF1A-43E5-9179-15D62044C9F8}"/>
    <cellStyle name="Note 3 3 3 6 2 4" xfId="27958" xr:uid="{07EF8972-26AE-4B36-B9CE-23B2F764474B}"/>
    <cellStyle name="Note 3 3 3 6 3" xfId="13879" xr:uid="{25F3245E-81B0-4B61-875B-A1483BDC3E86}"/>
    <cellStyle name="Note 3 3 3 6 4" xfId="19602" xr:uid="{032FA30E-B267-4CF5-A65D-17791D2318CF}"/>
    <cellStyle name="Note 3 3 3 6 5" xfId="25135" xr:uid="{0EBA175C-C0E3-483A-9645-B30137678008}"/>
    <cellStyle name="Note 3 3 3 7" xfId="4383" xr:uid="{C5E93F28-7C4E-4244-AE37-20CCAD8C3E30}"/>
    <cellStyle name="Note 3 3 3 7 2" xfId="11749" xr:uid="{41723709-175F-4DF3-8D20-09C81EC00C95}"/>
    <cellStyle name="Note 3 3 3 7 3" xfId="17472" xr:uid="{EC2A7374-F395-45CA-AF70-31652CF0DCE8}"/>
    <cellStyle name="Note 3 3 3 7 4" xfId="23005" xr:uid="{36332649-99FC-45DB-A53A-F04033FC0607}"/>
    <cellStyle name="Note 3 3 3 8" xfId="7206" xr:uid="{D02740EF-671E-4C5E-B3FA-738CB6AA0297}"/>
    <cellStyle name="Note 3 3 3 8 2" xfId="14572" xr:uid="{F1681C37-11F7-4BC3-BB12-D19DAC3124BA}"/>
    <cellStyle name="Note 3 3 3 8 3" xfId="20295" xr:uid="{8B784E26-E747-4DB7-B33E-A4CB3C6384AA}"/>
    <cellStyle name="Note 3 3 3 8 4" xfId="25828" xr:uid="{DFD9E18B-8CF0-4C00-ACA0-2BEFB029DACE}"/>
    <cellStyle name="Note 3 3 3 9" xfId="10069" xr:uid="{8BFA0C92-B83E-4731-8E38-840B2AC8FB25}"/>
    <cellStyle name="Note 3 3 4" xfId="1436" xr:uid="{CA8AEA5D-DF2C-47F1-A5D0-91EEEB33DF50}"/>
    <cellStyle name="Note 3 3 4 10" xfId="10704" xr:uid="{11899C66-02D0-4EA7-95F6-6530D496D9AF}"/>
    <cellStyle name="Note 3 3 4 2" xfId="4940" xr:uid="{13067AA5-ADCB-49BC-B13F-86849381C058}"/>
    <cellStyle name="Note 3 3 4 2 2" xfId="7763" xr:uid="{82A3EE2B-2880-4B0A-BF31-7FCC72B7545D}"/>
    <cellStyle name="Note 3 3 4 2 2 2" xfId="15129" xr:uid="{A891D3C9-7A7A-4680-8D5A-9EF5E9CB2633}"/>
    <cellStyle name="Note 3 3 4 2 2 3" xfId="20852" xr:uid="{5A8EC999-2460-489E-B032-676E65ECA1D5}"/>
    <cellStyle name="Note 3 3 4 2 2 4" xfId="26385" xr:uid="{7A401BF1-911E-4FEE-A84B-1D6529C7BD0A}"/>
    <cellStyle name="Note 3 3 4 2 3" xfId="12306" xr:uid="{6B3B52D8-6DEA-49F2-8954-893BECEE73BD}"/>
    <cellStyle name="Note 3 3 4 2 4" xfId="18029" xr:uid="{65199DF9-F0A3-4DB8-A452-1398CBCA5794}"/>
    <cellStyle name="Note 3 3 4 2 5" xfId="23562" xr:uid="{9AF8A140-42DD-489E-B537-E98F789B1F25}"/>
    <cellStyle name="Note 3 3 4 3" xfId="5658" xr:uid="{B22D80D9-148F-4E0B-BC80-A68A24F2CC79}"/>
    <cellStyle name="Note 3 3 4 3 2" xfId="8481" xr:uid="{E64800D6-16C4-48A0-928B-91E91C2B2247}"/>
    <cellStyle name="Note 3 3 4 3 2 2" xfId="15847" xr:uid="{5A023E70-DC59-4F7E-AC5D-285FDAEBAF04}"/>
    <cellStyle name="Note 3 3 4 3 2 3" xfId="21570" xr:uid="{7F88825F-813E-420C-B7D5-76BA7CF62723}"/>
    <cellStyle name="Note 3 3 4 3 2 4" xfId="27103" xr:uid="{610D05C1-E77B-4E02-8BC8-9BADA216515A}"/>
    <cellStyle name="Note 3 3 4 3 3" xfId="13024" xr:uid="{012A5DE8-9264-48F7-90BF-374FB0E91B4A}"/>
    <cellStyle name="Note 3 3 4 3 4" xfId="18747" xr:uid="{A86B0ED1-FAC5-46C7-B7B3-E2271FAD02DA}"/>
    <cellStyle name="Note 3 3 4 3 5" xfId="24280" xr:uid="{0497D662-CA6F-4A9C-A7EC-589A096519BC}"/>
    <cellStyle name="Note 3 3 4 4" xfId="5167" xr:uid="{A57184D8-923A-480E-B148-94A5DB788267}"/>
    <cellStyle name="Note 3 3 4 4 2" xfId="7990" xr:uid="{AD86B9C2-FDA6-450C-9362-C337B15ED79C}"/>
    <cellStyle name="Note 3 3 4 4 2 2" xfId="15356" xr:uid="{28BC2D28-F705-4DD2-A19A-63245DF6B32B}"/>
    <cellStyle name="Note 3 3 4 4 2 3" xfId="21079" xr:uid="{E5316A8D-1D49-476F-B0F6-66005D263448}"/>
    <cellStyle name="Note 3 3 4 4 2 4" xfId="26612" xr:uid="{FEB84613-8B17-411F-8BBC-70FE1292AD96}"/>
    <cellStyle name="Note 3 3 4 4 3" xfId="12533" xr:uid="{69C8E46A-FDCB-4E36-B491-7B85E454BA85}"/>
    <cellStyle name="Note 3 3 4 4 4" xfId="18256" xr:uid="{8762E0E6-A488-475D-A87D-D78BA58BCB45}"/>
    <cellStyle name="Note 3 3 4 4 5" xfId="23789" xr:uid="{8A3EE62E-DB3A-4673-8471-173A7C2B39EB}"/>
    <cellStyle name="Note 3 3 4 5" xfId="5505" xr:uid="{1095C2D8-46C2-4A84-A7B4-D1C8343915FA}"/>
    <cellStyle name="Note 3 3 4 5 2" xfId="8328" xr:uid="{09452398-3FD6-455A-854D-287A707B48CC}"/>
    <cellStyle name="Note 3 3 4 5 2 2" xfId="15694" xr:uid="{6407DD44-1006-4FBD-BC27-805F84BBDB37}"/>
    <cellStyle name="Note 3 3 4 5 2 3" xfId="21417" xr:uid="{D029F585-042A-4457-86D1-66AE322B4600}"/>
    <cellStyle name="Note 3 3 4 5 2 4" xfId="26950" xr:uid="{61A0953E-DDEC-44E1-A38F-D932140EED06}"/>
    <cellStyle name="Note 3 3 4 5 3" xfId="12871" xr:uid="{DAD67FFE-3B01-4419-8E5B-46D5D419E109}"/>
    <cellStyle name="Note 3 3 4 5 4" xfId="18594" xr:uid="{5C164B54-2CA8-41BD-99A6-F48B1FD9833F}"/>
    <cellStyle name="Note 3 3 4 5 5" xfId="24127" xr:uid="{27D2CA32-B40F-4FD4-B1B7-57CCD5140624}"/>
    <cellStyle name="Note 3 3 4 6" xfId="4873" xr:uid="{888ED54C-6281-4CB6-8AE0-3DF3FE3EA3A9}"/>
    <cellStyle name="Note 3 3 4 6 2" xfId="7696" xr:uid="{0F50A7BB-61CC-4D4D-B441-185DF3CA2A8A}"/>
    <cellStyle name="Note 3 3 4 6 2 2" xfId="15062" xr:uid="{89C1620C-458A-48E1-85A8-43210B4582A3}"/>
    <cellStyle name="Note 3 3 4 6 2 3" xfId="20785" xr:uid="{04121044-B875-4992-A7B6-CC9CDB24F183}"/>
    <cellStyle name="Note 3 3 4 6 2 4" xfId="26318" xr:uid="{BD1FFB8D-18D0-4607-991B-17F78BFBD24F}"/>
    <cellStyle name="Note 3 3 4 6 3" xfId="12239" xr:uid="{4E9F24D3-9632-4347-ACD2-A904E9F8B0CF}"/>
    <cellStyle name="Note 3 3 4 6 4" xfId="17962" xr:uid="{B0B03E39-54F1-4E1C-A19D-948AFDD38695}"/>
    <cellStyle name="Note 3 3 4 6 5" xfId="23495" xr:uid="{9C22FD1B-44E9-4340-B212-B8FCF58E9166}"/>
    <cellStyle name="Note 3 3 4 7" xfId="3889" xr:uid="{F2654FB1-5B89-4B2A-9298-06D2E1C8441C}"/>
    <cellStyle name="Note 3 3 4 7 2" xfId="11431" xr:uid="{787D0B3F-586D-42B2-8C07-D38B36A2F2D1}"/>
    <cellStyle name="Note 3 3 4 7 3" xfId="17234" xr:uid="{DB249C6C-5B41-485E-998F-30A51D0B6A3F}"/>
    <cellStyle name="Note 3 3 4 7 4" xfId="22845" xr:uid="{05C46639-D9CC-49A6-A44D-59DF884B038C}"/>
    <cellStyle name="Note 3 3 4 8" xfId="7046" xr:uid="{7B42E427-8AD3-448E-AB3D-BFFEEFA44E0E}"/>
    <cellStyle name="Note 3 3 4 8 2" xfId="14412" xr:uid="{4078C567-15BF-4A1A-A258-40B3ED3A11D6}"/>
    <cellStyle name="Note 3 3 4 8 3" xfId="20135" xr:uid="{18A8FDA6-4A1A-49FF-8E14-AB09DD4409E0}"/>
    <cellStyle name="Note 3 3 4 8 4" xfId="25668" xr:uid="{3265A474-46A0-43D1-8B84-17D278840A4E}"/>
    <cellStyle name="Note 3 3 4 9" xfId="9776" xr:uid="{40FD025F-43C3-4126-8EB8-38048A4CBEE7}"/>
    <cellStyle name="Note 3 3 5" xfId="1990" xr:uid="{85DE3433-AF8E-47B1-BD03-31AA0C884017}"/>
    <cellStyle name="Note 3 3 5 2" xfId="3445" xr:uid="{0E5B9AF6-BF28-4FA1-BFE8-62A5A3C9CEB0}"/>
    <cellStyle name="Note 3 3 5 2 2" xfId="11161" xr:uid="{85AC8A16-13E3-4C35-B20B-48215C05DCB8}"/>
    <cellStyle name="Note 3 3 5 2 3" xfId="17035" xr:uid="{4ACEEFBC-7788-47FF-9F07-EB6E20C546B7}"/>
    <cellStyle name="Note 3 3 5 2 4" xfId="22729" xr:uid="{0AF1970E-17C3-4908-919B-4924D0C4B6D4}"/>
    <cellStyle name="Note 3 3 5 3" xfId="6930" xr:uid="{812CACD8-C8E5-4320-A0B2-B0C7A1FD2FBC}"/>
    <cellStyle name="Note 3 3 5 3 2" xfId="14296" xr:uid="{B2CC4B45-04EE-4E9F-AEF2-CB0566E917A8}"/>
    <cellStyle name="Note 3 3 5 3 3" xfId="20019" xr:uid="{D59FCCEE-5861-4F51-B843-0D995BFEC1DA}"/>
    <cellStyle name="Note 3 3 5 3 4" xfId="25552" xr:uid="{56360DB2-401E-40BB-9EB7-9954D28B9ACD}"/>
    <cellStyle name="Note 3 3 5 4" xfId="10162" xr:uid="{E5F8D16C-852E-4391-A3DF-D9353A48C439}"/>
    <cellStyle name="Note 3 3 5 5" xfId="971" xr:uid="{AA5E869D-DCDC-4737-AB1D-106C676FDC42}"/>
    <cellStyle name="Note 3 3 5 6" xfId="10866" xr:uid="{FA53C85E-0EB2-4BA3-BFB3-FE5876E4A4E2}"/>
    <cellStyle name="Note 3 3 6" xfId="2048" xr:uid="{FB2A8A92-0B57-45A0-9639-57494F722DEA}"/>
    <cellStyle name="Note 3 3 6 2" xfId="3352" xr:uid="{59115F16-EF37-4319-89F0-A0EF99CD82C9}"/>
    <cellStyle name="Note 3 3 6 2 2" xfId="11072" xr:uid="{7DF7A63D-CBE2-4A9D-8981-D83BF4EC8A1D}"/>
    <cellStyle name="Note 3 3 6 2 3" xfId="16948" xr:uid="{29950789-683C-49B0-BA3C-04045B854D09}"/>
    <cellStyle name="Note 3 3 6 2 4" xfId="22642" xr:uid="{A766A714-C1F1-4A7B-B48F-C96F18F758F1}"/>
    <cellStyle name="Note 3 3 6 3" xfId="6843" xr:uid="{CC7FF767-B727-491F-BD3D-0F25FA21D2CC}"/>
    <cellStyle name="Note 3 3 6 3 2" xfId="14209" xr:uid="{5839664E-B03E-4B5B-A207-E39B2E5517D7}"/>
    <cellStyle name="Note 3 3 6 3 3" xfId="19932" xr:uid="{8925FF61-40AD-47BC-A33E-342C9DB187D2}"/>
    <cellStyle name="Note 3 3 6 3 4" xfId="25465" xr:uid="{5B8B7F49-2E3F-480F-B050-8EAAA8EEDA0F}"/>
    <cellStyle name="Note 3 3 6 4" xfId="10218" xr:uid="{9EBD1C03-CC47-4424-8891-CC8F98E522B4}"/>
    <cellStyle name="Note 3 3 6 5" xfId="11593" xr:uid="{02B700A9-3489-431A-9C6E-878909851F51}"/>
    <cellStyle name="Note 3 3 6 6" xfId="17168" xr:uid="{CD2C1F12-2477-45BD-BA07-CBB5D397C72B}"/>
    <cellStyle name="Note 3 3 7" xfId="1918" xr:uid="{EB18AC8D-6973-40AC-B2C7-528B0875C34E}"/>
    <cellStyle name="Note 3 3 7 2" xfId="3358" xr:uid="{0B91461D-556F-4AA8-8498-CF81BC5C4537}"/>
    <cellStyle name="Note 3 3 7 2 2" xfId="11078" xr:uid="{2AF5E465-5B48-4644-B4A5-DC462C2648EF}"/>
    <cellStyle name="Note 3 3 7 2 3" xfId="16954" xr:uid="{597D5A7F-3F5C-405A-8E60-609AA706EE61}"/>
    <cellStyle name="Note 3 3 7 2 4" xfId="22648" xr:uid="{A5A5BA04-02EA-4EE6-B3C8-8F7401D0C62B}"/>
    <cellStyle name="Note 3 3 7 3" xfId="6849" xr:uid="{FE09F544-4B40-4A85-BFD9-81221FDDF848}"/>
    <cellStyle name="Note 3 3 7 3 2" xfId="14215" xr:uid="{44ADEE56-EF98-423B-AA59-9B9267DAE9AF}"/>
    <cellStyle name="Note 3 3 7 3 3" xfId="19938" xr:uid="{0C79D0E4-A7D9-4CFE-AFBA-80676E7DE8E8}"/>
    <cellStyle name="Note 3 3 7 3 4" xfId="25471" xr:uid="{BC116E3E-22EB-47F6-8D67-E6B2B80EE9B5}"/>
    <cellStyle name="Note 3 3 7 4" xfId="10092" xr:uid="{2D4E9EEA-1DBE-4D4B-80CF-25CA326A84B9}"/>
    <cellStyle name="Note 3 3 7 5" xfId="11171" xr:uid="{707D153E-5C14-4DB6-912F-8D761A0E6FC5}"/>
    <cellStyle name="Note 3 3 7 6" xfId="10845" xr:uid="{27D59729-E3B5-441B-ACBB-7CA9C1FE1863}"/>
    <cellStyle name="Note 3 3 8" xfId="1631" xr:uid="{2DD9AC93-6E58-48B1-8FAA-5B8E69807F40}"/>
    <cellStyle name="Note 3 3 8 2" xfId="9905" xr:uid="{74FE38DE-DA20-4315-B44E-7CC2D48D2992}"/>
    <cellStyle name="Note 3 3 8 3" xfId="10581" xr:uid="{015B1607-7F8E-4BB1-BF9D-CC31FED68B48}"/>
    <cellStyle name="Note 3 3 8 4" xfId="10073" xr:uid="{CD656CC3-0899-4E37-AD98-F308DDEEBA42}"/>
    <cellStyle name="Note 3 3 9" xfId="1612" xr:uid="{5D23518E-5F65-4C86-88A5-C21986BA6589}"/>
    <cellStyle name="Note 3 3 9 2" xfId="9886" xr:uid="{DFFB01C8-1F99-4CD0-874C-6B9CCF2CAFEB}"/>
    <cellStyle name="Note 3 3 9 3" xfId="10535" xr:uid="{135DFA5F-BD61-4356-854F-4E8A2CC967EB}"/>
    <cellStyle name="Note 3 3 9 4" xfId="16920" xr:uid="{7BAB6C82-DC21-416E-B4ED-F3129E3DD94D}"/>
    <cellStyle name="Note 3 4" xfId="1994" xr:uid="{23D17514-F163-4F80-930C-589A1A5071E2}"/>
    <cellStyle name="Note 3 4 10" xfId="7167" xr:uid="{208839DC-AAF8-4E59-B05B-E2B2E091724A}"/>
    <cellStyle name="Note 3 4 10 2" xfId="14533" xr:uid="{C20A0DC6-CF7F-4A47-8DAF-7872FA79878A}"/>
    <cellStyle name="Note 3 4 10 3" xfId="20256" xr:uid="{7F6A8081-6FF0-42F3-8632-D4D4AA508A8D}"/>
    <cellStyle name="Note 3 4 10 4" xfId="25789" xr:uid="{CF2B949D-F580-4183-8640-45A3D0B127BF}"/>
    <cellStyle name="Note 3 4 11" xfId="10166" xr:uid="{FE6A304A-DD71-4FE0-93AA-AE429AB37426}"/>
    <cellStyle name="Note 3 4 12" xfId="10492" xr:uid="{4E0F15DF-DFC4-41D9-9B23-522A59744451}"/>
    <cellStyle name="Note 3 4 2" xfId="4551" xr:uid="{B43495AD-0C18-4000-BD1D-D21D44FC0A59}"/>
    <cellStyle name="Note 3 4 2 10" xfId="23173" xr:uid="{37905664-04AA-4641-B8C7-2075612F2784}"/>
    <cellStyle name="Note 3 4 2 2" xfId="5439" xr:uid="{CB4939EC-3B81-4378-BE44-E52B547D0D55}"/>
    <cellStyle name="Note 3 4 2 2 2" xfId="8262" xr:uid="{746197C1-EAF3-416D-908C-BD41BB499D2F}"/>
    <cellStyle name="Note 3 4 2 2 2 2" xfId="15628" xr:uid="{D1419D46-87C2-4FDB-8918-F5728C087B77}"/>
    <cellStyle name="Note 3 4 2 2 2 3" xfId="21351" xr:uid="{B3355585-26BA-40E0-AFD6-092712866EF6}"/>
    <cellStyle name="Note 3 4 2 2 2 4" xfId="26884" xr:uid="{5EAFB22F-E4E6-4D3D-81BA-680C085E98B1}"/>
    <cellStyle name="Note 3 4 2 2 3" xfId="12805" xr:uid="{0B6A2AA5-414B-415C-B44A-1FB642CF87DD}"/>
    <cellStyle name="Note 3 4 2 2 4" xfId="18528" xr:uid="{CD3B3EC3-2C3D-4BEC-918C-A217B2B2D294}"/>
    <cellStyle name="Note 3 4 2 2 5" xfId="24061" xr:uid="{091C6A6E-8B76-4B36-AEE6-F229805368C8}"/>
    <cellStyle name="Note 3 4 2 3" xfId="5746" xr:uid="{35A6DDA1-A9CA-40BC-B1D9-A75CB12FFA60}"/>
    <cellStyle name="Note 3 4 2 3 2" xfId="8569" xr:uid="{477FC488-DE0E-46E1-B568-15040AC49FD4}"/>
    <cellStyle name="Note 3 4 2 3 2 2" xfId="15935" xr:uid="{2D17594F-8114-43CB-92FF-6B89E0141F92}"/>
    <cellStyle name="Note 3 4 2 3 2 3" xfId="21658" xr:uid="{84E97730-8F18-4876-9C85-C6088CF9D701}"/>
    <cellStyle name="Note 3 4 2 3 2 4" xfId="27191" xr:uid="{4A44BEA2-2F22-4464-A29F-80E5BDEA7C07}"/>
    <cellStyle name="Note 3 4 2 3 3" xfId="13112" xr:uid="{D3FA321A-0817-4BAD-9E76-BBB4E00E4206}"/>
    <cellStyle name="Note 3 4 2 3 4" xfId="18835" xr:uid="{31D63E9C-AAC3-43F5-9E2D-0463A8ABB185}"/>
    <cellStyle name="Note 3 4 2 3 5" xfId="24368" xr:uid="{A06DC186-5E65-4DA9-B921-32DC4F7D4251}"/>
    <cellStyle name="Note 3 4 2 4" xfId="6066" xr:uid="{FF173BF5-0D7B-4762-BDA3-D08DFEF38210}"/>
    <cellStyle name="Note 3 4 2 4 2" xfId="8889" xr:uid="{0E40FBE1-601A-4F1D-B18A-3224A4E72105}"/>
    <cellStyle name="Note 3 4 2 4 2 2" xfId="16255" xr:uid="{6F1FBF89-8E2A-455D-B64F-E8401A34EBD0}"/>
    <cellStyle name="Note 3 4 2 4 2 3" xfId="21978" xr:uid="{8B0561F7-489C-49CE-851E-4EB8D0871A9B}"/>
    <cellStyle name="Note 3 4 2 4 2 4" xfId="27511" xr:uid="{C525C789-7A85-47A2-B7CF-75B229BBE498}"/>
    <cellStyle name="Note 3 4 2 4 3" xfId="13432" xr:uid="{F672A7A4-E30E-4333-9E90-50E3F3C9DEAE}"/>
    <cellStyle name="Note 3 4 2 4 4" xfId="19155" xr:uid="{902FDEBE-E69B-41CD-98FF-C1D4C1EEA34D}"/>
    <cellStyle name="Note 3 4 2 4 5" xfId="24688" xr:uid="{51E96E7C-4E88-4E98-A678-3F8366260F63}"/>
    <cellStyle name="Note 3 4 2 5" xfId="6390" xr:uid="{F568B84B-CF54-4984-9E44-C2C076C1CEBB}"/>
    <cellStyle name="Note 3 4 2 5 2" xfId="9213" xr:uid="{82CA41EA-59E8-4641-A934-464B83851518}"/>
    <cellStyle name="Note 3 4 2 5 2 2" xfId="16579" xr:uid="{B8EECEA2-06DD-40B7-9551-5C40727A9B27}"/>
    <cellStyle name="Note 3 4 2 5 2 3" xfId="22302" xr:uid="{91F511CB-43D2-4F20-BC63-875797C1389D}"/>
    <cellStyle name="Note 3 4 2 5 2 4" xfId="27835" xr:uid="{D73401DF-2162-4082-907B-7CFE117D4DBD}"/>
    <cellStyle name="Note 3 4 2 5 3" xfId="13756" xr:uid="{C79B3DA4-4145-4E98-9A2E-EF415664E6FF}"/>
    <cellStyle name="Note 3 4 2 5 4" xfId="19479" xr:uid="{A9E6B91D-A444-4181-A0BD-1E4D50A4DD6E}"/>
    <cellStyle name="Note 3 4 2 5 5" xfId="25012" xr:uid="{73AD426C-D0D3-4E3B-9F56-616533085119}"/>
    <cellStyle name="Note 3 4 2 6" xfId="6681" xr:uid="{CE07F8F4-766F-4E38-B550-0691AD00CE41}"/>
    <cellStyle name="Note 3 4 2 6 2" xfId="9504" xr:uid="{794040ED-DD0E-4261-B4AC-6339E845A598}"/>
    <cellStyle name="Note 3 4 2 6 2 2" xfId="16870" xr:uid="{D5AB733E-852E-480D-B8B7-FEFC22D1DDDD}"/>
    <cellStyle name="Note 3 4 2 6 2 3" xfId="22593" xr:uid="{995CF005-4F3D-4B0D-8C19-2C721001E185}"/>
    <cellStyle name="Note 3 4 2 6 2 4" xfId="28126" xr:uid="{BA571DDC-0642-4BCD-B8A6-654AA22998C4}"/>
    <cellStyle name="Note 3 4 2 6 3" xfId="14047" xr:uid="{77205B19-28DB-4345-ABEC-B344A1A6C768}"/>
    <cellStyle name="Note 3 4 2 6 4" xfId="19770" xr:uid="{7CE569AF-16EA-4E09-81B0-8B90C3A97A91}"/>
    <cellStyle name="Note 3 4 2 6 5" xfId="25303" xr:uid="{0EBD057E-00D9-4E14-B35C-283E78911F44}"/>
    <cellStyle name="Note 3 4 2 7" xfId="7374" xr:uid="{85C1DF7E-758C-4F16-91FC-48A796D54DD6}"/>
    <cellStyle name="Note 3 4 2 7 2" xfId="14740" xr:uid="{3589B2F5-81AA-4C39-8915-41ED37EAE031}"/>
    <cellStyle name="Note 3 4 2 7 3" xfId="20463" xr:uid="{5C7E5A79-8BF4-42D7-965E-1945562EC1C0}"/>
    <cellStyle name="Note 3 4 2 7 4" xfId="25996" xr:uid="{C7E71F16-0102-4EF1-96C5-A1ACAD1189D4}"/>
    <cellStyle name="Note 3 4 2 8" xfId="11917" xr:uid="{02645DF5-7945-4592-B4AA-78ED37D0A765}"/>
    <cellStyle name="Note 3 4 2 9" xfId="17640" xr:uid="{7219F34F-9B68-4205-B43A-700FC9BC15CC}"/>
    <cellStyle name="Note 3 4 3" xfId="4476" xr:uid="{505D11D7-0062-4788-A530-A76CE41B1647}"/>
    <cellStyle name="Note 3 4 3 10" xfId="23098" xr:uid="{EA9EF64C-8149-4089-BA4B-1CD7926D20DE}"/>
    <cellStyle name="Note 3 4 3 2" xfId="5364" xr:uid="{49886558-0B4F-4755-875D-07C8C221CADD}"/>
    <cellStyle name="Note 3 4 3 2 2" xfId="8187" xr:uid="{B89FB54E-8204-44DA-AC25-D8D63364CD5B}"/>
    <cellStyle name="Note 3 4 3 2 2 2" xfId="15553" xr:uid="{BFB8A979-853D-4E92-890D-4B3501942BBF}"/>
    <cellStyle name="Note 3 4 3 2 2 3" xfId="21276" xr:uid="{7E8E4255-FF2F-45C6-A644-247959105770}"/>
    <cellStyle name="Note 3 4 3 2 2 4" xfId="26809" xr:uid="{4001CC6F-CFB3-4D97-8B49-004F90FD4C3C}"/>
    <cellStyle name="Note 3 4 3 2 3" xfId="12730" xr:uid="{2BB32054-9F05-4C8C-90EB-1CE405DF614A}"/>
    <cellStyle name="Note 3 4 3 2 4" xfId="18453" xr:uid="{91FD0CE6-C284-4065-A965-A04B973C4900}"/>
    <cellStyle name="Note 3 4 3 2 5" xfId="23986" xr:uid="{20594DE5-D2FA-4A4D-A1A9-7469C61101CA}"/>
    <cellStyle name="Note 3 4 3 3" xfId="4954" xr:uid="{0493266B-06A3-497A-8043-C2C88A9334A6}"/>
    <cellStyle name="Note 3 4 3 3 2" xfId="7777" xr:uid="{E2CC0ADE-B81A-4F1F-A829-5B5F7B33C4B3}"/>
    <cellStyle name="Note 3 4 3 3 2 2" xfId="15143" xr:uid="{2067FE6A-F827-43C3-8CB5-53859817CA04}"/>
    <cellStyle name="Note 3 4 3 3 2 3" xfId="20866" xr:uid="{7A0A68A4-11B6-457D-B74B-D2563F902025}"/>
    <cellStyle name="Note 3 4 3 3 2 4" xfId="26399" xr:uid="{C7FDD5AC-111E-42BE-A94A-E1AE671406DF}"/>
    <cellStyle name="Note 3 4 3 3 3" xfId="12320" xr:uid="{3AE12060-51C8-4BBA-8EDA-0A2FA2BC2893}"/>
    <cellStyle name="Note 3 4 3 3 4" xfId="18043" xr:uid="{1048158E-7932-44CF-BE57-5A4C07F7FBF4}"/>
    <cellStyle name="Note 3 4 3 3 5" xfId="23576" xr:uid="{F87E6C05-6FC9-4F26-865D-AF4FF9EACBB0}"/>
    <cellStyle name="Note 3 4 3 4" xfId="5991" xr:uid="{9A048C46-3091-4E9A-99BA-798EF9FF2777}"/>
    <cellStyle name="Note 3 4 3 4 2" xfId="8814" xr:uid="{63B694C1-89CA-454A-AD43-FE276775A539}"/>
    <cellStyle name="Note 3 4 3 4 2 2" xfId="16180" xr:uid="{CE9A2575-9F3E-495D-958B-989F8714AFC2}"/>
    <cellStyle name="Note 3 4 3 4 2 3" xfId="21903" xr:uid="{1293B6BF-7C43-45F9-9533-2D12167066D8}"/>
    <cellStyle name="Note 3 4 3 4 2 4" xfId="27436" xr:uid="{C1A40FD6-C640-4314-BD13-5D05CF77F689}"/>
    <cellStyle name="Note 3 4 3 4 3" xfId="13357" xr:uid="{78D77F80-522E-47D0-B4CA-8E76F611A9BF}"/>
    <cellStyle name="Note 3 4 3 4 4" xfId="19080" xr:uid="{2457758E-C055-45D0-8356-F400772C96B1}"/>
    <cellStyle name="Note 3 4 3 4 5" xfId="24613" xr:uid="{F1806422-9B9A-4B0F-A462-DD91575A38E2}"/>
    <cellStyle name="Note 3 4 3 5" xfId="6315" xr:uid="{04804753-9698-41C6-8641-0919B9F4FD70}"/>
    <cellStyle name="Note 3 4 3 5 2" xfId="9138" xr:uid="{D6FE1F42-31F5-43CC-A591-E00B3004E6FE}"/>
    <cellStyle name="Note 3 4 3 5 2 2" xfId="16504" xr:uid="{F909EC97-4959-4429-85EC-85AF54EF70B2}"/>
    <cellStyle name="Note 3 4 3 5 2 3" xfId="22227" xr:uid="{B584A1F5-1F5E-4C71-8566-C012D834B4F1}"/>
    <cellStyle name="Note 3 4 3 5 2 4" xfId="27760" xr:uid="{4DA43DAE-DF0F-4B47-A2FC-1B8498575037}"/>
    <cellStyle name="Note 3 4 3 5 3" xfId="13681" xr:uid="{6BDF1418-27B5-4722-9252-8A11082F31B4}"/>
    <cellStyle name="Note 3 4 3 5 4" xfId="19404" xr:uid="{81B1F6B0-6057-406C-9886-1A7569617951}"/>
    <cellStyle name="Note 3 4 3 5 5" xfId="24937" xr:uid="{6D3BACD5-DF74-48DB-B3F9-9C55A4B85946}"/>
    <cellStyle name="Note 3 4 3 6" xfId="6606" xr:uid="{72B13668-ECCA-4F5E-88A0-C2271F88EE93}"/>
    <cellStyle name="Note 3 4 3 6 2" xfId="9429" xr:uid="{4B723461-D76B-4979-ACFA-D680C79BE3BD}"/>
    <cellStyle name="Note 3 4 3 6 2 2" xfId="16795" xr:uid="{1E3B34CB-4945-4B95-B2B7-81D59B84D6D8}"/>
    <cellStyle name="Note 3 4 3 6 2 3" xfId="22518" xr:uid="{B5B6EF2E-77B1-4662-BE0A-FE7EE3FB0608}"/>
    <cellStyle name="Note 3 4 3 6 2 4" xfId="28051" xr:uid="{822E1B6D-7635-4386-B84C-BC37392411DE}"/>
    <cellStyle name="Note 3 4 3 6 3" xfId="13972" xr:uid="{1E77F939-C155-4049-8D5A-1B0BCA154AC4}"/>
    <cellStyle name="Note 3 4 3 6 4" xfId="19695" xr:uid="{6FCE35DC-199C-4140-9109-2A8F43AEEF35}"/>
    <cellStyle name="Note 3 4 3 6 5" xfId="25228" xr:uid="{BD653E14-C792-4697-B4CD-6D3D21A3511F}"/>
    <cellStyle name="Note 3 4 3 7" xfId="7299" xr:uid="{75D21F56-3D61-414E-A738-B0B100188269}"/>
    <cellStyle name="Note 3 4 3 7 2" xfId="14665" xr:uid="{5C9F94FE-6122-437D-B060-1A61A0DCB908}"/>
    <cellStyle name="Note 3 4 3 7 3" xfId="20388" xr:uid="{97EBD2ED-562B-4016-9C5B-6C0F51FF8509}"/>
    <cellStyle name="Note 3 4 3 7 4" xfId="25921" xr:uid="{FB7EA021-6C7B-437E-937B-3784EC28F86D}"/>
    <cellStyle name="Note 3 4 3 8" xfId="11842" xr:uid="{1C104DBD-10CE-49BA-9DA2-11D2BB40FB21}"/>
    <cellStyle name="Note 3 4 3 9" xfId="17565" xr:uid="{EB6740D5-C64B-4B95-8147-932E91C8D96E}"/>
    <cellStyle name="Note 3 4 4" xfId="5232" xr:uid="{B34C2DC4-513A-4282-95FA-3E58E0E703F9}"/>
    <cellStyle name="Note 3 4 4 2" xfId="8055" xr:uid="{B4541309-CFC6-4ED3-8403-01316CC8A4A4}"/>
    <cellStyle name="Note 3 4 4 2 2" xfId="15421" xr:uid="{7A816B7D-A947-4111-B6E6-E223B63115E6}"/>
    <cellStyle name="Note 3 4 4 2 3" xfId="21144" xr:uid="{206B80A5-48D3-4135-8881-5B6AF8945C8C}"/>
    <cellStyle name="Note 3 4 4 2 4" xfId="26677" xr:uid="{A5C8A9C7-7C10-4A83-937C-F1B83C2EB91C}"/>
    <cellStyle name="Note 3 4 4 3" xfId="12598" xr:uid="{B4B1B152-8FC4-4762-9677-4008ED8C492A}"/>
    <cellStyle name="Note 3 4 4 4" xfId="18321" xr:uid="{8AFEED17-32C7-486D-857D-6BDBCE1AF411}"/>
    <cellStyle name="Note 3 4 4 5" xfId="23854" xr:uid="{88F72931-6AE7-460D-AC73-B17B0F530BE7}"/>
    <cellStyle name="Note 3 4 5" xfId="4700" xr:uid="{40A3D110-3758-4945-A285-6776E065F67F}"/>
    <cellStyle name="Note 3 4 5 2" xfId="7523" xr:uid="{000E1EF7-7F37-465D-8097-3EE86F63F6BB}"/>
    <cellStyle name="Note 3 4 5 2 2" xfId="14889" xr:uid="{FF4FF759-9CF0-42A9-9BE7-F222A54804BE}"/>
    <cellStyle name="Note 3 4 5 2 3" xfId="20612" xr:uid="{3E86A3C8-1C13-4A93-ADFF-4B0E8EE40102}"/>
    <cellStyle name="Note 3 4 5 2 4" xfId="26145" xr:uid="{E792101A-AD5B-4D6B-9CB2-CF10E1805F11}"/>
    <cellStyle name="Note 3 4 5 3" xfId="12066" xr:uid="{1A7FC374-EA0E-4063-9374-6FC92A4B44AC}"/>
    <cellStyle name="Note 3 4 5 4" xfId="17789" xr:uid="{EF0DF5C2-755B-4C51-BF3A-347E5D6A598B}"/>
    <cellStyle name="Note 3 4 5 5" xfId="23322" xr:uid="{E3E3048D-97E4-4CD8-BDAE-2E9E906FD78F}"/>
    <cellStyle name="Note 3 4 6" xfId="5859" xr:uid="{6BDE82D1-C3E3-44C7-83D0-A633DCD95251}"/>
    <cellStyle name="Note 3 4 6 2" xfId="8682" xr:uid="{9D68ACDC-812E-48E6-85FA-F2626467605E}"/>
    <cellStyle name="Note 3 4 6 2 2" xfId="16048" xr:uid="{AC555E91-B92B-4616-AB65-337898CFDB93}"/>
    <cellStyle name="Note 3 4 6 2 3" xfId="21771" xr:uid="{9E019727-F89D-4DBA-8DEF-B9C588B08AF5}"/>
    <cellStyle name="Note 3 4 6 2 4" xfId="27304" xr:uid="{82E6E068-B6CA-49C8-9896-20B641BCFB30}"/>
    <cellStyle name="Note 3 4 6 3" xfId="13225" xr:uid="{2FB1B598-86B7-4D0B-99A8-828D4CFD8130}"/>
    <cellStyle name="Note 3 4 6 4" xfId="18948" xr:uid="{E007D70A-01D6-4B46-8499-954BA6055CCC}"/>
    <cellStyle name="Note 3 4 6 5" xfId="24481" xr:uid="{D2FF51ED-2055-49BC-9358-A94D3903F7B5}"/>
    <cellStyle name="Note 3 4 7" xfId="6183" xr:uid="{9970CA68-66A1-4D37-8D8F-FB09DA7AFDEB}"/>
    <cellStyle name="Note 3 4 7 2" xfId="9006" xr:uid="{EC8E9896-FEF5-4860-82CF-0BC006B46233}"/>
    <cellStyle name="Note 3 4 7 2 2" xfId="16372" xr:uid="{B25B0A75-E050-46E1-BE4F-95AB37C7CAA2}"/>
    <cellStyle name="Note 3 4 7 2 3" xfId="22095" xr:uid="{AC0DEAC4-D00E-490B-BE0D-268A85679858}"/>
    <cellStyle name="Note 3 4 7 2 4" xfId="27628" xr:uid="{61626821-5AD2-4700-B4AC-F6AB822892E9}"/>
    <cellStyle name="Note 3 4 7 3" xfId="13549" xr:uid="{0E45F8AC-1FB4-4AEB-815E-CB150BEC0EA9}"/>
    <cellStyle name="Note 3 4 7 4" xfId="19272" xr:uid="{58FF18FA-697A-486B-A4C1-63289A0551AA}"/>
    <cellStyle name="Note 3 4 7 5" xfId="24805" xr:uid="{73222AB9-0844-4661-867F-C2426C731E3C}"/>
    <cellStyle name="Note 3 4 8" xfId="6474" xr:uid="{546A0D57-3206-4377-B9E6-7EBABFAA9F76}"/>
    <cellStyle name="Note 3 4 8 2" xfId="9297" xr:uid="{1E1AA1CB-6DA7-4862-8E39-2EE62EDD26E4}"/>
    <cellStyle name="Note 3 4 8 2 2" xfId="16663" xr:uid="{E902783A-124C-4DDA-BD77-7C9C7CBB7846}"/>
    <cellStyle name="Note 3 4 8 2 3" xfId="22386" xr:uid="{443DBAB4-F99D-40CF-96C3-E63C3E29030F}"/>
    <cellStyle name="Note 3 4 8 2 4" xfId="27919" xr:uid="{C66CE425-9DBD-4615-A7B5-7F2F17AD4ED3}"/>
    <cellStyle name="Note 3 4 8 3" xfId="13840" xr:uid="{501D3933-61A6-46CE-A071-D907261DF45E}"/>
    <cellStyle name="Note 3 4 8 4" xfId="19563" xr:uid="{9A032B93-5EE1-413B-9A58-40FF42386EA6}"/>
    <cellStyle name="Note 3 4 8 5" xfId="25096" xr:uid="{783F0BC4-250F-439E-B176-8940E58EF431}"/>
    <cellStyle name="Note 3 4 9" xfId="4344" xr:uid="{9718D307-94DB-40F6-A171-A5B2E2281A56}"/>
    <cellStyle name="Note 3 4 9 2" xfId="11710" xr:uid="{C4D14DF1-5BF5-4B72-84E7-7D5590C1AFBF}"/>
    <cellStyle name="Note 3 4 9 3" xfId="17433" xr:uid="{7E6EB4AC-3CA2-43B9-B6EC-E67E4C6146EF}"/>
    <cellStyle name="Note 3 4 9 4" xfId="22966" xr:uid="{BFE4A78F-09D3-4603-BFD4-7234895781F9}"/>
    <cellStyle name="Note 3 5" xfId="1953" xr:uid="{5E153BC2-A385-4145-B6BB-D55C6D0A9539}"/>
    <cellStyle name="Note 3 5 10" xfId="7145" xr:uid="{6582DDBB-1B1D-4355-9C9C-AEFE59FC009F}"/>
    <cellStyle name="Note 3 5 10 2" xfId="14511" xr:uid="{960ED608-9E96-47F0-9B16-37266DD74C2A}"/>
    <cellStyle name="Note 3 5 10 3" xfId="20234" xr:uid="{92C194C5-D8E3-4697-9632-C552C3A41EE0}"/>
    <cellStyle name="Note 3 5 10 4" xfId="25767" xr:uid="{918F3F73-530B-4B70-9C29-E78534922FA9}"/>
    <cellStyle name="Note 3 5 11" xfId="10127" xr:uid="{F08F0CFC-97EF-46D1-9CF1-0F6D149E8CB6}"/>
    <cellStyle name="Note 3 5 12" xfId="10543" xr:uid="{319A0709-F885-4ADF-8334-E9BF8851A908}"/>
    <cellStyle name="Note 3 5 13" xfId="16924" xr:uid="{9E1CD5DA-5CA2-46F5-B7BA-732D973EE37B}"/>
    <cellStyle name="Note 3 5 2" xfId="4529" xr:uid="{256845D0-772B-4DBE-9E6F-DE061F9A7B7E}"/>
    <cellStyle name="Note 3 5 2 10" xfId="23151" xr:uid="{4BD8B8D5-B1F4-44ED-A39F-849BE33B4074}"/>
    <cellStyle name="Note 3 5 2 2" xfId="5417" xr:uid="{26EC4B99-3BCE-4749-8EC9-4D2C5C133B66}"/>
    <cellStyle name="Note 3 5 2 2 2" xfId="8240" xr:uid="{68E5B469-0E13-4015-B93B-22FF903C8597}"/>
    <cellStyle name="Note 3 5 2 2 2 2" xfId="15606" xr:uid="{FC673646-7FAB-4BC7-8DC2-85ABC59CBAD8}"/>
    <cellStyle name="Note 3 5 2 2 2 3" xfId="21329" xr:uid="{E45C17A4-69F4-46B2-8032-5B62740D5DE0}"/>
    <cellStyle name="Note 3 5 2 2 2 4" xfId="26862" xr:uid="{02D2B721-72A6-4402-9520-CCD75109A689}"/>
    <cellStyle name="Note 3 5 2 2 3" xfId="12783" xr:uid="{CB1B41AA-2B58-4917-9E47-26C5E71E09FC}"/>
    <cellStyle name="Note 3 5 2 2 4" xfId="18506" xr:uid="{F5173526-2787-4171-987D-C3CBA150F0DC}"/>
    <cellStyle name="Note 3 5 2 2 5" xfId="24039" xr:uid="{3D770134-7847-4298-B407-453537C0526F}"/>
    <cellStyle name="Note 3 5 2 3" xfId="5724" xr:uid="{CBC9871A-6D38-4AE3-A4D0-E7DBF436520F}"/>
    <cellStyle name="Note 3 5 2 3 2" xfId="8547" xr:uid="{B669D0F2-4CC6-4EBE-BE44-0565DE4DFFC4}"/>
    <cellStyle name="Note 3 5 2 3 2 2" xfId="15913" xr:uid="{ED51036B-8B7F-40F7-92D7-FE14033B7065}"/>
    <cellStyle name="Note 3 5 2 3 2 3" xfId="21636" xr:uid="{D4D209FE-0E3A-42FF-A7C0-1F68A9F3F1CF}"/>
    <cellStyle name="Note 3 5 2 3 2 4" xfId="27169" xr:uid="{9275F00D-7F85-451B-841C-0D3CF2647606}"/>
    <cellStyle name="Note 3 5 2 3 3" xfId="13090" xr:uid="{BE6E4D50-7C44-448A-B3E2-3EF0E9B6038D}"/>
    <cellStyle name="Note 3 5 2 3 4" xfId="18813" xr:uid="{8AD94F6D-B1B0-44AA-9661-D578CD848749}"/>
    <cellStyle name="Note 3 5 2 3 5" xfId="24346" xr:uid="{DF00A3E6-30D2-4ED2-8BBA-A38F922808BF}"/>
    <cellStyle name="Note 3 5 2 4" xfId="6044" xr:uid="{987B7B0F-EB15-45FA-8C5C-82E9C3891C65}"/>
    <cellStyle name="Note 3 5 2 4 2" xfId="8867" xr:uid="{56002052-2C68-4A94-9D80-D2F23E1E16BB}"/>
    <cellStyle name="Note 3 5 2 4 2 2" xfId="16233" xr:uid="{2679D01D-ABE4-4C33-AFAD-597643FD6C58}"/>
    <cellStyle name="Note 3 5 2 4 2 3" xfId="21956" xr:uid="{19B4B8D6-5C07-49A4-AD2C-5856903D7007}"/>
    <cellStyle name="Note 3 5 2 4 2 4" xfId="27489" xr:uid="{E1701806-DB58-4E2E-9F05-701248FDDB62}"/>
    <cellStyle name="Note 3 5 2 4 3" xfId="13410" xr:uid="{66959A4B-D552-4122-A377-9DCED38CDED3}"/>
    <cellStyle name="Note 3 5 2 4 4" xfId="19133" xr:uid="{BCC1C697-137F-40F5-A960-63FE9A8B5AF3}"/>
    <cellStyle name="Note 3 5 2 4 5" xfId="24666" xr:uid="{EA7FBDC1-6558-4EA0-887D-6A0FF9F2D265}"/>
    <cellStyle name="Note 3 5 2 5" xfId="6368" xr:uid="{DB2C3E61-8647-476A-B840-F1D8C1EAE86E}"/>
    <cellStyle name="Note 3 5 2 5 2" xfId="9191" xr:uid="{C3B759E1-8BCC-4811-BC12-6203193AAB27}"/>
    <cellStyle name="Note 3 5 2 5 2 2" xfId="16557" xr:uid="{CA04EF5B-AE29-4C48-B6CD-DB3941453C0C}"/>
    <cellStyle name="Note 3 5 2 5 2 3" xfId="22280" xr:uid="{4DD0C395-60E8-45F8-9200-F43EA179EB9A}"/>
    <cellStyle name="Note 3 5 2 5 2 4" xfId="27813" xr:uid="{1751F9F2-2C66-4690-B1E3-6C605BF76CB0}"/>
    <cellStyle name="Note 3 5 2 5 3" xfId="13734" xr:uid="{720ABEB8-D381-4816-A9DB-E9304A21A316}"/>
    <cellStyle name="Note 3 5 2 5 4" xfId="19457" xr:uid="{BDDBE1C8-5F2D-4F9E-96A7-1A04B50BD392}"/>
    <cellStyle name="Note 3 5 2 5 5" xfId="24990" xr:uid="{7832CF57-6DA8-446E-A833-DB197DC37799}"/>
    <cellStyle name="Note 3 5 2 6" xfId="6659" xr:uid="{22015F17-6F4F-4FA5-95F9-F301234E3121}"/>
    <cellStyle name="Note 3 5 2 6 2" xfId="9482" xr:uid="{DA686891-CD59-4892-A8F9-93E48DFECD7F}"/>
    <cellStyle name="Note 3 5 2 6 2 2" xfId="16848" xr:uid="{37EB5604-6114-402F-B91B-C08B97146657}"/>
    <cellStyle name="Note 3 5 2 6 2 3" xfId="22571" xr:uid="{AFA57A69-CF1E-4EE4-A85A-CA67B597A95B}"/>
    <cellStyle name="Note 3 5 2 6 2 4" xfId="28104" xr:uid="{8328BD51-DD68-4423-BD93-9CC43F6E681D}"/>
    <cellStyle name="Note 3 5 2 6 3" xfId="14025" xr:uid="{408C1B33-ECA4-479B-8716-A98739A41E83}"/>
    <cellStyle name="Note 3 5 2 6 4" xfId="19748" xr:uid="{0E02BA40-A9FF-4F4E-B372-7014603F0B75}"/>
    <cellStyle name="Note 3 5 2 6 5" xfId="25281" xr:uid="{6E02940B-117E-4A8B-925F-698AA8061967}"/>
    <cellStyle name="Note 3 5 2 7" xfId="7352" xr:uid="{960E13CC-1B49-48C1-AD70-957BF94899AE}"/>
    <cellStyle name="Note 3 5 2 7 2" xfId="14718" xr:uid="{4DB62114-3898-490D-9121-1AF8BE4CD10B}"/>
    <cellStyle name="Note 3 5 2 7 3" xfId="20441" xr:uid="{1855A02C-8D2F-4122-AE32-2C93C6460023}"/>
    <cellStyle name="Note 3 5 2 7 4" xfId="25974" xr:uid="{3FAC4A45-3438-4EE8-BA44-91F32BFBBE1D}"/>
    <cellStyle name="Note 3 5 2 8" xfId="11895" xr:uid="{073EB5AA-B384-4EB0-AF34-E2469D227A82}"/>
    <cellStyle name="Note 3 5 2 9" xfId="17618" xr:uid="{8A011D69-2BD1-43AD-A064-84DDE95968CE}"/>
    <cellStyle name="Note 3 5 3" xfId="4401" xr:uid="{9D3F745E-939E-4FED-803E-CEDA09290038}"/>
    <cellStyle name="Note 3 5 3 10" xfId="23023" xr:uid="{309D7FE4-D30D-4C44-97D2-3FC3C1B92821}"/>
    <cellStyle name="Note 3 5 3 2" xfId="5289" xr:uid="{7443503F-4C0B-46D6-82F0-B7D3F37AA12E}"/>
    <cellStyle name="Note 3 5 3 2 2" xfId="8112" xr:uid="{38B79060-6751-4567-A51F-32AB06BA56AC}"/>
    <cellStyle name="Note 3 5 3 2 2 2" xfId="15478" xr:uid="{B1DBB8F7-E85F-45E7-B7CE-805DE8944C37}"/>
    <cellStyle name="Note 3 5 3 2 2 3" xfId="21201" xr:uid="{BBBD3816-66DC-47E5-8A8F-E68378172DC9}"/>
    <cellStyle name="Note 3 5 3 2 2 4" xfId="26734" xr:uid="{750C1978-EAC9-4FF2-B5F1-583DB5B5F767}"/>
    <cellStyle name="Note 3 5 3 2 3" xfId="12655" xr:uid="{5648C477-8F4D-41A9-99F2-6D24BDD0FEA0}"/>
    <cellStyle name="Note 3 5 3 2 4" xfId="18378" xr:uid="{7B987308-F5BC-49FB-84E7-B8193650D839}"/>
    <cellStyle name="Note 3 5 3 2 5" xfId="23911" xr:uid="{E1A1BE11-38FF-4347-A79C-31F3F390244F}"/>
    <cellStyle name="Note 3 5 3 3" xfId="5647" xr:uid="{D435D259-E9DC-4DE7-8BB6-50BF69BE81FD}"/>
    <cellStyle name="Note 3 5 3 3 2" xfId="8470" xr:uid="{72E060C6-F9D9-4784-9A07-1E0D9701D239}"/>
    <cellStyle name="Note 3 5 3 3 2 2" xfId="15836" xr:uid="{E006D161-8126-4D14-A286-CF153B24A716}"/>
    <cellStyle name="Note 3 5 3 3 2 3" xfId="21559" xr:uid="{A3EB2819-983E-44B8-80A2-DEE022C85E46}"/>
    <cellStyle name="Note 3 5 3 3 2 4" xfId="27092" xr:uid="{E3FEFDBC-A3BF-462E-AB72-1BB5072B4C45}"/>
    <cellStyle name="Note 3 5 3 3 3" xfId="13013" xr:uid="{3771807D-F437-41E5-9B28-2DB2AA9D9638}"/>
    <cellStyle name="Note 3 5 3 3 4" xfId="18736" xr:uid="{DF053140-BA20-4FB7-88AA-66A7E0A457FA}"/>
    <cellStyle name="Note 3 5 3 3 5" xfId="24269" xr:uid="{13448F2C-6B4F-4545-A8F9-E337B5254FA7}"/>
    <cellStyle name="Note 3 5 3 4" xfId="5916" xr:uid="{DEFA0378-998D-413A-B31B-DED0A56D2293}"/>
    <cellStyle name="Note 3 5 3 4 2" xfId="8739" xr:uid="{B1A69DD5-502C-446B-9850-9FA58B7CA78F}"/>
    <cellStyle name="Note 3 5 3 4 2 2" xfId="16105" xr:uid="{7DDDC702-E461-4A5F-BDB3-627EA797263B}"/>
    <cellStyle name="Note 3 5 3 4 2 3" xfId="21828" xr:uid="{EC1E975B-8589-4C6D-8DC7-E46B23F06A14}"/>
    <cellStyle name="Note 3 5 3 4 2 4" xfId="27361" xr:uid="{3D17DCA8-8465-4157-AEFE-F689CA4A7AA4}"/>
    <cellStyle name="Note 3 5 3 4 3" xfId="13282" xr:uid="{D3A4FC89-F502-4B18-B296-CE75A5F1E79E}"/>
    <cellStyle name="Note 3 5 3 4 4" xfId="19005" xr:uid="{71F93C8F-F045-4312-80F7-AD0359F54547}"/>
    <cellStyle name="Note 3 5 3 4 5" xfId="24538" xr:uid="{D65116DA-866E-4383-A690-1CF21AA5E2CD}"/>
    <cellStyle name="Note 3 5 3 5" xfId="6240" xr:uid="{295BC114-B8D5-4556-B0D4-A4A0E028B086}"/>
    <cellStyle name="Note 3 5 3 5 2" xfId="9063" xr:uid="{4C11047D-4C73-4329-889F-16C3FC894D5F}"/>
    <cellStyle name="Note 3 5 3 5 2 2" xfId="16429" xr:uid="{7043E493-7E1C-435D-8883-A237D0E00435}"/>
    <cellStyle name="Note 3 5 3 5 2 3" xfId="22152" xr:uid="{92C66E8B-53B0-4A75-9EC0-BECCBB635A1B}"/>
    <cellStyle name="Note 3 5 3 5 2 4" xfId="27685" xr:uid="{5662E2EF-7BCE-4EBF-A85D-D9C75C89C14C}"/>
    <cellStyle name="Note 3 5 3 5 3" xfId="13606" xr:uid="{E0B08D8A-EFA3-4B03-BFAD-3A36E5D73AC3}"/>
    <cellStyle name="Note 3 5 3 5 4" xfId="19329" xr:uid="{81469932-9C3D-4381-BF00-FE33F07FFA09}"/>
    <cellStyle name="Note 3 5 3 5 5" xfId="24862" xr:uid="{BB4F585D-E5E3-4BA2-9078-4DD6F1403B6B}"/>
    <cellStyle name="Note 3 5 3 6" xfId="6531" xr:uid="{16EAB52A-30AC-4F59-9195-F5032052257A}"/>
    <cellStyle name="Note 3 5 3 6 2" xfId="9354" xr:uid="{4CE3F27D-434D-41E5-9E5A-87339BBF4F0E}"/>
    <cellStyle name="Note 3 5 3 6 2 2" xfId="16720" xr:uid="{A34CA22F-82B8-46D3-804E-F0D3FD5AC37D}"/>
    <cellStyle name="Note 3 5 3 6 2 3" xfId="22443" xr:uid="{5B05747C-D995-461C-84E4-0BCAFDFA3F3F}"/>
    <cellStyle name="Note 3 5 3 6 2 4" xfId="27976" xr:uid="{D489B69D-BE91-497F-AA17-76AD4EEF7650}"/>
    <cellStyle name="Note 3 5 3 6 3" xfId="13897" xr:uid="{44FF4962-EBAB-43C3-AAB0-5DF4E1830323}"/>
    <cellStyle name="Note 3 5 3 6 4" xfId="19620" xr:uid="{CEA755BD-0B65-4DFA-B9C6-309D290AB33D}"/>
    <cellStyle name="Note 3 5 3 6 5" xfId="25153" xr:uid="{EA47A0B6-75E8-4DAE-9BA5-AB031EA87512}"/>
    <cellStyle name="Note 3 5 3 7" xfId="7224" xr:uid="{784AA9E9-E858-41F5-BE6F-F1EEB136F28C}"/>
    <cellStyle name="Note 3 5 3 7 2" xfId="14590" xr:uid="{16A94A6D-2E6C-42B5-974C-75E48F1E1648}"/>
    <cellStyle name="Note 3 5 3 7 3" xfId="20313" xr:uid="{E0D5D7BD-4713-4175-B1B4-23B9761EB819}"/>
    <cellStyle name="Note 3 5 3 7 4" xfId="25846" xr:uid="{19468EA4-1E7A-457B-8FC7-64151B365188}"/>
    <cellStyle name="Note 3 5 3 8" xfId="11767" xr:uid="{4D64CEDB-8CCC-44D9-97B5-F2B3B8E80DEA}"/>
    <cellStyle name="Note 3 5 3 9" xfId="17490" xr:uid="{F45D8347-70C3-47DB-988A-310A405C4843}"/>
    <cellStyle name="Note 3 5 4" xfId="5210" xr:uid="{1A9277EB-A944-4749-A749-F3065D40A32D}"/>
    <cellStyle name="Note 3 5 4 2" xfId="8033" xr:uid="{797CE803-5D94-4F15-8948-3B81DB92E484}"/>
    <cellStyle name="Note 3 5 4 2 2" xfId="15399" xr:uid="{D40BEB4D-BC59-488F-BC90-C0A304CF80DF}"/>
    <cellStyle name="Note 3 5 4 2 3" xfId="21122" xr:uid="{2A077F50-6688-49BC-9935-60D231FC1616}"/>
    <cellStyle name="Note 3 5 4 2 4" xfId="26655" xr:uid="{2FA6479C-85B7-498E-8597-504BD5BA9039}"/>
    <cellStyle name="Note 3 5 4 3" xfId="12576" xr:uid="{38768AC1-5032-48CB-B9B0-4E06A1632516}"/>
    <cellStyle name="Note 3 5 4 4" xfId="18299" xr:uid="{D9FBEAA6-E5C3-4138-BFE5-8DB7B6B1CB72}"/>
    <cellStyle name="Note 3 5 4 5" xfId="23832" xr:uid="{040ADF40-679F-4C5C-831A-87ECEE0B3C6E}"/>
    <cellStyle name="Note 3 5 5" xfId="5644" xr:uid="{6AF30D3D-4F13-439F-B4B9-179E8B902112}"/>
    <cellStyle name="Note 3 5 5 2" xfId="8467" xr:uid="{5C3F4740-CBA1-48F8-B09A-7EDCA58D4ABA}"/>
    <cellStyle name="Note 3 5 5 2 2" xfId="15833" xr:uid="{FC0C3C4C-6C65-41F3-9565-F9054C9EEBEC}"/>
    <cellStyle name="Note 3 5 5 2 3" xfId="21556" xr:uid="{3A504157-6F2C-437C-BA31-6D00CDF1F0A5}"/>
    <cellStyle name="Note 3 5 5 2 4" xfId="27089" xr:uid="{A278411C-76C7-44CB-A823-411865EBFDAE}"/>
    <cellStyle name="Note 3 5 5 3" xfId="13010" xr:uid="{C51E79AF-3D54-43D7-92C5-78FAB8893E48}"/>
    <cellStyle name="Note 3 5 5 4" xfId="18733" xr:uid="{BF2F745C-08E7-4875-8D0B-A75E2088B597}"/>
    <cellStyle name="Note 3 5 5 5" xfId="24266" xr:uid="{57DF10B2-CC7E-4FAD-88AA-ED68092AA447}"/>
    <cellStyle name="Note 3 5 6" xfId="5837" xr:uid="{8EADF9A9-3788-4286-AB71-6D3C17E3C368}"/>
    <cellStyle name="Note 3 5 6 2" xfId="8660" xr:uid="{274D7F49-1F1D-4DF5-B93B-E09A63E1D71A}"/>
    <cellStyle name="Note 3 5 6 2 2" xfId="16026" xr:uid="{5C2472D7-B4CA-4155-8307-23019163629C}"/>
    <cellStyle name="Note 3 5 6 2 3" xfId="21749" xr:uid="{CFECA6C6-7684-4C5B-B9F5-28F287FDB2FB}"/>
    <cellStyle name="Note 3 5 6 2 4" xfId="27282" xr:uid="{93656521-7797-4ABF-9481-4B0BD2934733}"/>
    <cellStyle name="Note 3 5 6 3" xfId="13203" xr:uid="{8B4F569F-09F4-4E93-A2EE-6590146012E4}"/>
    <cellStyle name="Note 3 5 6 4" xfId="18926" xr:uid="{C869F47E-6E71-4774-A75C-BF8BC654E060}"/>
    <cellStyle name="Note 3 5 6 5" xfId="24459" xr:uid="{1D89A789-B662-4717-B83B-2B4425ADD6B3}"/>
    <cellStyle name="Note 3 5 7" xfId="6161" xr:uid="{77267D00-C71A-440D-8429-012D1F78CF9F}"/>
    <cellStyle name="Note 3 5 7 2" xfId="8984" xr:uid="{38D4B079-FC3A-439E-B311-15EC77BA90B0}"/>
    <cellStyle name="Note 3 5 7 2 2" xfId="16350" xr:uid="{5B566AC0-CBB0-4127-AE0A-8FDE9E16A1B4}"/>
    <cellStyle name="Note 3 5 7 2 3" xfId="22073" xr:uid="{3D982CE0-089D-4AFB-BD28-B5FC21E9701E}"/>
    <cellStyle name="Note 3 5 7 2 4" xfId="27606" xr:uid="{E12394DC-2979-4EC1-B636-627E50F41637}"/>
    <cellStyle name="Note 3 5 7 3" xfId="13527" xr:uid="{474EF92C-E1ED-45EA-BCD7-FA5691CEDD68}"/>
    <cellStyle name="Note 3 5 7 4" xfId="19250" xr:uid="{E83956CC-BA47-42E3-8251-C38297BCD22A}"/>
    <cellStyle name="Note 3 5 7 5" xfId="24783" xr:uid="{909034EF-A15E-43BE-9222-AB26BC97EBFD}"/>
    <cellStyle name="Note 3 5 8" xfId="6452" xr:uid="{5C7091EE-4FAA-491D-859E-B11BFD82EF71}"/>
    <cellStyle name="Note 3 5 8 2" xfId="9275" xr:uid="{D7B7863C-4430-42F8-9F0A-64E500BC4A5F}"/>
    <cellStyle name="Note 3 5 8 2 2" xfId="16641" xr:uid="{CAED7226-9E28-414B-8117-042CDB1AED82}"/>
    <cellStyle name="Note 3 5 8 2 3" xfId="22364" xr:uid="{8FA21060-43DD-4833-BC39-774F8BAA99BD}"/>
    <cellStyle name="Note 3 5 8 2 4" xfId="27897" xr:uid="{D3483061-4C36-4D9D-950E-F105976A54C4}"/>
    <cellStyle name="Note 3 5 8 3" xfId="13818" xr:uid="{CA481E91-45BC-482D-81D5-2B8739ACEE93}"/>
    <cellStyle name="Note 3 5 8 4" xfId="19541" xr:uid="{94C252BF-4C70-4064-AE68-E83115F76DC0}"/>
    <cellStyle name="Note 3 5 8 5" xfId="25074" xr:uid="{19DC3074-F998-46FE-B87D-D678BB37F131}"/>
    <cellStyle name="Note 3 5 9" xfId="4322" xr:uid="{38FC444E-F02E-45A7-BE71-4154FF93C4E7}"/>
    <cellStyle name="Note 3 5 9 2" xfId="11688" xr:uid="{0622BE66-13CB-4492-8750-D3F31B0C4AE4}"/>
    <cellStyle name="Note 3 5 9 3" xfId="17411" xr:uid="{D19C3F3C-1542-46C7-A5E5-34C92D2FF826}"/>
    <cellStyle name="Note 3 5 9 4" xfId="22944" xr:uid="{D22D8195-8113-4B92-A60E-980DA05BEF2B}"/>
    <cellStyle name="Note 3 6" xfId="1684" xr:uid="{FA439F1E-8761-42EA-9D2C-3500BFDD152B}"/>
    <cellStyle name="Note 3 6 10" xfId="7173" xr:uid="{CF7717FB-F684-49DF-8592-03A2DBD2D8DD}"/>
    <cellStyle name="Note 3 6 10 2" xfId="14539" xr:uid="{26CBF2A8-86BC-4526-9440-6BA2D70C9CE7}"/>
    <cellStyle name="Note 3 6 10 3" xfId="20262" xr:uid="{C187653C-DE3D-4259-85C3-1C03E50BDEFE}"/>
    <cellStyle name="Note 3 6 10 4" xfId="25795" xr:uid="{468A3B8B-89EE-4F4A-85C1-B087006AA92A}"/>
    <cellStyle name="Note 3 6 11" xfId="9947" xr:uid="{58BD99D9-8F1B-4C4A-8249-879DCABA0D88}"/>
    <cellStyle name="Note 3 6 12" xfId="11178" xr:uid="{F5A5CCA5-743B-4E8C-B207-894EEBB8DAD9}"/>
    <cellStyle name="Note 3 6 13" xfId="10596" xr:uid="{5FF80E59-2153-4C6F-8345-A96E51E5B576}"/>
    <cellStyle name="Note 3 6 2" xfId="4557" xr:uid="{65F7B689-5977-4BDD-B1BD-834932EC5847}"/>
    <cellStyle name="Note 3 6 2 10" xfId="23179" xr:uid="{0C13E173-A558-4EAC-8A52-A5CE2C19B7C0}"/>
    <cellStyle name="Note 3 6 2 2" xfId="5445" xr:uid="{89CF41E3-CA76-4A3B-92AC-2324EDEF75D5}"/>
    <cellStyle name="Note 3 6 2 2 2" xfId="8268" xr:uid="{4C45ABA4-AAFB-4F6D-B620-E26283932A05}"/>
    <cellStyle name="Note 3 6 2 2 2 2" xfId="15634" xr:uid="{05E5246A-2925-4BF4-96F4-A099624B97A2}"/>
    <cellStyle name="Note 3 6 2 2 2 3" xfId="21357" xr:uid="{FAE4ABC1-B559-44BD-80B4-2A8472BC8976}"/>
    <cellStyle name="Note 3 6 2 2 2 4" xfId="26890" xr:uid="{758685BF-DF80-463F-8A17-85447ED84DBD}"/>
    <cellStyle name="Note 3 6 2 2 3" xfId="12811" xr:uid="{3BB2A4D8-562C-4308-965D-28DDA76370D1}"/>
    <cellStyle name="Note 3 6 2 2 4" xfId="18534" xr:uid="{91156411-BEBD-4010-B54D-4B6B4896C299}"/>
    <cellStyle name="Note 3 6 2 2 5" xfId="24067" xr:uid="{60EA7EF5-3B6F-42E8-8253-919950E34592}"/>
    <cellStyle name="Note 3 6 2 3" xfId="5752" xr:uid="{42AEE92A-D732-42E1-9DA8-D478A427E27F}"/>
    <cellStyle name="Note 3 6 2 3 2" xfId="8575" xr:uid="{9910A2AA-64BB-466E-AF66-378A9DABF8A0}"/>
    <cellStyle name="Note 3 6 2 3 2 2" xfId="15941" xr:uid="{3777CB4C-EDEF-4359-BD6D-4041BDC3A5AD}"/>
    <cellStyle name="Note 3 6 2 3 2 3" xfId="21664" xr:uid="{1619405B-F030-4B29-91B3-E402E114662B}"/>
    <cellStyle name="Note 3 6 2 3 2 4" xfId="27197" xr:uid="{0D9CA723-E9A5-4679-8FBD-49910BDEA45C}"/>
    <cellStyle name="Note 3 6 2 3 3" xfId="13118" xr:uid="{8848AED5-8DF8-4519-B754-66FC8C26BC81}"/>
    <cellStyle name="Note 3 6 2 3 4" xfId="18841" xr:uid="{08B5D004-36A6-41D7-88D3-395D956BD68D}"/>
    <cellStyle name="Note 3 6 2 3 5" xfId="24374" xr:uid="{88F5804D-C549-448C-AAE8-974D943F524B}"/>
    <cellStyle name="Note 3 6 2 4" xfId="6072" xr:uid="{247A79C5-82A7-43FE-9DC0-469C58C9DA05}"/>
    <cellStyle name="Note 3 6 2 4 2" xfId="8895" xr:uid="{C57A9277-63D7-4E15-B45D-B0E9760FF017}"/>
    <cellStyle name="Note 3 6 2 4 2 2" xfId="16261" xr:uid="{D83EFAF0-628D-44B0-AD1A-1B5D4A3EF029}"/>
    <cellStyle name="Note 3 6 2 4 2 3" xfId="21984" xr:uid="{4F3C110D-871A-4995-890D-C33E5DEF64FC}"/>
    <cellStyle name="Note 3 6 2 4 2 4" xfId="27517" xr:uid="{C0AC188D-B1CE-4F02-835C-CF7E3D642D7B}"/>
    <cellStyle name="Note 3 6 2 4 3" xfId="13438" xr:uid="{C13E6CE4-BA8D-443F-9659-C8DC46B9D68E}"/>
    <cellStyle name="Note 3 6 2 4 4" xfId="19161" xr:uid="{9513B3B6-640C-492D-AB11-059B1CE2B36E}"/>
    <cellStyle name="Note 3 6 2 4 5" xfId="24694" xr:uid="{AC7659B4-A08B-4FED-8267-A19B37966AFC}"/>
    <cellStyle name="Note 3 6 2 5" xfId="6396" xr:uid="{2BC3022B-63FF-40FC-8661-01D82ADCA335}"/>
    <cellStyle name="Note 3 6 2 5 2" xfId="9219" xr:uid="{52E937EA-5608-4889-A411-33A276A8F4F8}"/>
    <cellStyle name="Note 3 6 2 5 2 2" xfId="16585" xr:uid="{ACDCF4C3-5B5F-4902-9491-5FB689275E3E}"/>
    <cellStyle name="Note 3 6 2 5 2 3" xfId="22308" xr:uid="{7AA93671-0DF3-46C9-BB0B-6ECB131C16AE}"/>
    <cellStyle name="Note 3 6 2 5 2 4" xfId="27841" xr:uid="{7DD180CE-07BE-4E9D-A269-6D1664244C32}"/>
    <cellStyle name="Note 3 6 2 5 3" xfId="13762" xr:uid="{C05F6CA2-1D3D-4314-8589-EFBBBB01E7C9}"/>
    <cellStyle name="Note 3 6 2 5 4" xfId="19485" xr:uid="{0EDEBAAF-F71D-4D2D-8545-77BD9A481CB6}"/>
    <cellStyle name="Note 3 6 2 5 5" xfId="25018" xr:uid="{7301B4E6-F2BB-4599-8240-96015E60BFCA}"/>
    <cellStyle name="Note 3 6 2 6" xfId="6687" xr:uid="{C7E5FC8E-03EF-45BA-A49B-8B13F862C09B}"/>
    <cellStyle name="Note 3 6 2 6 2" xfId="9510" xr:uid="{EAF8CA78-DD6F-4D40-9B08-21F2F498B7B5}"/>
    <cellStyle name="Note 3 6 2 6 2 2" xfId="16876" xr:uid="{9CC578FD-6821-42B0-96CF-3D8563B1D691}"/>
    <cellStyle name="Note 3 6 2 6 2 3" xfId="22599" xr:uid="{A8E7BDD3-11FB-4DBD-9A18-A33A9A758978}"/>
    <cellStyle name="Note 3 6 2 6 2 4" xfId="28132" xr:uid="{A021FDA9-E71A-4D55-A3BE-28FE6AE601CA}"/>
    <cellStyle name="Note 3 6 2 6 3" xfId="14053" xr:uid="{7031FBB0-0F98-4A62-BBE8-8A095B2C3735}"/>
    <cellStyle name="Note 3 6 2 6 4" xfId="19776" xr:uid="{3ABCBCD2-849A-467C-96FA-42C73CA315BE}"/>
    <cellStyle name="Note 3 6 2 6 5" xfId="25309" xr:uid="{90BAB1B7-2E08-4A8C-8D5C-125502C389E6}"/>
    <cellStyle name="Note 3 6 2 7" xfId="7380" xr:uid="{A5353F9B-FF7D-4D86-A952-EC4E81C3C87C}"/>
    <cellStyle name="Note 3 6 2 7 2" xfId="14746" xr:uid="{048EC893-2D01-4566-89EA-0025D95B1767}"/>
    <cellStyle name="Note 3 6 2 7 3" xfId="20469" xr:uid="{ECE9D082-FA5C-4D9D-9BB2-E0A69A50C4BB}"/>
    <cellStyle name="Note 3 6 2 7 4" xfId="26002" xr:uid="{68143983-121B-4B64-A404-5788CB08C723}"/>
    <cellStyle name="Note 3 6 2 8" xfId="11923" xr:uid="{337365FD-AD1B-4E6A-8D3B-AE651F69B5A8}"/>
    <cellStyle name="Note 3 6 2 9" xfId="17646" xr:uid="{B871CD37-36AA-44AC-AFF9-820711BB1F41}"/>
    <cellStyle name="Note 3 6 3" xfId="4459" xr:uid="{46ECD1F4-6A45-4763-A4B1-2C29116A3DCD}"/>
    <cellStyle name="Note 3 6 3 10" xfId="23081" xr:uid="{EAE25E23-DEB4-4D69-919E-E0602047BB6A}"/>
    <cellStyle name="Note 3 6 3 2" xfId="5347" xr:uid="{6FA1EE19-64E6-4E05-AE0B-D8504D59E33E}"/>
    <cellStyle name="Note 3 6 3 2 2" xfId="8170" xr:uid="{B03025AF-8E39-4850-9621-4979AB305FD7}"/>
    <cellStyle name="Note 3 6 3 2 2 2" xfId="15536" xr:uid="{A0544485-F1AC-417B-9416-4C056ED09B75}"/>
    <cellStyle name="Note 3 6 3 2 2 3" xfId="21259" xr:uid="{D87D3408-37CB-435C-8FF6-75D556ABDEBA}"/>
    <cellStyle name="Note 3 6 3 2 2 4" xfId="26792" xr:uid="{01E4A1AE-5876-436F-B7EA-03CFF30A35A6}"/>
    <cellStyle name="Note 3 6 3 2 3" xfId="12713" xr:uid="{ED095874-28E1-4284-9B29-180B9EF2235F}"/>
    <cellStyle name="Note 3 6 3 2 4" xfId="18436" xr:uid="{60AB1332-209D-480B-8AE7-D1D7F232751B}"/>
    <cellStyle name="Note 3 6 3 2 5" xfId="23969" xr:uid="{DBF40705-4253-4D0B-BA84-FDA9F6AEFE3D}"/>
    <cellStyle name="Note 3 6 3 3" xfId="5139" xr:uid="{BE5BAB20-E44C-40BC-93EE-95D8C187DC01}"/>
    <cellStyle name="Note 3 6 3 3 2" xfId="7962" xr:uid="{7FA48297-3D27-4CF8-8095-AD6435297131}"/>
    <cellStyle name="Note 3 6 3 3 2 2" xfId="15328" xr:uid="{1013068D-321B-467D-9D62-5D42145867A4}"/>
    <cellStyle name="Note 3 6 3 3 2 3" xfId="21051" xr:uid="{B78FE765-21C3-416D-B668-5A30C54825B6}"/>
    <cellStyle name="Note 3 6 3 3 2 4" xfId="26584" xr:uid="{22F49129-D07C-40AD-B840-A84CE7AFB355}"/>
    <cellStyle name="Note 3 6 3 3 3" xfId="12505" xr:uid="{1726ADA4-940A-41D7-A51B-3A1D01FD8B98}"/>
    <cellStyle name="Note 3 6 3 3 4" xfId="18228" xr:uid="{51E4BD62-6E4D-462C-83AA-4E46880D7400}"/>
    <cellStyle name="Note 3 6 3 3 5" xfId="23761" xr:uid="{0E18C5D2-D6A4-4922-9F60-7CDD11C58BCF}"/>
    <cellStyle name="Note 3 6 3 4" xfId="5974" xr:uid="{16E5CEBE-AC87-4568-8E02-2892059A9396}"/>
    <cellStyle name="Note 3 6 3 4 2" xfId="8797" xr:uid="{E2D34883-FBFA-44E9-868F-B60CE484D482}"/>
    <cellStyle name="Note 3 6 3 4 2 2" xfId="16163" xr:uid="{06CB5879-E1C4-44C2-A5EC-ADCEEAB84F73}"/>
    <cellStyle name="Note 3 6 3 4 2 3" xfId="21886" xr:uid="{196B8BB0-97EE-48E0-866B-F2F50D60F71D}"/>
    <cellStyle name="Note 3 6 3 4 2 4" xfId="27419" xr:uid="{7DFD8872-3C26-414B-878B-24F31C120779}"/>
    <cellStyle name="Note 3 6 3 4 3" xfId="13340" xr:uid="{8BF39C02-14FE-4E3B-B174-49F94AC1E285}"/>
    <cellStyle name="Note 3 6 3 4 4" xfId="19063" xr:uid="{580CF90E-DB29-4B84-A1FE-D2CC4F1DA6FB}"/>
    <cellStyle name="Note 3 6 3 4 5" xfId="24596" xr:uid="{50BCC5CC-33C5-4125-87E9-3487B993A0CE}"/>
    <cellStyle name="Note 3 6 3 5" xfId="6298" xr:uid="{6F1CAE7E-BD76-4ECC-9D38-752A99BE9D21}"/>
    <cellStyle name="Note 3 6 3 5 2" xfId="9121" xr:uid="{99EDA823-06D1-4BE1-82FA-6C0DE0513780}"/>
    <cellStyle name="Note 3 6 3 5 2 2" xfId="16487" xr:uid="{A872B3B8-1136-4616-9467-642652F43159}"/>
    <cellStyle name="Note 3 6 3 5 2 3" xfId="22210" xr:uid="{8BEACEE5-7F22-48A2-A592-23BE313F16BD}"/>
    <cellStyle name="Note 3 6 3 5 2 4" xfId="27743" xr:uid="{C0EF116E-3144-4168-9243-120328A28C99}"/>
    <cellStyle name="Note 3 6 3 5 3" xfId="13664" xr:uid="{FEDAB1AF-003E-4351-8E5E-4893221BDA60}"/>
    <cellStyle name="Note 3 6 3 5 4" xfId="19387" xr:uid="{69FE49AF-5BD7-478D-98A4-6373FBE6AD06}"/>
    <cellStyle name="Note 3 6 3 5 5" xfId="24920" xr:uid="{5F9CCC80-46EB-4E15-93F2-93806BDAF5F8}"/>
    <cellStyle name="Note 3 6 3 6" xfId="6589" xr:uid="{808782FB-00A4-4CC4-B024-79EC13A8104E}"/>
    <cellStyle name="Note 3 6 3 6 2" xfId="9412" xr:uid="{BDC0FD29-B5F7-4CB3-9E30-067FB3B8F707}"/>
    <cellStyle name="Note 3 6 3 6 2 2" xfId="16778" xr:uid="{A649EDFC-A739-4F03-B2FB-A131351118A3}"/>
    <cellStyle name="Note 3 6 3 6 2 3" xfId="22501" xr:uid="{C2FDEDAB-5509-4BD0-8A4F-C620BCD94D21}"/>
    <cellStyle name="Note 3 6 3 6 2 4" xfId="28034" xr:uid="{EAA6D0BD-F439-4D2D-BF03-114FF7601C46}"/>
    <cellStyle name="Note 3 6 3 6 3" xfId="13955" xr:uid="{A286BC0A-E382-4BD6-B522-B4F44915F18E}"/>
    <cellStyle name="Note 3 6 3 6 4" xfId="19678" xr:uid="{AFF19753-44A3-4986-8603-8C2921FE4488}"/>
    <cellStyle name="Note 3 6 3 6 5" xfId="25211" xr:uid="{DFC664FC-7246-40F5-BA7E-B5EEE3894505}"/>
    <cellStyle name="Note 3 6 3 7" xfId="7282" xr:uid="{ED523992-72F3-4E1F-9AA2-0A1B0D401F79}"/>
    <cellStyle name="Note 3 6 3 7 2" xfId="14648" xr:uid="{DBC9E2D7-7977-457C-B3B8-9BEB317ECB1F}"/>
    <cellStyle name="Note 3 6 3 7 3" xfId="20371" xr:uid="{878EACF2-3E4E-4854-A424-F106A9CEEE72}"/>
    <cellStyle name="Note 3 6 3 7 4" xfId="25904" xr:uid="{3E7457A4-83D8-4F1F-9EEB-D284717216AA}"/>
    <cellStyle name="Note 3 6 3 8" xfId="11825" xr:uid="{555CBAED-E25D-4121-A811-7C14DFB020FB}"/>
    <cellStyle name="Note 3 6 3 9" xfId="17548" xr:uid="{472EE700-B70F-47BA-BE30-C05B73970265}"/>
    <cellStyle name="Note 3 6 4" xfId="5238" xr:uid="{ADA9CD72-086D-4476-BF70-DA933C5B7E50}"/>
    <cellStyle name="Note 3 6 4 2" xfId="8061" xr:uid="{C98FDED8-88F9-4680-AE0C-74B7E7D351A2}"/>
    <cellStyle name="Note 3 6 4 2 2" xfId="15427" xr:uid="{EFA94E0B-895B-448B-B0A5-FAA4315B983C}"/>
    <cellStyle name="Note 3 6 4 2 3" xfId="21150" xr:uid="{CB45515E-95F3-4FA8-B133-DFFDBA54FE8F}"/>
    <cellStyle name="Note 3 6 4 2 4" xfId="26683" xr:uid="{5C16BCAE-7470-453F-9C0E-D48BEA971B0F}"/>
    <cellStyle name="Note 3 6 4 3" xfId="12604" xr:uid="{B3065058-A172-4829-A572-ACDC1C9510F3}"/>
    <cellStyle name="Note 3 6 4 4" xfId="18327" xr:uid="{96107300-E713-4A22-9C8D-F892F1A8B2C1}"/>
    <cellStyle name="Note 3 6 4 5" xfId="23860" xr:uid="{6058E4C5-F206-44F4-A26C-2C14DBECAE56}"/>
    <cellStyle name="Note 3 6 5" xfId="5626" xr:uid="{34937F8D-4570-4182-8673-1A4BAC2940AA}"/>
    <cellStyle name="Note 3 6 5 2" xfId="8449" xr:uid="{F3BCA15B-995A-493B-BF3E-6CF0E2438F67}"/>
    <cellStyle name="Note 3 6 5 2 2" xfId="15815" xr:uid="{82C8471C-1D57-43DA-ACCB-890C91345D77}"/>
    <cellStyle name="Note 3 6 5 2 3" xfId="21538" xr:uid="{361DC6B9-79BB-432F-8B19-FA1A5A1A0088}"/>
    <cellStyle name="Note 3 6 5 2 4" xfId="27071" xr:uid="{7C374867-7B69-48FC-8E85-12AD2AA0BCC6}"/>
    <cellStyle name="Note 3 6 5 3" xfId="12992" xr:uid="{364B52D4-742F-4EFC-8A62-A3CD27ED1F25}"/>
    <cellStyle name="Note 3 6 5 4" xfId="18715" xr:uid="{4B496140-57A6-433A-80CE-38495B96773E}"/>
    <cellStyle name="Note 3 6 5 5" xfId="24248" xr:uid="{34DF30B2-7EB2-418F-85F4-1343B97507A9}"/>
    <cellStyle name="Note 3 6 6" xfId="5865" xr:uid="{40310588-1DC9-4284-B61B-CA873943F377}"/>
    <cellStyle name="Note 3 6 6 2" xfId="8688" xr:uid="{77E00885-63A3-4829-A1A6-5403E702DDC9}"/>
    <cellStyle name="Note 3 6 6 2 2" xfId="16054" xr:uid="{025A28FB-DE9D-49B1-B01C-A01C87060F87}"/>
    <cellStyle name="Note 3 6 6 2 3" xfId="21777" xr:uid="{9D5BF937-C01B-4D13-83D7-8BEF054F4ECB}"/>
    <cellStyle name="Note 3 6 6 2 4" xfId="27310" xr:uid="{8960F404-113E-4DFE-856F-B903772C8ACA}"/>
    <cellStyle name="Note 3 6 6 3" xfId="13231" xr:uid="{84D29DD5-B466-4804-82B4-CB4AD1873B18}"/>
    <cellStyle name="Note 3 6 6 4" xfId="18954" xr:uid="{807529F6-D561-4C8B-98A1-D7DF8C62A640}"/>
    <cellStyle name="Note 3 6 6 5" xfId="24487" xr:uid="{F35CD854-F294-4F73-B72D-AA4F62CDB868}"/>
    <cellStyle name="Note 3 6 7" xfId="6189" xr:uid="{E0C7C7EF-A228-46A9-B23A-D3C2F40618E7}"/>
    <cellStyle name="Note 3 6 7 2" xfId="9012" xr:uid="{106108E6-685C-4BBB-BC79-0F74CB4CE7B5}"/>
    <cellStyle name="Note 3 6 7 2 2" xfId="16378" xr:uid="{3EDE5F71-1ECF-4379-9222-F83B3FAC33F5}"/>
    <cellStyle name="Note 3 6 7 2 3" xfId="22101" xr:uid="{329D8AC4-39E9-4B8C-8D78-A1A45A29778E}"/>
    <cellStyle name="Note 3 6 7 2 4" xfId="27634" xr:uid="{572389E2-3B08-4245-8856-DFB4D02D6FB1}"/>
    <cellStyle name="Note 3 6 7 3" xfId="13555" xr:uid="{95C41845-CAD6-44A6-9E38-6F5F7F6B52B2}"/>
    <cellStyle name="Note 3 6 7 4" xfId="19278" xr:uid="{EF771F9E-2FBA-4AEE-AFF8-F34F940E22D5}"/>
    <cellStyle name="Note 3 6 7 5" xfId="24811" xr:uid="{79120910-AC89-42EF-AA07-2E7E2BC6DEDA}"/>
    <cellStyle name="Note 3 6 8" xfId="6480" xr:uid="{F0A034F0-9B3C-41E7-B0C6-6798A346F681}"/>
    <cellStyle name="Note 3 6 8 2" xfId="9303" xr:uid="{7F5E6F9F-E239-4345-AA1D-A7F0E3A0DE51}"/>
    <cellStyle name="Note 3 6 8 2 2" xfId="16669" xr:uid="{465FBEC1-B9A1-4EE2-90BA-862DCAA198CD}"/>
    <cellStyle name="Note 3 6 8 2 3" xfId="22392" xr:uid="{D91DA1E3-03E4-471B-92B2-53F74E2DA522}"/>
    <cellStyle name="Note 3 6 8 2 4" xfId="27925" xr:uid="{AB0B72BE-FB17-4D67-BA2F-ABA9F2A2EF01}"/>
    <cellStyle name="Note 3 6 8 3" xfId="13846" xr:uid="{93FC46CF-575A-4479-8697-7471C7DD3D72}"/>
    <cellStyle name="Note 3 6 8 4" xfId="19569" xr:uid="{A07744CE-2C46-4232-A7B3-4E3F5F5609A6}"/>
    <cellStyle name="Note 3 6 8 5" xfId="25102" xr:uid="{B81C3EB5-07D3-4DBD-8933-1BC6A751380A}"/>
    <cellStyle name="Note 3 6 9" xfId="4350" xr:uid="{01154EA1-EFD8-4622-9EB1-0F4BD6A7EFF4}"/>
    <cellStyle name="Note 3 6 9 2" xfId="11716" xr:uid="{DD3C9B06-1E2F-42F2-8E71-EBE95314643E}"/>
    <cellStyle name="Note 3 6 9 3" xfId="17439" xr:uid="{AFA37E6D-3910-4586-A9C8-EDE547458F04}"/>
    <cellStyle name="Note 3 6 9 4" xfId="22972" xr:uid="{B3B83638-BB23-4848-B297-DCA760686785}"/>
    <cellStyle name="Note 3 7" xfId="1354" xr:uid="{611AA487-2E28-4106-A2A6-05FEDD5FEFD9}"/>
    <cellStyle name="Note 3 7 10" xfId="942" xr:uid="{FA0F3F0F-3DEE-4D1A-98F7-437E3CDF8DB7}"/>
    <cellStyle name="Note 3 7 11" xfId="11542" xr:uid="{BB8A64FA-6C1D-4BE7-9ED2-E85ACCD35CE1}"/>
    <cellStyle name="Note 3 7 2" xfId="4796" xr:uid="{BB72C4F1-9574-4EDF-BC2B-3967CA49CFAC}"/>
    <cellStyle name="Note 3 7 2 2" xfId="7619" xr:uid="{669A41BC-BD54-4D13-8901-6840BC8A82F3}"/>
    <cellStyle name="Note 3 7 2 2 2" xfId="14985" xr:uid="{40F57CC1-BF53-4F28-971C-9861723F6D60}"/>
    <cellStyle name="Note 3 7 2 2 3" xfId="20708" xr:uid="{69D52003-5F9A-412B-955F-36F7F2B6C8B5}"/>
    <cellStyle name="Note 3 7 2 2 4" xfId="26241" xr:uid="{455C6013-4D91-4AA1-ADD4-4AAAA1DD882B}"/>
    <cellStyle name="Note 3 7 2 3" xfId="12162" xr:uid="{B38AFA9A-9E3D-43EA-B675-22A6EE25117A}"/>
    <cellStyle name="Note 3 7 2 4" xfId="17885" xr:uid="{EC7973C6-2AD0-4C0D-81A5-A97FD4E006EE}"/>
    <cellStyle name="Note 3 7 2 5" xfId="23418" xr:uid="{A04780F3-661E-439D-9F72-5C5D537253A8}"/>
    <cellStyle name="Note 3 7 3" xfId="4600" xr:uid="{6A62DEBE-6EB5-406C-B13A-A6CBD07F2071}"/>
    <cellStyle name="Note 3 7 3 2" xfId="7423" xr:uid="{85A692FF-AE22-4C9E-93F6-F45E5694EDF3}"/>
    <cellStyle name="Note 3 7 3 2 2" xfId="14789" xr:uid="{670BB93E-EB99-452A-A51F-6DAAC3BDB090}"/>
    <cellStyle name="Note 3 7 3 2 3" xfId="20512" xr:uid="{C3840FE6-4539-41AB-9034-AC63D9548A13}"/>
    <cellStyle name="Note 3 7 3 2 4" xfId="26045" xr:uid="{15EF6F92-66E3-4AF3-903E-1E6B273F1B7C}"/>
    <cellStyle name="Note 3 7 3 3" xfId="11966" xr:uid="{367B000F-20E3-4DDD-83C5-D1275B6C4988}"/>
    <cellStyle name="Note 3 7 3 4" xfId="17689" xr:uid="{DCF1A6EB-697E-44F4-8AFD-7EF05F942679}"/>
    <cellStyle name="Note 3 7 3 5" xfId="23222" xr:uid="{5F9527F4-FE28-4BA6-9FAA-549A3F6826E9}"/>
    <cellStyle name="Note 3 7 4" xfId="4965" xr:uid="{AB710B5D-9E79-4674-A0C7-A685209923BC}"/>
    <cellStyle name="Note 3 7 4 2" xfId="7788" xr:uid="{C0D78003-1EC1-4828-8ABF-69D70B2CDC45}"/>
    <cellStyle name="Note 3 7 4 2 2" xfId="15154" xr:uid="{9EBEAF5E-B250-4110-945F-6594B1C50618}"/>
    <cellStyle name="Note 3 7 4 2 3" xfId="20877" xr:uid="{DE7917C8-B88D-476D-9CCA-830421E8D94E}"/>
    <cellStyle name="Note 3 7 4 2 4" xfId="26410" xr:uid="{A3401A0B-0EDC-4297-9F5F-F06C48CA57BA}"/>
    <cellStyle name="Note 3 7 4 3" xfId="12331" xr:uid="{BF0BD05E-3C87-4D14-B43A-4B21EE0F47E8}"/>
    <cellStyle name="Note 3 7 4 4" xfId="18054" xr:uid="{BEC3EA49-3FE9-4C4F-AA18-D648AD5C8C65}"/>
    <cellStyle name="Note 3 7 4 5" xfId="23587" xr:uid="{55AA2039-9C27-4D72-95BE-C5A4625399EC}"/>
    <cellStyle name="Note 3 7 5" xfId="5481" xr:uid="{4CC616F6-846B-4E7F-95A0-D5BFA8247768}"/>
    <cellStyle name="Note 3 7 5 2" xfId="8304" xr:uid="{0DD7B743-E169-41ED-A9E6-3D4A10C218D7}"/>
    <cellStyle name="Note 3 7 5 2 2" xfId="15670" xr:uid="{909425A1-E3F0-48A7-A01A-04665BA78F3B}"/>
    <cellStyle name="Note 3 7 5 2 3" xfId="21393" xr:uid="{ED6A9ADE-AAF7-4AF6-9D57-33B2EA9EE6EC}"/>
    <cellStyle name="Note 3 7 5 2 4" xfId="26926" xr:uid="{F4C5FC5E-106A-49F8-9028-BC3E79B3069C}"/>
    <cellStyle name="Note 3 7 5 3" xfId="12847" xr:uid="{9BD0294A-7D15-4038-9AB0-A9441AFCEDD4}"/>
    <cellStyle name="Note 3 7 5 4" xfId="18570" xr:uid="{1832337E-3BEC-44E9-A61E-6A683FC38941}"/>
    <cellStyle name="Note 3 7 5 5" xfId="24103" xr:uid="{957FF1B2-84F6-42AA-B838-B4E35725A0D2}"/>
    <cellStyle name="Note 3 7 6" xfId="5537" xr:uid="{EFEECE67-39BC-4256-8CC1-085CDF44E324}"/>
    <cellStyle name="Note 3 7 6 2" xfId="8360" xr:uid="{307238AB-6E79-4030-9642-4B9DBC4D4AF0}"/>
    <cellStyle name="Note 3 7 6 2 2" xfId="15726" xr:uid="{EE55B86A-BFBB-4DC1-818D-7D2FA2DFDBF3}"/>
    <cellStyle name="Note 3 7 6 2 3" xfId="21449" xr:uid="{3138DBAB-8DDD-4D31-AB45-D725AD3D57BA}"/>
    <cellStyle name="Note 3 7 6 2 4" xfId="26982" xr:uid="{AE003474-C832-496E-B264-DE935A92559C}"/>
    <cellStyle name="Note 3 7 6 3" xfId="12903" xr:uid="{02E5B364-7321-4E3F-9C35-1B29720CA412}"/>
    <cellStyle name="Note 3 7 6 4" xfId="18626" xr:uid="{78848FF6-1117-47D3-829C-3B07AC1B1B93}"/>
    <cellStyle name="Note 3 7 6 5" xfId="24159" xr:uid="{14744CBF-7CDE-4B32-8E45-E4CFBF69B953}"/>
    <cellStyle name="Note 3 7 7" xfId="3662" xr:uid="{43DAEF65-9824-460A-9845-C7E2B0B02766}"/>
    <cellStyle name="Note 3 7 7 2" xfId="11289" xr:uid="{0EB131A9-484D-4C31-B72E-64E386BC01E8}"/>
    <cellStyle name="Note 3 7 7 3" xfId="17124" xr:uid="{196386AC-9DCE-42A1-8519-6E8BEFFFAC8B}"/>
    <cellStyle name="Note 3 7 7 4" xfId="22779" xr:uid="{5C46D74A-F95B-4096-A98A-82139AFDEE00}"/>
    <cellStyle name="Note 3 7 8" xfId="6980" xr:uid="{C2D02ABB-EB52-4DB9-A755-FB1154212D44}"/>
    <cellStyle name="Note 3 7 8 2" xfId="14346" xr:uid="{7CC9402C-93FC-4AF8-A423-914A18588BBA}"/>
    <cellStyle name="Note 3 7 8 3" xfId="20069" xr:uid="{0969EE0A-2C8C-444D-93A9-94888BA1EB3F}"/>
    <cellStyle name="Note 3 7 8 4" xfId="25602" xr:uid="{D0D2B576-6890-43FD-A78B-AFBB7509B363}"/>
    <cellStyle name="Note 3 7 9" xfId="9710" xr:uid="{958EA55F-9F80-4791-8D54-4F646A9992D9}"/>
    <cellStyle name="Note 3 8" xfId="2180" xr:uid="{D53FFDDE-7374-4901-9AA2-4006CFABE140}"/>
    <cellStyle name="Note 3 8 10" xfId="10987" xr:uid="{E250F0CC-E02F-4895-98CB-5622253DC174}"/>
    <cellStyle name="Note 3 8 11" xfId="10461" xr:uid="{9E8F4BB2-D6C6-4917-9209-E11BB95C04F7}"/>
    <cellStyle name="Note 3 8 2" xfId="4811" xr:uid="{FBE4B3A1-0DD5-4890-8400-0D8093955BDF}"/>
    <cellStyle name="Note 3 8 2 2" xfId="7634" xr:uid="{70CBEC76-5BFA-4BA9-9B26-ECA968113DA8}"/>
    <cellStyle name="Note 3 8 2 2 2" xfId="15000" xr:uid="{EFF39D02-269E-49FD-AEBE-59E02C0273DD}"/>
    <cellStyle name="Note 3 8 2 2 3" xfId="20723" xr:uid="{B417AA07-D872-4352-A4A7-659008785DD2}"/>
    <cellStyle name="Note 3 8 2 2 4" xfId="26256" xr:uid="{486F7BD1-7715-42DB-AA22-5965E6207FAF}"/>
    <cellStyle name="Note 3 8 2 3" xfId="12177" xr:uid="{473048FD-229F-46EC-857A-4A780C87FC8A}"/>
    <cellStyle name="Note 3 8 2 4" xfId="17900" xr:uid="{53F922AD-0CA9-49C6-A076-CDFD4980B5FA}"/>
    <cellStyle name="Note 3 8 2 5" xfId="23433" xr:uid="{05CC28D4-44EB-4574-A592-332DC700E086}"/>
    <cellStyle name="Note 3 8 3" xfId="4594" xr:uid="{DECE76AF-7212-4FCF-9941-7585443C7DA2}"/>
    <cellStyle name="Note 3 8 3 2" xfId="7417" xr:uid="{460EA94E-6D60-4CE0-A31B-BE8019BA6B9F}"/>
    <cellStyle name="Note 3 8 3 2 2" xfId="14783" xr:uid="{5F88A826-6DC9-4F49-B1FE-D2850FBCC8C6}"/>
    <cellStyle name="Note 3 8 3 2 3" xfId="20506" xr:uid="{BACDD92F-0F3A-47E0-B881-AF7238E2D17E}"/>
    <cellStyle name="Note 3 8 3 2 4" xfId="26039" xr:uid="{D28CC4CB-0AAC-46F8-93E1-D080BDE5D065}"/>
    <cellStyle name="Note 3 8 3 3" xfId="11960" xr:uid="{A60813F3-9643-4592-9548-842A479C9191}"/>
    <cellStyle name="Note 3 8 3 4" xfId="17683" xr:uid="{4F8C16DB-6350-4D7A-A157-7CB7B1B27D3E}"/>
    <cellStyle name="Note 3 8 3 5" xfId="23216" xr:uid="{566A6757-9945-4BE6-82C4-789444D041D9}"/>
    <cellStyle name="Note 3 8 4" xfId="3394" xr:uid="{A1517E44-2D5B-4654-837E-E7D29A1ED62A}"/>
    <cellStyle name="Note 3 8 4 2" xfId="6885" xr:uid="{FCC6FDFD-8890-4CFE-8AD7-EB9FA85CC257}"/>
    <cellStyle name="Note 3 8 4 2 2" xfId="14251" xr:uid="{0401751B-EA2D-41CF-B246-5E7E549142E3}"/>
    <cellStyle name="Note 3 8 4 2 3" xfId="19974" xr:uid="{01D381D8-8E3C-4CCF-8DB1-CC3640838067}"/>
    <cellStyle name="Note 3 8 4 2 4" xfId="25507" xr:uid="{1D5DA7C7-5A37-49B3-8BE4-0ADB122D8C35}"/>
    <cellStyle name="Note 3 8 4 3" xfId="11114" xr:uid="{32FF3CE9-9E6C-4757-A183-C07E69545A40}"/>
    <cellStyle name="Note 3 8 4 4" xfId="16990" xr:uid="{46A4521A-345F-401E-8B40-8F3DD286011C}"/>
    <cellStyle name="Note 3 8 4 5" xfId="22684" xr:uid="{DD1F1AE2-1E44-47C3-9A28-9462F34AEBA6}"/>
    <cellStyle name="Note 3 8 5" xfId="4997" xr:uid="{1C670680-395D-44CA-BAA0-A4E7D55CCE7F}"/>
    <cellStyle name="Note 3 8 5 2" xfId="7820" xr:uid="{12783017-3D16-447F-AD9F-C9D61127EA26}"/>
    <cellStyle name="Note 3 8 5 2 2" xfId="15186" xr:uid="{1F3BADF1-2E87-4FEE-A967-5B0CD5055B18}"/>
    <cellStyle name="Note 3 8 5 2 3" xfId="20909" xr:uid="{530FAC74-85F7-4D01-9840-2376DF69D14E}"/>
    <cellStyle name="Note 3 8 5 2 4" xfId="26442" xr:uid="{EC15D6F5-7C0A-496C-933E-4504471520C8}"/>
    <cellStyle name="Note 3 8 5 3" xfId="12363" xr:uid="{A13CE3CD-2161-4331-82CD-DA16052CA51E}"/>
    <cellStyle name="Note 3 8 5 4" xfId="18086" xr:uid="{8B7297B5-58B4-47C7-92BE-57CF7B051017}"/>
    <cellStyle name="Note 3 8 5 5" xfId="23619" xr:uid="{7380D5E4-6EA6-415E-8D53-ED383AD8808E}"/>
    <cellStyle name="Note 3 8 6" xfId="4683" xr:uid="{98C76B1C-15FC-49A2-9F35-73DA211BED3D}"/>
    <cellStyle name="Note 3 8 6 2" xfId="7506" xr:uid="{F0B01C04-D1A0-4E6F-9320-0A93F3A6437A}"/>
    <cellStyle name="Note 3 8 6 2 2" xfId="14872" xr:uid="{F33995BE-DE77-4B69-9335-8689AA2CEF19}"/>
    <cellStyle name="Note 3 8 6 2 3" xfId="20595" xr:uid="{6E4E009A-AC60-4D22-A8C8-99DE338187E5}"/>
    <cellStyle name="Note 3 8 6 2 4" xfId="26128" xr:uid="{18FA001E-6373-4EC7-9BD4-442915D22F22}"/>
    <cellStyle name="Note 3 8 6 3" xfId="12049" xr:uid="{8224F421-91D0-46D7-929B-CAE0BFB745CB}"/>
    <cellStyle name="Note 3 8 6 4" xfId="17772" xr:uid="{DF42B05F-2E46-444C-B89A-1705BD3F91D9}"/>
    <cellStyle name="Note 3 8 6 5" xfId="23305" xr:uid="{2AD4F04A-9261-46CE-861A-6B976F42A71C}"/>
    <cellStyle name="Note 3 8 7" xfId="3677" xr:uid="{5C37FDF8-81C6-4583-971F-3E7D13644E09}"/>
    <cellStyle name="Note 3 8 7 2" xfId="11303" xr:uid="{D6C87FE4-CEA3-4F96-828D-028F3A5A6EA9}"/>
    <cellStyle name="Note 3 8 7 3" xfId="17138" xr:uid="{3A765929-29BF-4145-BEB7-C266961A5655}"/>
    <cellStyle name="Note 3 8 7 4" xfId="22793" xr:uid="{53D33A87-09C6-4B59-A0F1-7E467F3C1E10}"/>
    <cellStyle name="Note 3 8 8" xfId="6994" xr:uid="{D0EAA98E-B2CB-422D-A3D8-967BC5DEFEF8}"/>
    <cellStyle name="Note 3 8 8 2" xfId="14360" xr:uid="{5BCA5AC1-F559-4EB1-99DC-5A26179E4D9A}"/>
    <cellStyle name="Note 3 8 8 3" xfId="20083" xr:uid="{A978E44A-8AE2-4DD6-A025-97DD702A0E11}"/>
    <cellStyle name="Note 3 8 8 4" xfId="25616" xr:uid="{2E8B126C-99F0-44FE-B2D3-B1CE529F4771}"/>
    <cellStyle name="Note 3 8 9" xfId="10349" xr:uid="{53508F69-0349-420D-8961-673CE096A6FF}"/>
    <cellStyle name="Note 3 9" xfId="2137" xr:uid="{426B8236-AEFA-48B6-946C-F04FF5CE68A7}"/>
    <cellStyle name="Note 3 9 10" xfId="9595" xr:uid="{E3DD9554-991F-4B4A-9855-136055105019}"/>
    <cellStyle name="Note 3 9 11" xfId="17253" xr:uid="{AF17330C-B63B-40E2-A5C9-AC88C998ED4C}"/>
    <cellStyle name="Note 3 9 2" xfId="5316" xr:uid="{D4820729-C83E-4D6F-9FA7-F0CE50867FBE}"/>
    <cellStyle name="Note 3 9 2 2" xfId="8139" xr:uid="{F8706BC1-5A0A-4C09-9954-7E24D4BD81A6}"/>
    <cellStyle name="Note 3 9 2 2 2" xfId="15505" xr:uid="{FE600B0C-57A9-484B-A4CF-4B7475F06BC3}"/>
    <cellStyle name="Note 3 9 2 2 3" xfId="21228" xr:uid="{6C089123-ED6E-4D2C-A62C-960234CB4B34}"/>
    <cellStyle name="Note 3 9 2 2 4" xfId="26761" xr:uid="{FDCC22FF-3844-4795-92C7-A8B0A31CB002}"/>
    <cellStyle name="Note 3 9 2 3" xfId="12682" xr:uid="{4222ADB3-04DD-44F9-B404-59DDAE5EDB75}"/>
    <cellStyle name="Note 3 9 2 4" xfId="18405" xr:uid="{0357C686-0857-46E6-AC71-88E563AD41DB}"/>
    <cellStyle name="Note 3 9 2 5" xfId="23938" xr:uid="{FF9C0350-32A5-4C45-BB3D-842CE7E2B6AA}"/>
    <cellStyle name="Note 3 9 3" xfId="4865" xr:uid="{748E7E35-1CAB-4E92-A270-AB52668D20D2}"/>
    <cellStyle name="Note 3 9 3 2" xfId="7688" xr:uid="{DEF64EC6-AD05-4B6B-8F5F-691B22B6795E}"/>
    <cellStyle name="Note 3 9 3 2 2" xfId="15054" xr:uid="{1C1B9679-001A-49F8-9CEA-434D1349B9C6}"/>
    <cellStyle name="Note 3 9 3 2 3" xfId="20777" xr:uid="{A3FE4FDE-61CC-4854-BFB7-70B3B1763C5C}"/>
    <cellStyle name="Note 3 9 3 2 4" xfId="26310" xr:uid="{A95BD97E-9ADB-4C78-AC7F-35B2CC14BB90}"/>
    <cellStyle name="Note 3 9 3 3" xfId="12231" xr:uid="{3EC90A3D-19A2-44D8-B3FC-6AB7CE55350E}"/>
    <cellStyle name="Note 3 9 3 4" xfId="17954" xr:uid="{24C205AE-989A-4F68-8018-031BCD81621A}"/>
    <cellStyle name="Note 3 9 3 5" xfId="23487" xr:uid="{890661B3-DC62-44F5-B006-BB035D988092}"/>
    <cellStyle name="Note 3 9 4" xfId="5943" xr:uid="{B74D7BF6-4792-458C-B3E9-A3474B620472}"/>
    <cellStyle name="Note 3 9 4 2" xfId="8766" xr:uid="{1B47DB4B-8F4B-422E-9443-95F94183CB4B}"/>
    <cellStyle name="Note 3 9 4 2 2" xfId="16132" xr:uid="{B96F6E23-6297-4E09-BBBC-0E9CA3CF9596}"/>
    <cellStyle name="Note 3 9 4 2 3" xfId="21855" xr:uid="{D8E57096-4B5A-47C9-B526-E20A3F989972}"/>
    <cellStyle name="Note 3 9 4 2 4" xfId="27388" xr:uid="{FC90124E-00E8-4921-A85D-94B9A1921B7B}"/>
    <cellStyle name="Note 3 9 4 3" xfId="13309" xr:uid="{F2CB15C4-3E59-4CFF-A734-EE3AFABEB037}"/>
    <cellStyle name="Note 3 9 4 4" xfId="19032" xr:uid="{014D2685-A21B-4218-924C-CFBB00C756D8}"/>
    <cellStyle name="Note 3 9 4 5" xfId="24565" xr:uid="{39B185F6-E42C-490A-AD5B-0FED5B55FDD7}"/>
    <cellStyle name="Note 3 9 5" xfId="6267" xr:uid="{D66F65B2-1A25-45B7-AF78-5694C0922489}"/>
    <cellStyle name="Note 3 9 5 2" xfId="9090" xr:uid="{F68AE2BB-C975-4244-9DA3-6C2D0A84006E}"/>
    <cellStyle name="Note 3 9 5 2 2" xfId="16456" xr:uid="{294427E3-8F04-4B90-9492-FB317351C778}"/>
    <cellStyle name="Note 3 9 5 2 3" xfId="22179" xr:uid="{077334ED-FD6A-4838-A89C-205CF5AC2FC6}"/>
    <cellStyle name="Note 3 9 5 2 4" xfId="27712" xr:uid="{470AEFB3-F093-492A-9048-D005E2393FD6}"/>
    <cellStyle name="Note 3 9 5 3" xfId="13633" xr:uid="{97AE3701-B38D-4489-BE23-42F385347777}"/>
    <cellStyle name="Note 3 9 5 4" xfId="19356" xr:uid="{2BC80618-9B76-4D5A-8EF5-4FC3DF6AAFCF}"/>
    <cellStyle name="Note 3 9 5 5" xfId="24889" xr:uid="{8C3678E9-F056-437E-B47B-007E39AF7B90}"/>
    <cellStyle name="Note 3 9 6" xfId="6558" xr:uid="{0DD5A651-4566-4D64-BC86-12B10923C951}"/>
    <cellStyle name="Note 3 9 6 2" xfId="9381" xr:uid="{107C900B-7E54-4D24-9FB4-50C3383123D6}"/>
    <cellStyle name="Note 3 9 6 2 2" xfId="16747" xr:uid="{EA1FD458-08D8-4B66-9910-51B2C708AA9C}"/>
    <cellStyle name="Note 3 9 6 2 3" xfId="22470" xr:uid="{E7E8B9FA-142C-42C5-BB0F-A2B95E2571EA}"/>
    <cellStyle name="Note 3 9 6 2 4" xfId="28003" xr:uid="{12D939B0-88E1-46CE-90E8-A7007453D259}"/>
    <cellStyle name="Note 3 9 6 3" xfId="13924" xr:uid="{916680E0-CE88-4F87-8400-59B8FBB17613}"/>
    <cellStyle name="Note 3 9 6 4" xfId="19647" xr:uid="{CE2C45A0-9B6A-4F71-A9AE-EE75D5B8D953}"/>
    <cellStyle name="Note 3 9 6 5" xfId="25180" xr:uid="{6D0D394E-1A40-4DA5-97A4-1ACB33A56760}"/>
    <cellStyle name="Note 3 9 7" xfId="4428" xr:uid="{CD2D666E-3A34-48F7-83A7-71B0C73639A3}"/>
    <cellStyle name="Note 3 9 7 2" xfId="11794" xr:uid="{C6767EE5-A70E-4561-85EC-01BDF5C2E315}"/>
    <cellStyle name="Note 3 9 7 3" xfId="17517" xr:uid="{60010355-30E3-4416-A472-9EE786C25C3C}"/>
    <cellStyle name="Note 3 9 7 4" xfId="23050" xr:uid="{CED06321-2DC5-4DE3-9B91-371C296E58CE}"/>
    <cellStyle name="Note 3 9 8" xfId="7251" xr:uid="{146946CB-5F62-46BB-86B2-8A656046C324}"/>
    <cellStyle name="Note 3 9 8 2" xfId="14617" xr:uid="{641C1A83-A2B9-4CFE-8E80-F0FA285DE693}"/>
    <cellStyle name="Note 3 9 8 3" xfId="20340" xr:uid="{F46D1B92-0038-4845-A3E3-EA8FA0B1F856}"/>
    <cellStyle name="Note 3 9 8 4" xfId="25873" xr:uid="{6D85AACF-2B37-431A-BD66-8B8B7BDDE813}"/>
    <cellStyle name="Note 3 9 9" xfId="10306" xr:uid="{12CD441E-E019-4643-AC74-51C6ADFEC924}"/>
    <cellStyle name="Note 4" xfId="560" xr:uid="{5D29D09A-FCE1-46C0-9D6F-ACE0B6ED667F}"/>
    <cellStyle name="Note 4 10" xfId="2231" xr:uid="{A77B6C0D-6B6B-4888-80C7-873081F03AF0}"/>
    <cellStyle name="Note 4 10 2" xfId="10400" xr:uid="{DF1A4A95-A46F-4ED3-8F0E-CD86BACB231C}"/>
    <cellStyle name="Note 4 10 3" xfId="1065" xr:uid="{CDD1AB4B-1CF2-48DE-A60B-1F282EFCB2DF}"/>
    <cellStyle name="Note 4 10 4" xfId="10463" xr:uid="{452EC330-8314-42CF-BC52-BA8D1534FA58}"/>
    <cellStyle name="Note 4 11" xfId="2245" xr:uid="{9C816B3B-5A9C-400E-8A11-0F1BCAC5ABE8}"/>
    <cellStyle name="Note 4 11 2" xfId="10414" xr:uid="{9C864FFE-DF7F-4DC0-B3B9-5A8964A9504F}"/>
    <cellStyle name="Note 4 11 3" xfId="9594" xr:uid="{3C9CFDF6-E282-4248-81BB-31B29C290315}"/>
    <cellStyle name="Note 4 11 4" xfId="17252" xr:uid="{B2AB846F-6A1C-4C0F-BC9F-4F3CB446CE69}"/>
    <cellStyle name="Note 4 12" xfId="2480" xr:uid="{C2586261-E6DF-4C26-B19B-168F4A382C70}"/>
    <cellStyle name="Note 4 12 2" xfId="10559" xr:uid="{BC6317A9-BEB1-4DE0-A08F-7A3C9F400C1C}"/>
    <cellStyle name="Note 4 12 3" xfId="10646" xr:uid="{6F1AEE43-8597-4B34-889E-1C01A5A6EA18}"/>
    <cellStyle name="Note 4 12 4" xfId="1074" xr:uid="{23D6B60C-6EA1-4D89-98C9-1C6AA986083A}"/>
    <cellStyle name="Note 4 13" xfId="2872" xr:uid="{2BBFCFDF-43C9-48E2-A5B2-265DBE7A7DC3}"/>
    <cellStyle name="Note 4 13 2" xfId="10790" xr:uid="{AF84FC7F-23B7-4FDC-84C8-14F4E8258E17}"/>
    <cellStyle name="Note 4 13 3" xfId="9533" xr:uid="{97E04220-91D8-4D58-9536-E3CB32F5FBBA}"/>
    <cellStyle name="Note 4 13 4" xfId="10759" xr:uid="{D47FCEC5-BCC0-41BB-9F80-386010DB15C4}"/>
    <cellStyle name="Note 4 14" xfId="6697" xr:uid="{C7211F5F-EFF0-4B69-80BE-A20DDC1CADA8}"/>
    <cellStyle name="Note 4 14 2" xfId="14063" xr:uid="{A78E765E-2B61-49D9-84FB-F836199416FA}"/>
    <cellStyle name="Note 4 14 3" xfId="19786" xr:uid="{AD5D3B57-7BF0-476D-8443-9099D0B51613}"/>
    <cellStyle name="Note 4 14 4" xfId="25319" xr:uid="{4AEC04AC-7CC3-4392-92FD-5728D3105F9F}"/>
    <cellStyle name="Note 4 2" xfId="1369" xr:uid="{E7A84A74-2649-43BA-9392-A44A6FD885C5}"/>
    <cellStyle name="Note 4 2 10" xfId="10742" xr:uid="{5F42B9BE-0F3D-44E5-BEA9-5452DEFB32F2}"/>
    <cellStyle name="Note 4 2 2" xfId="4949" xr:uid="{7558949E-2F35-4BA9-BC51-6E43F3ACE41F}"/>
    <cellStyle name="Note 4 2 2 2" xfId="7772" xr:uid="{F0619628-FADC-4BCE-8648-0C89CE57A64B}"/>
    <cellStyle name="Note 4 2 2 2 2" xfId="15138" xr:uid="{1440C631-7E8C-4A46-8653-7B22168A5106}"/>
    <cellStyle name="Note 4 2 2 2 3" xfId="20861" xr:uid="{D9F1EACC-3449-44DB-A33D-8A261E83717B}"/>
    <cellStyle name="Note 4 2 2 2 4" xfId="26394" xr:uid="{F52EBF1D-FAB9-4807-9B8A-76725DC16996}"/>
    <cellStyle name="Note 4 2 2 3" xfId="12315" xr:uid="{4D52DB6E-5043-43D5-AA6E-83B8574C6385}"/>
    <cellStyle name="Note 4 2 2 4" xfId="18038" xr:uid="{37FF82CC-9CD3-457E-BAC2-2E0DF6B0440F}"/>
    <cellStyle name="Note 4 2 2 5" xfId="23571" xr:uid="{25F0061D-ED91-443E-A102-3ABF6F788DDC}"/>
    <cellStyle name="Note 4 2 3" xfId="5029" xr:uid="{FED884F2-F3C2-4EC3-9DA0-A0C4D9D74882}"/>
    <cellStyle name="Note 4 2 3 2" xfId="7852" xr:uid="{B5E6808D-374A-4B95-A64C-B814DD316005}"/>
    <cellStyle name="Note 4 2 3 2 2" xfId="15218" xr:uid="{F1F09EAF-5670-46E2-B8C7-C2516CC4DE1E}"/>
    <cellStyle name="Note 4 2 3 2 3" xfId="20941" xr:uid="{C7F49454-79F8-4FE8-A60E-3623CE4380F5}"/>
    <cellStyle name="Note 4 2 3 2 4" xfId="26474" xr:uid="{E2682778-094B-4BCF-A833-406A6755245F}"/>
    <cellStyle name="Note 4 2 3 3" xfId="12395" xr:uid="{2F94333C-7AA5-4BC4-818E-1482E0D6A898}"/>
    <cellStyle name="Note 4 2 3 4" xfId="18118" xr:uid="{7E45B50A-CE8D-493A-B86F-AADC3FCBCB61}"/>
    <cellStyle name="Note 4 2 3 5" xfId="23651" xr:uid="{383E189B-7406-4F4A-82B3-80339AE1A1C9}"/>
    <cellStyle name="Note 4 2 4" xfId="4613" xr:uid="{FB689AB1-4C33-4388-AE5E-E86D67BC7D11}"/>
    <cellStyle name="Note 4 2 4 2" xfId="7436" xr:uid="{35B3D99C-6EA7-421B-972D-F859A85B1618}"/>
    <cellStyle name="Note 4 2 4 2 2" xfId="14802" xr:uid="{F6B357D7-F31B-4588-9E4E-809907767B1A}"/>
    <cellStyle name="Note 4 2 4 2 3" xfId="20525" xr:uid="{5D07ED25-3088-462F-BC82-1DB602DEB1EB}"/>
    <cellStyle name="Note 4 2 4 2 4" xfId="26058" xr:uid="{8E0B47C0-F5AB-4C62-8395-B57F4152A968}"/>
    <cellStyle name="Note 4 2 4 3" xfId="11979" xr:uid="{71F47377-116D-471A-9487-FD20E120B42E}"/>
    <cellStyle name="Note 4 2 4 4" xfId="17702" xr:uid="{608633C4-959D-4E10-B96D-EFAD3383F1C0}"/>
    <cellStyle name="Note 4 2 4 5" xfId="23235" xr:uid="{BC515F83-3B1D-4A11-95B5-30B2C885945A}"/>
    <cellStyle name="Note 4 2 5" xfId="4646" xr:uid="{5FD34C11-8BF1-4849-B6C8-AF1453B1525E}"/>
    <cellStyle name="Note 4 2 5 2" xfId="7469" xr:uid="{7A1D1B31-9EB5-4918-BEE8-A8A1AC5AC2B7}"/>
    <cellStyle name="Note 4 2 5 2 2" xfId="14835" xr:uid="{D0A7A9BB-6DC9-4FF1-AA65-8CF3DD642CA0}"/>
    <cellStyle name="Note 4 2 5 2 3" xfId="20558" xr:uid="{76869CB5-6A60-4D7A-B2B6-A5C4658231A0}"/>
    <cellStyle name="Note 4 2 5 2 4" xfId="26091" xr:uid="{5BC02163-EF6B-4AC2-B491-65373140746D}"/>
    <cellStyle name="Note 4 2 5 3" xfId="12012" xr:uid="{385FF375-47A2-46EC-A45E-58E0F4E5C09E}"/>
    <cellStyle name="Note 4 2 5 4" xfId="17735" xr:uid="{C3CA5988-746A-4B71-B936-EC1594FFC0C5}"/>
    <cellStyle name="Note 4 2 5 5" xfId="23268" xr:uid="{404DAD8F-8C7A-4551-BE49-F2E32D7D1BE9}"/>
    <cellStyle name="Note 4 2 6" xfId="3409" xr:uid="{E1F1EB7E-8349-44A4-8C4C-589C898A254F}"/>
    <cellStyle name="Note 4 2 6 2" xfId="6900" xr:uid="{FECCFD02-40C2-49E2-9538-CCDEC98C78A8}"/>
    <cellStyle name="Note 4 2 6 2 2" xfId="14266" xr:uid="{3D33F148-48B8-4C99-A1D9-12534713E16F}"/>
    <cellStyle name="Note 4 2 6 2 3" xfId="19989" xr:uid="{C57A5B81-4FC0-4F92-90B2-971F687E2278}"/>
    <cellStyle name="Note 4 2 6 2 4" xfId="25522" xr:uid="{1C445B2E-3C8A-4510-AB01-70D57B7E018E}"/>
    <cellStyle name="Note 4 2 6 3" xfId="11129" xr:uid="{09FF9B37-4277-4D17-AFFF-87D425B7355B}"/>
    <cellStyle name="Note 4 2 6 4" xfId="17005" xr:uid="{16A6BE20-87BD-45DB-8631-0F2BE0C59B51}"/>
    <cellStyle name="Note 4 2 6 5" xfId="22699" xr:uid="{C4162BE4-9288-4361-961A-D70367EFE44F}"/>
    <cellStyle name="Note 4 2 7" xfId="3898" xr:uid="{99F482D9-00FD-4E26-86CF-F61FEC2322C7}"/>
    <cellStyle name="Note 4 2 7 2" xfId="11440" xr:uid="{B387F9F7-5C1C-4947-9F7F-74C44D3DB9F3}"/>
    <cellStyle name="Note 4 2 7 3" xfId="17243" xr:uid="{FA82DAE5-7D61-47A9-A0B1-A44C7C42BC94}"/>
    <cellStyle name="Note 4 2 7 4" xfId="22854" xr:uid="{62E7CB30-E570-41A8-82E3-A26902AEEE3D}"/>
    <cellStyle name="Note 4 2 8" xfId="7055" xr:uid="{28948152-C670-40B8-A23C-6663A39DE6DF}"/>
    <cellStyle name="Note 4 2 8 2" xfId="14421" xr:uid="{FE826D2B-AF4D-484E-8509-4209DD6A82FD}"/>
    <cellStyle name="Note 4 2 8 3" xfId="20144" xr:uid="{47D231E2-50E5-4B5C-8A17-B4DBDDA25C44}"/>
    <cellStyle name="Note 4 2 8 4" xfId="25677" xr:uid="{916A21D4-9CE7-472E-B8F9-DB9B102B7EB9}"/>
    <cellStyle name="Note 4 2 9" xfId="9724" xr:uid="{B729E7E9-BCBE-44FB-AD5C-5055038FFA9A}"/>
    <cellStyle name="Note 4 3" xfId="1613" xr:uid="{7843DD71-2C58-4CB0-9172-AE2BC0248AA5}"/>
    <cellStyle name="Note 4 3 10" xfId="11631" xr:uid="{457F0C07-9652-4B78-88C2-E19C278C5F05}"/>
    <cellStyle name="Note 4 3 11" xfId="17202" xr:uid="{C45583AC-3BF6-410B-8A0F-1F66AF6A90F8}"/>
    <cellStyle name="Note 4 3 2" xfId="5266" xr:uid="{64AA06DB-33D1-4F2A-AA62-3CAA3E444812}"/>
    <cellStyle name="Note 4 3 2 2" xfId="8089" xr:uid="{4F09C809-34D1-4D5F-A6A1-49B7EF1087DA}"/>
    <cellStyle name="Note 4 3 2 2 2" xfId="15455" xr:uid="{B739CCFF-B377-4D41-B336-D1B08A846A0E}"/>
    <cellStyle name="Note 4 3 2 2 3" xfId="21178" xr:uid="{4C7195F0-3C95-4244-8C49-B436A67FD072}"/>
    <cellStyle name="Note 4 3 2 2 4" xfId="26711" xr:uid="{5D24EA21-84A8-4707-9ED3-7BF10C4CB2DD}"/>
    <cellStyle name="Note 4 3 2 3" xfId="12632" xr:uid="{56BC132B-C1CB-4505-853D-AE3BCAF9252C}"/>
    <cellStyle name="Note 4 3 2 4" xfId="18355" xr:uid="{8F2D2A26-6D13-4F70-BB89-D8819260BE55}"/>
    <cellStyle name="Note 4 3 2 5" xfId="23888" xr:uid="{0D32DCE2-D628-47E7-BF84-FC7AC9D6D461}"/>
    <cellStyle name="Note 4 3 3" xfId="4856" xr:uid="{BDB9BF42-C90E-48E8-8D92-2972573326BB}"/>
    <cellStyle name="Note 4 3 3 2" xfId="7679" xr:uid="{38E57D5D-BECD-4A36-88AC-F8215061AF8F}"/>
    <cellStyle name="Note 4 3 3 2 2" xfId="15045" xr:uid="{44929364-FB17-4E72-AD62-355F21893B8C}"/>
    <cellStyle name="Note 4 3 3 2 3" xfId="20768" xr:uid="{5682E302-56D8-4196-89E9-6DA21F6BE449}"/>
    <cellStyle name="Note 4 3 3 2 4" xfId="26301" xr:uid="{853F7FA5-9FB8-4522-834C-FB4620046B99}"/>
    <cellStyle name="Note 4 3 3 3" xfId="12222" xr:uid="{D80ECECB-DEEB-41D7-B3ED-10FDA2CBAA8E}"/>
    <cellStyle name="Note 4 3 3 4" xfId="17945" xr:uid="{26FEDEBB-7FD5-401A-84CD-65720880E87A}"/>
    <cellStyle name="Note 4 3 3 5" xfId="23478" xr:uid="{72DA1610-D1A1-4311-8A3F-A16CF0A974CF}"/>
    <cellStyle name="Note 4 3 4" xfId="5893" xr:uid="{A08ACCC9-B5E1-4CE7-B188-028C45CB785B}"/>
    <cellStyle name="Note 4 3 4 2" xfId="8716" xr:uid="{687B28C0-409D-44ED-85CE-4B35D7226BDF}"/>
    <cellStyle name="Note 4 3 4 2 2" xfId="16082" xr:uid="{6DD82A73-4243-4064-B2B4-F1DD4F7F31B7}"/>
    <cellStyle name="Note 4 3 4 2 3" xfId="21805" xr:uid="{7C9C0631-11CE-420B-A851-01989889B7C3}"/>
    <cellStyle name="Note 4 3 4 2 4" xfId="27338" xr:uid="{D64256CD-1B73-4A07-8B0F-F7FA6B59F45B}"/>
    <cellStyle name="Note 4 3 4 3" xfId="13259" xr:uid="{BA752006-0EF2-464C-AF1A-AABD8130502E}"/>
    <cellStyle name="Note 4 3 4 4" xfId="18982" xr:uid="{76B1A607-AF66-4AC4-A943-4623591EBF9B}"/>
    <cellStyle name="Note 4 3 4 5" xfId="24515" xr:uid="{986BEA2C-47AE-4634-9D5B-3A7C296B3056}"/>
    <cellStyle name="Note 4 3 5" xfId="6217" xr:uid="{7730ABC2-6FDF-4DC7-ABC5-FB1F578D7288}"/>
    <cellStyle name="Note 4 3 5 2" xfId="9040" xr:uid="{CE97D3AD-C61F-4A32-A502-79AA149A835E}"/>
    <cellStyle name="Note 4 3 5 2 2" xfId="16406" xr:uid="{29498B19-621C-4940-A0AD-E215736B70BF}"/>
    <cellStyle name="Note 4 3 5 2 3" xfId="22129" xr:uid="{79CA5242-2576-4AD2-9CDD-4DE4B1AE7495}"/>
    <cellStyle name="Note 4 3 5 2 4" xfId="27662" xr:uid="{6467050B-F647-42BF-8646-EBAEA8D634E3}"/>
    <cellStyle name="Note 4 3 5 3" xfId="13583" xr:uid="{63B8D5E7-4227-45B9-9C56-ABDF09221E3E}"/>
    <cellStyle name="Note 4 3 5 4" xfId="19306" xr:uid="{FD9BF0CA-4F05-4C65-BAE6-6EA5FA12AE4D}"/>
    <cellStyle name="Note 4 3 5 5" xfId="24839" xr:uid="{76433AAE-9956-42B2-9E53-2C59833BCA65}"/>
    <cellStyle name="Note 4 3 6" xfId="6508" xr:uid="{28D329CA-4918-4DD8-861F-FFCFCEB63E93}"/>
    <cellStyle name="Note 4 3 6 2" xfId="9331" xr:uid="{FC357E60-3C6E-41FF-9F26-7F52D46EDFB6}"/>
    <cellStyle name="Note 4 3 6 2 2" xfId="16697" xr:uid="{AC75ACBD-5B96-438E-A280-6747B723CB2F}"/>
    <cellStyle name="Note 4 3 6 2 3" xfId="22420" xr:uid="{F0746440-927C-491C-A3D2-EE003C5F9974}"/>
    <cellStyle name="Note 4 3 6 2 4" xfId="27953" xr:uid="{2974D5C7-CDB1-4157-B5BA-C34ACD31CE1A}"/>
    <cellStyle name="Note 4 3 6 3" xfId="13874" xr:uid="{A82590E7-2A85-4960-89D0-96F35C3FC4B7}"/>
    <cellStyle name="Note 4 3 6 4" xfId="19597" xr:uid="{FD503A07-428A-4947-9267-4DF24ABCC75D}"/>
    <cellStyle name="Note 4 3 6 5" xfId="25130" xr:uid="{DE7010A6-C3A9-48BC-A3B3-8C0728509ECB}"/>
    <cellStyle name="Note 4 3 7" xfId="4378" xr:uid="{40B441D1-CDC1-41A9-93AC-5DA142FAC792}"/>
    <cellStyle name="Note 4 3 7 2" xfId="11744" xr:uid="{96D4BD2C-4EED-48A2-BF27-A300001C61CF}"/>
    <cellStyle name="Note 4 3 7 3" xfId="17467" xr:uid="{CFC25BFF-2376-4615-A47D-EBED27A42730}"/>
    <cellStyle name="Note 4 3 7 4" xfId="23000" xr:uid="{06CD12BD-B817-45B3-B7BB-5F0F39BE6331}"/>
    <cellStyle name="Note 4 3 8" xfId="7201" xr:uid="{8B5DB2C1-7F1F-4C38-8AFC-9BD5A470192A}"/>
    <cellStyle name="Note 4 3 8 2" xfId="14567" xr:uid="{622C63B1-2D1D-420E-83AE-AF774310D137}"/>
    <cellStyle name="Note 4 3 8 3" xfId="20290" xr:uid="{85BB1C7D-5A8A-4964-8A76-1624E4B003EC}"/>
    <cellStyle name="Note 4 3 8 4" xfId="25823" xr:uid="{31DFC158-3BD7-4A95-80AB-00CE134D5C23}"/>
    <cellStyle name="Note 4 3 9" xfId="9887" xr:uid="{F80D50EE-7AB8-41A8-8FDB-6A4D1EB88A63}"/>
    <cellStyle name="Note 4 4" xfId="1437" xr:uid="{978092A4-ACE6-4CB3-AB8C-A98AFFBBEFFE}"/>
    <cellStyle name="Note 4 4 10" xfId="10991" xr:uid="{86EF9F0E-C2BD-448C-9194-8335B187DA23}"/>
    <cellStyle name="Note 4 4 2" xfId="4948" xr:uid="{08601E49-C960-4957-912D-338F91CC1C49}"/>
    <cellStyle name="Note 4 4 2 2" xfId="7771" xr:uid="{7242F021-05A1-4928-879A-81F3E6AB8EDC}"/>
    <cellStyle name="Note 4 4 2 2 2" xfId="15137" xr:uid="{D8C932BE-B532-41FF-822B-C2D4D3FF23FE}"/>
    <cellStyle name="Note 4 4 2 2 3" xfId="20860" xr:uid="{68AA75F3-64AB-47B4-B9E4-F21DFEC0E870}"/>
    <cellStyle name="Note 4 4 2 2 4" xfId="26393" xr:uid="{E8BA8C51-9176-450E-ABC0-F7E5FCAA6128}"/>
    <cellStyle name="Note 4 4 2 3" xfId="12314" xr:uid="{BABC4405-EBDC-46D1-A645-D7DABEDBA182}"/>
    <cellStyle name="Note 4 4 2 4" xfId="18037" xr:uid="{D408067E-3412-4204-9565-3E5E23EE3356}"/>
    <cellStyle name="Note 4 4 2 5" xfId="23570" xr:uid="{2B40DE7A-F128-4281-9130-607D1C9FF275}"/>
    <cellStyle name="Note 4 4 3" xfId="3348" xr:uid="{8C2CABE4-CCBD-46CC-86AF-950611673F63}"/>
    <cellStyle name="Note 4 4 3 2" xfId="6839" xr:uid="{26A6FE4F-9E30-462D-8C5C-FD13BAD3AA13}"/>
    <cellStyle name="Note 4 4 3 2 2" xfId="14205" xr:uid="{657F5C43-1E20-40FF-B761-2758EE0313F5}"/>
    <cellStyle name="Note 4 4 3 2 3" xfId="19928" xr:uid="{4F3D1880-22D4-4F7F-B2FA-E60E4088783F}"/>
    <cellStyle name="Note 4 4 3 2 4" xfId="25461" xr:uid="{BB9568F4-55CE-404E-9C1C-A6143629019C}"/>
    <cellStyle name="Note 4 4 3 3" xfId="11068" xr:uid="{182EE432-ECA7-4717-A8F6-F267296E8E13}"/>
    <cellStyle name="Note 4 4 3 4" xfId="16944" xr:uid="{6E27E191-C733-447D-8F61-13171EB7C7EC}"/>
    <cellStyle name="Note 4 4 3 5" xfId="22638" xr:uid="{2CA32C9E-69C0-45E6-833A-F6E81D085DE3}"/>
    <cellStyle name="Note 4 4 4" xfId="3075" xr:uid="{0BA3A539-F8C0-412B-BB35-3C8BE46F7440}"/>
    <cellStyle name="Note 4 4 4 2" xfId="6733" xr:uid="{B2E26AF2-750E-4097-AB18-0A24152B065A}"/>
    <cellStyle name="Note 4 4 4 2 2" xfId="14099" xr:uid="{0C5AD4CD-2101-4DD5-91D7-199FEE2981F6}"/>
    <cellStyle name="Note 4 4 4 2 3" xfId="19822" xr:uid="{1C04461A-2AA6-4E79-8CF7-6315C0971432}"/>
    <cellStyle name="Note 4 4 4 2 4" xfId="25355" xr:uid="{0225278A-0592-4F05-80D5-66427D59133C}"/>
    <cellStyle name="Note 4 4 4 3" xfId="10896" xr:uid="{35BA1402-3F9C-45AF-887B-69210576D458}"/>
    <cellStyle name="Note 4 4 4 4" xfId="1111" xr:uid="{E170740C-959A-4EEE-97C2-0BBB41A2FFB1}"/>
    <cellStyle name="Note 4 4 4 5" xfId="10750" xr:uid="{BD49289F-D5B8-4D7C-9716-A17E80DD03A8}"/>
    <cellStyle name="Note 4 4 5" xfId="4686" xr:uid="{AC7ABD30-C55B-49B4-A8DE-1DE2275100CA}"/>
    <cellStyle name="Note 4 4 5 2" xfId="7509" xr:uid="{ECD00FD7-9711-4E15-A0BF-2D002485DEA1}"/>
    <cellStyle name="Note 4 4 5 2 2" xfId="14875" xr:uid="{0F770161-44A4-4CEC-92CD-9F5F1AAFBDE8}"/>
    <cellStyle name="Note 4 4 5 2 3" xfId="20598" xr:uid="{4FFCCF1D-62A9-4ADA-B800-B28E4D7B9F7F}"/>
    <cellStyle name="Note 4 4 5 2 4" xfId="26131" xr:uid="{E3F250E8-25FD-4241-9BD5-B1A6D1B8989B}"/>
    <cellStyle name="Note 4 4 5 3" xfId="12052" xr:uid="{B6161305-5DEB-44B9-A9E4-658B52D1D897}"/>
    <cellStyle name="Note 4 4 5 4" xfId="17775" xr:uid="{A100569E-DB8B-48A2-B0EA-80C9D7F616B3}"/>
    <cellStyle name="Note 4 4 5 5" xfId="23308" xr:uid="{AB029125-26D6-43AB-BD2E-43F8A67C2071}"/>
    <cellStyle name="Note 4 4 6" xfId="5160" xr:uid="{B2D9AECC-42EC-4C9F-8675-1584EE00EF2C}"/>
    <cellStyle name="Note 4 4 6 2" xfId="7983" xr:uid="{0ABDD151-1B4A-4A1A-8BAE-E509C737ED71}"/>
    <cellStyle name="Note 4 4 6 2 2" xfId="15349" xr:uid="{AEB03297-D220-467B-B0F1-3F2EE347D6DE}"/>
    <cellStyle name="Note 4 4 6 2 3" xfId="21072" xr:uid="{60EA35F4-B88B-4C01-9837-38999DE6451D}"/>
    <cellStyle name="Note 4 4 6 2 4" xfId="26605" xr:uid="{B65D131E-A910-410A-BEC8-E428F42D52A4}"/>
    <cellStyle name="Note 4 4 6 3" xfId="12526" xr:uid="{2E283500-D788-4400-ABB3-079EBB54C03F}"/>
    <cellStyle name="Note 4 4 6 4" xfId="18249" xr:uid="{299384D4-BAC6-49FB-811B-24FE841F4CB0}"/>
    <cellStyle name="Note 4 4 6 5" xfId="23782" xr:uid="{D5FA966E-7CAC-49A8-A08E-E8C67F860BB5}"/>
    <cellStyle name="Note 4 4 7" xfId="3897" xr:uid="{BBDD9BE1-8D4A-4C70-99FE-CF249712BA34}"/>
    <cellStyle name="Note 4 4 7 2" xfId="11439" xr:uid="{156D6BED-AB74-4421-84A2-CFE52CFE5413}"/>
    <cellStyle name="Note 4 4 7 3" xfId="17242" xr:uid="{4F75A1EB-B7BE-4EFA-9CCD-73572F8B3230}"/>
    <cellStyle name="Note 4 4 7 4" xfId="22853" xr:uid="{57EBFE24-27B5-4041-9C97-3328B975859E}"/>
    <cellStyle name="Note 4 4 8" xfId="7054" xr:uid="{97EDC98A-9032-459D-B4C6-1FA3AB3BD1AA}"/>
    <cellStyle name="Note 4 4 8 2" xfId="14420" xr:uid="{EECB0E91-0E18-4D3B-B778-FE0C86E73A62}"/>
    <cellStyle name="Note 4 4 8 3" xfId="20143" xr:uid="{6C479B7E-3E31-4F2D-BFEB-DAE15B233FE1}"/>
    <cellStyle name="Note 4 4 8 4" xfId="25676" xr:uid="{7EDF15FF-CB19-440E-AF5C-18AC0EB1BA77}"/>
    <cellStyle name="Note 4 4 9" xfId="9777" xr:uid="{A98D2DA7-CF15-42F3-B930-F9D490C636D3}"/>
    <cellStyle name="Note 4 5" xfId="1409" xr:uid="{15CCC493-6FD2-4787-84F3-8087835814A6}"/>
    <cellStyle name="Note 4 5 2" xfId="3435" xr:uid="{08FF9FBF-A22D-41F0-BA5B-DDD43F510916}"/>
    <cellStyle name="Note 4 5 2 2" xfId="11155" xr:uid="{8780185A-CFAD-4EF2-B408-CE6FDC993472}"/>
    <cellStyle name="Note 4 5 2 3" xfId="17031" xr:uid="{A68CF943-7DFC-4032-84D5-A89426DF044F}"/>
    <cellStyle name="Note 4 5 2 4" xfId="22725" xr:uid="{5FD700DC-E0B3-4702-9404-49442932F26E}"/>
    <cellStyle name="Note 4 5 3" xfId="6926" xr:uid="{CBEDBE9D-4637-4D94-841D-9A27ADF4AD77}"/>
    <cellStyle name="Note 4 5 3 2" xfId="14292" xr:uid="{0DC32E36-2A3B-433D-938C-B87591B3BACD}"/>
    <cellStyle name="Note 4 5 3 3" xfId="20015" xr:uid="{B176D360-BE16-4BF2-BAF5-A7A6F57FA871}"/>
    <cellStyle name="Note 4 5 3 4" xfId="25548" xr:uid="{D43E425E-79D1-463C-BDA0-B301E8D93597}"/>
    <cellStyle name="Note 4 5 4" xfId="9759" xr:uid="{8672BC13-C009-4882-A139-1CB9B7487E8C}"/>
    <cellStyle name="Note 4 5 5" xfId="791" xr:uid="{24446954-DA18-4C3E-A33F-97F9CBCADD0D}"/>
    <cellStyle name="Note 4 5 6" xfId="9578" xr:uid="{BAC139C7-AC28-4ABD-BA5B-C1A985AB2AA9}"/>
    <cellStyle name="Note 4 6" xfId="1630" xr:uid="{0C4D8476-629F-459C-977D-A7A49D14E21F}"/>
    <cellStyle name="Note 4 6 2" xfId="3110" xr:uid="{F515C620-53B9-446A-8CEB-5AD919CF504A}"/>
    <cellStyle name="Note 4 6 2 2" xfId="10927" xr:uid="{34D9C7E0-6632-4B2C-925A-A813746B3687}"/>
    <cellStyle name="Note 4 6 2 3" xfId="1115" xr:uid="{93859615-52DB-446F-A72E-67EAD3923158}"/>
    <cellStyle name="Note 4 6 2 4" xfId="11468" xr:uid="{4F1944F5-861B-40E1-B61B-A91C334E1D7D}"/>
    <cellStyle name="Note 4 6 3" xfId="6762" xr:uid="{6D273246-E276-4938-822E-E61CA1F56376}"/>
    <cellStyle name="Note 4 6 3 2" xfId="14128" xr:uid="{CD8F28E2-16CD-420C-865B-6B5EF3B89D18}"/>
    <cellStyle name="Note 4 6 3 3" xfId="19851" xr:uid="{B4C549E1-619A-4C75-8415-19426FB33244}"/>
    <cellStyle name="Note 4 6 3 4" xfId="25384" xr:uid="{34954C79-CB5A-467F-8B2C-30476A566502}"/>
    <cellStyle name="Note 4 6 4" xfId="9904" xr:uid="{3BF7BBA3-CA35-44A3-8E82-B37166D90DF1}"/>
    <cellStyle name="Note 4 6 5" xfId="11172" xr:uid="{4725A757-D1A3-49B2-96AC-123DC221F2E0}"/>
    <cellStyle name="Note 4 6 6" xfId="11218" xr:uid="{B63452C3-A544-45B9-9E89-5BDD34CDC8F4}"/>
    <cellStyle name="Note 4 7" xfId="1627" xr:uid="{A91A3DAE-0E4E-454E-ACC8-192A607FC067}"/>
    <cellStyle name="Note 4 7 2" xfId="4977" xr:uid="{010D26B4-7F7C-45F1-BD50-C4629730A5DC}"/>
    <cellStyle name="Note 4 7 2 2" xfId="12343" xr:uid="{9710DE64-518C-48C1-A066-2A829C8436F2}"/>
    <cellStyle name="Note 4 7 2 3" xfId="18066" xr:uid="{76D17741-017F-4268-9945-9CF487BD4DEC}"/>
    <cellStyle name="Note 4 7 2 4" xfId="23599" xr:uid="{666DC7A2-11E5-48FF-8998-2372A77A3B39}"/>
    <cellStyle name="Note 4 7 3" xfId="7800" xr:uid="{50277EC4-9568-4E29-99BD-075D3D945544}"/>
    <cellStyle name="Note 4 7 3 2" xfId="15166" xr:uid="{31447F0A-3E47-497A-B54E-DC1DED9197C4}"/>
    <cellStyle name="Note 4 7 3 3" xfId="20889" xr:uid="{AC74FEFA-A909-4F74-9611-47AB4474A875}"/>
    <cellStyle name="Note 4 7 3 4" xfId="26422" xr:uid="{245D1A66-56C0-46BF-9037-0B0488D447EC}"/>
    <cellStyle name="Note 4 7 4" xfId="9901" xr:uid="{7C7B0B4B-AC09-4953-B035-A72647E4ECC7}"/>
    <cellStyle name="Note 4 7 5" xfId="11571" xr:uid="{4E94FB30-522C-482C-8031-9F5BE338CD09}"/>
    <cellStyle name="Note 4 7 6" xfId="17150" xr:uid="{000F8D91-26B2-4FEA-BC7C-59D584A161ED}"/>
    <cellStyle name="Note 4 8" xfId="1878" xr:uid="{FC76385F-46B0-4428-A536-13CDA0B6C21C}"/>
    <cellStyle name="Note 4 8 2" xfId="10053" xr:uid="{A8F1D21F-57B6-4CFC-BB5A-A54105B93CE0}"/>
    <cellStyle name="Note 4 8 3" xfId="10627" xr:uid="{09DD6252-FBF6-4FB2-B803-09066A9E1A64}"/>
    <cellStyle name="Note 4 8 4" xfId="1095" xr:uid="{C0C00EA9-1B20-4F8A-BA2C-2755B57EF3C1}"/>
    <cellStyle name="Note 4 9" xfId="1415" xr:uid="{A349B9A5-EC8E-4076-8B44-17562382A9B0}"/>
    <cellStyle name="Note 4 9 2" xfId="9763" xr:uid="{13CE9062-70F7-4062-98C8-D521C7E4966E}"/>
    <cellStyle name="Note 4 9 3" xfId="9765" xr:uid="{342C8353-D529-4839-BC83-5D538CFC0142}"/>
    <cellStyle name="Note 4 9 4" xfId="10530" xr:uid="{726FBB19-A9D7-4FA5-B597-3086A561BD50}"/>
    <cellStyle name="Note 5" xfId="1378" xr:uid="{8EC531ED-47DD-4E13-9BC6-1B435C056087}"/>
    <cellStyle name="Note 5 10" xfId="7169" xr:uid="{EB3AB7E0-7FFE-4651-9282-1A70328DBACE}"/>
    <cellStyle name="Note 5 10 2" xfId="14535" xr:uid="{C25DF5DC-31E0-4456-BC97-C2AC7DF0C6E9}"/>
    <cellStyle name="Note 5 10 3" xfId="20258" xr:uid="{2B189DDE-0A23-45D6-A757-976F4DCED8AC}"/>
    <cellStyle name="Note 5 10 4" xfId="25791" xr:uid="{757DC045-A943-49C4-9AE4-C526F0C1D39B}"/>
    <cellStyle name="Note 5 11" xfId="9732" xr:uid="{9E3F85BA-174B-4E4F-9B44-24CA75B33216}"/>
    <cellStyle name="Note 5 12" xfId="11518" xr:uid="{1CD9B623-7534-4D0A-9ABF-3DE5233BD244}"/>
    <cellStyle name="Note 5 2" xfId="4553" xr:uid="{B335E41F-86D7-40F1-84D6-2AD14EFBCCF4}"/>
    <cellStyle name="Note 5 2 10" xfId="23175" xr:uid="{5ABA6296-712A-4370-AC38-FDF13E2CA082}"/>
    <cellStyle name="Note 5 2 2" xfId="5441" xr:uid="{B58BD25D-F6AA-44C1-BAEF-377BA1F611F4}"/>
    <cellStyle name="Note 5 2 2 2" xfId="8264" xr:uid="{A45498C4-ACF1-4C1C-AAF2-CD94D5C35099}"/>
    <cellStyle name="Note 5 2 2 2 2" xfId="15630" xr:uid="{7926291C-4446-45D1-A6FB-9A00064538C0}"/>
    <cellStyle name="Note 5 2 2 2 3" xfId="21353" xr:uid="{D3963E05-C08E-4C4E-9C49-5367887C1B28}"/>
    <cellStyle name="Note 5 2 2 2 4" xfId="26886" xr:uid="{EA4AE94A-6B0B-4EAB-980B-DE3AD1772701}"/>
    <cellStyle name="Note 5 2 2 3" xfId="12807" xr:uid="{F4715FF4-BBAC-4A1D-9782-01CE95FBE42C}"/>
    <cellStyle name="Note 5 2 2 4" xfId="18530" xr:uid="{9EF1AE5F-EBD9-446C-A6D6-B162D6596D8C}"/>
    <cellStyle name="Note 5 2 2 5" xfId="24063" xr:uid="{A7B733AE-E045-4449-BCFC-EF81773FE457}"/>
    <cellStyle name="Note 5 2 3" xfId="5748" xr:uid="{9AC89A7A-E05E-4E34-ADC5-E513737FAB06}"/>
    <cellStyle name="Note 5 2 3 2" xfId="8571" xr:uid="{BB373F51-6440-4C56-9A5E-264210AFF262}"/>
    <cellStyle name="Note 5 2 3 2 2" xfId="15937" xr:uid="{072017E1-3FDD-4FA0-A7C7-BE95FB8C77E7}"/>
    <cellStyle name="Note 5 2 3 2 3" xfId="21660" xr:uid="{05A671A8-97CE-474E-8437-B41F141229B9}"/>
    <cellStyle name="Note 5 2 3 2 4" xfId="27193" xr:uid="{0C766F5A-1744-436A-BA0B-9CB2D826F2A2}"/>
    <cellStyle name="Note 5 2 3 3" xfId="13114" xr:uid="{E97283EF-0E70-4E88-A96E-429B081065CD}"/>
    <cellStyle name="Note 5 2 3 4" xfId="18837" xr:uid="{91B0A761-1523-4727-914D-26EA1824E9FE}"/>
    <cellStyle name="Note 5 2 3 5" xfId="24370" xr:uid="{A090F5B4-E9EF-4729-BB6B-F54BE54C412E}"/>
    <cellStyle name="Note 5 2 4" xfId="6068" xr:uid="{EB5E438F-D51D-452B-95A2-4D0A92198C62}"/>
    <cellStyle name="Note 5 2 4 2" xfId="8891" xr:uid="{0366DADD-0468-4829-A19D-75C6C4BE99E1}"/>
    <cellStyle name="Note 5 2 4 2 2" xfId="16257" xr:uid="{806950C9-C75D-492A-8CA3-A1C6EEB302F1}"/>
    <cellStyle name="Note 5 2 4 2 3" xfId="21980" xr:uid="{4C7DD05B-7468-45FE-8540-9099A097BDEB}"/>
    <cellStyle name="Note 5 2 4 2 4" xfId="27513" xr:uid="{65C30919-8545-485C-B802-13BA67478D14}"/>
    <cellStyle name="Note 5 2 4 3" xfId="13434" xr:uid="{B5C37065-B845-405E-B7FE-298D043C6B8D}"/>
    <cellStyle name="Note 5 2 4 4" xfId="19157" xr:uid="{03BA841A-FC71-4782-9957-492C7EEBD80C}"/>
    <cellStyle name="Note 5 2 4 5" xfId="24690" xr:uid="{F7436E28-E30D-480D-ACA2-D63C8D6B277E}"/>
    <cellStyle name="Note 5 2 5" xfId="6392" xr:uid="{56BA751A-9E56-4933-AC35-CD1C57280A36}"/>
    <cellStyle name="Note 5 2 5 2" xfId="9215" xr:uid="{429345BA-2139-45E2-AC4E-8D22E6D6FA25}"/>
    <cellStyle name="Note 5 2 5 2 2" xfId="16581" xr:uid="{48DA7209-102E-4DF9-9EA2-9B08DD1B441F}"/>
    <cellStyle name="Note 5 2 5 2 3" xfId="22304" xr:uid="{8D2CC4B3-A851-485F-90DD-3E1553878BC8}"/>
    <cellStyle name="Note 5 2 5 2 4" xfId="27837" xr:uid="{0FEF8013-0285-4EBC-9F57-CB88B9479BFC}"/>
    <cellStyle name="Note 5 2 5 3" xfId="13758" xr:uid="{A8E922F9-560C-45D7-B527-2CBF636B9A3D}"/>
    <cellStyle name="Note 5 2 5 4" xfId="19481" xr:uid="{D820028B-57F8-4A4F-B3F7-FD9ABEFBEAC2}"/>
    <cellStyle name="Note 5 2 5 5" xfId="25014" xr:uid="{48642FEF-C825-4E58-ADD1-587377E9F3DC}"/>
    <cellStyle name="Note 5 2 6" xfId="6683" xr:uid="{B91B1BBF-1AB7-4BBC-9B8D-F6865A663713}"/>
    <cellStyle name="Note 5 2 6 2" xfId="9506" xr:uid="{FF70FA1D-7681-4D62-AD49-39527627B5A7}"/>
    <cellStyle name="Note 5 2 6 2 2" xfId="16872" xr:uid="{21EE7CA7-2BDD-410E-9D5B-792E89FB9D3B}"/>
    <cellStyle name="Note 5 2 6 2 3" xfId="22595" xr:uid="{995F6FF5-E26C-4359-A1D7-BD55C74E2FC3}"/>
    <cellStyle name="Note 5 2 6 2 4" xfId="28128" xr:uid="{994BB28E-143B-40A6-A10E-BC6FBDEC4A55}"/>
    <cellStyle name="Note 5 2 6 3" xfId="14049" xr:uid="{098AB226-E941-4AE9-A9E8-0EE312502AD6}"/>
    <cellStyle name="Note 5 2 6 4" xfId="19772" xr:uid="{502CC380-B8A5-4A00-9F1C-4AA83357D976}"/>
    <cellStyle name="Note 5 2 6 5" xfId="25305" xr:uid="{44E1F305-0E77-4372-99BD-FB374372F10B}"/>
    <cellStyle name="Note 5 2 7" xfId="7376" xr:uid="{87B5E671-6706-4974-AD04-04A1BD08EA72}"/>
    <cellStyle name="Note 5 2 7 2" xfId="14742" xr:uid="{83134944-0AFA-4411-B942-17823FF5F5E7}"/>
    <cellStyle name="Note 5 2 7 3" xfId="20465" xr:uid="{3341DF6E-C738-4033-A226-3920F484AB1D}"/>
    <cellStyle name="Note 5 2 7 4" xfId="25998" xr:uid="{985D3F19-D78D-4CC9-9F78-F37D976BA374}"/>
    <cellStyle name="Note 5 2 8" xfId="11919" xr:uid="{7AF7C712-0D70-44DB-978A-0B3D4A74945E}"/>
    <cellStyle name="Note 5 2 9" xfId="17642" xr:uid="{FB6DA98F-2FAF-4FBF-8CF0-98A362C23D09}"/>
    <cellStyle name="Note 5 3" xfId="4370" xr:uid="{71DFAC79-E7BE-435E-8493-B68A18892491}"/>
    <cellStyle name="Note 5 3 10" xfId="22992" xr:uid="{EC6519EC-001F-477C-A1B7-26A7A1B954C7}"/>
    <cellStyle name="Note 5 3 2" xfId="5258" xr:uid="{7248BDF7-AE13-4533-A797-EA16161F2DA0}"/>
    <cellStyle name="Note 5 3 2 2" xfId="8081" xr:uid="{9FF9C25B-C8D6-4C40-B8C7-8E48D72596AD}"/>
    <cellStyle name="Note 5 3 2 2 2" xfId="15447" xr:uid="{0BA1D90A-CFE4-460F-8144-826221C79B6E}"/>
    <cellStyle name="Note 5 3 2 2 3" xfId="21170" xr:uid="{E0097EC9-54D3-4D5F-8470-D2374B4A68D8}"/>
    <cellStyle name="Note 5 3 2 2 4" xfId="26703" xr:uid="{CADBC869-971D-4A76-8493-C23122BB68D9}"/>
    <cellStyle name="Note 5 3 2 3" xfId="12624" xr:uid="{71ABDF2E-3152-4DC5-AC89-5C4AF6FCD0C0}"/>
    <cellStyle name="Note 5 3 2 4" xfId="18347" xr:uid="{D56C2F88-40D8-47BE-A004-85F540DF2795}"/>
    <cellStyle name="Note 5 3 2 5" xfId="23880" xr:uid="{585B5063-7A04-4879-966F-41F6E2BCBC7F}"/>
    <cellStyle name="Note 5 3 3" xfId="5146" xr:uid="{17E5F9F3-4C04-49C6-975E-0E04A9C32152}"/>
    <cellStyle name="Note 5 3 3 2" xfId="7969" xr:uid="{89DC193B-1979-4D41-830D-79E27812DF66}"/>
    <cellStyle name="Note 5 3 3 2 2" xfId="15335" xr:uid="{46593F75-3C8F-4158-A934-49929A94B745}"/>
    <cellStyle name="Note 5 3 3 2 3" xfId="21058" xr:uid="{42FF7B2A-8290-486B-9F6A-F4EA213BE735}"/>
    <cellStyle name="Note 5 3 3 2 4" xfId="26591" xr:uid="{64A421F2-98CF-424F-8F40-ECB2C25E1EB5}"/>
    <cellStyle name="Note 5 3 3 3" xfId="12512" xr:uid="{379DB1FB-91FE-4B92-B1FF-CFAB3D1957FD}"/>
    <cellStyle name="Note 5 3 3 4" xfId="18235" xr:uid="{5D795F21-CA30-463E-BDBA-0B68E3A51DE1}"/>
    <cellStyle name="Note 5 3 3 5" xfId="23768" xr:uid="{BAB52BFE-819C-49F8-9DD6-0721CFD7DC95}"/>
    <cellStyle name="Note 5 3 4" xfId="5885" xr:uid="{B278C7AB-8BEA-42FC-A803-CDD016FAF0E2}"/>
    <cellStyle name="Note 5 3 4 2" xfId="8708" xr:uid="{B14B0D83-6AEE-428D-B301-A33A9547D542}"/>
    <cellStyle name="Note 5 3 4 2 2" xfId="16074" xr:uid="{0C5B39BA-6CEE-45F0-AFE2-C789C72BF49F}"/>
    <cellStyle name="Note 5 3 4 2 3" xfId="21797" xr:uid="{1F9426A7-1A04-4E71-A981-48D57F235158}"/>
    <cellStyle name="Note 5 3 4 2 4" xfId="27330" xr:uid="{4105B5BD-0294-4DC1-B3CE-57BF1A5C9873}"/>
    <cellStyle name="Note 5 3 4 3" xfId="13251" xr:uid="{C2AAA813-F2AF-4AF9-B909-04EF35E9EC9E}"/>
    <cellStyle name="Note 5 3 4 4" xfId="18974" xr:uid="{6D097737-1C33-4391-8961-5BBADE03963B}"/>
    <cellStyle name="Note 5 3 4 5" xfId="24507" xr:uid="{D9FCB57F-CD7A-47D7-A402-1A6006022CDD}"/>
    <cellStyle name="Note 5 3 5" xfId="6209" xr:uid="{4BB20434-BE02-45A7-AC46-89C96F54597D}"/>
    <cellStyle name="Note 5 3 5 2" xfId="9032" xr:uid="{9165E627-7CB9-4B1C-81F3-BD32991D4418}"/>
    <cellStyle name="Note 5 3 5 2 2" xfId="16398" xr:uid="{CC600536-FBD4-41EF-927E-9BCF203BD560}"/>
    <cellStyle name="Note 5 3 5 2 3" xfId="22121" xr:uid="{04DD2F88-D217-42FB-9D26-15B397B5113A}"/>
    <cellStyle name="Note 5 3 5 2 4" xfId="27654" xr:uid="{CA62EC03-A69D-4B2A-9D4E-63F1971AF68D}"/>
    <cellStyle name="Note 5 3 5 3" xfId="13575" xr:uid="{B1C98E33-C05B-4FE7-A263-700200193853}"/>
    <cellStyle name="Note 5 3 5 4" xfId="19298" xr:uid="{62C795CA-8F97-4644-AB98-0CE3F8B24176}"/>
    <cellStyle name="Note 5 3 5 5" xfId="24831" xr:uid="{8D672794-CD21-4B70-A1D7-39BD22E5F7D0}"/>
    <cellStyle name="Note 5 3 6" xfId="6500" xr:uid="{6C277021-363A-4B39-AB3D-0890F439E1AC}"/>
    <cellStyle name="Note 5 3 6 2" xfId="9323" xr:uid="{DB66B958-97F6-4AD8-93EA-97FD4E0BCDF6}"/>
    <cellStyle name="Note 5 3 6 2 2" xfId="16689" xr:uid="{40F441D6-C669-464F-8630-A6AD532FE4E4}"/>
    <cellStyle name="Note 5 3 6 2 3" xfId="22412" xr:uid="{3D66B8B1-B5BF-4EB6-9454-6525B6239296}"/>
    <cellStyle name="Note 5 3 6 2 4" xfId="27945" xr:uid="{0EC17906-BD7E-4D88-83EF-2D3ACCD4D50E}"/>
    <cellStyle name="Note 5 3 6 3" xfId="13866" xr:uid="{F2BD6375-431E-43AC-B48A-5F6F5EDBDC8C}"/>
    <cellStyle name="Note 5 3 6 4" xfId="19589" xr:uid="{6530ED25-F12B-47BE-A596-6DBCE1D2A29C}"/>
    <cellStyle name="Note 5 3 6 5" xfId="25122" xr:uid="{10610645-9D08-45D2-9E8D-B373C4ABACA3}"/>
    <cellStyle name="Note 5 3 7" xfId="7193" xr:uid="{A6CD7E28-3A89-4E20-9A8C-5E7E08EEABB3}"/>
    <cellStyle name="Note 5 3 7 2" xfId="14559" xr:uid="{40EFAD2E-D4A9-4D99-9583-859AAACE0B28}"/>
    <cellStyle name="Note 5 3 7 3" xfId="20282" xr:uid="{D6115E70-B269-4E36-8F99-E4CCA748369F}"/>
    <cellStyle name="Note 5 3 7 4" xfId="25815" xr:uid="{5AF5BF79-C327-4754-9A6F-BF410AC95AF2}"/>
    <cellStyle name="Note 5 3 8" xfId="11736" xr:uid="{9AFCCE51-D508-431B-93F2-8C6E7A31859B}"/>
    <cellStyle name="Note 5 3 9" xfId="17459" xr:uid="{CF68706E-D6C7-4BC2-B5FE-F82441656E6F}"/>
    <cellStyle name="Note 5 4" xfId="5234" xr:uid="{90E04AFF-975A-41D5-A544-5BBD4E3B8D0A}"/>
    <cellStyle name="Note 5 4 2" xfId="8057" xr:uid="{C1F5F57C-E3D2-42E0-ABB6-BE26D9976FF2}"/>
    <cellStyle name="Note 5 4 2 2" xfId="15423" xr:uid="{8BAB0F1F-2A25-416A-8072-00E2C4229BDF}"/>
    <cellStyle name="Note 5 4 2 3" xfId="21146" xr:uid="{BC6790C0-FAF0-4151-9ED8-E5E4FD368CBF}"/>
    <cellStyle name="Note 5 4 2 4" xfId="26679" xr:uid="{9365EA85-9527-46A1-9405-2BFC5FE8D836}"/>
    <cellStyle name="Note 5 4 3" xfId="12600" xr:uid="{AD0EFCFC-1262-4B31-95EB-1BE38ACB7245}"/>
    <cellStyle name="Note 5 4 4" xfId="18323" xr:uid="{69469568-B77B-425E-B673-B414CBB7BECB}"/>
    <cellStyle name="Note 5 4 5" xfId="23856" xr:uid="{583268FD-5752-4D90-B739-7DE04F7FC407}"/>
    <cellStyle name="Note 5 5" xfId="5589" xr:uid="{C0272EC0-A667-47DF-AE55-ABE2F6E01EE3}"/>
    <cellStyle name="Note 5 5 2" xfId="8412" xr:uid="{7DCA6708-21CC-46ED-BE8C-364FA6ED3E83}"/>
    <cellStyle name="Note 5 5 2 2" xfId="15778" xr:uid="{CBC3935C-A69D-47E8-9A40-E1855965A9B8}"/>
    <cellStyle name="Note 5 5 2 3" xfId="21501" xr:uid="{FB6612A0-C5B5-46B3-8BB8-BE8108FC9674}"/>
    <cellStyle name="Note 5 5 2 4" xfId="27034" xr:uid="{D8A2E0FB-AE41-452A-8918-971A61B3C2C5}"/>
    <cellStyle name="Note 5 5 3" xfId="12955" xr:uid="{DAEB56F2-5BB2-467A-8D2B-B20DD2DFE6C9}"/>
    <cellStyle name="Note 5 5 4" xfId="18678" xr:uid="{85157FA2-DFAB-4214-9C00-27E8622ADED9}"/>
    <cellStyle name="Note 5 5 5" xfId="24211" xr:uid="{5C5FE6FD-8D3F-470A-BBC0-84AD0280EECB}"/>
    <cellStyle name="Note 5 6" xfId="5861" xr:uid="{2E1E49BB-6F2D-4F86-A175-4650F2F5C94B}"/>
    <cellStyle name="Note 5 6 2" xfId="8684" xr:uid="{BF08CCBC-2EEE-4459-92BF-B823CB2EF6B0}"/>
    <cellStyle name="Note 5 6 2 2" xfId="16050" xr:uid="{113FC0A4-DA6A-49DC-9A1A-DD1647AE6021}"/>
    <cellStyle name="Note 5 6 2 3" xfId="21773" xr:uid="{09157207-3966-44B5-9016-D0451167B664}"/>
    <cellStyle name="Note 5 6 2 4" xfId="27306" xr:uid="{126CD02F-C3F9-4F23-B2C7-4B2A76B125A9}"/>
    <cellStyle name="Note 5 6 3" xfId="13227" xr:uid="{08CF3974-B95C-4293-9FE4-01800CB1B943}"/>
    <cellStyle name="Note 5 6 4" xfId="18950" xr:uid="{73CFB307-EA4E-446E-9BCC-79347B581DDE}"/>
    <cellStyle name="Note 5 6 5" xfId="24483" xr:uid="{59C95EE9-D8B4-4A36-8B6A-53E835DB86EB}"/>
    <cellStyle name="Note 5 7" xfId="6185" xr:uid="{5937B992-0188-4D58-AA31-9ED8B1BA88F9}"/>
    <cellStyle name="Note 5 7 2" xfId="9008" xr:uid="{9F422420-F102-4239-B017-8BA2B321AB2C}"/>
    <cellStyle name="Note 5 7 2 2" xfId="16374" xr:uid="{A9982BDE-0175-4226-84DC-87901DD4AE21}"/>
    <cellStyle name="Note 5 7 2 3" xfId="22097" xr:uid="{276966FC-37DA-4AD2-A8D0-88131B6C6EC4}"/>
    <cellStyle name="Note 5 7 2 4" xfId="27630" xr:uid="{D7CFAC1F-1016-49FB-A067-5C4A96EA3B1B}"/>
    <cellStyle name="Note 5 7 3" xfId="13551" xr:uid="{F0368962-6928-43B4-96D7-EAF244F6C567}"/>
    <cellStyle name="Note 5 7 4" xfId="19274" xr:uid="{399F3349-6ABA-43F8-A750-153BABF90D0C}"/>
    <cellStyle name="Note 5 7 5" xfId="24807" xr:uid="{4AAC0903-0F31-4E82-B869-E0240E6FB6E6}"/>
    <cellStyle name="Note 5 8" xfId="6476" xr:uid="{8D296FBA-CAA4-497D-8A7D-2F136E458489}"/>
    <cellStyle name="Note 5 8 2" xfId="9299" xr:uid="{F9DB75D6-B3BA-4881-AFEF-519C42526968}"/>
    <cellStyle name="Note 5 8 2 2" xfId="16665" xr:uid="{917FC834-17E4-4827-A31B-BC638C278B5A}"/>
    <cellStyle name="Note 5 8 2 3" xfId="22388" xr:uid="{A4A24219-3F2B-41B8-A60D-67CEF6E91C4B}"/>
    <cellStyle name="Note 5 8 2 4" xfId="27921" xr:uid="{C39E23FB-172A-4E56-A41A-E76151093325}"/>
    <cellStyle name="Note 5 8 3" xfId="13842" xr:uid="{7ACF3FA7-B768-4969-87C3-5C749D993DBB}"/>
    <cellStyle name="Note 5 8 4" xfId="19565" xr:uid="{EA4B3B67-AAF7-498A-B040-0BC46739518E}"/>
    <cellStyle name="Note 5 8 5" xfId="25098" xr:uid="{24CBCA9F-7666-4248-8143-657A574701D3}"/>
    <cellStyle name="Note 5 9" xfId="4346" xr:uid="{A906CBF0-C487-46DA-88F4-A5C34C13E865}"/>
    <cellStyle name="Note 5 9 2" xfId="11712" xr:uid="{D222BEED-69C9-4B27-8786-E8DF45F50780}"/>
    <cellStyle name="Note 5 9 3" xfId="17435" xr:uid="{89D25C2F-1FAA-4ED5-A527-67645AD44027}"/>
    <cellStyle name="Note 5 9 4" xfId="22968" xr:uid="{7F66C6C7-232C-40A3-87D7-4F80F979D089}"/>
    <cellStyle name="Note 6" xfId="446" xr:uid="{00000000-0005-0000-0000-0000EB000000}"/>
    <cellStyle name="Note 7" xfId="1955" xr:uid="{CE02E0AE-AD21-4C90-ACC8-E4A48E779156}"/>
    <cellStyle name="Note 7 10" xfId="9854" xr:uid="{B8B23719-6630-4D2F-94D2-C5C97C02DF79}"/>
    <cellStyle name="Note 7 11" xfId="11534" xr:uid="{BABAA73A-D121-4157-A297-C6887EE82AD6}"/>
    <cellStyle name="Note 7 2" xfId="4773" xr:uid="{E3ECDBCD-0D31-4FD0-A9C0-0DE3E31A6236}"/>
    <cellStyle name="Note 7 2 2" xfId="7596" xr:uid="{DCA6B0B3-0A51-4136-A4F7-9DC514AFD647}"/>
    <cellStyle name="Note 7 2 2 2" xfId="14962" xr:uid="{DC5BCA92-C795-4965-9CDF-654B15E00D75}"/>
    <cellStyle name="Note 7 2 2 3" xfId="20685" xr:uid="{50CF013D-C22C-40D7-9E66-F14B74D3FB76}"/>
    <cellStyle name="Note 7 2 2 4" xfId="26218" xr:uid="{90B4917D-5725-4136-8FBC-B3DDDCAE4391}"/>
    <cellStyle name="Note 7 2 3" xfId="12139" xr:uid="{BED75713-8FAC-401D-9A2B-8A8FFCE5D318}"/>
    <cellStyle name="Note 7 2 4" xfId="17862" xr:uid="{7C27B68B-D798-449D-876D-10BDB8E57860}"/>
    <cellStyle name="Note 7 2 5" xfId="23395" xr:uid="{9836E769-011E-4D5D-9E5D-8F3090740FB3}"/>
    <cellStyle name="Note 7 3" xfId="5095" xr:uid="{54E81032-8D3C-4B7C-AF42-65ACAE27B589}"/>
    <cellStyle name="Note 7 3 2" xfId="7918" xr:uid="{4CAE0BE8-32C2-44DD-9E30-51428FC3E5FB}"/>
    <cellStyle name="Note 7 3 2 2" xfId="15284" xr:uid="{E3E0ACB9-23EB-491C-8451-5A25CB7293B8}"/>
    <cellStyle name="Note 7 3 2 3" xfId="21007" xr:uid="{5DC0E58A-8DCF-4A5B-820C-7D45E4689C85}"/>
    <cellStyle name="Note 7 3 2 4" xfId="26540" xr:uid="{9A677265-FA02-46AD-A9D8-FB41518CE84B}"/>
    <cellStyle name="Note 7 3 3" xfId="12461" xr:uid="{FDF0CE7B-692F-415F-B621-66843D25C915}"/>
    <cellStyle name="Note 7 3 4" xfId="18184" xr:uid="{0B868CBF-D556-4D39-B692-4549111D8C0A}"/>
    <cellStyle name="Note 7 3 5" xfId="23717" xr:uid="{B237D73B-19F7-4149-89CA-2C031D37A075}"/>
    <cellStyle name="Note 7 4" xfId="4627" xr:uid="{933B7602-C5D0-4839-B404-455AD158FBD2}"/>
    <cellStyle name="Note 7 4 2" xfId="7450" xr:uid="{A81D35E2-E112-492E-A48A-0BFECA014664}"/>
    <cellStyle name="Note 7 4 2 2" xfId="14816" xr:uid="{878B8A1F-EFD1-4034-AEAC-E81ED662A773}"/>
    <cellStyle name="Note 7 4 2 3" xfId="20539" xr:uid="{22F919B5-FD3E-41B9-BD2D-13CA1FC65B8A}"/>
    <cellStyle name="Note 7 4 2 4" xfId="26072" xr:uid="{9F0A847C-FCCC-4CD5-AF88-113926191FA7}"/>
    <cellStyle name="Note 7 4 3" xfId="11993" xr:uid="{02AC5E59-C259-4000-A348-66BF5D5F6914}"/>
    <cellStyle name="Note 7 4 4" xfId="17716" xr:uid="{C3E907D1-75B6-4785-B8BB-F14E8559A96F}"/>
    <cellStyle name="Note 7 4 5" xfId="23249" xr:uid="{F7B8C3D0-1A8F-4786-8C7D-8F35C3605C28}"/>
    <cellStyle name="Note 7 5" xfId="5783" xr:uid="{F325593B-1AFF-41E8-9155-9276A0655EDA}"/>
    <cellStyle name="Note 7 5 2" xfId="8606" xr:uid="{931563F7-0136-4DF7-A493-C53E5215A15C}"/>
    <cellStyle name="Note 7 5 2 2" xfId="15972" xr:uid="{9EF1FBAF-6574-4E7F-B77E-EEF48DC5463F}"/>
    <cellStyle name="Note 7 5 2 3" xfId="21695" xr:uid="{EA789975-5551-4F4B-97D4-38C11CED66C0}"/>
    <cellStyle name="Note 7 5 2 4" xfId="27228" xr:uid="{BA789C0A-4106-4FDE-992D-F6BBD7E3383D}"/>
    <cellStyle name="Note 7 5 3" xfId="13149" xr:uid="{CE568897-10C1-4A04-B947-AB6B287DD6D8}"/>
    <cellStyle name="Note 7 5 4" xfId="18872" xr:uid="{EA4A8AB1-57BA-4E28-A7CB-97E434D8FA78}"/>
    <cellStyle name="Note 7 5 5" xfId="24405" xr:uid="{44CB7AD0-BEF8-4A9C-A8DB-271CA8362EBA}"/>
    <cellStyle name="Note 7 6" xfId="4828" xr:uid="{9CB766CA-892A-436C-8EB8-07DDC85AE089}"/>
    <cellStyle name="Note 7 6 2" xfId="7651" xr:uid="{D71383C3-7543-40B5-AD5E-323788DEE173}"/>
    <cellStyle name="Note 7 6 2 2" xfId="15017" xr:uid="{47153C15-83EC-4343-90D3-9A9D1380B482}"/>
    <cellStyle name="Note 7 6 2 3" xfId="20740" xr:uid="{FB2DA358-33E8-442C-86B8-3C843734E28B}"/>
    <cellStyle name="Note 7 6 2 4" xfId="26273" xr:uid="{9C9F1521-D6BD-4348-8AEC-D16FFD2B256B}"/>
    <cellStyle name="Note 7 6 3" xfId="12194" xr:uid="{7A0BAE81-3B7C-4594-BC96-67D7728EBB97}"/>
    <cellStyle name="Note 7 6 4" xfId="17917" xr:uid="{5BCA578B-97CB-4601-90AB-AFA1F61233F5}"/>
    <cellStyle name="Note 7 6 5" xfId="23450" xr:uid="{34791894-07BA-4CB3-93BE-FE07E037AACA}"/>
    <cellStyle name="Note 7 7" xfId="3637" xr:uid="{AE14EF6D-AAA2-4364-80AA-897CD09C4F9E}"/>
    <cellStyle name="Note 7 7 2" xfId="11268" xr:uid="{E22CD26E-70B5-4898-BFC3-D5B6099D2A0A}"/>
    <cellStyle name="Note 7 7 3" xfId="17105" xr:uid="{D59FA8E0-FA79-41AF-A6F2-11FF0C412A39}"/>
    <cellStyle name="Note 7 7 4" xfId="22760" xr:uid="{12BBB960-0538-4409-BAD3-EEC2B57482EA}"/>
    <cellStyle name="Note 7 8" xfId="6961" xr:uid="{F25C44A5-46B3-4130-AA47-604F6061FDA9}"/>
    <cellStyle name="Note 7 8 2" xfId="14327" xr:uid="{9BEB94EE-8877-48FF-8917-F33C9D5365C4}"/>
    <cellStyle name="Note 7 8 3" xfId="20050" xr:uid="{3C83C3AE-5CBA-4FDE-8753-6B6609F68972}"/>
    <cellStyle name="Note 7 8 4" xfId="25583" xr:uid="{1B28AF1F-A973-4661-833A-FEA6D0BDC8C2}"/>
    <cellStyle name="Note 7 9" xfId="10129" xr:uid="{5F2DBF21-ABED-4817-A1A1-1253DFEBAC10}"/>
    <cellStyle name="Note 8" xfId="2140" xr:uid="{40DCD915-AF07-4E35-B046-FE83CDEC44E2}"/>
    <cellStyle name="Note 8 10" xfId="11021" xr:uid="{1777B54E-C308-4618-AB8C-6AA5FEC93F60}"/>
    <cellStyle name="Note 8 11" xfId="10526" xr:uid="{9DA169DF-E37C-43F6-B09A-52886BE84419}"/>
    <cellStyle name="Note 8 2" xfId="4946" xr:uid="{E53D51CD-4551-4168-90FA-2049075482AA}"/>
    <cellStyle name="Note 8 2 2" xfId="7769" xr:uid="{A65A0ED2-FD0A-4F93-AD16-7AAE8598CC73}"/>
    <cellStyle name="Note 8 2 2 2" xfId="15135" xr:uid="{8829F070-E91A-425D-8184-E39292B3DCD3}"/>
    <cellStyle name="Note 8 2 2 3" xfId="20858" xr:uid="{9E164F82-4D46-4471-822E-D50E6B016C4E}"/>
    <cellStyle name="Note 8 2 2 4" xfId="26391" xr:uid="{8E1DCE7B-026D-404F-BBDC-92C05D473DB1}"/>
    <cellStyle name="Note 8 2 3" xfId="12312" xr:uid="{04816316-F2CB-4AC7-8069-7F7E261BC293}"/>
    <cellStyle name="Note 8 2 4" xfId="18035" xr:uid="{741060EC-D55B-40EE-969F-313B23D34D58}"/>
    <cellStyle name="Note 8 2 5" xfId="23568" xr:uid="{87300A70-9EC4-4178-888C-DC960F7F7A2A}"/>
    <cellStyle name="Note 8 3" xfId="5655" xr:uid="{B83595C8-CAB7-4280-978E-5DA6F92A7790}"/>
    <cellStyle name="Note 8 3 2" xfId="8478" xr:uid="{4CCDC258-9781-43E5-A488-550F6488C931}"/>
    <cellStyle name="Note 8 3 2 2" xfId="15844" xr:uid="{654FD357-9980-46CE-8DFB-8EF0D013C88C}"/>
    <cellStyle name="Note 8 3 2 3" xfId="21567" xr:uid="{F72ED370-09C1-4041-B55D-CBD87C1033F8}"/>
    <cellStyle name="Note 8 3 2 4" xfId="27100" xr:uid="{D7DC9DFF-DB6F-410B-972C-D0B1A2255DC1}"/>
    <cellStyle name="Note 8 3 3" xfId="13021" xr:uid="{18C449BE-C751-448B-B4C2-D95F6C12BF50}"/>
    <cellStyle name="Note 8 3 4" xfId="18744" xr:uid="{B887F01F-D56E-428F-8AD0-293F8E66EB58}"/>
    <cellStyle name="Note 8 3 5" xfId="24277" xr:uid="{4C5FE581-0245-4EBD-B5D8-16D30CD8A941}"/>
    <cellStyle name="Note 8 4" xfId="3426" xr:uid="{F4E2D4D5-DE73-4427-A80B-F4ECF11CCE86}"/>
    <cellStyle name="Note 8 4 2" xfId="6917" xr:uid="{68F02E2D-1C74-4B7E-9BA0-B827D90A1D8C}"/>
    <cellStyle name="Note 8 4 2 2" xfId="14283" xr:uid="{E2087FFA-EA96-4A54-8566-8DB65F607EDF}"/>
    <cellStyle name="Note 8 4 2 3" xfId="20006" xr:uid="{98387AA8-0BEA-4BBF-A98D-E480D1D4C80F}"/>
    <cellStyle name="Note 8 4 2 4" xfId="25539" xr:uid="{162CF647-1232-443C-BA77-7346E3207DAB}"/>
    <cellStyle name="Note 8 4 3" xfId="11146" xr:uid="{4DDAAF57-1B7F-4DF3-9235-A2968B3B0EF7}"/>
    <cellStyle name="Note 8 4 4" xfId="17022" xr:uid="{5D06399B-261F-4D03-B358-024F23786011}"/>
    <cellStyle name="Note 8 4 5" xfId="22716" xr:uid="{9273D98C-16B1-4300-B18C-CA2610D527CE}"/>
    <cellStyle name="Note 8 5" xfId="4621" xr:uid="{5E8B8D25-DCDF-4BA9-A11B-9AD0D9C98C3D}"/>
    <cellStyle name="Note 8 5 2" xfId="7444" xr:uid="{B2A8A799-0460-40D0-847D-CE350CFBAEAD}"/>
    <cellStyle name="Note 8 5 2 2" xfId="14810" xr:uid="{C1E0440D-232F-48BC-A168-09C32707BD35}"/>
    <cellStyle name="Note 8 5 2 3" xfId="20533" xr:uid="{22706006-D320-4107-B633-EF1AF31EDF33}"/>
    <cellStyle name="Note 8 5 2 4" xfId="26066" xr:uid="{268E326E-5E0A-40F5-8C0E-5F2E3738BBCF}"/>
    <cellStyle name="Note 8 5 3" xfId="11987" xr:uid="{843B89FF-C946-4CBD-9BB5-53CA4C176F7D}"/>
    <cellStyle name="Note 8 5 4" xfId="17710" xr:uid="{1C7FB9A8-BFAE-4354-B1BC-FA94A0C1DE1B}"/>
    <cellStyle name="Note 8 5 5" xfId="23243" xr:uid="{A7BD81F6-7B96-42AD-84CF-2279FAD82FF7}"/>
    <cellStyle name="Note 8 6" xfId="5040" xr:uid="{569D08CD-B579-479E-86AC-ABB52C580AD9}"/>
    <cellStyle name="Note 8 6 2" xfId="7863" xr:uid="{0FDCCCFF-6BE9-4744-B1B2-9EF03FFF8AE6}"/>
    <cellStyle name="Note 8 6 2 2" xfId="15229" xr:uid="{31B1586F-0B45-40F7-9916-3AFECC6D1BBA}"/>
    <cellStyle name="Note 8 6 2 3" xfId="20952" xr:uid="{ED3BEC53-B740-4BDF-AD97-B26AD4C97BEE}"/>
    <cellStyle name="Note 8 6 2 4" xfId="26485" xr:uid="{F0D4E7A4-A770-400F-8FAD-166A4C4BFD17}"/>
    <cellStyle name="Note 8 6 3" xfId="12406" xr:uid="{CA1096D4-0750-49A5-B4C5-7B8A353780A4}"/>
    <cellStyle name="Note 8 6 4" xfId="18129" xr:uid="{A7AB6476-9339-42C2-8B83-C5B5CEDA78E7}"/>
    <cellStyle name="Note 8 6 5" xfId="23662" xr:uid="{69251535-80C1-4D4A-81AB-EC71F46A30C1}"/>
    <cellStyle name="Note 8 7" xfId="3895" xr:uid="{59EF5B69-7A3D-4230-B6A2-E8A9108448BA}"/>
    <cellStyle name="Note 8 7 2" xfId="11437" xr:uid="{F9141F75-7CB1-46F5-ABE4-6F280D061877}"/>
    <cellStyle name="Note 8 7 3" xfId="17240" xr:uid="{498482A8-FC9E-4DBB-939B-495B58C72958}"/>
    <cellStyle name="Note 8 7 4" xfId="22851" xr:uid="{557ED20F-1CD1-4A38-94EF-590091A548F5}"/>
    <cellStyle name="Note 8 8" xfId="7052" xr:uid="{AAE90BD8-D863-458C-85AF-FD0313ED4DE9}"/>
    <cellStyle name="Note 8 8 2" xfId="14418" xr:uid="{9DFF0FBB-AF73-4092-87BE-35E3ECAB65B6}"/>
    <cellStyle name="Note 8 8 3" xfId="20141" xr:uid="{D03C02C7-FE29-4F87-8CDE-0DDD14906CF9}"/>
    <cellStyle name="Note 8 8 4" xfId="25674" xr:uid="{18C88A53-EECA-4081-A5E3-5E0B5F4B5790}"/>
    <cellStyle name="Note 8 9" xfId="10309" xr:uid="{D6B8B815-B5A2-41A6-B289-76527C532881}"/>
    <cellStyle name="Note 9" xfId="1934" xr:uid="{3D39D9D1-6E7F-4055-A1EE-4D70CA5CA9F8}"/>
    <cellStyle name="Note 9 10" xfId="10008" xr:uid="{3E50EF82-1968-4B10-AA5C-871DC5E6620F}"/>
    <cellStyle name="Note 9 11" xfId="10711" xr:uid="{1AA234A5-D865-40EC-B0EE-604B4BC6BFE2}"/>
    <cellStyle name="Note 9 2" xfId="5244" xr:uid="{7F1454B5-201F-4D1E-A0A1-8DFDEE7EDFDE}"/>
    <cellStyle name="Note 9 2 2" xfId="8067" xr:uid="{5A2A8E8C-32EC-4E85-A67D-A21314BF0D66}"/>
    <cellStyle name="Note 9 2 2 2" xfId="15433" xr:uid="{66FC1B98-6F61-45EB-8398-B24BF8023F81}"/>
    <cellStyle name="Note 9 2 2 3" xfId="21156" xr:uid="{29D35977-8F88-44CB-BA8D-EC17DB3F1C30}"/>
    <cellStyle name="Note 9 2 2 4" xfId="26689" xr:uid="{EE7877D7-EC47-4ECF-826F-A3138EDEA26E}"/>
    <cellStyle name="Note 9 2 3" xfId="12610" xr:uid="{823485DF-E78A-40D4-BBD4-3D04112B7D38}"/>
    <cellStyle name="Note 9 2 4" xfId="18333" xr:uid="{561098C4-3A94-4A23-8DC9-D8672521B874}"/>
    <cellStyle name="Note 9 2 5" xfId="23866" xr:uid="{651F7227-90A5-4F72-8BDC-0FE146969D69}"/>
    <cellStyle name="Note 9 3" xfId="5649" xr:uid="{53D99132-CACA-4A01-840A-5B7456158910}"/>
    <cellStyle name="Note 9 3 2" xfId="8472" xr:uid="{80F4C7A2-AC85-4E88-B11A-7007C293A07E}"/>
    <cellStyle name="Note 9 3 2 2" xfId="15838" xr:uid="{FF43DA30-562D-4FD9-A3ED-1F079094272F}"/>
    <cellStyle name="Note 9 3 2 3" xfId="21561" xr:uid="{78FB2489-8588-4AA1-BCE8-46DD78402254}"/>
    <cellStyle name="Note 9 3 2 4" xfId="27094" xr:uid="{8CBE3EF1-F859-4038-8FE2-49C581E6CD13}"/>
    <cellStyle name="Note 9 3 3" xfId="13015" xr:uid="{E241B4FE-A827-4E34-A3D0-561F6C6144E6}"/>
    <cellStyle name="Note 9 3 4" xfId="18738" xr:uid="{17819B4C-0BCF-4447-AA8A-AFF667B4A92E}"/>
    <cellStyle name="Note 9 3 5" xfId="24271" xr:uid="{185BF11C-2732-44CD-A621-8AE5F037DD5D}"/>
    <cellStyle name="Note 9 4" xfId="5871" xr:uid="{5AEB265F-00AC-4EE1-9CA2-D78108CFDBD3}"/>
    <cellStyle name="Note 9 4 2" xfId="8694" xr:uid="{EFABB4B8-4EB0-4DCE-B1F3-CBD582984384}"/>
    <cellStyle name="Note 9 4 2 2" xfId="16060" xr:uid="{6005DF42-76FB-46E4-8960-D8C298ECF88E}"/>
    <cellStyle name="Note 9 4 2 3" xfId="21783" xr:uid="{93DB3B74-7489-4347-A8C9-E8800E50702F}"/>
    <cellStyle name="Note 9 4 2 4" xfId="27316" xr:uid="{FBDF7A9B-D238-417C-8A11-622359258B78}"/>
    <cellStyle name="Note 9 4 3" xfId="13237" xr:uid="{E3CF1FD7-5B13-4487-8FA0-BB6D4ED71583}"/>
    <cellStyle name="Note 9 4 4" xfId="18960" xr:uid="{F7D3D1F0-2AAE-43F1-B049-8DD21D605EEE}"/>
    <cellStyle name="Note 9 4 5" xfId="24493" xr:uid="{72A22D3D-A2B4-4152-8264-FCEE0CE9FD6E}"/>
    <cellStyle name="Note 9 5" xfId="6195" xr:uid="{4E5736F6-9281-43D7-A044-8D965227AE6B}"/>
    <cellStyle name="Note 9 5 2" xfId="9018" xr:uid="{6E15E77D-3990-4AE6-A245-E4AE3CE01FB0}"/>
    <cellStyle name="Note 9 5 2 2" xfId="16384" xr:uid="{C8AF75B9-E239-4F4C-A450-7522C8B4F8D8}"/>
    <cellStyle name="Note 9 5 2 3" xfId="22107" xr:uid="{B88C6230-154B-4205-BAD5-C6322EAC340F}"/>
    <cellStyle name="Note 9 5 2 4" xfId="27640" xr:uid="{BD5BDBD4-DF7D-48A7-8313-2E5FA8930EE0}"/>
    <cellStyle name="Note 9 5 3" xfId="13561" xr:uid="{3E4CAFD6-AF05-4E9D-B89B-E0D5731136ED}"/>
    <cellStyle name="Note 9 5 4" xfId="19284" xr:uid="{DEC1C6EC-F7E9-4CA2-9360-DEA4B03570DD}"/>
    <cellStyle name="Note 9 5 5" xfId="24817" xr:uid="{FDD7EB85-17C2-4032-836D-9341ECD4A287}"/>
    <cellStyle name="Note 9 6" xfId="6486" xr:uid="{8CDFB8D5-91ED-446A-8155-5D7DB954E82D}"/>
    <cellStyle name="Note 9 6 2" xfId="9309" xr:uid="{9D100344-8086-46A2-B4F0-7F692B5AEF64}"/>
    <cellStyle name="Note 9 6 2 2" xfId="16675" xr:uid="{8FEE6763-90C6-4F7A-8141-DA39BFC4C6B8}"/>
    <cellStyle name="Note 9 6 2 3" xfId="22398" xr:uid="{7A041BB9-777E-4FDA-9B32-CF347B9C958C}"/>
    <cellStyle name="Note 9 6 2 4" xfId="27931" xr:uid="{AD89FDCD-138D-4EC1-8031-E9FAE9D92581}"/>
    <cellStyle name="Note 9 6 3" xfId="13852" xr:uid="{B0585372-F825-44E6-8672-E136BFD4E0FF}"/>
    <cellStyle name="Note 9 6 4" xfId="19575" xr:uid="{04D0FE1D-5B0E-49B9-9137-151B0FE2CDBD}"/>
    <cellStyle name="Note 9 6 5" xfId="25108" xr:uid="{129E1C94-ED09-4D1A-916E-ED9063B42EE5}"/>
    <cellStyle name="Note 9 7" xfId="4356" xr:uid="{09BECCC1-D9AC-4F65-AF95-5FF13145ADEA}"/>
    <cellStyle name="Note 9 7 2" xfId="11722" xr:uid="{D4EBF8D8-5BB9-4A49-8284-1595C318A03B}"/>
    <cellStyle name="Note 9 7 3" xfId="17445" xr:uid="{D0B1A15D-DB78-41F4-9C2F-5D169F3A53B9}"/>
    <cellStyle name="Note 9 7 4" xfId="22978" xr:uid="{AECBEDB5-000A-4815-BFBD-14DD5BEDBF40}"/>
    <cellStyle name="Note 9 8" xfId="7179" xr:uid="{B74AAE5B-C3BC-4917-A4DC-0B6B32750F56}"/>
    <cellStyle name="Note 9 8 2" xfId="14545" xr:uid="{36BF610B-FBF3-464C-96C3-BF204650C7F4}"/>
    <cellStyle name="Note 9 8 3" xfId="20268" xr:uid="{E79D0AA3-A5DD-4874-A8F0-73AEC2A8647B}"/>
    <cellStyle name="Note 9 8 4" xfId="25801" xr:uid="{97A9F800-7736-4DB6-9EF6-D54AF0361B21}"/>
    <cellStyle name="Note 9 9" xfId="10108" xr:uid="{C9F64986-E77B-4289-90B3-EA727066F4C5}"/>
    <cellStyle name="Odstotek 2" xfId="171" xr:uid="{00000000-0005-0000-0000-0000EC000000}"/>
    <cellStyle name="Odstotek 2 2" xfId="447" xr:uid="{00000000-0005-0000-0000-0000ED000000}"/>
    <cellStyle name="Opomba 2" xfId="123" xr:uid="{00000000-0005-0000-0000-0000EE000000}"/>
    <cellStyle name="Opomba 2 10" xfId="1642" xr:uid="{5884E319-C34B-433B-ACB9-8C5CD14D43DD}"/>
    <cellStyle name="Opomba 2 10 2" xfId="4745" xr:uid="{4DFAF91E-72DF-4F80-8A98-A425F5FEB7D6}"/>
    <cellStyle name="Opomba 2 10 2 2" xfId="12111" xr:uid="{053BBAB1-E38C-454F-8DC1-90A80EE7E685}"/>
    <cellStyle name="Opomba 2 10 2 3" xfId="17834" xr:uid="{E7641EE3-8559-47BA-AE2D-B3AF11EA5670}"/>
    <cellStyle name="Opomba 2 10 2 4" xfId="23367" xr:uid="{859BEAE9-F97D-4751-8B98-FF058817A192}"/>
    <cellStyle name="Opomba 2 10 3" xfId="7568" xr:uid="{D3401BF1-1E50-4241-A8B2-36A013C2A1C0}"/>
    <cellStyle name="Opomba 2 10 3 2" xfId="14934" xr:uid="{41507E07-0E88-473B-A0B1-358E63B1981E}"/>
    <cellStyle name="Opomba 2 10 3 3" xfId="20657" xr:uid="{5EC3A99D-60F3-499B-88AD-463CAEB4D524}"/>
    <cellStyle name="Opomba 2 10 3 4" xfId="26190" xr:uid="{322F7806-DF52-4101-A37C-7AB216CA6832}"/>
    <cellStyle name="Opomba 2 10 4" xfId="9915" xr:uid="{62446EAC-91F7-489F-83C9-62CEC828D8A2}"/>
    <cellStyle name="Opomba 2 10 5" xfId="10853" xr:uid="{5BBAF1AF-6C15-42E3-9306-B4CBCC84AFFC}"/>
    <cellStyle name="Opomba 2 10 6" xfId="17357" xr:uid="{D94BE821-93BB-4908-983B-757F8B9A05A9}"/>
    <cellStyle name="Opomba 2 11" xfId="2207" xr:uid="{28C3C83D-022F-4AB8-A77D-0AD16A23EBC0}"/>
    <cellStyle name="Opomba 2 11 2" xfId="5109" xr:uid="{0B9DEF1D-4E5F-48C7-B74B-CD0A0D550EF2}"/>
    <cellStyle name="Opomba 2 11 2 2" xfId="12475" xr:uid="{C64584D5-5B24-4F15-A720-010B577C4833}"/>
    <cellStyle name="Opomba 2 11 2 3" xfId="18198" xr:uid="{87A53E1D-C8A9-4E3D-BCA5-40C9DF45E242}"/>
    <cellStyle name="Opomba 2 11 2 4" xfId="23731" xr:uid="{1E0A0365-05AE-488B-AE6B-369D7AA760B1}"/>
    <cellStyle name="Opomba 2 11 3" xfId="7932" xr:uid="{56E8A722-E32B-4A30-ADDF-2784B8F43CB9}"/>
    <cellStyle name="Opomba 2 11 3 2" xfId="15298" xr:uid="{3E721D4E-EF47-41F1-B183-ADA9EE7362C7}"/>
    <cellStyle name="Opomba 2 11 3 3" xfId="21021" xr:uid="{1489E05B-475A-4CDE-9462-8E19116D8B44}"/>
    <cellStyle name="Opomba 2 11 3 4" xfId="26554" xr:uid="{A05E3847-8FF2-478B-A227-36E2ADB5A274}"/>
    <cellStyle name="Opomba 2 11 4" xfId="10376" xr:uid="{BE7BECDA-AA59-46FE-B281-78F22D0B4A8C}"/>
    <cellStyle name="Opomba 2 11 5" xfId="11354" xr:uid="{3AF27F19-75FF-4D9C-AEBA-CD10BC076402}"/>
    <cellStyle name="Opomba 2 11 6" xfId="10720" xr:uid="{94FB0748-93E2-43D0-AF5D-417C9FCD0FC6}"/>
    <cellStyle name="Opomba 2 12" xfId="2253" xr:uid="{A737E849-5248-4C70-966D-E1DE91DCAA6F}"/>
    <cellStyle name="Opomba 2 12 2" xfId="10422" xr:uid="{732C8F73-4C48-46B5-9A2D-3B04A581F4E1}"/>
    <cellStyle name="Opomba 2 12 3" xfId="10848" xr:uid="{D7DED353-F81C-4FE2-84FA-BEF5622B2004}"/>
    <cellStyle name="Opomba 2 12 4" xfId="17353" xr:uid="{64465516-5557-46B0-B141-E42BDA8F560A}"/>
    <cellStyle name="Opomba 2 13" xfId="2290" xr:uid="{AA5CC765-D825-4F6A-B9C8-5495C11F0EA0}"/>
    <cellStyle name="Opomba 2 13 2" xfId="10454" xr:uid="{A4980B23-AD33-4B0C-85DC-95044E32A9C5}"/>
    <cellStyle name="Opomba 2 13 3" xfId="10476" xr:uid="{CB39AF88-79B7-4E1A-99BC-B2067E0BB4A8}"/>
    <cellStyle name="Opomba 2 13 4" xfId="1091" xr:uid="{3958F0A7-0AE1-40E0-96E8-33E1304B08AA}"/>
    <cellStyle name="Opomba 2 14" xfId="2862" xr:uid="{DA8F3512-8994-4C25-80B6-4ED8A31A0F65}"/>
    <cellStyle name="Opomba 2 14 2" xfId="10780" xr:uid="{C1B9C687-E006-470E-A528-F8DC694C4E5C}"/>
    <cellStyle name="Opomba 2 14 3" xfId="9537" xr:uid="{39BA8A2C-8728-4946-AC93-85E4AAF3CF45}"/>
    <cellStyle name="Opomba 2 14 4" xfId="860" xr:uid="{80BBC321-9F89-444E-9060-C65B317BDEA6}"/>
    <cellStyle name="Opomba 2 2" xfId="261" xr:uid="{00000000-0005-0000-0000-0000EF000000}"/>
    <cellStyle name="Opomba 2 2 10" xfId="2052" xr:uid="{50FAF2BB-0C61-4FB7-89B3-38A17B43B469}"/>
    <cellStyle name="Opomba 2 2 10 2" xfId="3240" xr:uid="{4A6C8DD1-B8EA-4ECA-9466-4EEB7A96CC17}"/>
    <cellStyle name="Opomba 2 2 10 2 2" xfId="11009" xr:uid="{C8541F50-76F3-4401-81A3-CEC058D2D3F9}"/>
    <cellStyle name="Opomba 2 2 10 2 3" xfId="16895" xr:uid="{D247867D-0825-4EC8-8732-A1E64944F356}"/>
    <cellStyle name="Opomba 2 2 10 2 4" xfId="22610" xr:uid="{7D054307-4A16-437F-B977-E765EB49DAEC}"/>
    <cellStyle name="Opomba 2 2 10 3" xfId="6811" xr:uid="{8CE8497D-53BF-43FA-8687-E3DB20DF5C2C}"/>
    <cellStyle name="Opomba 2 2 10 3 2" xfId="14177" xr:uid="{4A630593-3E9B-49C9-95D1-2EE2D2627E8C}"/>
    <cellStyle name="Opomba 2 2 10 3 3" xfId="19900" xr:uid="{E1D74D4B-1EEA-49FB-963B-EB16923FC97B}"/>
    <cellStyle name="Opomba 2 2 10 3 4" xfId="25433" xr:uid="{8C28E4ED-CAB9-45EC-A28A-50F6520C618F}"/>
    <cellStyle name="Opomba 2 2 10 4" xfId="10222" xr:uid="{E94CE413-9A94-45E9-B132-C29B9A62B191}"/>
    <cellStyle name="Opomba 2 2 10 5" xfId="10601" xr:uid="{A913F0F9-9244-4072-86A0-25BFA156611A}"/>
    <cellStyle name="Opomba 2 2 10 6" xfId="796" xr:uid="{3744A98F-740E-4A76-926F-81EABCD2D092}"/>
    <cellStyle name="Opomba 2 2 11" xfId="2099" xr:uid="{6FAE65C4-7FEA-483E-AACD-B176F414B6AD}"/>
    <cellStyle name="Opomba 2 2 11 2" xfId="4715" xr:uid="{EDF00660-0C6E-4BFF-AF9A-766A6CB7FDA2}"/>
    <cellStyle name="Opomba 2 2 11 2 2" xfId="12081" xr:uid="{A0E37317-008A-4617-ABA9-77E3B2A2213A}"/>
    <cellStyle name="Opomba 2 2 11 2 3" xfId="17804" xr:uid="{437BC2C8-08FB-4F6E-87C0-D7AB09C93AAA}"/>
    <cellStyle name="Opomba 2 2 11 2 4" xfId="23337" xr:uid="{3F456F9D-858F-4444-9E17-A4CF89474698}"/>
    <cellStyle name="Opomba 2 2 11 3" xfId="7538" xr:uid="{0D07747A-F68A-4203-A343-0656F7418357}"/>
    <cellStyle name="Opomba 2 2 11 3 2" xfId="14904" xr:uid="{CA30AE52-7AD9-484C-BF1D-449D00D5128B}"/>
    <cellStyle name="Opomba 2 2 11 3 3" xfId="20627" xr:uid="{1532CBA5-29CA-456F-B38E-313790DA84FD}"/>
    <cellStyle name="Opomba 2 2 11 3 4" xfId="26160" xr:uid="{A93F947A-473C-43AA-9A62-FA4E0BA8DA57}"/>
    <cellStyle name="Opomba 2 2 11 4" xfId="10268" xr:uid="{00CA481A-4F38-446A-B99A-ACFD5A09384F}"/>
    <cellStyle name="Opomba 2 2 11 5" xfId="11355" xr:uid="{03B17A35-1E92-4E71-B492-0CDCCBEBDBD5}"/>
    <cellStyle name="Opomba 2 2 11 6" xfId="11356" xr:uid="{6CE913A6-C92F-42BB-BDD1-CD6EF77A1A29}"/>
    <cellStyle name="Opomba 2 2 12" xfId="2163" xr:uid="{A56F1D36-3532-4C77-8C57-557BEE3761F5}"/>
    <cellStyle name="Opomba 2 2 12 2" xfId="5159" xr:uid="{681692C9-09DC-426E-85F2-0AB372AC56C9}"/>
    <cellStyle name="Opomba 2 2 12 2 2" xfId="12525" xr:uid="{F7016DDC-B41B-436C-B62F-41F252772004}"/>
    <cellStyle name="Opomba 2 2 12 2 3" xfId="18248" xr:uid="{56DCD2C0-5938-4054-8B1F-C51420DD17D8}"/>
    <cellStyle name="Opomba 2 2 12 2 4" xfId="23781" xr:uid="{22E98AF2-0F93-4332-AA35-5DF8E24946EF}"/>
    <cellStyle name="Opomba 2 2 12 3" xfId="7982" xr:uid="{BEFA1BD5-E9E6-4BAD-9F02-F908ABD23FB2}"/>
    <cellStyle name="Opomba 2 2 12 3 2" xfId="15348" xr:uid="{9705D317-6AB5-4295-8C81-AD05C9219FBF}"/>
    <cellStyle name="Opomba 2 2 12 3 3" xfId="21071" xr:uid="{20D14E1D-D73A-4627-A599-97F16DAD00CF}"/>
    <cellStyle name="Opomba 2 2 12 3 4" xfId="26604" xr:uid="{9F2AF1B7-DB87-495B-AA08-E1F2D73549E9}"/>
    <cellStyle name="Opomba 2 2 12 4" xfId="10332" xr:uid="{86FD27A7-3E99-434D-A3EE-327A3FAC4FAC}"/>
    <cellStyle name="Opomba 2 2 12 5" xfId="9614" xr:uid="{A23C7959-EF40-4A10-B4A5-EB5B8EFC0DCE}"/>
    <cellStyle name="Opomba 2 2 12 6" xfId="17268" xr:uid="{BCA7E3A4-D5B1-49D9-8B3C-7124BDA383C6}"/>
    <cellStyle name="Opomba 2 2 13" xfId="1999" xr:uid="{9552B209-95FF-40BB-B3D3-85E82BE515DA}"/>
    <cellStyle name="Opomba 2 2 13 2" xfId="10171" xr:uid="{B310D4D4-C231-4A87-9C6C-1C0FF26524CE}"/>
    <cellStyle name="Opomba 2 2 13 3" xfId="10608" xr:uid="{FCFE76C3-C673-4FA0-89FB-C5719109B296}"/>
    <cellStyle name="Opomba 2 2 13 4" xfId="9525" xr:uid="{25A6EE10-D4DF-4E0D-9760-1561AA7766E6}"/>
    <cellStyle name="Opomba 2 2 14" xfId="1360" xr:uid="{FCE1D0A2-E073-4A80-97F2-437EA900FDE0}"/>
    <cellStyle name="Opomba 2 2 14 2" xfId="9715" xr:uid="{54995316-8E93-420A-A57D-872AC013268E}"/>
    <cellStyle name="Opomba 2 2 14 3" xfId="11577" xr:uid="{BDBDF318-451B-49B5-9A87-2EB6F564F33E}"/>
    <cellStyle name="Opomba 2 2 14 4" xfId="17158" xr:uid="{2135687D-3C10-440F-B734-A70147E8984B}"/>
    <cellStyle name="Opomba 2 2 15" xfId="2084" xr:uid="{50C0E9B1-33E1-4657-AB4B-E6BEF36FAC8F}"/>
    <cellStyle name="Opomba 2 2 15 2" xfId="10253" xr:uid="{F78D9840-33EF-4887-BF6C-A66907D9E78F}"/>
    <cellStyle name="Opomba 2 2 15 3" xfId="10745" xr:uid="{615A8DD3-E7D9-4CA8-9285-A06BA751B6C9}"/>
    <cellStyle name="Opomba 2 2 15 4" xfId="11202" xr:uid="{F564D840-0665-4353-A29F-628E86991150}"/>
    <cellStyle name="Opomba 2 2 16" xfId="1646" xr:uid="{C7DFB58F-B66E-4D92-AE2B-D790C92D2BFF}"/>
    <cellStyle name="Opomba 2 2 16 2" xfId="9919" xr:uid="{F8A430CE-6242-4662-97DC-0E21E19A4DCC}"/>
    <cellStyle name="Opomba 2 2 16 3" xfId="10009" xr:uid="{84B93888-2BB8-4D04-BC41-A578DB8D5413}"/>
    <cellStyle name="Opomba 2 2 16 4" xfId="11000" xr:uid="{788B0C30-D550-44D9-9BAC-53549ECD4AEE}"/>
    <cellStyle name="Opomba 2 2 17" xfId="2381" xr:uid="{178B2BC3-829C-471B-A31C-04B555FC8D7C}"/>
    <cellStyle name="Opomba 2 2 17 2" xfId="10501" xr:uid="{62D47A15-7D92-4507-A866-9990ABACDCCF}"/>
    <cellStyle name="Opomba 2 2 17 3" xfId="10485" xr:uid="{02D5DF18-777B-4A52-846D-F06684F67BB6}"/>
    <cellStyle name="Opomba 2 2 17 4" xfId="16887" xr:uid="{7F1AA58A-8466-4163-9CB2-910882EE0448}"/>
    <cellStyle name="Opomba 2 2 18" xfId="2302" xr:uid="{55CBE2DB-1A8E-45F7-8825-7EFE3CF9C662}"/>
    <cellStyle name="Opomba 2 2 18 2" xfId="10462" xr:uid="{1D3BBD32-BBB5-4A3C-A52E-7819AA0E9876}"/>
    <cellStyle name="Opomba 2 2 18 3" xfId="11384" xr:uid="{2B3AF51A-9652-4B9A-977D-1FFC4C131E32}"/>
    <cellStyle name="Opomba 2 2 18 4" xfId="11551" xr:uid="{617978CE-D217-40CC-9014-275E9C453624}"/>
    <cellStyle name="Opomba 2 2 19" xfId="2684" xr:uid="{2F208F0B-F4B9-456B-9AB1-A98284F42C9A}"/>
    <cellStyle name="Opomba 2 2 19 2" xfId="10677" xr:uid="{16FB07D8-A5A9-4393-BD3C-F6EE70070379}"/>
    <cellStyle name="Opomba 2 2 19 3" xfId="795" xr:uid="{13DA240B-52E9-4C6B-93E5-21AC710BA822}"/>
    <cellStyle name="Opomba 2 2 19 4" xfId="10034" xr:uid="{A71D5048-01B8-4CEF-B925-FF6BB48D0F42}"/>
    <cellStyle name="Opomba 2 2 2" xfId="658" xr:uid="{285CA22A-3F1F-4234-B7F2-CCB967095EEC}"/>
    <cellStyle name="Opomba 2 2 2 10" xfId="2214" xr:uid="{1A5161A7-8C02-4541-B422-CC3E24FD0CEC}"/>
    <cellStyle name="Opomba 2 2 2 10 2" xfId="10383" xr:uid="{F364C516-C57C-4A9B-A09B-1396996686B0}"/>
    <cellStyle name="Opomba 2 2 2 10 3" xfId="11485" xr:uid="{B5571B10-16B2-4214-A8D3-EFF56D18A2F0}"/>
    <cellStyle name="Opomba 2 2 2 10 4" xfId="17061" xr:uid="{CB2EAB1C-3A97-428C-BFC9-DBC02303466D}"/>
    <cellStyle name="Opomba 2 2 2 11" xfId="2077" xr:uid="{943B6396-FBEC-4908-82DE-F583DDBB5A62}"/>
    <cellStyle name="Opomba 2 2 2 11 2" xfId="10246" xr:uid="{F601EAC6-FD00-4557-BF44-1EE03FFECD33}"/>
    <cellStyle name="Opomba 2 2 2 11 3" xfId="10815" xr:uid="{2D11D11E-7CB8-4FD5-AC54-F7FE7E9DCA79}"/>
    <cellStyle name="Opomba 2 2 2 11 4" xfId="17338" xr:uid="{36F91FB6-B17E-4D7B-8804-E6A1F6DB4D13}"/>
    <cellStyle name="Opomba 2 2 2 12" xfId="2577" xr:uid="{79DBBE90-9AD6-4097-BC83-AC1EFAD4E8E1}"/>
    <cellStyle name="Opomba 2 2 2 12 2" xfId="10618" xr:uid="{C20E8EAF-0C62-4091-B428-4BC711455E7F}"/>
    <cellStyle name="Opomba 2 2 2 12 3" xfId="752" xr:uid="{D8788C23-6ADE-4C4E-8F46-B5C1998AAA95}"/>
    <cellStyle name="Opomba 2 2 2 12 4" xfId="11005" xr:uid="{CCFC3F4E-4E62-4B77-B619-5A06A4DBA3DE}"/>
    <cellStyle name="Opomba 2 2 2 13" xfId="2970" xr:uid="{A3EDD266-39EE-49F1-888A-A178967FDF37}"/>
    <cellStyle name="Opomba 2 2 2 13 2" xfId="10836" xr:uid="{9587F285-4C68-44A9-B976-D23713B06C82}"/>
    <cellStyle name="Opomba 2 2 2 13 3" xfId="9524" xr:uid="{4139E5F4-4A39-4AAD-BEA8-4AB8C914588B}"/>
    <cellStyle name="Opomba 2 2 2 13 4" xfId="10474" xr:uid="{7C06F88E-40D4-4FDF-A211-3A238645A258}"/>
    <cellStyle name="Opomba 2 2 2 14" xfId="6708" xr:uid="{9BBE1C7F-17C2-4AAC-9BAA-4BBD8A6072DE}"/>
    <cellStyle name="Opomba 2 2 2 14 2" xfId="14074" xr:uid="{B33A1EFC-4D3F-4E8A-A7D1-A2833E27BF75}"/>
    <cellStyle name="Opomba 2 2 2 14 3" xfId="19797" xr:uid="{A96C2A7A-EEC3-4BB1-AE6A-DD78C9D61937}"/>
    <cellStyle name="Opomba 2 2 2 14 4" xfId="25330" xr:uid="{41F56B7F-0324-4B6B-A68D-B62EDC16DDEE}"/>
    <cellStyle name="Opomba 2 2 2 2" xfId="1665" xr:uid="{54406D86-7022-4754-BEAB-64EB65AAC4E8}"/>
    <cellStyle name="Opomba 2 2 2 2 10" xfId="10544" xr:uid="{BA50DD3F-68E1-4DE7-90A3-8D021D4840CF}"/>
    <cellStyle name="Opomba 2 2 2 2 2" xfId="5010" xr:uid="{BD2F6C27-F816-4115-9915-2BC439FDCD0A}"/>
    <cellStyle name="Opomba 2 2 2 2 2 2" xfId="7833" xr:uid="{C3121513-EB1D-4E7E-980C-9181F17D3B97}"/>
    <cellStyle name="Opomba 2 2 2 2 2 2 2" xfId="15199" xr:uid="{95E3EEEF-1224-4A64-9086-956A21DDFADC}"/>
    <cellStyle name="Opomba 2 2 2 2 2 2 3" xfId="20922" xr:uid="{0486266C-DFDA-450D-B13B-ACCE33C62235}"/>
    <cellStyle name="Opomba 2 2 2 2 2 2 4" xfId="26455" xr:uid="{ED130F7D-DBB2-45EB-B1EE-CB6A6908CBA3}"/>
    <cellStyle name="Opomba 2 2 2 2 2 3" xfId="12376" xr:uid="{FDD3A3BE-D0C1-4EEE-BF92-9CF9ECF6A234}"/>
    <cellStyle name="Opomba 2 2 2 2 2 4" xfId="18099" xr:uid="{D2F4DA0F-7914-4EBE-9CB6-A7D29B6EB6C7}"/>
    <cellStyle name="Opomba 2 2 2 2 2 5" xfId="23632" xr:uid="{99E92299-0792-46DE-BEEC-98DCBE7D5724}"/>
    <cellStyle name="Opomba 2 2 2 2 3" xfId="5538" xr:uid="{3F6CC1EA-1C30-4B23-B8F8-42EA71D34FE5}"/>
    <cellStyle name="Opomba 2 2 2 2 3 2" xfId="8361" xr:uid="{3AD44F4E-3D76-4960-B342-E2D2BE8ECB97}"/>
    <cellStyle name="Opomba 2 2 2 2 3 2 2" xfId="15727" xr:uid="{7EAECB38-AB38-439A-ADAF-0B9E94DFCFD3}"/>
    <cellStyle name="Opomba 2 2 2 2 3 2 3" xfId="21450" xr:uid="{02A6C0DA-3AA2-4053-9435-8D216956FAC8}"/>
    <cellStyle name="Opomba 2 2 2 2 3 2 4" xfId="26983" xr:uid="{54D6E31C-7B88-4693-8F0F-1B4AC1CC1E00}"/>
    <cellStyle name="Opomba 2 2 2 2 3 3" xfId="12904" xr:uid="{D80E430F-3A10-49AA-BFFD-B060E33F2D0D}"/>
    <cellStyle name="Opomba 2 2 2 2 3 4" xfId="18627" xr:uid="{ACC008D8-4F57-4461-812E-CCA006786706}"/>
    <cellStyle name="Opomba 2 2 2 2 3 5" xfId="24160" xr:uid="{484F4001-0910-4AA6-BF47-5CE56E4D29EC}"/>
    <cellStyle name="Opomba 2 2 2 2 4" xfId="4880" xr:uid="{D65B5EE0-20D0-41BA-9C0C-66D9F8003EE6}"/>
    <cellStyle name="Opomba 2 2 2 2 4 2" xfId="7703" xr:uid="{778401E9-F99A-446F-9411-E151EAB4973F}"/>
    <cellStyle name="Opomba 2 2 2 2 4 2 2" xfId="15069" xr:uid="{8836F70A-C2E9-44D2-A71A-FA3D39C56797}"/>
    <cellStyle name="Opomba 2 2 2 2 4 2 3" xfId="20792" xr:uid="{8715FF68-C7B0-4DD1-897F-7FA604A471EE}"/>
    <cellStyle name="Opomba 2 2 2 2 4 2 4" xfId="26325" xr:uid="{CAD7F7C7-6293-4147-B520-BB3BCFDF8569}"/>
    <cellStyle name="Opomba 2 2 2 2 4 3" xfId="12246" xr:uid="{A87DE68D-16E7-4B10-997B-8B7D43D755AB}"/>
    <cellStyle name="Opomba 2 2 2 2 4 4" xfId="17969" xr:uid="{689A32D8-A708-49C1-8E12-09D9EAAB42CF}"/>
    <cellStyle name="Opomba 2 2 2 2 4 5" xfId="23502" xr:uid="{772F2292-96A9-4A19-B000-0D10ADCCF87D}"/>
    <cellStyle name="Opomba 2 2 2 2 5" xfId="3136" xr:uid="{8BA93DDF-64C2-426A-9C81-9481F4DFCA4D}"/>
    <cellStyle name="Opomba 2 2 2 2 5 2" xfId="6787" xr:uid="{21195C66-AB42-439B-A4F0-5C043616C2B6}"/>
    <cellStyle name="Opomba 2 2 2 2 5 2 2" xfId="14153" xr:uid="{377FE3E2-E373-488D-9773-941B17705BAF}"/>
    <cellStyle name="Opomba 2 2 2 2 5 2 3" xfId="19876" xr:uid="{1C949E13-8E18-46BA-AB77-DA26B05C9A15}"/>
    <cellStyle name="Opomba 2 2 2 2 5 2 4" xfId="25409" xr:uid="{4032A69E-FF24-41B1-8BA1-4B2F64EDF592}"/>
    <cellStyle name="Opomba 2 2 2 2 5 3" xfId="10952" xr:uid="{AFE9DAC5-3157-4F0E-9D83-F13AD287CBB9}"/>
    <cellStyle name="Opomba 2 2 2 2 5 4" xfId="1085" xr:uid="{CF6ED7F4-3AD3-4CC1-A155-D868B0EC3E5C}"/>
    <cellStyle name="Opomba 2 2 2 2 5 5" xfId="9588" xr:uid="{77A434EA-224A-4F55-8B0C-CDC7044F2066}"/>
    <cellStyle name="Opomba 2 2 2 2 6" xfId="5521" xr:uid="{336DE653-F9B9-4E3F-9580-86D4D1D9F1E4}"/>
    <cellStyle name="Opomba 2 2 2 2 6 2" xfId="8344" xr:uid="{CF019C6F-6B35-494F-90A1-93370A942716}"/>
    <cellStyle name="Opomba 2 2 2 2 6 2 2" xfId="15710" xr:uid="{CE9B49A3-D69F-4A75-908B-523ABB7C7B17}"/>
    <cellStyle name="Opomba 2 2 2 2 6 2 3" xfId="21433" xr:uid="{D471532E-DDE4-4CD0-86E3-5B9AF610FA7B}"/>
    <cellStyle name="Opomba 2 2 2 2 6 2 4" xfId="26966" xr:uid="{7FD2D311-9AAF-4BDC-8909-EA08B4013C7C}"/>
    <cellStyle name="Opomba 2 2 2 2 6 3" xfId="12887" xr:uid="{C0F03D25-6DF9-4F33-B97C-72E1822DB22B}"/>
    <cellStyle name="Opomba 2 2 2 2 6 4" xfId="18610" xr:uid="{EF89ADEA-DF59-4C44-8E30-5DF5F24205D6}"/>
    <cellStyle name="Opomba 2 2 2 2 6 5" xfId="24143" xr:uid="{AEE4F49E-D222-43A1-8F6C-E244BAD0E273}"/>
    <cellStyle name="Opomba 2 2 2 2 7" xfId="3996" xr:uid="{CDD8CCD0-331D-45AD-8BC3-493F94CDB879}"/>
    <cellStyle name="Opomba 2 2 2 2 7 2" xfId="11489" xr:uid="{395042D5-EA05-488A-8B7C-2E4C712E49F6}"/>
    <cellStyle name="Opomba 2 2 2 2 7 3" xfId="17279" xr:uid="{F700639B-25F2-41A4-920F-33290CA779E6}"/>
    <cellStyle name="Opomba 2 2 2 2 7 4" xfId="22865" xr:uid="{52791C51-5442-4E83-A3A5-A813F2185F15}"/>
    <cellStyle name="Opomba 2 2 2 2 8" xfId="7066" xr:uid="{428F903C-1A27-4CF4-B145-697C74C3CB1A}"/>
    <cellStyle name="Opomba 2 2 2 2 8 2" xfId="14432" xr:uid="{56FC5B89-2D3C-4535-9128-31F3ED77DBA4}"/>
    <cellStyle name="Opomba 2 2 2 2 8 3" xfId="20155" xr:uid="{059413BE-3916-45C2-9C1E-160626838B12}"/>
    <cellStyle name="Opomba 2 2 2 2 8 4" xfId="25688" xr:uid="{8ECEA4D9-87B8-4EEE-9397-1E31B220564C}"/>
    <cellStyle name="Opomba 2 2 2 2 9" xfId="9937" xr:uid="{033A2758-5002-436B-8F1C-593AEB79749A}"/>
    <cellStyle name="Opomba 2 2 2 3" xfId="1901" xr:uid="{73FE20D7-A564-439C-B329-11FC2C7CF5FC}"/>
    <cellStyle name="Opomba 2 2 2 3 10" xfId="11630" xr:uid="{8BFEDB1D-5FFD-4B29-93B4-06B0DAD3B4A6}"/>
    <cellStyle name="Opomba 2 2 2 3 11" xfId="17201" xr:uid="{BACD1666-038C-4974-90C0-D0F95BC954FD}"/>
    <cellStyle name="Opomba 2 2 2 3 2" xfId="5293" xr:uid="{B0BA9272-84E0-4278-BEB0-107F1FB9B2F6}"/>
    <cellStyle name="Opomba 2 2 2 3 2 2" xfId="8116" xr:uid="{608F6C4F-F2F0-418A-82AB-89C62B8A71B1}"/>
    <cellStyle name="Opomba 2 2 2 3 2 2 2" xfId="15482" xr:uid="{8F52E15A-FD36-4D5A-ACC2-0E7501C4C74F}"/>
    <cellStyle name="Opomba 2 2 2 3 2 2 3" xfId="21205" xr:uid="{F53F7A7F-7211-4753-98B8-24F01131F907}"/>
    <cellStyle name="Opomba 2 2 2 3 2 2 4" xfId="26738" xr:uid="{6EC2DEEC-29AC-4BE1-BEEF-C45A44E234E8}"/>
    <cellStyle name="Opomba 2 2 2 3 2 3" xfId="12659" xr:uid="{874ECFB0-2FA9-4E51-A89F-3F78F10C77EA}"/>
    <cellStyle name="Opomba 2 2 2 3 2 4" xfId="18382" xr:uid="{321C4AFE-4AE1-44C8-B4EC-18E249CD01F5}"/>
    <cellStyle name="Opomba 2 2 2 3 2 5" xfId="23915" xr:uid="{3EA69D60-692C-4494-BB74-29FAE90AF1DA}"/>
    <cellStyle name="Opomba 2 2 2 3 3" xfId="5610" xr:uid="{E8AF2D66-E2BA-4142-8B9F-4284A2C701DB}"/>
    <cellStyle name="Opomba 2 2 2 3 3 2" xfId="8433" xr:uid="{4F389FE0-2925-4B4E-BEC9-3CADB3BE035B}"/>
    <cellStyle name="Opomba 2 2 2 3 3 2 2" xfId="15799" xr:uid="{2D03DCE8-74BD-495E-9316-9611DF15C68B}"/>
    <cellStyle name="Opomba 2 2 2 3 3 2 3" xfId="21522" xr:uid="{0CD5B1FF-5075-4C64-AE1F-4D61EDCD6DEA}"/>
    <cellStyle name="Opomba 2 2 2 3 3 2 4" xfId="27055" xr:uid="{913CFFBB-674D-47F0-A65A-063F24600FDA}"/>
    <cellStyle name="Opomba 2 2 2 3 3 3" xfId="12976" xr:uid="{395A7207-3537-4885-99D0-FF823C5E6BC9}"/>
    <cellStyle name="Opomba 2 2 2 3 3 4" xfId="18699" xr:uid="{38E61F1B-4E0E-4A92-86DF-8BCE8679FE07}"/>
    <cellStyle name="Opomba 2 2 2 3 3 5" xfId="24232" xr:uid="{0A6C55AC-B2CE-43E1-9EEF-1B8008BDC33B}"/>
    <cellStyle name="Opomba 2 2 2 3 4" xfId="5920" xr:uid="{27F11B17-455A-45E8-84A9-E91A1F589D22}"/>
    <cellStyle name="Opomba 2 2 2 3 4 2" xfId="8743" xr:uid="{8FED4840-0E94-451A-B1DA-51B9F5566E00}"/>
    <cellStyle name="Opomba 2 2 2 3 4 2 2" xfId="16109" xr:uid="{E283BEF6-4DC2-45AF-B803-0BE132F32408}"/>
    <cellStyle name="Opomba 2 2 2 3 4 2 3" xfId="21832" xr:uid="{B99801FF-B76E-4190-BCD5-4407690A4147}"/>
    <cellStyle name="Opomba 2 2 2 3 4 2 4" xfId="27365" xr:uid="{E7A7027F-D670-42CD-866E-375168B0CD93}"/>
    <cellStyle name="Opomba 2 2 2 3 4 3" xfId="13286" xr:uid="{4095B0E0-7E13-48A9-B23F-5C7D6B7731E1}"/>
    <cellStyle name="Opomba 2 2 2 3 4 4" xfId="19009" xr:uid="{EFE949FA-BFFF-4A36-A80A-E848B818186D}"/>
    <cellStyle name="Opomba 2 2 2 3 4 5" xfId="24542" xr:uid="{D6D72FD3-58F4-44B1-8FCC-6F51AFA1DC51}"/>
    <cellStyle name="Opomba 2 2 2 3 5" xfId="6244" xr:uid="{519C7019-F9E1-473F-AD89-5BCCEC677828}"/>
    <cellStyle name="Opomba 2 2 2 3 5 2" xfId="9067" xr:uid="{BD960066-48A8-4D31-A92C-1EF847F5CC3D}"/>
    <cellStyle name="Opomba 2 2 2 3 5 2 2" xfId="16433" xr:uid="{9C9C7BA6-744C-44C8-8E5E-D9553E098D88}"/>
    <cellStyle name="Opomba 2 2 2 3 5 2 3" xfId="22156" xr:uid="{08FF7987-8DDF-433A-9921-8C141DB6A1F7}"/>
    <cellStyle name="Opomba 2 2 2 3 5 2 4" xfId="27689" xr:uid="{2C5D5FA7-108A-4C91-9293-F667D0BD9F70}"/>
    <cellStyle name="Opomba 2 2 2 3 5 3" xfId="13610" xr:uid="{190391E6-ADD8-40D5-B83B-7837B4B34B22}"/>
    <cellStyle name="Opomba 2 2 2 3 5 4" xfId="19333" xr:uid="{7F8C3FD1-D848-43C7-A741-ED31484969F2}"/>
    <cellStyle name="Opomba 2 2 2 3 5 5" xfId="24866" xr:uid="{BC8F0614-FA16-4987-BD08-91B8CE3ADD10}"/>
    <cellStyle name="Opomba 2 2 2 3 6" xfId="6535" xr:uid="{0297C472-8A4B-4A82-870A-F716FAB5EF24}"/>
    <cellStyle name="Opomba 2 2 2 3 6 2" xfId="9358" xr:uid="{5EFF641A-9DEF-4EEA-A092-14BECC33D825}"/>
    <cellStyle name="Opomba 2 2 2 3 6 2 2" xfId="16724" xr:uid="{EBD43691-C259-42E3-ABCF-1C6BA7F6FE18}"/>
    <cellStyle name="Opomba 2 2 2 3 6 2 3" xfId="22447" xr:uid="{4CCAD461-FBAB-4755-9063-59781678139A}"/>
    <cellStyle name="Opomba 2 2 2 3 6 2 4" xfId="27980" xr:uid="{C2DE90E1-4DA2-42D6-913C-6257512C202D}"/>
    <cellStyle name="Opomba 2 2 2 3 6 3" xfId="13901" xr:uid="{1AA036AA-68C2-4688-99AE-A1C8DABB5B0D}"/>
    <cellStyle name="Opomba 2 2 2 3 6 4" xfId="19624" xr:uid="{BD5C2B6B-B85F-4E90-91AC-8473069F6041}"/>
    <cellStyle name="Opomba 2 2 2 3 6 5" xfId="25157" xr:uid="{30988BFD-32A0-440C-82C4-87AEDB70A5A8}"/>
    <cellStyle name="Opomba 2 2 2 3 7" xfId="4405" xr:uid="{E6EF20CA-533C-43A5-A7D4-E6FE70F040B0}"/>
    <cellStyle name="Opomba 2 2 2 3 7 2" xfId="11771" xr:uid="{1C61B621-E26B-4C2C-89F0-841BB375CBF4}"/>
    <cellStyle name="Opomba 2 2 2 3 7 3" xfId="17494" xr:uid="{6B590B04-33BA-4B91-8AB0-324A183072C5}"/>
    <cellStyle name="Opomba 2 2 2 3 7 4" xfId="23027" xr:uid="{608255D1-CECF-47AC-8D46-2F159E70B947}"/>
    <cellStyle name="Opomba 2 2 2 3 8" xfId="7228" xr:uid="{5A366E3C-4261-4A91-9A8E-14E4109DEADC}"/>
    <cellStyle name="Opomba 2 2 2 3 8 2" xfId="14594" xr:uid="{3F3004B4-AA33-45F3-BB11-DA480E1F2939}"/>
    <cellStyle name="Opomba 2 2 2 3 8 3" xfId="20317" xr:uid="{A0FA2ECE-5DE9-4EEC-9AF7-35F4E253C2BD}"/>
    <cellStyle name="Opomba 2 2 2 3 8 4" xfId="25850" xr:uid="{B9BF672F-249B-4D6B-A764-C42B69B0CA81}"/>
    <cellStyle name="Opomba 2 2 2 3 9" xfId="10075" xr:uid="{3F13F7E8-AE15-4675-8CBC-D49FCC184EE3}"/>
    <cellStyle name="Opomba 2 2 2 4" xfId="1898" xr:uid="{D833B27C-D1C7-498C-8C3E-58BAA6A43A92}"/>
    <cellStyle name="Opomba 2 2 2 4 10" xfId="11039" xr:uid="{7A57A7F5-A26D-4B63-AC67-D098AE592A9F}"/>
    <cellStyle name="Opomba 2 2 2 4 2" xfId="4788" xr:uid="{D9540DFE-96D5-4A21-B3C9-F695C84D815D}"/>
    <cellStyle name="Opomba 2 2 2 4 2 2" xfId="7611" xr:uid="{1F84A888-5FCA-4D13-9681-777329ABF8F1}"/>
    <cellStyle name="Opomba 2 2 2 4 2 2 2" xfId="14977" xr:uid="{297A3353-195C-4C6A-9D7E-64DFDADF5587}"/>
    <cellStyle name="Opomba 2 2 2 4 2 2 3" xfId="20700" xr:uid="{F0577707-8177-4A5F-8BA3-21F8C2D63722}"/>
    <cellStyle name="Opomba 2 2 2 4 2 2 4" xfId="26233" xr:uid="{28AA8D1A-8773-446A-AF42-DA32C941FC68}"/>
    <cellStyle name="Opomba 2 2 2 4 2 3" xfId="12154" xr:uid="{92192DEF-95CF-4D91-B1AD-C15DB0ACB927}"/>
    <cellStyle name="Opomba 2 2 2 4 2 4" xfId="17877" xr:uid="{D7C98AB0-C632-4415-A3A5-37744092D392}"/>
    <cellStyle name="Opomba 2 2 2 4 2 5" xfId="23410" xr:uid="{C44C2B40-E1A3-495B-8455-D0CA7729DAB5}"/>
    <cellStyle name="Opomba 2 2 2 4 3" xfId="5523" xr:uid="{E2906753-B738-4B7B-B9DC-8976FB3215B6}"/>
    <cellStyle name="Opomba 2 2 2 4 3 2" xfId="8346" xr:uid="{7F82D3B0-5641-43CD-9BB1-CE4BFB959A91}"/>
    <cellStyle name="Opomba 2 2 2 4 3 2 2" xfId="15712" xr:uid="{1AB266A4-6242-4316-A292-F22AA852F7BC}"/>
    <cellStyle name="Opomba 2 2 2 4 3 2 3" xfId="21435" xr:uid="{126CFED5-741C-4DED-821A-AD29D56F8774}"/>
    <cellStyle name="Opomba 2 2 2 4 3 2 4" xfId="26968" xr:uid="{DCA6BE48-DD4E-4CAD-92D0-35E59F40170F}"/>
    <cellStyle name="Opomba 2 2 2 4 3 3" xfId="12889" xr:uid="{13626D53-922E-4B21-8C7A-771D75E3E21D}"/>
    <cellStyle name="Opomba 2 2 2 4 3 4" xfId="18612" xr:uid="{60B79151-B522-4C63-9F42-0DE073593CB3}"/>
    <cellStyle name="Opomba 2 2 2 4 3 5" xfId="24145" xr:uid="{0FBD8942-2833-4419-88DD-3E7F17EC0554}"/>
    <cellStyle name="Opomba 2 2 2 4 4" xfId="5707" xr:uid="{D8BFA3D2-D5BC-4F74-84F2-B6B02102DE65}"/>
    <cellStyle name="Opomba 2 2 2 4 4 2" xfId="8530" xr:uid="{77565A15-3496-4519-9B1B-8099204792FB}"/>
    <cellStyle name="Opomba 2 2 2 4 4 2 2" xfId="15896" xr:uid="{31E85C83-1882-4623-BD54-8A12AD4F2678}"/>
    <cellStyle name="Opomba 2 2 2 4 4 2 3" xfId="21619" xr:uid="{A7BA1A90-4A30-402B-9BDC-5FF27F79B7E3}"/>
    <cellStyle name="Opomba 2 2 2 4 4 2 4" xfId="27152" xr:uid="{040358DE-451E-4F39-9185-513F2CA6B6F5}"/>
    <cellStyle name="Opomba 2 2 2 4 4 3" xfId="13073" xr:uid="{93159F17-C5F1-48D5-993C-331D00BC66B8}"/>
    <cellStyle name="Opomba 2 2 2 4 4 4" xfId="18796" xr:uid="{9D72E7C6-7DF0-44A3-AF17-F5776BE7C463}"/>
    <cellStyle name="Opomba 2 2 2 4 4 5" xfId="24329" xr:uid="{FBFF6A80-CBD5-4B2F-B6A3-5F5A6F495515}"/>
    <cellStyle name="Opomba 2 2 2 4 5" xfId="5767" xr:uid="{9C2433F7-1098-46E1-B11E-FB2E28FEB7E7}"/>
    <cellStyle name="Opomba 2 2 2 4 5 2" xfId="8590" xr:uid="{2D3AF778-C9E2-4ECB-B37A-FF4E3D374035}"/>
    <cellStyle name="Opomba 2 2 2 4 5 2 2" xfId="15956" xr:uid="{2FE9CB22-3E94-487F-85D8-1D08A2CD381A}"/>
    <cellStyle name="Opomba 2 2 2 4 5 2 3" xfId="21679" xr:uid="{68AB305F-8E02-4AD1-9752-AEFBD72AA0C0}"/>
    <cellStyle name="Opomba 2 2 2 4 5 2 4" xfId="27212" xr:uid="{91D30EF1-8FA7-4F84-A4E2-80F3C283597D}"/>
    <cellStyle name="Opomba 2 2 2 4 5 3" xfId="13133" xr:uid="{DCA26A8B-63EC-4862-9813-FDDC65EF07C8}"/>
    <cellStyle name="Opomba 2 2 2 4 5 4" xfId="18856" xr:uid="{326A56E7-4621-4061-B926-8CAF207B32F2}"/>
    <cellStyle name="Opomba 2 2 2 4 5 5" xfId="24389" xr:uid="{BBA0E3E0-9F5E-4A22-B319-8C84DA57234E}"/>
    <cellStyle name="Opomba 2 2 2 4 6" xfId="4911" xr:uid="{4CC02094-28CA-4BCF-B808-2CC054FE32AC}"/>
    <cellStyle name="Opomba 2 2 2 4 6 2" xfId="7734" xr:uid="{44E35645-D4E9-462C-8EFE-61C759A520ED}"/>
    <cellStyle name="Opomba 2 2 2 4 6 2 2" xfId="15100" xr:uid="{FAD1D3D1-720A-4F82-AF4E-BE6C356BDD29}"/>
    <cellStyle name="Opomba 2 2 2 4 6 2 3" xfId="20823" xr:uid="{ED51B204-0243-4847-B1E9-C3F6C1704782}"/>
    <cellStyle name="Opomba 2 2 2 4 6 2 4" xfId="26356" xr:uid="{8FBE8CB1-C59E-43A0-9E03-DE91F245CD37}"/>
    <cellStyle name="Opomba 2 2 2 4 6 3" xfId="12277" xr:uid="{AD55C3F5-DDC4-43E3-B59F-A87F506A6D9B}"/>
    <cellStyle name="Opomba 2 2 2 4 6 4" xfId="18000" xr:uid="{EE2AC321-2BA7-403A-9429-175D27393CAD}"/>
    <cellStyle name="Opomba 2 2 2 4 6 5" xfId="23533" xr:uid="{652DA56A-3791-4C08-B757-AB8EC95F5ADC}"/>
    <cellStyle name="Opomba 2 2 2 4 7" xfId="3654" xr:uid="{0546F3F0-5F73-447D-897C-4E12B39C9A3B}"/>
    <cellStyle name="Opomba 2 2 2 4 7 2" xfId="11281" xr:uid="{0DEAA8A0-3B78-4075-BC71-D3CA01A66E4E}"/>
    <cellStyle name="Opomba 2 2 2 4 7 3" xfId="17116" xr:uid="{0CE7F202-3560-43A2-845F-261581BF1720}"/>
    <cellStyle name="Opomba 2 2 2 4 7 4" xfId="22771" xr:uid="{421D7AC1-2EBC-4586-BA54-EF4188DACF61}"/>
    <cellStyle name="Opomba 2 2 2 4 8" xfId="6972" xr:uid="{C3007968-5845-494B-A3CF-85BBEE483A1C}"/>
    <cellStyle name="Opomba 2 2 2 4 8 2" xfId="14338" xr:uid="{A9EC4C00-5774-44A1-87E0-A5C73C22E596}"/>
    <cellStyle name="Opomba 2 2 2 4 8 3" xfId="20061" xr:uid="{F6FEE6F2-0F24-4010-86FB-CD55191F23D8}"/>
    <cellStyle name="Opomba 2 2 2 4 8 4" xfId="25594" xr:uid="{85AAAB5F-4A35-4E41-9926-1E8807B54684}"/>
    <cellStyle name="Opomba 2 2 2 4 9" xfId="10072" xr:uid="{47512A48-FDF6-41A8-AD3C-C93DCE7F22E6}"/>
    <cellStyle name="Opomba 2 2 2 5" xfId="2083" xr:uid="{E8B47754-B785-4FE7-84E3-2A3DDC371FDB}"/>
    <cellStyle name="Opomba 2 2 2 5 2" xfId="3533" xr:uid="{697CCE20-2BB8-47DC-98C0-ACBEBD3EF8A5}"/>
    <cellStyle name="Opomba 2 2 2 5 2 2" xfId="11206" xr:uid="{378A47AD-C5D6-4E3A-9610-B46FB8362074}"/>
    <cellStyle name="Opomba 2 2 2 5 2 3" xfId="17064" xr:uid="{4D6B78FB-2560-4854-A2D3-9DC309E4BBDE}"/>
    <cellStyle name="Opomba 2 2 2 5 2 4" xfId="22736" xr:uid="{58DD36F4-6D13-4A66-AB04-45874FACA4AB}"/>
    <cellStyle name="Opomba 2 2 2 5 3" xfId="6937" xr:uid="{DCAC82B8-37A6-457E-88CA-1AADB516D465}"/>
    <cellStyle name="Opomba 2 2 2 5 3 2" xfId="14303" xr:uid="{E5F1AD9F-0390-454E-9236-D670203BEB0C}"/>
    <cellStyle name="Opomba 2 2 2 5 3 3" xfId="20026" xr:uid="{7C128340-0008-4DAC-8964-5E13DC6E5E9C}"/>
    <cellStyle name="Opomba 2 2 2 5 3 4" xfId="25559" xr:uid="{2ADA30CA-C8AB-4469-9E71-522FFF9F0D39}"/>
    <cellStyle name="Opomba 2 2 2 5 4" xfId="10252" xr:uid="{8CE4AC3D-6776-4245-89A5-CE3F5BF2481C}"/>
    <cellStyle name="Opomba 2 2 2 5 5" xfId="9555" xr:uid="{F6AA8711-9DB1-4BE4-ADC4-D2472C5A3C3D}"/>
    <cellStyle name="Opomba 2 2 2 5 6" xfId="10031" xr:uid="{EF982332-5E41-4D9C-A20E-BF88AAA24208}"/>
    <cellStyle name="Opomba 2 2 2 6" xfId="2089" xr:uid="{8A3DE940-8C6F-4F1C-91E9-071502836D07}"/>
    <cellStyle name="Opomba 2 2 2 6 2" xfId="3081" xr:uid="{5BFCBB91-C261-45AA-85B9-DC27387A591C}"/>
    <cellStyle name="Opomba 2 2 2 6 2 2" xfId="10902" xr:uid="{2A9E672D-524F-4017-9440-952FB651B7B4}"/>
    <cellStyle name="Opomba 2 2 2 6 2 3" xfId="1112" xr:uid="{CC47DFB9-0452-410C-BB96-EA3709465AA1}"/>
    <cellStyle name="Opomba 2 2 2 6 2 4" xfId="10457" xr:uid="{E4082D01-E0AF-425A-A8F6-D8E875250734}"/>
    <cellStyle name="Opomba 2 2 2 6 3" xfId="6739" xr:uid="{F244326E-1465-4F04-B9BF-AF5231CE26C4}"/>
    <cellStyle name="Opomba 2 2 2 6 3 2" xfId="14105" xr:uid="{54CC1458-E344-40B2-88F8-DFF737ED5590}"/>
    <cellStyle name="Opomba 2 2 2 6 3 3" xfId="19828" xr:uid="{9D9B1E2D-0118-4D1B-9FBF-5FB1A77253C2}"/>
    <cellStyle name="Opomba 2 2 2 6 3 4" xfId="25361" xr:uid="{69316C67-F60E-42D4-9A0B-3470EC16AD88}"/>
    <cellStyle name="Opomba 2 2 2 6 4" xfId="10258" xr:uid="{0BDE2B5A-0FDA-495A-9C1C-1EF970E00558}"/>
    <cellStyle name="Opomba 2 2 2 6 5" xfId="9842" xr:uid="{4B1AFF27-A6D5-4426-9513-C7DCE367F742}"/>
    <cellStyle name="Opomba 2 2 2 6 6" xfId="11001" xr:uid="{86EEC48A-5D25-4CCC-ACC4-4D746B7AD194}"/>
    <cellStyle name="Opomba 2 2 2 7" xfId="2087" xr:uid="{C07F47A7-E5E4-489D-8550-AB82E72843CE}"/>
    <cellStyle name="Opomba 2 2 2 7 2" xfId="3085" xr:uid="{34D0A0AC-85B3-4930-8CBE-A533865C9493}"/>
    <cellStyle name="Opomba 2 2 2 7 2 2" xfId="10906" xr:uid="{8CA58FBD-AB8D-4488-9488-0F40B2E786D4}"/>
    <cellStyle name="Opomba 2 2 2 7 2 3" xfId="1117" xr:uid="{64B9D729-6E32-4475-B9ED-9FBC924E6984}"/>
    <cellStyle name="Opomba 2 2 2 7 2 4" xfId="10826" xr:uid="{748862EC-F723-4F89-9423-FCBF2EA6E750}"/>
    <cellStyle name="Opomba 2 2 2 7 3" xfId="6743" xr:uid="{73D01FA4-25CC-4592-BD0E-5F9444C3AC9F}"/>
    <cellStyle name="Opomba 2 2 2 7 3 2" xfId="14109" xr:uid="{C4DBE7BC-2363-4F50-AF46-4C731192E4C7}"/>
    <cellStyle name="Opomba 2 2 2 7 3 3" xfId="19832" xr:uid="{840D99FB-C676-40DE-B756-9B4D0B4D378A}"/>
    <cellStyle name="Opomba 2 2 2 7 3 4" xfId="25365" xr:uid="{3267F339-1EB3-46DD-A2D6-364D6F63FB67}"/>
    <cellStyle name="Opomba 2 2 2 7 4" xfId="10256" xr:uid="{10E93811-5E3D-4FC9-852A-5DAF9DFA6FC4}"/>
    <cellStyle name="Opomba 2 2 2 7 5" xfId="10532" xr:uid="{6E7FF23D-2181-4A17-B7BC-04A460F113AC}"/>
    <cellStyle name="Opomba 2 2 2 7 6" xfId="16918" xr:uid="{D67B55E3-C634-4EA2-AFF3-ABFC61E73446}"/>
    <cellStyle name="Opomba 2 2 2 8" xfId="2192" xr:uid="{42BAB11F-6CBB-42C9-949D-B46EA1AD8BAB}"/>
    <cellStyle name="Opomba 2 2 2 8 2" xfId="10361" xr:uid="{5B3802A9-581B-4362-9165-B54D720804E6}"/>
    <cellStyle name="Opomba 2 2 2 8 3" xfId="10743" xr:uid="{7437B4D1-C9EB-4F01-8FF9-FA6B6C9C1EF8}"/>
    <cellStyle name="Opomba 2 2 2 8 4" xfId="9806" xr:uid="{9016775A-929D-49D0-A4E5-302081A891F3}"/>
    <cellStyle name="Opomba 2 2 2 9" xfId="2105" xr:uid="{4B7E26BD-DE94-45FB-B8FE-B6C1880D9D53}"/>
    <cellStyle name="Opomba 2 2 2 9 2" xfId="10274" xr:uid="{A203B6BB-6F8A-4F10-A5C0-5C7261ACD53C}"/>
    <cellStyle name="Opomba 2 2 2 9 3" xfId="10616" xr:uid="{BF14DA08-FB31-4B11-97B1-FE534494B198}"/>
    <cellStyle name="Opomba 2 2 2 9 4" xfId="1083" xr:uid="{192FA47A-E815-4E34-BCEC-94D24FB7CC43}"/>
    <cellStyle name="Opomba 2 2 3" xfId="1497" xr:uid="{49750FBF-3FD5-47F5-AAB8-071FAC2057BF}"/>
    <cellStyle name="Opomba 2 2 3 10" xfId="7129" xr:uid="{532EC510-9A14-40A4-853C-F6F3A795ADC6}"/>
    <cellStyle name="Opomba 2 2 3 10 2" xfId="14495" xr:uid="{0ED36084-738D-485D-9481-D5865509E809}"/>
    <cellStyle name="Opomba 2 2 3 10 3" xfId="20218" xr:uid="{A4196F6A-442D-4E57-BCA7-48EC68BD636D}"/>
    <cellStyle name="Opomba 2 2 3 10 4" xfId="25751" xr:uid="{906A47DE-232B-40F7-B079-0DB72B33711A}"/>
    <cellStyle name="Opomba 2 2 3 11" xfId="9808" xr:uid="{5B9BE9DC-C865-4862-817D-BE525903FAB1}"/>
    <cellStyle name="Opomba 2 2 3 12" xfId="10607" xr:uid="{91E5B911-1B43-4CE7-AFFB-70ECE7349098}"/>
    <cellStyle name="Opomba 2 2 3 2" xfId="4513" xr:uid="{5EEF5E1D-0D7F-4855-BADE-F908D746B68B}"/>
    <cellStyle name="Opomba 2 2 3 2 10" xfId="23135" xr:uid="{D0E24ABF-097A-44A3-B1A0-8AEB50E0549D}"/>
    <cellStyle name="Opomba 2 2 3 2 2" xfId="5401" xr:uid="{A39CFD9A-D204-4455-9AAD-27831B3F4472}"/>
    <cellStyle name="Opomba 2 2 3 2 2 2" xfId="8224" xr:uid="{453C8312-A0A3-442A-B3B7-73304286B7DA}"/>
    <cellStyle name="Opomba 2 2 3 2 2 2 2" xfId="15590" xr:uid="{79E5D6B5-978C-4585-A358-9B098F67E410}"/>
    <cellStyle name="Opomba 2 2 3 2 2 2 3" xfId="21313" xr:uid="{CE40812E-4CCF-47BF-AA13-828339E7F9F5}"/>
    <cellStyle name="Opomba 2 2 3 2 2 2 4" xfId="26846" xr:uid="{BD19AF47-A2B6-41E2-B851-68B937BFBD94}"/>
    <cellStyle name="Opomba 2 2 3 2 2 3" xfId="12767" xr:uid="{40F31848-7FD0-4F95-8EFE-1C552E0D0836}"/>
    <cellStyle name="Opomba 2 2 3 2 2 4" xfId="18490" xr:uid="{5A3122BE-59E6-46DE-8436-1105B8812C02}"/>
    <cellStyle name="Opomba 2 2 3 2 2 5" xfId="24023" xr:uid="{E5F9AFF5-3D61-44F5-865F-5DF45DF94D49}"/>
    <cellStyle name="Opomba 2 2 3 2 3" xfId="5091" xr:uid="{0E10591B-6857-4192-97BB-12B1E11C4679}"/>
    <cellStyle name="Opomba 2 2 3 2 3 2" xfId="7914" xr:uid="{89D5BB8B-146A-46F9-8BB9-B36317A2F06F}"/>
    <cellStyle name="Opomba 2 2 3 2 3 2 2" xfId="15280" xr:uid="{21D0CE44-E4A6-4707-9F7D-C693F3C6ADC4}"/>
    <cellStyle name="Opomba 2 2 3 2 3 2 3" xfId="21003" xr:uid="{78C9A948-542B-4716-9A5E-D03C6A9706FE}"/>
    <cellStyle name="Opomba 2 2 3 2 3 2 4" xfId="26536" xr:uid="{165E403F-3399-415A-A633-244B31B9083E}"/>
    <cellStyle name="Opomba 2 2 3 2 3 3" xfId="12457" xr:uid="{C2DC0D7A-5183-40A3-8A33-D980AF4FAD54}"/>
    <cellStyle name="Opomba 2 2 3 2 3 4" xfId="18180" xr:uid="{59A787A3-4258-4D82-AC04-7A902FAB2705}"/>
    <cellStyle name="Opomba 2 2 3 2 3 5" xfId="23713" xr:uid="{FA55EC7F-29CE-4F00-AD80-BCD1F5886F88}"/>
    <cellStyle name="Opomba 2 2 3 2 4" xfId="6028" xr:uid="{DA214D4A-F5F1-4E35-A0D4-F626CAA8E93C}"/>
    <cellStyle name="Opomba 2 2 3 2 4 2" xfId="8851" xr:uid="{8B070C40-9981-47F6-933B-A0F4D7FF3A88}"/>
    <cellStyle name="Opomba 2 2 3 2 4 2 2" xfId="16217" xr:uid="{DC2C1DFC-559F-49E7-9E0D-B2DEFBF37216}"/>
    <cellStyle name="Opomba 2 2 3 2 4 2 3" xfId="21940" xr:uid="{0A21B69A-CEE6-4890-80FD-FDC2CCD2A883}"/>
    <cellStyle name="Opomba 2 2 3 2 4 2 4" xfId="27473" xr:uid="{49ABB512-F0A6-4208-AC90-E19B2C8B0638}"/>
    <cellStyle name="Opomba 2 2 3 2 4 3" xfId="13394" xr:uid="{5403D94A-BBA2-4742-BF79-D1650E53826F}"/>
    <cellStyle name="Opomba 2 2 3 2 4 4" xfId="19117" xr:uid="{15820FD5-44AA-4ABF-A5BC-36A8BEE2B6EA}"/>
    <cellStyle name="Opomba 2 2 3 2 4 5" xfId="24650" xr:uid="{3CEBAFD9-35CA-4891-A078-37FE53D606CF}"/>
    <cellStyle name="Opomba 2 2 3 2 5" xfId="6352" xr:uid="{F2C72D2F-C952-4FA7-99B0-7910F9739FDB}"/>
    <cellStyle name="Opomba 2 2 3 2 5 2" xfId="9175" xr:uid="{F1E1BA3E-94BD-4A7D-931C-7C260C0E84C1}"/>
    <cellStyle name="Opomba 2 2 3 2 5 2 2" xfId="16541" xr:uid="{B777BFA3-9DF3-4D79-93AE-6E6C39DFD737}"/>
    <cellStyle name="Opomba 2 2 3 2 5 2 3" xfId="22264" xr:uid="{D99449B7-36AF-4A38-9BEF-6078BDB39B64}"/>
    <cellStyle name="Opomba 2 2 3 2 5 2 4" xfId="27797" xr:uid="{08507AA7-46D5-4CC9-A910-E8D1CD5701E3}"/>
    <cellStyle name="Opomba 2 2 3 2 5 3" xfId="13718" xr:uid="{2E2206FD-D1C4-4CE8-8D32-65922618B66F}"/>
    <cellStyle name="Opomba 2 2 3 2 5 4" xfId="19441" xr:uid="{3CD2135A-3AF6-4F21-9D86-C40CD9139320}"/>
    <cellStyle name="Opomba 2 2 3 2 5 5" xfId="24974" xr:uid="{37DB079F-FF95-4843-8D07-F6531D070976}"/>
    <cellStyle name="Opomba 2 2 3 2 6" xfId="6643" xr:uid="{1C04E6B6-7140-43B7-A989-6EC35458C2BE}"/>
    <cellStyle name="Opomba 2 2 3 2 6 2" xfId="9466" xr:uid="{418F3123-4298-4322-B2A9-C04B754C6E96}"/>
    <cellStyle name="Opomba 2 2 3 2 6 2 2" xfId="16832" xr:uid="{369C17F2-0CB7-43BD-976C-8F81680D7BC9}"/>
    <cellStyle name="Opomba 2 2 3 2 6 2 3" xfId="22555" xr:uid="{9774EC84-E9FC-4671-A39A-E216A129F4FD}"/>
    <cellStyle name="Opomba 2 2 3 2 6 2 4" xfId="28088" xr:uid="{3FAF779E-2F11-4A8E-A30B-8C73431C4377}"/>
    <cellStyle name="Opomba 2 2 3 2 6 3" xfId="14009" xr:uid="{17B60724-D55D-4184-AA42-687082214662}"/>
    <cellStyle name="Opomba 2 2 3 2 6 4" xfId="19732" xr:uid="{C2F04A25-FE4C-4A47-B387-BEC6A17AAE64}"/>
    <cellStyle name="Opomba 2 2 3 2 6 5" xfId="25265" xr:uid="{46920322-2226-477D-BAA1-7E035E6DF054}"/>
    <cellStyle name="Opomba 2 2 3 2 7" xfId="7336" xr:uid="{92FAE4AA-F0D2-4A91-BB82-F2C9C311CAD4}"/>
    <cellStyle name="Opomba 2 2 3 2 7 2" xfId="14702" xr:uid="{DE9E13B3-7F29-4BCE-851A-303BE7E49282}"/>
    <cellStyle name="Opomba 2 2 3 2 7 3" xfId="20425" xr:uid="{BF14958D-A244-43A8-9C27-F951243E891A}"/>
    <cellStyle name="Opomba 2 2 3 2 7 4" xfId="25958" xr:uid="{BBD70029-6675-4B36-B4E1-289ACBDC9BA6}"/>
    <cellStyle name="Opomba 2 2 3 2 8" xfId="11879" xr:uid="{C3FC4523-7CFF-4C84-8481-ED9D75864ADE}"/>
    <cellStyle name="Opomba 2 2 3 2 9" xfId="17602" xr:uid="{FD1C4DE1-FD30-478A-95F6-E68F0AD5BA2B}"/>
    <cellStyle name="Opomba 2 2 3 3" xfId="4374" xr:uid="{6EF462C4-D93B-4037-9FE4-B21B7CF17E57}"/>
    <cellStyle name="Opomba 2 2 3 3 10" xfId="22996" xr:uid="{F71956B8-ECA8-4144-A959-E6796A30349A}"/>
    <cellStyle name="Opomba 2 2 3 3 2" xfId="5262" xr:uid="{B39922E3-40C9-4EC5-B16E-BE91E8D15806}"/>
    <cellStyle name="Opomba 2 2 3 3 2 2" xfId="8085" xr:uid="{0F420A65-6DEF-464B-8B87-C34E0C6BA1B0}"/>
    <cellStyle name="Opomba 2 2 3 3 2 2 2" xfId="15451" xr:uid="{5DFF5792-F70A-42F9-A939-6E8448F6324B}"/>
    <cellStyle name="Opomba 2 2 3 3 2 2 3" xfId="21174" xr:uid="{CCDA500E-A41A-4EA5-8744-3F062AADC778}"/>
    <cellStyle name="Opomba 2 2 3 3 2 2 4" xfId="26707" xr:uid="{7902A037-A6AC-45EF-ACE9-AAC13F889EAA}"/>
    <cellStyle name="Opomba 2 2 3 3 2 3" xfId="12628" xr:uid="{7D55DC5F-2ABB-49AB-B74E-FC0863BC3821}"/>
    <cellStyle name="Opomba 2 2 3 3 2 4" xfId="18351" xr:uid="{143ABC19-71EA-4827-A53B-CC606F8C5A05}"/>
    <cellStyle name="Opomba 2 2 3 3 2 5" xfId="23884" xr:uid="{E4E230FB-6F54-46C5-BA16-F127EE352E9F}"/>
    <cellStyle name="Opomba 2 2 3 3 3" xfId="4641" xr:uid="{DFE29D2C-5037-4517-A2AF-39EB581DE300}"/>
    <cellStyle name="Opomba 2 2 3 3 3 2" xfId="7464" xr:uid="{4B0C1DF1-F51E-4FB4-ABAA-0D2913AB5CC1}"/>
    <cellStyle name="Opomba 2 2 3 3 3 2 2" xfId="14830" xr:uid="{29B826FD-AAFA-4148-BDF5-15B3D908701D}"/>
    <cellStyle name="Opomba 2 2 3 3 3 2 3" xfId="20553" xr:uid="{86E94934-9882-48B2-9F23-307F1CA151FA}"/>
    <cellStyle name="Opomba 2 2 3 3 3 2 4" xfId="26086" xr:uid="{D981E4D4-2411-4E47-AFC3-59FF4346B403}"/>
    <cellStyle name="Opomba 2 2 3 3 3 3" xfId="12007" xr:uid="{B1340CE0-4EA7-4CFC-A7F5-A9049E4BC5B5}"/>
    <cellStyle name="Opomba 2 2 3 3 3 4" xfId="17730" xr:uid="{812147AF-745A-48E8-BB40-979A9E3A83DD}"/>
    <cellStyle name="Opomba 2 2 3 3 3 5" xfId="23263" xr:uid="{233BC77C-C7B2-4BC3-A8F9-CB42D376E166}"/>
    <cellStyle name="Opomba 2 2 3 3 4" xfId="5889" xr:uid="{E155975A-D779-4684-9662-569A0F694A6A}"/>
    <cellStyle name="Opomba 2 2 3 3 4 2" xfId="8712" xr:uid="{C8A35D5D-D845-4AFB-8450-26DC0916002D}"/>
    <cellStyle name="Opomba 2 2 3 3 4 2 2" xfId="16078" xr:uid="{D23EBDDC-2C3A-4920-855E-0A27BFBBC474}"/>
    <cellStyle name="Opomba 2 2 3 3 4 2 3" xfId="21801" xr:uid="{0560BA7D-526E-4964-93CD-2193ECD50834}"/>
    <cellStyle name="Opomba 2 2 3 3 4 2 4" xfId="27334" xr:uid="{18213B04-0CEA-422C-9D5A-81C73EE4F63C}"/>
    <cellStyle name="Opomba 2 2 3 3 4 3" xfId="13255" xr:uid="{9D19B2EC-34F6-4CC8-968C-BD17F5ABE72A}"/>
    <cellStyle name="Opomba 2 2 3 3 4 4" xfId="18978" xr:uid="{9ADAB392-4CA6-4C7D-973A-B1E8336A865D}"/>
    <cellStyle name="Opomba 2 2 3 3 4 5" xfId="24511" xr:uid="{8FA50143-DD1F-434E-B110-59A1286778A8}"/>
    <cellStyle name="Opomba 2 2 3 3 5" xfId="6213" xr:uid="{7CB01574-8AB5-471B-A719-B141776D33CA}"/>
    <cellStyle name="Opomba 2 2 3 3 5 2" xfId="9036" xr:uid="{C841C464-6A5D-4D83-A20E-651FF39D942C}"/>
    <cellStyle name="Opomba 2 2 3 3 5 2 2" xfId="16402" xr:uid="{2D6D9777-BAF9-4AFF-B0E8-6F0DA5BDF660}"/>
    <cellStyle name="Opomba 2 2 3 3 5 2 3" xfId="22125" xr:uid="{62F0A235-9F51-443D-8B06-832391C07DA8}"/>
    <cellStyle name="Opomba 2 2 3 3 5 2 4" xfId="27658" xr:uid="{231009A7-712D-457C-9AD8-6D220F24010A}"/>
    <cellStyle name="Opomba 2 2 3 3 5 3" xfId="13579" xr:uid="{F704153A-B84F-4171-8914-E36D911DC8B3}"/>
    <cellStyle name="Opomba 2 2 3 3 5 4" xfId="19302" xr:uid="{ECF3710B-6A32-4EC0-B10F-708C09E78C44}"/>
    <cellStyle name="Opomba 2 2 3 3 5 5" xfId="24835" xr:uid="{8302E190-829A-41C3-BB47-82EED682E7E7}"/>
    <cellStyle name="Opomba 2 2 3 3 6" xfId="6504" xr:uid="{5F1E5BFE-8760-4D3E-AC4D-FF62D518246B}"/>
    <cellStyle name="Opomba 2 2 3 3 6 2" xfId="9327" xr:uid="{575EE152-B557-4EDB-AE1C-3EE738330062}"/>
    <cellStyle name="Opomba 2 2 3 3 6 2 2" xfId="16693" xr:uid="{0BE281DE-6E6D-4D47-975C-78F1A52D796D}"/>
    <cellStyle name="Opomba 2 2 3 3 6 2 3" xfId="22416" xr:uid="{ADE3332A-28B1-4E6C-B8D0-374BF7168A81}"/>
    <cellStyle name="Opomba 2 2 3 3 6 2 4" xfId="27949" xr:uid="{122A3558-CAEE-40E1-84C1-4F1AECCB0ADA}"/>
    <cellStyle name="Opomba 2 2 3 3 6 3" xfId="13870" xr:uid="{E47FB788-A541-48BA-B679-A92F9EFAAFE2}"/>
    <cellStyle name="Opomba 2 2 3 3 6 4" xfId="19593" xr:uid="{26D83B04-7242-4FA2-90E3-9D847248A163}"/>
    <cellStyle name="Opomba 2 2 3 3 6 5" xfId="25126" xr:uid="{A0E5803B-6990-430F-850D-7906B66A75E5}"/>
    <cellStyle name="Opomba 2 2 3 3 7" xfId="7197" xr:uid="{DF294857-8A15-4E3E-847E-0FC0CA18F3E8}"/>
    <cellStyle name="Opomba 2 2 3 3 7 2" xfId="14563" xr:uid="{557E7515-F1A7-4B2C-BA2C-DD5F9AF63C8E}"/>
    <cellStyle name="Opomba 2 2 3 3 7 3" xfId="20286" xr:uid="{1DDFB382-A02C-4965-BF75-3249F24106B0}"/>
    <cellStyle name="Opomba 2 2 3 3 7 4" xfId="25819" xr:uid="{1A4107A6-0106-409E-B000-725D102A8642}"/>
    <cellStyle name="Opomba 2 2 3 3 8" xfId="11740" xr:uid="{960554D3-56F0-473B-AB5A-5B5C5CEEB2C5}"/>
    <cellStyle name="Opomba 2 2 3 3 9" xfId="17463" xr:uid="{6749DD02-2B44-4E8E-915B-185E85E6E550}"/>
    <cellStyle name="Opomba 2 2 3 4" xfId="5194" xr:uid="{38A3F654-93E8-49E7-9517-AF7218FA3862}"/>
    <cellStyle name="Opomba 2 2 3 4 2" xfId="8017" xr:uid="{5F9EB71D-A4BF-493A-829D-99615248F8B6}"/>
    <cellStyle name="Opomba 2 2 3 4 2 2" xfId="15383" xr:uid="{8E8F7B84-F688-4D3E-BF94-8D9AFC840D76}"/>
    <cellStyle name="Opomba 2 2 3 4 2 3" xfId="21106" xr:uid="{D4736246-7377-4DDB-9B4D-8C99052B4368}"/>
    <cellStyle name="Opomba 2 2 3 4 2 4" xfId="26639" xr:uid="{FC4BD4AB-5328-4DBC-B1B6-9CC26FF081BB}"/>
    <cellStyle name="Opomba 2 2 3 4 3" xfId="12560" xr:uid="{B4E55FA9-17D4-4ADD-BBDA-A029372C379C}"/>
    <cellStyle name="Opomba 2 2 3 4 4" xfId="18283" xr:uid="{250F59D8-85AE-4834-8E20-86718527FDB3}"/>
    <cellStyle name="Opomba 2 2 3 4 5" xfId="23816" xr:uid="{700F7AEB-7ABF-4B22-BCB5-26D2B4C1A8C6}"/>
    <cellStyle name="Opomba 2 2 3 5" xfId="3339" xr:uid="{E6F0BDA6-3D3C-448B-B0EE-6B871D12F9E5}"/>
    <cellStyle name="Opomba 2 2 3 5 2" xfId="6830" xr:uid="{6EFC9FFB-4B41-488A-B24C-5B7FDA9D188A}"/>
    <cellStyle name="Opomba 2 2 3 5 2 2" xfId="14196" xr:uid="{ABB1C78C-4773-46C8-8C0A-0A260278E2D0}"/>
    <cellStyle name="Opomba 2 2 3 5 2 3" xfId="19919" xr:uid="{16371AF0-85C8-44B6-BDFD-529CC463DF28}"/>
    <cellStyle name="Opomba 2 2 3 5 2 4" xfId="25452" xr:uid="{7061E43E-7188-4C9F-B2DA-576400A38634}"/>
    <cellStyle name="Opomba 2 2 3 5 3" xfId="11059" xr:uid="{A59F27C9-8E43-44CE-8672-FF27497960E9}"/>
    <cellStyle name="Opomba 2 2 3 5 4" xfId="16935" xr:uid="{EB134215-372A-4BBC-9F68-BB3570FC739B}"/>
    <cellStyle name="Opomba 2 2 3 5 5" xfId="22629" xr:uid="{7AB09937-E53F-48FF-89BF-E93120356846}"/>
    <cellStyle name="Opomba 2 2 3 6" xfId="5821" xr:uid="{B9CA1CD4-1EE1-4AA4-A6CF-197572E2F4D8}"/>
    <cellStyle name="Opomba 2 2 3 6 2" xfId="8644" xr:uid="{752EDFD5-AD9E-4389-B254-88195788F660}"/>
    <cellStyle name="Opomba 2 2 3 6 2 2" xfId="16010" xr:uid="{A58FB762-FCBD-4CEB-AF87-966F8A573F40}"/>
    <cellStyle name="Opomba 2 2 3 6 2 3" xfId="21733" xr:uid="{0E65ED27-ECF9-4B78-87E7-AC8D3280855C}"/>
    <cellStyle name="Opomba 2 2 3 6 2 4" xfId="27266" xr:uid="{ABC6F10E-1880-4419-84CC-DBEB52F3C2B6}"/>
    <cellStyle name="Opomba 2 2 3 6 3" xfId="13187" xr:uid="{46E45147-9FD3-44B9-ADA7-88943D5E17B1}"/>
    <cellStyle name="Opomba 2 2 3 6 4" xfId="18910" xr:uid="{E51ABB00-A7BB-4E88-B6BE-32FE8F947405}"/>
    <cellStyle name="Opomba 2 2 3 6 5" xfId="24443" xr:uid="{F9DEA86B-B461-4A87-A84D-2201CCC18C97}"/>
    <cellStyle name="Opomba 2 2 3 7" xfId="6145" xr:uid="{6F4DA9FA-E6B1-4EB5-8D58-44BCBEA341BA}"/>
    <cellStyle name="Opomba 2 2 3 7 2" xfId="8968" xr:uid="{BDC8577C-4202-4EB5-A354-C5A497FC1380}"/>
    <cellStyle name="Opomba 2 2 3 7 2 2" xfId="16334" xr:uid="{DBE52763-0AD6-4FF7-929E-6C84B4693440}"/>
    <cellStyle name="Opomba 2 2 3 7 2 3" xfId="22057" xr:uid="{8D55DED0-C37A-4711-B62E-D40BC15C4176}"/>
    <cellStyle name="Opomba 2 2 3 7 2 4" xfId="27590" xr:uid="{B370F4C9-1E70-40E2-BFC2-896D402ED50F}"/>
    <cellStyle name="Opomba 2 2 3 7 3" xfId="13511" xr:uid="{47CC00E1-32C6-4E5B-904B-D4B0E6C41FCC}"/>
    <cellStyle name="Opomba 2 2 3 7 4" xfId="19234" xr:uid="{DCAC50F2-B709-4B58-850C-C37DA4E64BEF}"/>
    <cellStyle name="Opomba 2 2 3 7 5" xfId="24767" xr:uid="{624AC795-008F-4DD4-B9D6-DD4086FADC5D}"/>
    <cellStyle name="Opomba 2 2 3 8" xfId="6436" xr:uid="{A2C01E93-CE1A-4F22-89FA-E29D2985D96F}"/>
    <cellStyle name="Opomba 2 2 3 8 2" xfId="9259" xr:uid="{165D0AAD-187B-4BBF-BBBE-B90F85F8B197}"/>
    <cellStyle name="Opomba 2 2 3 8 2 2" xfId="16625" xr:uid="{DC680F46-B579-427D-8DDB-94EDAE632BD7}"/>
    <cellStyle name="Opomba 2 2 3 8 2 3" xfId="22348" xr:uid="{A13F2BA0-5D9D-4D4C-9341-4ACA94CEC971}"/>
    <cellStyle name="Opomba 2 2 3 8 2 4" xfId="27881" xr:uid="{AB676498-DAE4-446D-B27D-49677115561D}"/>
    <cellStyle name="Opomba 2 2 3 8 3" xfId="13802" xr:uid="{9F35D246-F0FA-4C27-B921-CD5E9D9C574F}"/>
    <cellStyle name="Opomba 2 2 3 8 4" xfId="19525" xr:uid="{6F16BB01-927B-4F22-918A-2F1057F78428}"/>
    <cellStyle name="Opomba 2 2 3 8 5" xfId="25058" xr:uid="{7F905C7F-E6D3-4ECC-B819-8B8AF8EBEF91}"/>
    <cellStyle name="Opomba 2 2 3 9" xfId="4306" xr:uid="{A07277B7-7847-4D9B-93CF-48FEA0EB34C3}"/>
    <cellStyle name="Opomba 2 2 3 9 2" xfId="11672" xr:uid="{B3E91C7C-73D3-417E-B801-CC3A4E6426F7}"/>
    <cellStyle name="Opomba 2 2 3 9 3" xfId="17395" xr:uid="{A9D9C689-FFB9-483B-A4C0-4530AB789580}"/>
    <cellStyle name="Opomba 2 2 3 9 4" xfId="22928" xr:uid="{C9FB4B3B-9595-4040-8434-64BBB48F8A0B}"/>
    <cellStyle name="Opomba 2 2 4" xfId="1328" xr:uid="{E386447B-1BE7-4CC3-A4A5-6873032CDFCC}"/>
    <cellStyle name="Opomba 2 2 4 10" xfId="7116" xr:uid="{014C6E1B-EB3E-4AEF-84C0-3A5FE57BDFFF}"/>
    <cellStyle name="Opomba 2 2 4 10 2" xfId="14482" xr:uid="{9C815C77-E886-4C8E-A4ED-CF8B2DE99892}"/>
    <cellStyle name="Opomba 2 2 4 10 3" xfId="20205" xr:uid="{A3431E55-312A-420F-A71E-F640ECB54854}"/>
    <cellStyle name="Opomba 2 2 4 10 4" xfId="25738" xr:uid="{900E5127-51E7-4DD4-AFC2-80A01C63AE95}"/>
    <cellStyle name="Opomba 2 2 4 11" xfId="9688" xr:uid="{802BA137-71E0-4AAE-8C26-F725DD7D202D}"/>
    <cellStyle name="Opomba 2 2 4 12" xfId="1062" xr:uid="{06D21E96-9F79-44DB-8AFE-D771873F7613}"/>
    <cellStyle name="Opomba 2 2 4 2" xfId="4500" xr:uid="{594CA07E-4F39-483B-BEB0-E8FE02C68858}"/>
    <cellStyle name="Opomba 2 2 4 2 10" xfId="23122" xr:uid="{EF210104-7172-4D2B-8EED-A5739275D826}"/>
    <cellStyle name="Opomba 2 2 4 2 2" xfId="5388" xr:uid="{E9A923F3-27D0-4758-B72E-B8DF88B4B462}"/>
    <cellStyle name="Opomba 2 2 4 2 2 2" xfId="8211" xr:uid="{2092F563-E328-4AA4-A90D-CD52FC3E6A7B}"/>
    <cellStyle name="Opomba 2 2 4 2 2 2 2" xfId="15577" xr:uid="{781DEA5F-3D2E-46D5-9F1C-53875BE00968}"/>
    <cellStyle name="Opomba 2 2 4 2 2 2 3" xfId="21300" xr:uid="{25FDD04C-C86C-4AF0-A053-F34B82A1D3DA}"/>
    <cellStyle name="Opomba 2 2 4 2 2 2 4" xfId="26833" xr:uid="{FD01E663-BB66-4A83-BAD5-7FFC5446D024}"/>
    <cellStyle name="Opomba 2 2 4 2 2 3" xfId="12754" xr:uid="{7A291A7C-BBA0-4586-89C1-25A8C82BE6F1}"/>
    <cellStyle name="Opomba 2 2 4 2 2 4" xfId="18477" xr:uid="{B4C3BE6F-AEB1-48AA-BAFE-1A8ABD366C9A}"/>
    <cellStyle name="Opomba 2 2 4 2 2 5" xfId="24010" xr:uid="{6DB77F95-7921-420E-AD87-651929DA2229}"/>
    <cellStyle name="Opomba 2 2 4 2 3" xfId="4720" xr:uid="{D736D786-E9D3-4437-B91E-5CA355121B97}"/>
    <cellStyle name="Opomba 2 2 4 2 3 2" xfId="7543" xr:uid="{00DCE5B6-36CA-4BF9-AE3A-323641D543D5}"/>
    <cellStyle name="Opomba 2 2 4 2 3 2 2" xfId="14909" xr:uid="{019BD7A3-3AA1-4E25-AF94-2548B5A75ED3}"/>
    <cellStyle name="Opomba 2 2 4 2 3 2 3" xfId="20632" xr:uid="{6DE80145-430F-44B8-A8C5-3EFDD2EC01A4}"/>
    <cellStyle name="Opomba 2 2 4 2 3 2 4" xfId="26165" xr:uid="{C55B7125-CD04-4B5A-8485-F76529FD3E6B}"/>
    <cellStyle name="Opomba 2 2 4 2 3 3" xfId="12086" xr:uid="{AF1EBE54-367E-44C8-BFF7-F958EA7847AD}"/>
    <cellStyle name="Opomba 2 2 4 2 3 4" xfId="17809" xr:uid="{2D413016-2FC1-4F0F-A4EF-509C2A375D4D}"/>
    <cellStyle name="Opomba 2 2 4 2 3 5" xfId="23342" xr:uid="{900A10A4-04DF-4882-9B5D-DF7E34B11815}"/>
    <cellStyle name="Opomba 2 2 4 2 4" xfId="6015" xr:uid="{3D489D97-D9F0-4C6E-8CA5-4B2E043A3296}"/>
    <cellStyle name="Opomba 2 2 4 2 4 2" xfId="8838" xr:uid="{D5A546DD-0C3F-4237-8C6D-48D256322AD2}"/>
    <cellStyle name="Opomba 2 2 4 2 4 2 2" xfId="16204" xr:uid="{AB33520F-E614-46D9-B0B3-EB11B80FB429}"/>
    <cellStyle name="Opomba 2 2 4 2 4 2 3" xfId="21927" xr:uid="{33A58360-379D-41D0-806C-2F96C6730CA4}"/>
    <cellStyle name="Opomba 2 2 4 2 4 2 4" xfId="27460" xr:uid="{77DD95BB-5CBE-42FC-B466-9296932A6B94}"/>
    <cellStyle name="Opomba 2 2 4 2 4 3" xfId="13381" xr:uid="{91AF980D-F306-470C-87BF-A0B6E257ACC5}"/>
    <cellStyle name="Opomba 2 2 4 2 4 4" xfId="19104" xr:uid="{796E132F-F99F-4669-89DA-125585A16B5C}"/>
    <cellStyle name="Opomba 2 2 4 2 4 5" xfId="24637" xr:uid="{14C83995-F0C6-48A8-B40B-359B76BCC9D6}"/>
    <cellStyle name="Opomba 2 2 4 2 5" xfId="6339" xr:uid="{D2925956-9ED6-4470-8EE8-E31522FA7B27}"/>
    <cellStyle name="Opomba 2 2 4 2 5 2" xfId="9162" xr:uid="{2D7B2D80-6FB3-4409-93C8-07125107BFE5}"/>
    <cellStyle name="Opomba 2 2 4 2 5 2 2" xfId="16528" xr:uid="{7EEEF4DD-CB6A-49A1-8F79-291B8BC4EAEF}"/>
    <cellStyle name="Opomba 2 2 4 2 5 2 3" xfId="22251" xr:uid="{2EA857ED-E34C-4E4E-831D-5D5D307C86CC}"/>
    <cellStyle name="Opomba 2 2 4 2 5 2 4" xfId="27784" xr:uid="{6136F499-D72D-45C8-82B9-B0AD655AC780}"/>
    <cellStyle name="Opomba 2 2 4 2 5 3" xfId="13705" xr:uid="{D6159711-2056-4B98-8D2B-F6EA3C09725A}"/>
    <cellStyle name="Opomba 2 2 4 2 5 4" xfId="19428" xr:uid="{7590CA40-40C0-48D0-989F-78E9D624A176}"/>
    <cellStyle name="Opomba 2 2 4 2 5 5" xfId="24961" xr:uid="{2C4B1A4C-8D29-4318-AC75-45EF19CCCD17}"/>
    <cellStyle name="Opomba 2 2 4 2 6" xfId="6630" xr:uid="{9CEDC5F2-BD52-4953-BF69-2FF599E83769}"/>
    <cellStyle name="Opomba 2 2 4 2 6 2" xfId="9453" xr:uid="{4EC489EF-E4A1-436E-B2B5-7AEA0EAF9471}"/>
    <cellStyle name="Opomba 2 2 4 2 6 2 2" xfId="16819" xr:uid="{23AB9EC9-2C66-48D8-8CC1-57AA33429597}"/>
    <cellStyle name="Opomba 2 2 4 2 6 2 3" xfId="22542" xr:uid="{AC8367DA-05B5-4DA5-8F0A-A883792A2985}"/>
    <cellStyle name="Opomba 2 2 4 2 6 2 4" xfId="28075" xr:uid="{9B25AFD5-359F-4B8F-ABC6-0AFC8133E80B}"/>
    <cellStyle name="Opomba 2 2 4 2 6 3" xfId="13996" xr:uid="{543D4103-29F1-40FE-8F48-A61A5C7456B5}"/>
    <cellStyle name="Opomba 2 2 4 2 6 4" xfId="19719" xr:uid="{D8EC3E37-E5E6-48B2-BB9F-87F359E5B2CF}"/>
    <cellStyle name="Opomba 2 2 4 2 6 5" xfId="25252" xr:uid="{295010B7-CCF8-43E8-9D47-184F55B39E77}"/>
    <cellStyle name="Opomba 2 2 4 2 7" xfId="7323" xr:uid="{5E124C36-5910-4EA6-A2EB-7DB2A5A07703}"/>
    <cellStyle name="Opomba 2 2 4 2 7 2" xfId="14689" xr:uid="{FF082B02-0BDE-43F5-957D-64E2870844A3}"/>
    <cellStyle name="Opomba 2 2 4 2 7 3" xfId="20412" xr:uid="{CE9D3F95-1EF1-482E-B4D2-7F47DDEEBAE3}"/>
    <cellStyle name="Opomba 2 2 4 2 7 4" xfId="25945" xr:uid="{EB4F83FA-10D4-495E-8171-6D5C55E7EA4E}"/>
    <cellStyle name="Opomba 2 2 4 2 8" xfId="11866" xr:uid="{191EAF7F-F55C-4F26-9E42-3B4EE1691C9F}"/>
    <cellStyle name="Opomba 2 2 4 2 9" xfId="17589" xr:uid="{9E33CFB9-201B-4EAB-8739-FA2C78F1B81E}"/>
    <cellStyle name="Opomba 2 2 4 3" xfId="3635" xr:uid="{422D0D10-C1AC-4A83-B3A2-D1140ECB119D}"/>
    <cellStyle name="Opomba 2 2 4 3 10" xfId="22758" xr:uid="{CAB43986-A375-4BBA-B2A1-4127E2639A60}"/>
    <cellStyle name="Opomba 2 2 4 3 2" xfId="4771" xr:uid="{7EF4DF53-FAF6-4C62-BC5A-0B70AFC3E8B0}"/>
    <cellStyle name="Opomba 2 2 4 3 2 2" xfId="7594" xr:uid="{0CA595D0-E022-49BC-9B3B-AA4AB8661CA2}"/>
    <cellStyle name="Opomba 2 2 4 3 2 2 2" xfId="14960" xr:uid="{90DC76FB-2F91-446B-8CD9-BD2CE1DC6D7E}"/>
    <cellStyle name="Opomba 2 2 4 3 2 2 3" xfId="20683" xr:uid="{B276142A-2799-4F5E-B543-E8146D29C52A}"/>
    <cellStyle name="Opomba 2 2 4 3 2 2 4" xfId="26216" xr:uid="{8272B071-BD86-4EF1-BC21-0968F63F597C}"/>
    <cellStyle name="Opomba 2 2 4 3 2 3" xfId="12137" xr:uid="{6C66723B-0462-4EB5-AB99-12534937AD05}"/>
    <cellStyle name="Opomba 2 2 4 3 2 4" xfId="17860" xr:uid="{84271E7E-BC97-4C62-88FA-CBD9C5030F05}"/>
    <cellStyle name="Opomba 2 2 4 3 2 5" xfId="23393" xr:uid="{7E411BCD-8DBC-4EA9-B5C7-8E73D9C909FD}"/>
    <cellStyle name="Opomba 2 2 4 3 3" xfId="5044" xr:uid="{F1882039-00F7-4F28-AF06-083F08539E9F}"/>
    <cellStyle name="Opomba 2 2 4 3 3 2" xfId="7867" xr:uid="{D6F9A7CE-300B-418B-A34B-CC2D9D31D6E0}"/>
    <cellStyle name="Opomba 2 2 4 3 3 2 2" xfId="15233" xr:uid="{A25AF607-C3EF-4AD0-AF38-C891D9274C1E}"/>
    <cellStyle name="Opomba 2 2 4 3 3 2 3" xfId="20956" xr:uid="{F18E4332-91B4-4C5A-AB30-44E1A67B6D78}"/>
    <cellStyle name="Opomba 2 2 4 3 3 2 4" xfId="26489" xr:uid="{65C5CF0F-D249-4669-8401-A86431966668}"/>
    <cellStyle name="Opomba 2 2 4 3 3 3" xfId="12410" xr:uid="{06C86B47-2D5A-4666-9DC9-205B3C34A060}"/>
    <cellStyle name="Opomba 2 2 4 3 3 4" xfId="18133" xr:uid="{2FBFA950-6D0D-4335-AF0F-9F165753A5AF}"/>
    <cellStyle name="Opomba 2 2 4 3 3 5" xfId="23666" xr:uid="{B424A426-DCD7-466B-8AA7-BAB88AEDD3D5}"/>
    <cellStyle name="Opomba 2 2 4 3 4" xfId="4599" xr:uid="{42F7C442-6072-4714-82A0-4526B014E73E}"/>
    <cellStyle name="Opomba 2 2 4 3 4 2" xfId="7422" xr:uid="{D3FFDDF0-31C6-41F8-8E7C-D7B103B963D1}"/>
    <cellStyle name="Opomba 2 2 4 3 4 2 2" xfId="14788" xr:uid="{ECDE3AE6-27E7-498C-B1D9-256882803474}"/>
    <cellStyle name="Opomba 2 2 4 3 4 2 3" xfId="20511" xr:uid="{BD58D84A-A63C-4A94-8C6D-7C37B164246E}"/>
    <cellStyle name="Opomba 2 2 4 3 4 2 4" xfId="26044" xr:uid="{0FBC8E93-56D1-45AC-A3BD-1E2AFF211C19}"/>
    <cellStyle name="Opomba 2 2 4 3 4 3" xfId="11965" xr:uid="{0F54A0D3-0482-44CE-80D6-A8A9B97E7A4A}"/>
    <cellStyle name="Opomba 2 2 4 3 4 4" xfId="17688" xr:uid="{7ADA5CD2-8877-43BA-8380-231707EC5DA2}"/>
    <cellStyle name="Opomba 2 2 4 3 4 5" xfId="23221" xr:uid="{D58BD88A-F98C-4263-8EDC-8FE063F7DFB8}"/>
    <cellStyle name="Opomba 2 2 4 3 5" xfId="4620" xr:uid="{E4342ADB-15AB-4CB1-8858-DE165D6313FB}"/>
    <cellStyle name="Opomba 2 2 4 3 5 2" xfId="7443" xr:uid="{A70B9AF8-B8E8-4D68-9C54-E1BF2F7BEC98}"/>
    <cellStyle name="Opomba 2 2 4 3 5 2 2" xfId="14809" xr:uid="{2AA0B0D6-2021-4F98-8113-20B1445B4E13}"/>
    <cellStyle name="Opomba 2 2 4 3 5 2 3" xfId="20532" xr:uid="{2E018705-3299-405D-9C2C-5D0BAC3FFB02}"/>
    <cellStyle name="Opomba 2 2 4 3 5 2 4" xfId="26065" xr:uid="{BEE70FA7-6EB7-4612-88FC-A9DDBEA1F4DD}"/>
    <cellStyle name="Opomba 2 2 4 3 5 3" xfId="11986" xr:uid="{27714904-2D65-4026-AA78-EECCC6426B31}"/>
    <cellStyle name="Opomba 2 2 4 3 5 4" xfId="17709" xr:uid="{F1432570-4A73-4F08-BB2B-499D72CB562F}"/>
    <cellStyle name="Opomba 2 2 4 3 5 5" xfId="23242" xr:uid="{A9E2C573-45AA-4759-981A-E9F7E9F6C302}"/>
    <cellStyle name="Opomba 2 2 4 3 6" xfId="5152" xr:uid="{F926B709-D74F-4478-94AE-0EFE8AD0A80F}"/>
    <cellStyle name="Opomba 2 2 4 3 6 2" xfId="7975" xr:uid="{192327DC-0584-4EAB-B25A-956ECB6D1607}"/>
    <cellStyle name="Opomba 2 2 4 3 6 2 2" xfId="15341" xr:uid="{1FC59C07-CA94-4F48-98E8-BFCDA5CF2E86}"/>
    <cellStyle name="Opomba 2 2 4 3 6 2 3" xfId="21064" xr:uid="{F07F1ED5-564D-4C07-A132-1F56E94EE9E5}"/>
    <cellStyle name="Opomba 2 2 4 3 6 2 4" xfId="26597" xr:uid="{BE83E17D-788D-4164-A3BE-42B53D2C8683}"/>
    <cellStyle name="Opomba 2 2 4 3 6 3" xfId="12518" xr:uid="{1203FF5A-582C-48D3-820E-EAE4E8087D88}"/>
    <cellStyle name="Opomba 2 2 4 3 6 4" xfId="18241" xr:uid="{BEB3ECC6-B9D5-4F90-937A-653BBB1E4A5A}"/>
    <cellStyle name="Opomba 2 2 4 3 6 5" xfId="23774" xr:uid="{844C0892-E2BC-483B-8328-32B19E0C28EB}"/>
    <cellStyle name="Opomba 2 2 4 3 7" xfId="6959" xr:uid="{B5C1E3A7-ACB9-48BC-9365-34D023169CDD}"/>
    <cellStyle name="Opomba 2 2 4 3 7 2" xfId="14325" xr:uid="{0C13EB2B-5BE8-4CFE-9F5F-B4BBB6AB4EAD}"/>
    <cellStyle name="Opomba 2 2 4 3 7 3" xfId="20048" xr:uid="{253ACEB1-28A7-442C-858F-B33E4370CAB1}"/>
    <cellStyle name="Opomba 2 2 4 3 7 4" xfId="25581" xr:uid="{F7BFE4A9-8A23-43C9-8AC7-191D06B704EF}"/>
    <cellStyle name="Opomba 2 2 4 3 8" xfId="11266" xr:uid="{5AAE1497-3FFA-450D-937A-9EAE17C13237}"/>
    <cellStyle name="Opomba 2 2 4 3 9" xfId="17103" xr:uid="{AEA0DE22-1331-4884-A36E-A0EFB645DE38}"/>
    <cellStyle name="Opomba 2 2 4 4" xfId="5181" xr:uid="{0BC205B4-5D9D-4468-9F77-FB57510364AC}"/>
    <cellStyle name="Opomba 2 2 4 4 2" xfId="8004" xr:uid="{C8F919C6-7054-4A62-AE9D-D8054D8E2ACA}"/>
    <cellStyle name="Opomba 2 2 4 4 2 2" xfId="15370" xr:uid="{045D5591-FBA7-41C5-9B27-988A6E712DA9}"/>
    <cellStyle name="Opomba 2 2 4 4 2 3" xfId="21093" xr:uid="{F58D0EAF-9216-4F20-BDCF-697F046DD1A7}"/>
    <cellStyle name="Opomba 2 2 4 4 2 4" xfId="26626" xr:uid="{DD0A5409-F4D9-431F-9A2F-D629A5CD0C3C}"/>
    <cellStyle name="Opomba 2 2 4 4 3" xfId="12547" xr:uid="{5719ACF6-A9DF-421B-94FF-4336545039C6}"/>
    <cellStyle name="Opomba 2 2 4 4 4" xfId="18270" xr:uid="{F6606461-FCA5-4E8B-BFE1-C35AD826397B}"/>
    <cellStyle name="Opomba 2 2 4 4 5" xfId="23803" xr:uid="{1B7E70CF-9EB9-4541-A9BB-F6BEC8489F4F}"/>
    <cellStyle name="Opomba 2 2 4 5" xfId="5642" xr:uid="{7EE5174B-A920-4A36-B8F7-7CB9E0C58778}"/>
    <cellStyle name="Opomba 2 2 4 5 2" xfId="8465" xr:uid="{1E25111D-BE63-4ED8-9AEC-AB4EE12F9781}"/>
    <cellStyle name="Opomba 2 2 4 5 2 2" xfId="15831" xr:uid="{808DD1CF-996A-46AC-9318-CCC5F8922660}"/>
    <cellStyle name="Opomba 2 2 4 5 2 3" xfId="21554" xr:uid="{894C15C5-908C-4964-9124-936653274D3A}"/>
    <cellStyle name="Opomba 2 2 4 5 2 4" xfId="27087" xr:uid="{C28BFDB4-5561-49DD-9DD5-AC725F3FA6AF}"/>
    <cellStyle name="Opomba 2 2 4 5 3" xfId="13008" xr:uid="{F4F9BDAC-413B-410D-BDB1-F004DF96E2AB}"/>
    <cellStyle name="Opomba 2 2 4 5 4" xfId="18731" xr:uid="{2A25B87A-E6F6-4670-8D55-03B303B96F6A}"/>
    <cellStyle name="Opomba 2 2 4 5 5" xfId="24264" xr:uid="{930519F8-D8D1-4A31-9AFB-48EDE4F1E8CF}"/>
    <cellStyle name="Opomba 2 2 4 6" xfId="5808" xr:uid="{FD6ACB81-411C-4E65-9A42-CA1255C8C8B6}"/>
    <cellStyle name="Opomba 2 2 4 6 2" xfId="8631" xr:uid="{A1462947-3359-48DB-A588-A9B1675AB704}"/>
    <cellStyle name="Opomba 2 2 4 6 2 2" xfId="15997" xr:uid="{3960B3F8-2F78-493B-A2EE-3752969FE6D9}"/>
    <cellStyle name="Opomba 2 2 4 6 2 3" xfId="21720" xr:uid="{BDC0F569-C419-4657-BD09-E6D85821329F}"/>
    <cellStyle name="Opomba 2 2 4 6 2 4" xfId="27253" xr:uid="{FE435B5E-54A8-4FFA-9964-4D74068C4AFD}"/>
    <cellStyle name="Opomba 2 2 4 6 3" xfId="13174" xr:uid="{5104C50D-6659-4DAB-B1CD-8B8A59BD13CC}"/>
    <cellStyle name="Opomba 2 2 4 6 4" xfId="18897" xr:uid="{184D089B-A894-412B-8846-66CC441F9772}"/>
    <cellStyle name="Opomba 2 2 4 6 5" xfId="24430" xr:uid="{1C8CC7CC-5AE0-4CD4-AEE4-12B6AEBFBB40}"/>
    <cellStyle name="Opomba 2 2 4 7" xfId="6132" xr:uid="{CD5EB3BC-FB1A-4D4B-B065-63472D500ED3}"/>
    <cellStyle name="Opomba 2 2 4 7 2" xfId="8955" xr:uid="{6434F065-C668-4827-A079-B9BFCF0302BE}"/>
    <cellStyle name="Opomba 2 2 4 7 2 2" xfId="16321" xr:uid="{ADE70935-D7E6-4E8F-AAE2-CD8B492B64DD}"/>
    <cellStyle name="Opomba 2 2 4 7 2 3" xfId="22044" xr:uid="{C3EB6F69-D8ED-40C2-81DA-F5EAD46ED836}"/>
    <cellStyle name="Opomba 2 2 4 7 2 4" xfId="27577" xr:uid="{CB77E946-0347-42D0-ACA9-8B36D3605D6B}"/>
    <cellStyle name="Opomba 2 2 4 7 3" xfId="13498" xr:uid="{B2A0EBB8-959C-4C67-B5D4-9383CD2B1B0E}"/>
    <cellStyle name="Opomba 2 2 4 7 4" xfId="19221" xr:uid="{809E57A9-19F4-4794-8AAE-79B397C22446}"/>
    <cellStyle name="Opomba 2 2 4 7 5" xfId="24754" xr:uid="{B0E3FB6B-FEF9-4CF8-AF65-2D8642714DF2}"/>
    <cellStyle name="Opomba 2 2 4 8" xfId="6423" xr:uid="{3C4F61B7-A07A-4C41-BC1C-C88DDC4572C5}"/>
    <cellStyle name="Opomba 2 2 4 8 2" xfId="9246" xr:uid="{59989BB7-065C-4E96-946B-2121A4C15684}"/>
    <cellStyle name="Opomba 2 2 4 8 2 2" xfId="16612" xr:uid="{B4C107E1-A5CC-4CF3-BC81-60BDCC92C73B}"/>
    <cellStyle name="Opomba 2 2 4 8 2 3" xfId="22335" xr:uid="{8AC46B5C-1363-4B3B-A3C6-8DD2F69941D7}"/>
    <cellStyle name="Opomba 2 2 4 8 2 4" xfId="27868" xr:uid="{877D2448-F4D0-4BD6-960B-0A3ECEFD0C38}"/>
    <cellStyle name="Opomba 2 2 4 8 3" xfId="13789" xr:uid="{878004A6-215C-499C-994B-8AD2B73B9247}"/>
    <cellStyle name="Opomba 2 2 4 8 4" xfId="19512" xr:uid="{8575C029-754F-423B-A356-FD8DB0B2A11C}"/>
    <cellStyle name="Opomba 2 2 4 8 5" xfId="25045" xr:uid="{6715A125-1A38-4B8E-8DC0-7EA2BEF297F4}"/>
    <cellStyle name="Opomba 2 2 4 9" xfId="4293" xr:uid="{AB2EAAEE-3F91-4391-8902-FFE54BF65B0A}"/>
    <cellStyle name="Opomba 2 2 4 9 2" xfId="11659" xr:uid="{B2DD75A2-BF63-4CF9-A9B7-FB941EFF296F}"/>
    <cellStyle name="Opomba 2 2 4 9 3" xfId="17382" xr:uid="{7114D92F-3551-4612-B4FD-19733919D625}"/>
    <cellStyle name="Opomba 2 2 4 9 4" xfId="22915" xr:uid="{75B1E0FD-7942-4FF9-946B-B9A22D929361}"/>
    <cellStyle name="Opomba 2 2 5" xfId="1408" xr:uid="{DCD366D6-E487-4D5F-8922-4ECE37BBA3D5}"/>
    <cellStyle name="Opomba 2 2 5 10" xfId="7094" xr:uid="{BC96B333-6051-4F4E-8CEC-185937E05E4C}"/>
    <cellStyle name="Opomba 2 2 5 10 2" xfId="14460" xr:uid="{97814F0C-BEF3-4455-9783-46545ECCF5C0}"/>
    <cellStyle name="Opomba 2 2 5 10 3" xfId="20183" xr:uid="{50DF0215-4C87-4566-AAE1-274D6F61FB3E}"/>
    <cellStyle name="Opomba 2 2 5 10 4" xfId="25716" xr:uid="{A5D7BC70-9112-43B2-986F-E602B4125166}"/>
    <cellStyle name="Opomba 2 2 5 11" xfId="9758" xr:uid="{590FB26C-61CE-458F-B13A-D4B7F152446A}"/>
    <cellStyle name="Opomba 2 2 5 12" xfId="793" xr:uid="{CBE50521-9AB4-48FA-8AA3-DD7F6D1ECE26}"/>
    <cellStyle name="Opomba 2 2 5 2" xfId="4447" xr:uid="{30AC1BB3-739B-49EE-8CE2-D28AEBC798A8}"/>
    <cellStyle name="Opomba 2 2 5 2 10" xfId="23069" xr:uid="{48494AB6-7865-4DA7-9F62-569AD8CB68A6}"/>
    <cellStyle name="Opomba 2 2 5 2 2" xfId="5335" xr:uid="{BB12DD2D-7323-47EB-AC50-14EEBF633BD6}"/>
    <cellStyle name="Opomba 2 2 5 2 2 2" xfId="8158" xr:uid="{A9A13B9B-1AF5-4B38-82AD-E03480E58B2D}"/>
    <cellStyle name="Opomba 2 2 5 2 2 2 2" xfId="15524" xr:uid="{FB3DA127-7E98-4E2E-99F6-AD62724886CD}"/>
    <cellStyle name="Opomba 2 2 5 2 2 2 3" xfId="21247" xr:uid="{DC6DD448-BEC7-4D46-865F-621EBF3E902D}"/>
    <cellStyle name="Opomba 2 2 5 2 2 2 4" xfId="26780" xr:uid="{ACFBECEF-AE7E-4D88-9556-73318F535A24}"/>
    <cellStyle name="Opomba 2 2 5 2 2 3" xfId="12701" xr:uid="{EE618BB1-1F4E-472F-A5A8-4278A6D34EC6}"/>
    <cellStyle name="Opomba 2 2 5 2 2 4" xfId="18424" xr:uid="{B90BBB30-2B24-451C-8694-D73EBA9C3DA1}"/>
    <cellStyle name="Opomba 2 2 5 2 2 5" xfId="23957" xr:uid="{94669CBE-6066-4875-89BF-846658397EC1}"/>
    <cellStyle name="Opomba 2 2 5 2 3" xfId="4999" xr:uid="{73835BE1-5FEC-41C8-8D21-C6B718E7A6A7}"/>
    <cellStyle name="Opomba 2 2 5 2 3 2" xfId="7822" xr:uid="{555B599D-9828-4026-B48D-43BF0F75E11E}"/>
    <cellStyle name="Opomba 2 2 5 2 3 2 2" xfId="15188" xr:uid="{2C6B4550-073A-4B5D-AA0A-3866ADA58EC2}"/>
    <cellStyle name="Opomba 2 2 5 2 3 2 3" xfId="20911" xr:uid="{C16A3FC9-A0F3-48CC-857B-7843CA5F7315}"/>
    <cellStyle name="Opomba 2 2 5 2 3 2 4" xfId="26444" xr:uid="{0A8A576C-8886-4854-9D88-35F84AB34C38}"/>
    <cellStyle name="Opomba 2 2 5 2 3 3" xfId="12365" xr:uid="{D1B1A0F9-7089-4A17-B1A7-87C2417492B4}"/>
    <cellStyle name="Opomba 2 2 5 2 3 4" xfId="18088" xr:uid="{3D30E096-753B-41F2-8A46-89FFE2A8464D}"/>
    <cellStyle name="Opomba 2 2 5 2 3 5" xfId="23621" xr:uid="{96DFCE33-B7F2-4CBE-ABBE-F07784C1B18D}"/>
    <cellStyle name="Opomba 2 2 5 2 4" xfId="5962" xr:uid="{1A71935E-AB22-496E-B6C7-64AEF43D0DEE}"/>
    <cellStyle name="Opomba 2 2 5 2 4 2" xfId="8785" xr:uid="{E47040DD-09EA-48B5-A733-9E4E2FE485B3}"/>
    <cellStyle name="Opomba 2 2 5 2 4 2 2" xfId="16151" xr:uid="{E8F2D9CD-B990-4578-896A-EEE631CBF1C4}"/>
    <cellStyle name="Opomba 2 2 5 2 4 2 3" xfId="21874" xr:uid="{6E46A322-6204-4C10-B39C-84C5C2229BC7}"/>
    <cellStyle name="Opomba 2 2 5 2 4 2 4" xfId="27407" xr:uid="{6792B188-194A-4041-B92F-6B98D4A78305}"/>
    <cellStyle name="Opomba 2 2 5 2 4 3" xfId="13328" xr:uid="{C3D359A1-6E8B-460E-99FF-23B267E034F0}"/>
    <cellStyle name="Opomba 2 2 5 2 4 4" xfId="19051" xr:uid="{484A61FE-B5A3-42E5-AA79-485C6942B8F4}"/>
    <cellStyle name="Opomba 2 2 5 2 4 5" xfId="24584" xr:uid="{AEFB2D1E-5114-4C21-8730-1C121CC3DB6A}"/>
    <cellStyle name="Opomba 2 2 5 2 5" xfId="6286" xr:uid="{EE2EB92B-C989-4063-BC4F-5C07FD8F0BAF}"/>
    <cellStyle name="Opomba 2 2 5 2 5 2" xfId="9109" xr:uid="{6FF0952A-DECC-422F-BD65-9191E6356628}"/>
    <cellStyle name="Opomba 2 2 5 2 5 2 2" xfId="16475" xr:uid="{8E9E262B-52B7-49B7-8801-0389ED993AA1}"/>
    <cellStyle name="Opomba 2 2 5 2 5 2 3" xfId="22198" xr:uid="{DBCE59F6-B76F-433C-B63C-913E3AE75AE2}"/>
    <cellStyle name="Opomba 2 2 5 2 5 2 4" xfId="27731" xr:uid="{89C49F68-4380-48A7-A6CA-134C2796104F}"/>
    <cellStyle name="Opomba 2 2 5 2 5 3" xfId="13652" xr:uid="{3C43EC5F-6EC2-4710-B696-26CB91C12ED4}"/>
    <cellStyle name="Opomba 2 2 5 2 5 4" xfId="19375" xr:uid="{D38451A5-1CF3-4A8D-9954-24BF7DF9C1EF}"/>
    <cellStyle name="Opomba 2 2 5 2 5 5" xfId="24908" xr:uid="{458B5FD7-8B15-431C-B325-AD87A9634401}"/>
    <cellStyle name="Opomba 2 2 5 2 6" xfId="6577" xr:uid="{38F70141-9B72-4806-ABCB-748DB668B733}"/>
    <cellStyle name="Opomba 2 2 5 2 6 2" xfId="9400" xr:uid="{15260ADA-2EF4-45E7-BB80-B46607176485}"/>
    <cellStyle name="Opomba 2 2 5 2 6 2 2" xfId="16766" xr:uid="{8192DC6C-702A-41D2-865C-BE2E753AAE58}"/>
    <cellStyle name="Opomba 2 2 5 2 6 2 3" xfId="22489" xr:uid="{B3AB7AC3-F7E3-4CD4-AB34-F65E9148AC61}"/>
    <cellStyle name="Opomba 2 2 5 2 6 2 4" xfId="28022" xr:uid="{1BFEB653-2931-464F-A4BB-6731479EE176}"/>
    <cellStyle name="Opomba 2 2 5 2 6 3" xfId="13943" xr:uid="{377B9128-0652-425F-8E4A-7598E848BC72}"/>
    <cellStyle name="Opomba 2 2 5 2 6 4" xfId="19666" xr:uid="{16BF6F94-917F-49C0-AC83-AC4F9290BB62}"/>
    <cellStyle name="Opomba 2 2 5 2 6 5" xfId="25199" xr:uid="{7838E5F1-21A1-4372-80EE-C4407F980935}"/>
    <cellStyle name="Opomba 2 2 5 2 7" xfId="7270" xr:uid="{A0FE0C0D-F1AE-4D73-98B9-8D36A361F8A6}"/>
    <cellStyle name="Opomba 2 2 5 2 7 2" xfId="14636" xr:uid="{FA7DB892-F0BE-4EA0-A7CC-876431DF2702}"/>
    <cellStyle name="Opomba 2 2 5 2 7 3" xfId="20359" xr:uid="{5553A2A1-AE06-46B5-9DDC-CD55180250B5}"/>
    <cellStyle name="Opomba 2 2 5 2 7 4" xfId="25892" xr:uid="{8ED1314B-1B88-4E43-BB88-A3C893DDA5F1}"/>
    <cellStyle name="Opomba 2 2 5 2 8" xfId="11813" xr:uid="{05D6FEEF-0317-4633-BA0F-EDA1EA35EEA9}"/>
    <cellStyle name="Opomba 2 2 5 2 9" xfId="17536" xr:uid="{0961ACF9-EF6C-4481-9958-FF7486A936FD}"/>
    <cellStyle name="Opomba 2 2 5 3" xfId="4426" xr:uid="{0E937DF3-C5E0-4401-8AB8-406E79DD1239}"/>
    <cellStyle name="Opomba 2 2 5 3 10" xfId="23048" xr:uid="{0E6BDB45-548A-4623-BFCB-F726F5D6EC4E}"/>
    <cellStyle name="Opomba 2 2 5 3 2" xfId="5314" xr:uid="{ED70B0AD-D8B7-4ECB-A344-E6D408A64A61}"/>
    <cellStyle name="Opomba 2 2 5 3 2 2" xfId="8137" xr:uid="{B423D530-3969-4B42-9371-DB1872B91EA4}"/>
    <cellStyle name="Opomba 2 2 5 3 2 2 2" xfId="15503" xr:uid="{4A26D315-C852-4669-81E2-1B9A14D965D2}"/>
    <cellStyle name="Opomba 2 2 5 3 2 2 3" xfId="21226" xr:uid="{7D757A65-D3E2-45BD-AA57-347B7C73B652}"/>
    <cellStyle name="Opomba 2 2 5 3 2 2 4" xfId="26759" xr:uid="{F73FD128-BAF9-4D6A-B0CF-BE4CC65ACEBA}"/>
    <cellStyle name="Opomba 2 2 5 3 2 3" xfId="12680" xr:uid="{85359D23-8C41-4626-9B1B-0F7E636ECEEA}"/>
    <cellStyle name="Opomba 2 2 5 3 2 4" xfId="18403" xr:uid="{4D4C01F1-9C22-42FD-9246-46523EB5F34D}"/>
    <cellStyle name="Opomba 2 2 5 3 2 5" xfId="23936" xr:uid="{67B3202F-2753-490A-8EAE-07339321028B}"/>
    <cellStyle name="Opomba 2 2 5 3 3" xfId="4586" xr:uid="{10C31952-40A2-40CF-8CDB-1C6D81BBCD3A}"/>
    <cellStyle name="Opomba 2 2 5 3 3 2" xfId="7409" xr:uid="{86A84D6B-003A-4592-B5D7-4A421A732620}"/>
    <cellStyle name="Opomba 2 2 5 3 3 2 2" xfId="14775" xr:uid="{728A8BF2-E2C4-453B-9A6F-8312D057AAB5}"/>
    <cellStyle name="Opomba 2 2 5 3 3 2 3" xfId="20498" xr:uid="{FFE6C4A5-7273-481F-85B7-2560C40E4F68}"/>
    <cellStyle name="Opomba 2 2 5 3 3 2 4" xfId="26031" xr:uid="{D6C53867-9D02-4B4F-8CC0-1912FE3C4416}"/>
    <cellStyle name="Opomba 2 2 5 3 3 3" xfId="11952" xr:uid="{1AB094D1-B947-478B-A616-363DF12F2554}"/>
    <cellStyle name="Opomba 2 2 5 3 3 4" xfId="17675" xr:uid="{9AEB31F4-9D90-4C9D-A9B3-815763049262}"/>
    <cellStyle name="Opomba 2 2 5 3 3 5" xfId="23208" xr:uid="{903A0D85-1B0D-48CA-891A-E674D4844BBF}"/>
    <cellStyle name="Opomba 2 2 5 3 4" xfId="5941" xr:uid="{185A369C-6F6D-44C3-AE13-9FB2A5314D54}"/>
    <cellStyle name="Opomba 2 2 5 3 4 2" xfId="8764" xr:uid="{A473D9F3-12F3-4B8D-99CF-3A16034EE8C9}"/>
    <cellStyle name="Opomba 2 2 5 3 4 2 2" xfId="16130" xr:uid="{C04810D8-9F46-4CE2-8251-A51E74AFADB3}"/>
    <cellStyle name="Opomba 2 2 5 3 4 2 3" xfId="21853" xr:uid="{C81E2909-1E8B-4993-892C-E4FF447980E4}"/>
    <cellStyle name="Opomba 2 2 5 3 4 2 4" xfId="27386" xr:uid="{BA904D24-AF8F-48F2-8AA4-B596E07A1E25}"/>
    <cellStyle name="Opomba 2 2 5 3 4 3" xfId="13307" xr:uid="{05182721-0CB2-4688-B9C0-C7894E2F15B6}"/>
    <cellStyle name="Opomba 2 2 5 3 4 4" xfId="19030" xr:uid="{B5BADFDA-0F5D-49D3-AF77-61E507862A78}"/>
    <cellStyle name="Opomba 2 2 5 3 4 5" xfId="24563" xr:uid="{08B713E2-4BC5-4259-BDA7-CF516732E604}"/>
    <cellStyle name="Opomba 2 2 5 3 5" xfId="6265" xr:uid="{B6E1BB29-82E5-4CB5-8AFA-0511C8750259}"/>
    <cellStyle name="Opomba 2 2 5 3 5 2" xfId="9088" xr:uid="{82AAADC7-2D50-4EC5-8313-3960169F5639}"/>
    <cellStyle name="Opomba 2 2 5 3 5 2 2" xfId="16454" xr:uid="{6D4EDC0E-9C18-45D0-8A48-626F62D0A829}"/>
    <cellStyle name="Opomba 2 2 5 3 5 2 3" xfId="22177" xr:uid="{A12ED98B-2C92-4F91-9EBF-721B49A09519}"/>
    <cellStyle name="Opomba 2 2 5 3 5 2 4" xfId="27710" xr:uid="{B5501BCA-1714-49B4-ADD6-B8A83290900A}"/>
    <cellStyle name="Opomba 2 2 5 3 5 3" xfId="13631" xr:uid="{A5D6B5ED-0EC4-4810-A2EB-B3BCC954EE9E}"/>
    <cellStyle name="Opomba 2 2 5 3 5 4" xfId="19354" xr:uid="{7A821DCE-D0AD-42BF-845F-8BEFCE535B51}"/>
    <cellStyle name="Opomba 2 2 5 3 5 5" xfId="24887" xr:uid="{B2190355-D140-413B-81FD-4269978FD85D}"/>
    <cellStyle name="Opomba 2 2 5 3 6" xfId="6556" xr:uid="{E7074BBA-985F-437B-990D-4582AADEFD92}"/>
    <cellStyle name="Opomba 2 2 5 3 6 2" xfId="9379" xr:uid="{762FCBFF-6EED-4BB6-943E-844A387AD492}"/>
    <cellStyle name="Opomba 2 2 5 3 6 2 2" xfId="16745" xr:uid="{CF719AC8-078B-4129-B94C-71C994179C9C}"/>
    <cellStyle name="Opomba 2 2 5 3 6 2 3" xfId="22468" xr:uid="{5783DC08-848F-422C-A261-8A059E9F919E}"/>
    <cellStyle name="Opomba 2 2 5 3 6 2 4" xfId="28001" xr:uid="{7FFF7112-2871-439E-89B3-D62105EB0683}"/>
    <cellStyle name="Opomba 2 2 5 3 6 3" xfId="13922" xr:uid="{682232A9-A8A1-4450-8ECF-D64B9AEF688A}"/>
    <cellStyle name="Opomba 2 2 5 3 6 4" xfId="19645" xr:uid="{450A46E6-C804-4FBA-B3B2-841E55B8796E}"/>
    <cellStyle name="Opomba 2 2 5 3 6 5" xfId="25178" xr:uid="{DC45E181-FC5E-4193-92FC-3D779F08A7A6}"/>
    <cellStyle name="Opomba 2 2 5 3 7" xfId="7249" xr:uid="{373249C5-9AC5-4087-8BCB-08B7FCF34AB8}"/>
    <cellStyle name="Opomba 2 2 5 3 7 2" xfId="14615" xr:uid="{852B0968-CD2E-4828-B3D6-6ECAD0F4A0C7}"/>
    <cellStyle name="Opomba 2 2 5 3 7 3" xfId="20338" xr:uid="{DFDF57BA-EE14-47B1-9A04-EE9D9BE7C5AC}"/>
    <cellStyle name="Opomba 2 2 5 3 7 4" xfId="25871" xr:uid="{B89C942E-E775-479C-8CCC-3FAEFB50F46D}"/>
    <cellStyle name="Opomba 2 2 5 3 8" xfId="11792" xr:uid="{066D3839-40EF-4FA2-97F3-7EC6E68C2590}"/>
    <cellStyle name="Opomba 2 2 5 3 9" xfId="17515" xr:uid="{F0B104F6-E6DE-4678-A7C1-187822AF7CC4}"/>
    <cellStyle name="Opomba 2 2 5 4" xfId="5084" xr:uid="{0F51FD46-3359-402D-B68D-A9F302AE87BF}"/>
    <cellStyle name="Opomba 2 2 5 4 2" xfId="7907" xr:uid="{807846AC-7080-445F-AA4F-3CE271978312}"/>
    <cellStyle name="Opomba 2 2 5 4 2 2" xfId="15273" xr:uid="{B9B87AB6-13F8-44AF-B906-F4057ED18717}"/>
    <cellStyle name="Opomba 2 2 5 4 2 3" xfId="20996" xr:uid="{FD1F2191-8BBD-4086-9892-C64405276F87}"/>
    <cellStyle name="Opomba 2 2 5 4 2 4" xfId="26529" xr:uid="{EC7C2DBE-2C0E-4C9A-BB82-0770A62DEDAA}"/>
    <cellStyle name="Opomba 2 2 5 4 3" xfId="12450" xr:uid="{E699C6A6-E2DF-4A78-89FD-81D25B3A864A}"/>
    <cellStyle name="Opomba 2 2 5 4 4" xfId="18173" xr:uid="{BFCC0B86-5902-4437-8F22-7164CD9135A2}"/>
    <cellStyle name="Opomba 2 2 5 4 5" xfId="23706" xr:uid="{1FF039FC-F90B-4D75-B66A-09090FC9E4F3}"/>
    <cellStyle name="Opomba 2 2 5 5" xfId="5639" xr:uid="{A4932E4B-05F4-42ED-A866-E09AE5BD51C6}"/>
    <cellStyle name="Opomba 2 2 5 5 2" xfId="8462" xr:uid="{180C134A-319C-422B-8DC5-DD5C56852CE6}"/>
    <cellStyle name="Opomba 2 2 5 5 2 2" xfId="15828" xr:uid="{619E21D5-9974-4588-B433-0D50709EA01D}"/>
    <cellStyle name="Opomba 2 2 5 5 2 3" xfId="21551" xr:uid="{04C90C6B-D00D-4F37-929E-A5F48E5D0D8D}"/>
    <cellStyle name="Opomba 2 2 5 5 2 4" xfId="27084" xr:uid="{49DD8EFC-187F-40CC-8214-2862FA15F702}"/>
    <cellStyle name="Opomba 2 2 5 5 3" xfId="13005" xr:uid="{3FA5FA19-54CD-465A-B220-7F9ADF4E02F4}"/>
    <cellStyle name="Opomba 2 2 5 5 4" xfId="18728" xr:uid="{17DA20FC-9443-47BD-8D79-C014D5E0620E}"/>
    <cellStyle name="Opomba 2 2 5 5 5" xfId="24261" xr:uid="{D439674C-B060-4572-99FC-49668C98BB41}"/>
    <cellStyle name="Opomba 2 2 5 6" xfId="3380" xr:uid="{77F098BE-E534-4068-81F5-B55F8A0050B4}"/>
    <cellStyle name="Opomba 2 2 5 6 2" xfId="6871" xr:uid="{3BC8F804-7AB4-41A8-8B2B-AB4628FC2D16}"/>
    <cellStyle name="Opomba 2 2 5 6 2 2" xfId="14237" xr:uid="{5BCD76BA-F2B4-423A-9AE7-C6FB18D958CE}"/>
    <cellStyle name="Opomba 2 2 5 6 2 3" xfId="19960" xr:uid="{D0A8D24D-F262-4631-B285-278A316F0288}"/>
    <cellStyle name="Opomba 2 2 5 6 2 4" xfId="25493" xr:uid="{103DE740-49AC-4EB9-A23B-F5D1BA18E15D}"/>
    <cellStyle name="Opomba 2 2 5 6 3" xfId="11100" xr:uid="{707DDCEE-2683-4FD6-B96B-3C51C61F6EEE}"/>
    <cellStyle name="Opomba 2 2 5 6 4" xfId="16976" xr:uid="{D5C11A35-5BDF-46B2-841B-FC5E02F51D7C}"/>
    <cellStyle name="Opomba 2 2 5 6 5" xfId="22670" xr:uid="{7D6E4D39-4971-4052-9D86-D33AC2498BB5}"/>
    <cellStyle name="Opomba 2 2 5 7" xfId="6097" xr:uid="{4F0C6EE9-FA8E-442E-85D5-D4A0A475BE64}"/>
    <cellStyle name="Opomba 2 2 5 7 2" xfId="8920" xr:uid="{824171B6-7A1D-4086-B07D-149FFABB9977}"/>
    <cellStyle name="Opomba 2 2 5 7 2 2" xfId="16286" xr:uid="{7CDF18FB-EA1C-4E2D-B232-D3598F012C07}"/>
    <cellStyle name="Opomba 2 2 5 7 2 3" xfId="22009" xr:uid="{1323B37E-F897-4EAF-B339-BB9F6628F7AF}"/>
    <cellStyle name="Opomba 2 2 5 7 2 4" xfId="27542" xr:uid="{0132BD21-790B-472F-9BFD-2FA6C52C684F}"/>
    <cellStyle name="Opomba 2 2 5 7 3" xfId="13463" xr:uid="{1DC0637A-3C90-4EFE-92CA-6015238AF12B}"/>
    <cellStyle name="Opomba 2 2 5 7 4" xfId="19186" xr:uid="{E15A5AC8-7E24-4D3D-AE69-6216A0707C61}"/>
    <cellStyle name="Opomba 2 2 5 7 5" xfId="24719" xr:uid="{DCBAAA42-3102-413B-9A05-A35415F3B26E}"/>
    <cellStyle name="Opomba 2 2 5 8" xfId="3400" xr:uid="{241E1F1B-4ADA-4B22-89B7-EC6BB044159D}"/>
    <cellStyle name="Opomba 2 2 5 8 2" xfId="6891" xr:uid="{571A319D-1499-44FF-9E7B-9C568FDA790A}"/>
    <cellStyle name="Opomba 2 2 5 8 2 2" xfId="14257" xr:uid="{D4EB967D-260B-4142-918F-D8BB4E7917F3}"/>
    <cellStyle name="Opomba 2 2 5 8 2 3" xfId="19980" xr:uid="{1886AECE-2ECC-46C1-BD4D-052FBC8CBD51}"/>
    <cellStyle name="Opomba 2 2 5 8 2 4" xfId="25513" xr:uid="{3F5F9839-E759-4EF0-9D77-BC69223862A0}"/>
    <cellStyle name="Opomba 2 2 5 8 3" xfId="11120" xr:uid="{C9D13F49-AD68-4D25-84B9-1F065A8C6171}"/>
    <cellStyle name="Opomba 2 2 5 8 4" xfId="16996" xr:uid="{14DCA6E1-5EC1-483B-9977-0435B90621AC}"/>
    <cellStyle name="Opomba 2 2 5 8 5" xfId="22690" xr:uid="{31B205F1-60D0-4A46-B0CD-CEABB75ED72B}"/>
    <cellStyle name="Opomba 2 2 5 9" xfId="4111" xr:uid="{DB91A0BC-D1A2-4AA8-BE94-A423BA7C1403}"/>
    <cellStyle name="Opomba 2 2 5 9 2" xfId="11559" xr:uid="{4DB650C2-0CA7-4F3D-836D-A1F425D00C6F}"/>
    <cellStyle name="Opomba 2 2 5 9 3" xfId="17323" xr:uid="{79912B5F-96A4-4ED7-B900-91B17EC2FC9A}"/>
    <cellStyle name="Opomba 2 2 5 9 4" xfId="22893" xr:uid="{85A9805A-D1DB-4D72-AD77-E68979A78533}"/>
    <cellStyle name="Opomba 2 2 6" xfId="1968" xr:uid="{09868824-D623-41AD-AFAA-16B6693FC218}"/>
    <cellStyle name="Opomba 2 2 6 10" xfId="7158" xr:uid="{9C8F81D2-EC33-4A32-ACEC-C362DDEBBD00}"/>
    <cellStyle name="Opomba 2 2 6 10 2" xfId="14524" xr:uid="{BADC62DF-52F9-478A-BB22-5D8770A9A720}"/>
    <cellStyle name="Opomba 2 2 6 10 3" xfId="20247" xr:uid="{583D0675-DE72-4E30-A13B-7E13DD4FFEC7}"/>
    <cellStyle name="Opomba 2 2 6 10 4" xfId="25780" xr:uid="{CFDA352E-4669-477F-BA05-25773CA9718C}"/>
    <cellStyle name="Opomba 2 2 6 11" xfId="10141" xr:uid="{119B7CE2-3B89-4B61-B631-A9978BF7B31A}"/>
    <cellStyle name="Opomba 2 2 6 12" xfId="10471" xr:uid="{9BEFC1DB-5F92-4018-A3E6-2303B7405F26}"/>
    <cellStyle name="Opomba 2 2 6 13" xfId="1224" xr:uid="{1CD539B4-2FF8-43E8-89B6-D167456E5868}"/>
    <cellStyle name="Opomba 2 2 6 2" xfId="4542" xr:uid="{5907CA11-89EF-4212-855A-120F69E2A33B}"/>
    <cellStyle name="Opomba 2 2 6 2 10" xfId="23164" xr:uid="{FCBE1BCA-8257-491D-93D3-7565D0A21EEA}"/>
    <cellStyle name="Opomba 2 2 6 2 2" xfId="5430" xr:uid="{D1A5F4EB-68A0-489B-A6C1-761527623758}"/>
    <cellStyle name="Opomba 2 2 6 2 2 2" xfId="8253" xr:uid="{D39122E4-8414-4E1D-9030-F2C8B2975B4B}"/>
    <cellStyle name="Opomba 2 2 6 2 2 2 2" xfId="15619" xr:uid="{332747DE-B21F-49F9-89F6-C0D2EB15C201}"/>
    <cellStyle name="Opomba 2 2 6 2 2 2 3" xfId="21342" xr:uid="{90BFF3DB-3A63-457C-9E29-EF7519B8F6A3}"/>
    <cellStyle name="Opomba 2 2 6 2 2 2 4" xfId="26875" xr:uid="{CAC8E14E-92BA-4EE1-A0F4-3E01EE3E5FE9}"/>
    <cellStyle name="Opomba 2 2 6 2 2 3" xfId="12796" xr:uid="{8542779A-15DE-4C3E-A291-DCFF96927C8D}"/>
    <cellStyle name="Opomba 2 2 6 2 2 4" xfId="18519" xr:uid="{C29B0F97-9528-4B80-9921-B3050A3996D0}"/>
    <cellStyle name="Opomba 2 2 6 2 2 5" xfId="24052" xr:uid="{2BB4CE0F-7D0F-426A-B125-E8AD5D21330D}"/>
    <cellStyle name="Opomba 2 2 6 2 3" xfId="5737" xr:uid="{0BED01F6-425D-4261-A3A0-606C4E6B0431}"/>
    <cellStyle name="Opomba 2 2 6 2 3 2" xfId="8560" xr:uid="{772C9D21-4F3E-4C78-A06D-05EA5D8FAAAF}"/>
    <cellStyle name="Opomba 2 2 6 2 3 2 2" xfId="15926" xr:uid="{83630540-16CE-4F5E-ADC6-2D9193D05A0A}"/>
    <cellStyle name="Opomba 2 2 6 2 3 2 3" xfId="21649" xr:uid="{717D1C80-7832-40CD-B581-30E48EDF4AC2}"/>
    <cellStyle name="Opomba 2 2 6 2 3 2 4" xfId="27182" xr:uid="{13AAE868-B5E4-46E8-A7BD-6EED5B77E0A1}"/>
    <cellStyle name="Opomba 2 2 6 2 3 3" xfId="13103" xr:uid="{B45464FA-2130-43A8-9AE7-6565A6D1AAB3}"/>
    <cellStyle name="Opomba 2 2 6 2 3 4" xfId="18826" xr:uid="{290CCD3B-C255-4B1C-8AD5-38528574C0FB}"/>
    <cellStyle name="Opomba 2 2 6 2 3 5" xfId="24359" xr:uid="{3DD19207-F890-49A1-9098-73F07E84A9DE}"/>
    <cellStyle name="Opomba 2 2 6 2 4" xfId="6057" xr:uid="{D7CCEBE3-5FB6-4FEA-9EC9-AD882B292E88}"/>
    <cellStyle name="Opomba 2 2 6 2 4 2" xfId="8880" xr:uid="{FA092D75-BDFD-426E-8F74-B4CEF7AF558D}"/>
    <cellStyle name="Opomba 2 2 6 2 4 2 2" xfId="16246" xr:uid="{38856F92-276E-48A4-880B-F94D3AC8AC01}"/>
    <cellStyle name="Opomba 2 2 6 2 4 2 3" xfId="21969" xr:uid="{BAC55B19-7950-44B5-9870-19A8BC01E72E}"/>
    <cellStyle name="Opomba 2 2 6 2 4 2 4" xfId="27502" xr:uid="{DAFA1C1C-4A4A-40F0-B21F-D1060991FDDF}"/>
    <cellStyle name="Opomba 2 2 6 2 4 3" xfId="13423" xr:uid="{5D6EC352-24BE-4464-B84B-7AC3D1D887EB}"/>
    <cellStyle name="Opomba 2 2 6 2 4 4" xfId="19146" xr:uid="{DD9656DE-BCA9-4433-871E-E094013DADDD}"/>
    <cellStyle name="Opomba 2 2 6 2 4 5" xfId="24679" xr:uid="{C4F142A3-5B68-41B3-B278-9E0262D403F1}"/>
    <cellStyle name="Opomba 2 2 6 2 5" xfId="6381" xr:uid="{6FD93A6B-646A-4F53-9BD8-7FEED924BFD5}"/>
    <cellStyle name="Opomba 2 2 6 2 5 2" xfId="9204" xr:uid="{7A21A346-1948-4B9F-B232-4EB49F548393}"/>
    <cellStyle name="Opomba 2 2 6 2 5 2 2" xfId="16570" xr:uid="{436F00E0-E144-4461-AB4E-CFCF08177D70}"/>
    <cellStyle name="Opomba 2 2 6 2 5 2 3" xfId="22293" xr:uid="{1029979F-BBB0-4E20-B12F-01662D8EAC58}"/>
    <cellStyle name="Opomba 2 2 6 2 5 2 4" xfId="27826" xr:uid="{EC2FF7A3-BC23-46E6-8BEC-72C322AD6640}"/>
    <cellStyle name="Opomba 2 2 6 2 5 3" xfId="13747" xr:uid="{1CD19000-34EA-4796-8D7C-5041CA07FC15}"/>
    <cellStyle name="Opomba 2 2 6 2 5 4" xfId="19470" xr:uid="{DF3C5CDF-9C84-4648-B06B-6651B614A065}"/>
    <cellStyle name="Opomba 2 2 6 2 5 5" xfId="25003" xr:uid="{DE5A8B14-802F-4C81-ABAF-43901927D61C}"/>
    <cellStyle name="Opomba 2 2 6 2 6" xfId="6672" xr:uid="{23EBDDAB-91BF-4A2D-A10A-2E0440042756}"/>
    <cellStyle name="Opomba 2 2 6 2 6 2" xfId="9495" xr:uid="{2E93E996-4E29-4DEA-BB76-CC5E6F3E7185}"/>
    <cellStyle name="Opomba 2 2 6 2 6 2 2" xfId="16861" xr:uid="{90433BDA-ED22-4BF6-86AE-FFFA23B6F983}"/>
    <cellStyle name="Opomba 2 2 6 2 6 2 3" xfId="22584" xr:uid="{906F91C9-741E-408E-9A72-35AC5102376D}"/>
    <cellStyle name="Opomba 2 2 6 2 6 2 4" xfId="28117" xr:uid="{4854846F-7719-4319-B1BF-3DA6B1382C50}"/>
    <cellStyle name="Opomba 2 2 6 2 6 3" xfId="14038" xr:uid="{C5545E1E-EBB8-4771-8322-3227EFF7BB29}"/>
    <cellStyle name="Opomba 2 2 6 2 6 4" xfId="19761" xr:uid="{4ACF014F-546B-40FB-B4D2-E5EAB648D959}"/>
    <cellStyle name="Opomba 2 2 6 2 6 5" xfId="25294" xr:uid="{3E250C21-710B-434E-9BFC-9970DEE7BD02}"/>
    <cellStyle name="Opomba 2 2 6 2 7" xfId="7365" xr:uid="{EE58DAE5-E0CC-42D8-ADA1-8C3B9B71EAC5}"/>
    <cellStyle name="Opomba 2 2 6 2 7 2" xfId="14731" xr:uid="{B3426DDC-5AC2-42AD-BCAC-D4C0780D0B86}"/>
    <cellStyle name="Opomba 2 2 6 2 7 3" xfId="20454" xr:uid="{1BF0E21C-531E-4A09-B681-FA80EE86C594}"/>
    <cellStyle name="Opomba 2 2 6 2 7 4" xfId="25987" xr:uid="{16CEBC0E-197C-4162-8234-DF311B4004D2}"/>
    <cellStyle name="Opomba 2 2 6 2 8" xfId="11908" xr:uid="{E13A7F0C-15D6-473C-A85D-D625C6BF4039}"/>
    <cellStyle name="Opomba 2 2 6 2 9" xfId="17631" xr:uid="{9C208BF7-7DF3-4968-A92A-353926002B24}"/>
    <cellStyle name="Opomba 2 2 6 3" xfId="4465" xr:uid="{50EFF65F-BB0A-45CA-83A2-E8355AD76807}"/>
    <cellStyle name="Opomba 2 2 6 3 10" xfId="23087" xr:uid="{4943DF08-4279-40D6-BF0E-EE022224C06A}"/>
    <cellStyle name="Opomba 2 2 6 3 2" xfId="5353" xr:uid="{51B8D3CA-C9A5-4614-87EF-0B1766774D4A}"/>
    <cellStyle name="Opomba 2 2 6 3 2 2" xfId="8176" xr:uid="{46C60FE7-D9B9-486B-892A-E51B9E3EE828}"/>
    <cellStyle name="Opomba 2 2 6 3 2 2 2" xfId="15542" xr:uid="{7AFE67B2-0316-48A7-B865-254D70634117}"/>
    <cellStyle name="Opomba 2 2 6 3 2 2 3" xfId="21265" xr:uid="{6384EA88-BD5A-4C0C-97C8-8115979B6FCF}"/>
    <cellStyle name="Opomba 2 2 6 3 2 2 4" xfId="26798" xr:uid="{37DC54E7-3969-44BC-8259-38AD2BFD1AA4}"/>
    <cellStyle name="Opomba 2 2 6 3 2 3" xfId="12719" xr:uid="{32C088CB-441D-439F-B535-97DB39EAF63E}"/>
    <cellStyle name="Opomba 2 2 6 3 2 4" xfId="18442" xr:uid="{E589A6DC-8589-4858-B3DB-18B4CE992FB2}"/>
    <cellStyle name="Opomba 2 2 6 3 2 5" xfId="23975" xr:uid="{F87DF4BB-2023-4304-8484-0D5603364AB5}"/>
    <cellStyle name="Opomba 2 2 6 3 3" xfId="4687" xr:uid="{A26DD21C-2F5E-4C7A-AAE7-F9C06EFD08F7}"/>
    <cellStyle name="Opomba 2 2 6 3 3 2" xfId="7510" xr:uid="{763E9056-2C26-431D-B2CF-B1FD7DA7865C}"/>
    <cellStyle name="Opomba 2 2 6 3 3 2 2" xfId="14876" xr:uid="{3FA0CE26-2C9B-49AC-BFE1-387EB8352BE7}"/>
    <cellStyle name="Opomba 2 2 6 3 3 2 3" xfId="20599" xr:uid="{DCC33152-0174-4392-A159-9299B4E96002}"/>
    <cellStyle name="Opomba 2 2 6 3 3 2 4" xfId="26132" xr:uid="{624BAAC1-0955-4736-8737-77A55E4CD749}"/>
    <cellStyle name="Opomba 2 2 6 3 3 3" xfId="12053" xr:uid="{6188EE06-5476-4BD8-B84C-316D60D2B3C5}"/>
    <cellStyle name="Opomba 2 2 6 3 3 4" xfId="17776" xr:uid="{D11DE93A-E3FE-4A02-97FD-2A7E3D147FAB}"/>
    <cellStyle name="Opomba 2 2 6 3 3 5" xfId="23309" xr:uid="{4F4F14F5-78E7-4545-A34F-B45F2E3C32E5}"/>
    <cellStyle name="Opomba 2 2 6 3 4" xfId="5980" xr:uid="{38CFB86E-DD33-4EBE-A8BB-487C9D15DACB}"/>
    <cellStyle name="Opomba 2 2 6 3 4 2" xfId="8803" xr:uid="{C9E0B4D9-8463-46A7-A252-76528DB73D93}"/>
    <cellStyle name="Opomba 2 2 6 3 4 2 2" xfId="16169" xr:uid="{09C3F484-7002-4BDA-A2C8-AA57180D2F1A}"/>
    <cellStyle name="Opomba 2 2 6 3 4 2 3" xfId="21892" xr:uid="{BA17A767-484E-48EC-997C-344B72A23552}"/>
    <cellStyle name="Opomba 2 2 6 3 4 2 4" xfId="27425" xr:uid="{806EFBF7-D8F5-44A6-A547-EE02B0F3846A}"/>
    <cellStyle name="Opomba 2 2 6 3 4 3" xfId="13346" xr:uid="{187987C5-688B-41B5-A7A9-E0338D0783D7}"/>
    <cellStyle name="Opomba 2 2 6 3 4 4" xfId="19069" xr:uid="{DF44BF7A-9E34-4908-8BA1-EEA2FFE6457A}"/>
    <cellStyle name="Opomba 2 2 6 3 4 5" xfId="24602" xr:uid="{DBE8C16A-8CAF-45AB-A080-8733C3DB1C0A}"/>
    <cellStyle name="Opomba 2 2 6 3 5" xfId="6304" xr:uid="{1BAED910-F5A3-45E8-BAD7-F29D81889846}"/>
    <cellStyle name="Opomba 2 2 6 3 5 2" xfId="9127" xr:uid="{E68A53D1-5067-41FD-9876-EF03B37A1FEF}"/>
    <cellStyle name="Opomba 2 2 6 3 5 2 2" xfId="16493" xr:uid="{C3794363-8A0F-469F-BCE9-09782AEB0602}"/>
    <cellStyle name="Opomba 2 2 6 3 5 2 3" xfId="22216" xr:uid="{81E542C5-794D-4AB5-814F-9773D3B7C2D0}"/>
    <cellStyle name="Opomba 2 2 6 3 5 2 4" xfId="27749" xr:uid="{DE4C7316-CE06-4808-95A5-BC9B2662FE1A}"/>
    <cellStyle name="Opomba 2 2 6 3 5 3" xfId="13670" xr:uid="{24CA5240-0042-4964-A365-62760B1560BD}"/>
    <cellStyle name="Opomba 2 2 6 3 5 4" xfId="19393" xr:uid="{105CFAAD-0D9D-4600-AEA9-97F8097A708D}"/>
    <cellStyle name="Opomba 2 2 6 3 5 5" xfId="24926" xr:uid="{5FD09845-BE09-4791-905F-4426A7D153AF}"/>
    <cellStyle name="Opomba 2 2 6 3 6" xfId="6595" xr:uid="{A4A7D624-F9A7-4CC7-A6FD-1088595C7D8E}"/>
    <cellStyle name="Opomba 2 2 6 3 6 2" xfId="9418" xr:uid="{04D4D0F6-B8A8-4A1A-9AFB-0C83E830B3D3}"/>
    <cellStyle name="Opomba 2 2 6 3 6 2 2" xfId="16784" xr:uid="{B3B9CDC7-4417-4F3A-96E2-0F27A439FD56}"/>
    <cellStyle name="Opomba 2 2 6 3 6 2 3" xfId="22507" xr:uid="{B865E041-8C23-4477-905E-D093AE93F370}"/>
    <cellStyle name="Opomba 2 2 6 3 6 2 4" xfId="28040" xr:uid="{CD17D817-D505-49EF-A433-1A26C624981D}"/>
    <cellStyle name="Opomba 2 2 6 3 6 3" xfId="13961" xr:uid="{4182DECC-F21B-4BEB-B1F0-AA173D30129A}"/>
    <cellStyle name="Opomba 2 2 6 3 6 4" xfId="19684" xr:uid="{33BBEC46-7E88-4226-A25E-DE92109F9E9F}"/>
    <cellStyle name="Opomba 2 2 6 3 6 5" xfId="25217" xr:uid="{6E275F02-1E8C-4363-89D5-A6A94AB7E824}"/>
    <cellStyle name="Opomba 2 2 6 3 7" xfId="7288" xr:uid="{2F975478-222A-4DD5-9538-1B3F658078E4}"/>
    <cellStyle name="Opomba 2 2 6 3 7 2" xfId="14654" xr:uid="{EF377E7B-84CF-43C2-B18E-D426752E5DE7}"/>
    <cellStyle name="Opomba 2 2 6 3 7 3" xfId="20377" xr:uid="{4A808533-5D9A-443E-B32D-7AE6DCA579B7}"/>
    <cellStyle name="Opomba 2 2 6 3 7 4" xfId="25910" xr:uid="{C7FAE5B7-032C-48E1-87F6-9E8C9CD05F31}"/>
    <cellStyle name="Opomba 2 2 6 3 8" xfId="11831" xr:uid="{648C16A9-3043-4651-BA9E-BF4E28F9590A}"/>
    <cellStyle name="Opomba 2 2 6 3 9" xfId="17554" xr:uid="{31BDAD13-CA5B-4529-90D5-E127777E6E9C}"/>
    <cellStyle name="Opomba 2 2 6 4" xfId="5223" xr:uid="{067A9EA5-F78F-4680-B27D-586E78B86F7C}"/>
    <cellStyle name="Opomba 2 2 6 4 2" xfId="8046" xr:uid="{96BDD830-D649-43B2-A4D2-CF87633063D9}"/>
    <cellStyle name="Opomba 2 2 6 4 2 2" xfId="15412" xr:uid="{E676DEC2-A46F-4496-A699-E3531AE7A7D1}"/>
    <cellStyle name="Opomba 2 2 6 4 2 3" xfId="21135" xr:uid="{0B6FCEA2-1DD7-416D-AC65-60B8D65965F4}"/>
    <cellStyle name="Opomba 2 2 6 4 2 4" xfId="26668" xr:uid="{4493C651-DEF5-4417-BEB3-FFB521AA6668}"/>
    <cellStyle name="Opomba 2 2 6 4 3" xfId="12589" xr:uid="{C75403AD-A92A-4CDD-BAC9-B60AFF7D584B}"/>
    <cellStyle name="Opomba 2 2 6 4 4" xfId="18312" xr:uid="{0C433B81-522F-4F47-9EB2-08B6BCDD9FAE}"/>
    <cellStyle name="Opomba 2 2 6 4 5" xfId="23845" xr:uid="{06DD4B0E-3B65-42C8-813C-CD3C649D28F6}"/>
    <cellStyle name="Opomba 2 2 6 5" xfId="5666" xr:uid="{E55060EF-8BFE-4AD7-B01F-E222B2B9BE94}"/>
    <cellStyle name="Opomba 2 2 6 5 2" xfId="8489" xr:uid="{C8F9B58A-6BF1-4547-8BA5-6CBC1EC34A5B}"/>
    <cellStyle name="Opomba 2 2 6 5 2 2" xfId="15855" xr:uid="{67E16C98-0012-474F-9E0E-3DFD3B7B73C0}"/>
    <cellStyle name="Opomba 2 2 6 5 2 3" xfId="21578" xr:uid="{2FF5CB51-F966-4411-B01E-804A647586FC}"/>
    <cellStyle name="Opomba 2 2 6 5 2 4" xfId="27111" xr:uid="{062FBB67-B8DF-45ED-94A1-E7F1550A8832}"/>
    <cellStyle name="Opomba 2 2 6 5 3" xfId="13032" xr:uid="{3AEE7904-DC1D-44B0-8C0C-FB50C02869D9}"/>
    <cellStyle name="Opomba 2 2 6 5 4" xfId="18755" xr:uid="{F553FB5C-2009-4ED8-86F4-1D117A5DA11B}"/>
    <cellStyle name="Opomba 2 2 6 5 5" xfId="24288" xr:uid="{D4C6BE92-6519-47EC-9EE5-21AB35922D0E}"/>
    <cellStyle name="Opomba 2 2 6 6" xfId="5850" xr:uid="{0149C120-D6D9-4ABE-80DE-CA944D8D80C2}"/>
    <cellStyle name="Opomba 2 2 6 6 2" xfId="8673" xr:uid="{7CE87EE0-09CD-4488-B9B6-83A7A29C21BD}"/>
    <cellStyle name="Opomba 2 2 6 6 2 2" xfId="16039" xr:uid="{1BF17DE1-1395-4188-8DCA-588FC4DD2A36}"/>
    <cellStyle name="Opomba 2 2 6 6 2 3" xfId="21762" xr:uid="{74D5F316-578F-4EA0-B3BC-33043FC6CD51}"/>
    <cellStyle name="Opomba 2 2 6 6 2 4" xfId="27295" xr:uid="{AD49A521-2051-4503-AC0E-DE96A0CF782F}"/>
    <cellStyle name="Opomba 2 2 6 6 3" xfId="13216" xr:uid="{3408D9E5-DEAB-4022-88D1-7CA643712ACD}"/>
    <cellStyle name="Opomba 2 2 6 6 4" xfId="18939" xr:uid="{76D3B9B2-E1B8-4CB3-9258-85794C22DA15}"/>
    <cellStyle name="Opomba 2 2 6 6 5" xfId="24472" xr:uid="{FE86A1DB-0767-42C8-9CFA-F27928672748}"/>
    <cellStyle name="Opomba 2 2 6 7" xfId="6174" xr:uid="{12BEEF4B-EB01-4B08-8A76-95ECB28000C4}"/>
    <cellStyle name="Opomba 2 2 6 7 2" xfId="8997" xr:uid="{53A7FAEA-10AD-4177-89C2-A0CEBD11597F}"/>
    <cellStyle name="Opomba 2 2 6 7 2 2" xfId="16363" xr:uid="{21E36BAC-8CF3-417C-AFA5-697885276835}"/>
    <cellStyle name="Opomba 2 2 6 7 2 3" xfId="22086" xr:uid="{C6004A95-F2E1-42FB-BDF9-A001EA88C7DB}"/>
    <cellStyle name="Opomba 2 2 6 7 2 4" xfId="27619" xr:uid="{C9939F9F-5770-4FFA-AB28-FC5FFDA4A154}"/>
    <cellStyle name="Opomba 2 2 6 7 3" xfId="13540" xr:uid="{613235AF-62EF-4A7A-8CAC-D14DE1B9087E}"/>
    <cellStyle name="Opomba 2 2 6 7 4" xfId="19263" xr:uid="{9DE9F8C3-EF42-47D9-9F6D-3D972C130264}"/>
    <cellStyle name="Opomba 2 2 6 7 5" xfId="24796" xr:uid="{6FD216BB-D97B-4AEE-84BD-7165B0AC3446}"/>
    <cellStyle name="Opomba 2 2 6 8" xfId="6465" xr:uid="{176571E1-21C9-4C15-A128-AA7286E4064F}"/>
    <cellStyle name="Opomba 2 2 6 8 2" xfId="9288" xr:uid="{1E4B9C2B-5F3B-467B-8FCE-8D5A12190F44}"/>
    <cellStyle name="Opomba 2 2 6 8 2 2" xfId="16654" xr:uid="{4798D60D-6B7F-4D36-AF90-A5A6DE3CA90E}"/>
    <cellStyle name="Opomba 2 2 6 8 2 3" xfId="22377" xr:uid="{635A703A-A18A-4AA9-B642-CE8769FC453D}"/>
    <cellStyle name="Opomba 2 2 6 8 2 4" xfId="27910" xr:uid="{93415135-E582-4845-8D10-3CED3C4AF243}"/>
    <cellStyle name="Opomba 2 2 6 8 3" xfId="13831" xr:uid="{C47FB5DC-14E6-4CF1-9D7F-E7EEDF09630B}"/>
    <cellStyle name="Opomba 2 2 6 8 4" xfId="19554" xr:uid="{6663B23E-16F4-4E4C-B919-9D5A352EB2C8}"/>
    <cellStyle name="Opomba 2 2 6 8 5" xfId="25087" xr:uid="{E4C6FA99-DC26-4CC5-9A03-E030219D918D}"/>
    <cellStyle name="Opomba 2 2 6 9" xfId="4335" xr:uid="{0B12447D-0FEE-4967-9C94-F43B2C313A7E}"/>
    <cellStyle name="Opomba 2 2 6 9 2" xfId="11701" xr:uid="{B9987B4B-180F-428E-B586-24FD09A7682D}"/>
    <cellStyle name="Opomba 2 2 6 9 3" xfId="17424" xr:uid="{C8654C8A-7370-42E5-86AA-FD8EEA04CDFE}"/>
    <cellStyle name="Opomba 2 2 6 9 4" xfId="22957" xr:uid="{5A94BA49-A9DE-415E-9F7B-05534E1CB1AE}"/>
    <cellStyle name="Opomba 2 2 7" xfId="1393" xr:uid="{52162EBE-0670-4580-867B-425CACE72E84}"/>
    <cellStyle name="Opomba 2 2 7 10" xfId="9625" xr:uid="{987002F3-ED25-405F-85A7-5FCCF6093C86}"/>
    <cellStyle name="Opomba 2 2 7 11" xfId="17274" xr:uid="{350DDEA4-44E7-4AAA-804C-535FB0FEA4BD}"/>
    <cellStyle name="Opomba 2 2 7 2" xfId="4861" xr:uid="{60DD3A39-03C6-402F-9F27-F6EE51781597}"/>
    <cellStyle name="Opomba 2 2 7 2 2" xfId="7684" xr:uid="{2DEF9A3D-6CC3-4D6F-B977-CDB54BEFD556}"/>
    <cellStyle name="Opomba 2 2 7 2 2 2" xfId="15050" xr:uid="{A925A15A-51C1-453C-9EED-7A762A5D27AF}"/>
    <cellStyle name="Opomba 2 2 7 2 2 3" xfId="20773" xr:uid="{F25100E6-DCC6-4CB8-B86B-09C30C775766}"/>
    <cellStyle name="Opomba 2 2 7 2 2 4" xfId="26306" xr:uid="{0BD23978-BEE5-4ED9-8ADB-4A43C0B921C1}"/>
    <cellStyle name="Opomba 2 2 7 2 3" xfId="12227" xr:uid="{79EB56E3-D99E-4DA6-8203-CCF51DAD17ED}"/>
    <cellStyle name="Opomba 2 2 7 2 4" xfId="17950" xr:uid="{7C8731D0-BD52-4AAD-AB02-3B7386199221}"/>
    <cellStyle name="Opomba 2 2 7 2 5" xfId="23483" xr:uid="{1FCC381A-FCEB-403D-BF5F-8478F5333E4E}"/>
    <cellStyle name="Opomba 2 2 7 3" xfId="4614" xr:uid="{6E15BE4E-B78C-4D14-A54E-334EC2095816}"/>
    <cellStyle name="Opomba 2 2 7 3 2" xfId="7437" xr:uid="{D1C602F1-8F63-47F7-AAB7-065E26A0206D}"/>
    <cellStyle name="Opomba 2 2 7 3 2 2" xfId="14803" xr:uid="{D1E7EE79-2D23-413A-96EB-F2E192C33483}"/>
    <cellStyle name="Opomba 2 2 7 3 2 3" xfId="20526" xr:uid="{3BF264AE-0DE1-4785-B62E-840FEF4D8B81}"/>
    <cellStyle name="Opomba 2 2 7 3 2 4" xfId="26059" xr:uid="{BA192A5F-1A43-42AC-AE5F-C8DF52981446}"/>
    <cellStyle name="Opomba 2 2 7 3 3" xfId="11980" xr:uid="{73619390-6B95-4114-9D26-516248787FB0}"/>
    <cellStyle name="Opomba 2 2 7 3 4" xfId="17703" xr:uid="{12C04950-A650-48DA-BDCD-41F29B3BEAB7}"/>
    <cellStyle name="Opomba 2 2 7 3 5" xfId="23236" xr:uid="{3FDF8816-74A4-4C84-9A8F-1E10E995397C}"/>
    <cellStyle name="Opomba 2 2 7 4" xfId="3373" xr:uid="{E399223D-C8C0-401C-AB24-3E40460D7CD3}"/>
    <cellStyle name="Opomba 2 2 7 4 2" xfId="6864" xr:uid="{8F350C56-0D8A-444E-9F30-74CE8F8F7410}"/>
    <cellStyle name="Opomba 2 2 7 4 2 2" xfId="14230" xr:uid="{A23B1A8A-B51D-433E-B6D2-FDEFFAD035D3}"/>
    <cellStyle name="Opomba 2 2 7 4 2 3" xfId="19953" xr:uid="{0E19D4A6-87BD-4CB0-9F03-9C567FF1BD8E}"/>
    <cellStyle name="Opomba 2 2 7 4 2 4" xfId="25486" xr:uid="{681E6CDF-240A-4AB4-8911-7D025DBFB4E1}"/>
    <cellStyle name="Opomba 2 2 7 4 3" xfId="11093" xr:uid="{7654CC6C-BC20-4AE8-BD50-7539657094F4}"/>
    <cellStyle name="Opomba 2 2 7 4 4" xfId="16969" xr:uid="{CCDFDEC8-268E-4E5B-A909-EA20F2987504}"/>
    <cellStyle name="Opomba 2 2 7 4 5" xfId="22663" xr:uid="{6810C65B-3008-4120-BA48-F354961707D3}"/>
    <cellStyle name="Opomba 2 2 7 5" xfId="5628" xr:uid="{6DD86110-8D84-45D5-9AD8-5F7B04095EB5}"/>
    <cellStyle name="Opomba 2 2 7 5 2" xfId="8451" xr:uid="{32F479B5-9A9D-421C-A4E0-2212074F4233}"/>
    <cellStyle name="Opomba 2 2 7 5 2 2" xfId="15817" xr:uid="{AF2CDDD7-5C99-41A8-A584-04285103E2B0}"/>
    <cellStyle name="Opomba 2 2 7 5 2 3" xfId="21540" xr:uid="{06176147-E492-45F1-8CA7-AC9E9D443140}"/>
    <cellStyle name="Opomba 2 2 7 5 2 4" xfId="27073" xr:uid="{6B252C50-E58A-4A13-96AC-49B1B9F90E26}"/>
    <cellStyle name="Opomba 2 2 7 5 3" xfId="12994" xr:uid="{43447E26-83B9-49EC-AFB3-1F1C6B824948}"/>
    <cellStyle name="Opomba 2 2 7 5 4" xfId="18717" xr:uid="{01115149-DB64-4BCA-A72C-CD3A19A42A39}"/>
    <cellStyle name="Opomba 2 2 7 5 5" xfId="24250" xr:uid="{B7A57455-67D1-4888-A06F-4899510B2477}"/>
    <cellStyle name="Opomba 2 2 7 6" xfId="4993" xr:uid="{8897D547-55EF-4C8D-B374-6096C2E098BA}"/>
    <cellStyle name="Opomba 2 2 7 6 2" xfId="7816" xr:uid="{CB68EDDC-C508-4D2E-9A4E-8AA6BA993F60}"/>
    <cellStyle name="Opomba 2 2 7 6 2 2" xfId="15182" xr:uid="{5C3891B2-C311-4FE2-88EB-744EA4285B8E}"/>
    <cellStyle name="Opomba 2 2 7 6 2 3" xfId="20905" xr:uid="{CAB706F6-C373-4097-86BF-12E2D2D6A49D}"/>
    <cellStyle name="Opomba 2 2 7 6 2 4" xfId="26438" xr:uid="{6676C8F0-BD04-40FF-88E2-95112D838152}"/>
    <cellStyle name="Opomba 2 2 7 6 3" xfId="12359" xr:uid="{644D43D9-4A8B-4F4E-B13C-FEBC0F8F5CA4}"/>
    <cellStyle name="Opomba 2 2 7 6 4" xfId="18082" xr:uid="{62E01423-1079-4888-84BF-1B6BC84905E9}"/>
    <cellStyle name="Opomba 2 2 7 6 5" xfId="23615" xr:uid="{58EC7877-77E5-4912-82D8-E44614111378}"/>
    <cellStyle name="Opomba 2 2 7 7" xfId="3771" xr:uid="{956DA056-FD7C-4967-B14C-791511F884F9}"/>
    <cellStyle name="Opomba 2 2 7 7 2" xfId="11358" xr:uid="{4891FB19-9038-44E4-AAF1-6073CA3CE82B}"/>
    <cellStyle name="Opomba 2 2 7 7 3" xfId="17177" xr:uid="{1229F185-C58E-4F14-AACE-10784B2F29EC}"/>
    <cellStyle name="Opomba 2 2 7 7 4" xfId="22807" xr:uid="{16D867DB-7D6F-4BFD-93D5-BBF4E1D2543D}"/>
    <cellStyle name="Opomba 2 2 7 8" xfId="7008" xr:uid="{3F04A922-D309-4BE7-89EA-B6E6396F7641}"/>
    <cellStyle name="Opomba 2 2 7 8 2" xfId="14374" xr:uid="{14EF9489-576A-448D-BC61-00AB8A058AC3}"/>
    <cellStyle name="Opomba 2 2 7 8 3" xfId="20097" xr:uid="{9F479662-5ECE-4DAD-B81A-D5424279CA5B}"/>
    <cellStyle name="Opomba 2 2 7 8 4" xfId="25630" xr:uid="{F8A5B43B-D5D8-43EE-B23C-820BD2D7CE44}"/>
    <cellStyle name="Opomba 2 2 7 9" xfId="9746" xr:uid="{3D4BEE2D-E80C-459C-866E-1347D7759162}"/>
    <cellStyle name="Opomba 2 2 8" xfId="2007" xr:uid="{1C41D470-48A0-4CC5-92B5-AD0DBAC5F53B}"/>
    <cellStyle name="Opomba 2 2 8 10" xfId="10546" xr:uid="{956BCDF7-45FE-4883-976D-6F109AEC83D3}"/>
    <cellStyle name="Opomba 2 2 8 11" xfId="16925" xr:uid="{5C8E58F0-E5CC-4AB0-8502-53795CC12C8F}"/>
    <cellStyle name="Opomba 2 2 8 2" xfId="4821" xr:uid="{9964CD4D-2FDD-4F83-838F-7F21F540113A}"/>
    <cellStyle name="Opomba 2 2 8 2 2" xfId="7644" xr:uid="{741F9E5F-8636-448E-8F38-5CBFDC152AF2}"/>
    <cellStyle name="Opomba 2 2 8 2 2 2" xfId="15010" xr:uid="{5CBBE795-B288-4CE7-A05D-A1BC69856058}"/>
    <cellStyle name="Opomba 2 2 8 2 2 3" xfId="20733" xr:uid="{1302FB67-6665-400B-B053-721A28F5D19E}"/>
    <cellStyle name="Opomba 2 2 8 2 2 4" xfId="26266" xr:uid="{1E328AC7-77DD-4E73-B078-13C2BDCD8D71}"/>
    <cellStyle name="Opomba 2 2 8 2 3" xfId="12187" xr:uid="{C1F2158D-321F-4942-999A-46D5301CEA3F}"/>
    <cellStyle name="Opomba 2 2 8 2 4" xfId="17910" xr:uid="{DC63FF1B-FCED-4E8E-91DA-20E950184349}"/>
    <cellStyle name="Opomba 2 2 8 2 5" xfId="23443" xr:uid="{92B9B27A-399D-4D35-9BCE-417DDD2442E7}"/>
    <cellStyle name="Opomba 2 2 8 3" xfId="5063" xr:uid="{37830374-7CDD-4130-8028-764E41604D3D}"/>
    <cellStyle name="Opomba 2 2 8 3 2" xfId="7886" xr:uid="{AFE025CF-8564-4BEC-8499-D85DC9A88142}"/>
    <cellStyle name="Opomba 2 2 8 3 2 2" xfId="15252" xr:uid="{17BF8B1B-A5ED-43C0-83E2-D4DD1BE3E0C4}"/>
    <cellStyle name="Opomba 2 2 8 3 2 3" xfId="20975" xr:uid="{9A234370-8085-4617-94D0-5E9F5683E93A}"/>
    <cellStyle name="Opomba 2 2 8 3 2 4" xfId="26508" xr:uid="{C29C4866-F322-44F8-B904-3B5E893F0B32}"/>
    <cellStyle name="Opomba 2 2 8 3 3" xfId="12429" xr:uid="{B781584A-3D02-435C-837D-3A9EF4827A6B}"/>
    <cellStyle name="Opomba 2 2 8 3 4" xfId="18152" xr:uid="{094BAE48-BBF4-4441-8557-4829621AA6F4}"/>
    <cellStyle name="Opomba 2 2 8 3 5" xfId="23685" xr:uid="{3C5EC7F9-BDED-480F-9428-B68AC408C415}"/>
    <cellStyle name="Opomba 2 2 8 4" xfId="5106" xr:uid="{B19680FD-C7DE-4993-ABD2-7701D3BB1021}"/>
    <cellStyle name="Opomba 2 2 8 4 2" xfId="7929" xr:uid="{F3DC9C56-08F9-4844-AD0F-7870B0A9F569}"/>
    <cellStyle name="Opomba 2 2 8 4 2 2" xfId="15295" xr:uid="{D29B47F7-A6C3-4ABC-B797-FC859FCF845F}"/>
    <cellStyle name="Opomba 2 2 8 4 2 3" xfId="21018" xr:uid="{637E6C07-C84B-4B52-A53E-903BB9925FE5}"/>
    <cellStyle name="Opomba 2 2 8 4 2 4" xfId="26551" xr:uid="{BAB1A752-D7FD-4378-AD8D-FB2617A75A9E}"/>
    <cellStyle name="Opomba 2 2 8 4 3" xfId="12472" xr:uid="{71188B34-59B5-4DA2-8ABB-6056882581C4}"/>
    <cellStyle name="Opomba 2 2 8 4 4" xfId="18195" xr:uid="{D4A349AB-3B00-4BBF-BD1E-0C26FAB12C25}"/>
    <cellStyle name="Opomba 2 2 8 4 5" xfId="23728" xr:uid="{374EB167-0D8C-4E5C-ABCD-E9437B91EA60}"/>
    <cellStyle name="Opomba 2 2 8 5" xfId="5477" xr:uid="{5E8016AB-E54F-4578-A50C-725D0F3D1B61}"/>
    <cellStyle name="Opomba 2 2 8 5 2" xfId="8300" xr:uid="{07795074-3716-42A5-84BB-61E8BAC6114C}"/>
    <cellStyle name="Opomba 2 2 8 5 2 2" xfId="15666" xr:uid="{052A037F-F6CA-4B69-AC6D-875CBE755DA2}"/>
    <cellStyle name="Opomba 2 2 8 5 2 3" xfId="21389" xr:uid="{A2C64A76-0454-4A4E-9652-B4CE6681E95F}"/>
    <cellStyle name="Opomba 2 2 8 5 2 4" xfId="26922" xr:uid="{22406E90-A57F-49FF-BA75-E50AF30AF340}"/>
    <cellStyle name="Opomba 2 2 8 5 3" xfId="12843" xr:uid="{4E664305-EBF6-465A-B7F9-F1C07594E4BD}"/>
    <cellStyle name="Opomba 2 2 8 5 4" xfId="18566" xr:uid="{792AB123-F4A3-4ECE-9EE7-5D61DABC00E5}"/>
    <cellStyle name="Opomba 2 2 8 5 5" xfId="24099" xr:uid="{BA741139-9259-4969-B3C5-B38085A6C154}"/>
    <cellStyle name="Opomba 2 2 8 6" xfId="5631" xr:uid="{26765959-5923-414A-AADE-7F5A0A9E33D9}"/>
    <cellStyle name="Opomba 2 2 8 6 2" xfId="8454" xr:uid="{DFE69901-60A3-49AD-9755-8285968CFEE2}"/>
    <cellStyle name="Opomba 2 2 8 6 2 2" xfId="15820" xr:uid="{B5BC485E-A9C9-4943-B3E3-6A89C87200D6}"/>
    <cellStyle name="Opomba 2 2 8 6 2 3" xfId="21543" xr:uid="{AE843E1D-4BC0-4485-ABB5-3899461E1EEF}"/>
    <cellStyle name="Opomba 2 2 8 6 2 4" xfId="27076" xr:uid="{B49CA323-E910-46ED-BCC4-094F4521FD31}"/>
    <cellStyle name="Opomba 2 2 8 6 3" xfId="12997" xr:uid="{1D6115E4-00F7-4B16-AD6D-BDD384E468B8}"/>
    <cellStyle name="Opomba 2 2 8 6 4" xfId="18720" xr:uid="{2D91C4BB-4B6A-4F6A-8CC4-E9A72D46405A}"/>
    <cellStyle name="Opomba 2 2 8 6 5" xfId="24253" xr:uid="{5B4D213B-0868-4BE9-8A2B-C7CFFAB2F287}"/>
    <cellStyle name="Opomba 2 2 8 7" xfId="3690" xr:uid="{11FD810A-FB78-4B17-95F3-3E463411E6E3}"/>
    <cellStyle name="Opomba 2 2 8 7 2" xfId="11313" xr:uid="{FB086032-9654-4590-B4AE-90BFC845BB57}"/>
    <cellStyle name="Opomba 2 2 8 7 3" xfId="17145" xr:uid="{2C92C505-87B6-4301-8781-A72E7384C0D5}"/>
    <cellStyle name="Opomba 2 2 8 7 4" xfId="22800" xr:uid="{5B9659B7-D19F-4D26-84D3-02FDE8DB7CB1}"/>
    <cellStyle name="Opomba 2 2 8 8" xfId="7001" xr:uid="{1FFB1DE8-86FD-480C-8F11-7D08937C45E0}"/>
    <cellStyle name="Opomba 2 2 8 8 2" xfId="14367" xr:uid="{47BF775B-7D2A-44D1-928E-E5D4576F81CA}"/>
    <cellStyle name="Opomba 2 2 8 8 3" xfId="20090" xr:uid="{C97C7067-C2CA-4D07-9C52-55FDFBFA587D}"/>
    <cellStyle name="Opomba 2 2 8 8 4" xfId="25623" xr:uid="{D58B1C42-0B51-439B-99E9-6856C0258E18}"/>
    <cellStyle name="Opomba 2 2 8 9" xfId="10179" xr:uid="{6DF29F0A-6E2E-4C7E-93E2-984F20436052}"/>
    <cellStyle name="Opomba 2 2 9" xfId="2051" xr:uid="{ED43992D-B2B4-4398-B6D0-87E9F0977DE7}"/>
    <cellStyle name="Opomba 2 2 9 10" xfId="11190" xr:uid="{E2F76D78-3F72-47A3-A6FC-7A13B515DFE9}"/>
    <cellStyle name="Opomba 2 2 9 11" xfId="10809" xr:uid="{AECF191A-4E0B-4D9A-851F-23F37023D72A}"/>
    <cellStyle name="Opomba 2 2 9 2" xfId="5375" xr:uid="{1D414787-18ED-46FC-B8E1-FEAC1BAF20CD}"/>
    <cellStyle name="Opomba 2 2 9 2 2" xfId="8198" xr:uid="{088DAB79-CDC9-4D8E-BA81-8A7984F906A0}"/>
    <cellStyle name="Opomba 2 2 9 2 2 2" xfId="15564" xr:uid="{2EE9D2B3-8537-4B83-983D-FB7E6076AD27}"/>
    <cellStyle name="Opomba 2 2 9 2 2 3" xfId="21287" xr:uid="{57549D32-D486-4E4B-8698-15139A0D7829}"/>
    <cellStyle name="Opomba 2 2 9 2 2 4" xfId="26820" xr:uid="{930C86B1-D246-480C-ACA2-427863EACBA4}"/>
    <cellStyle name="Opomba 2 2 9 2 3" xfId="12741" xr:uid="{BE233A41-CF9A-4190-B149-587452924F99}"/>
    <cellStyle name="Opomba 2 2 9 2 4" xfId="18464" xr:uid="{B6DD4388-19FA-4C7E-8697-1C66E863E938}"/>
    <cellStyle name="Opomba 2 2 9 2 5" xfId="23997" xr:uid="{52BBAA38-74EF-488D-963C-D85D4866554B}"/>
    <cellStyle name="Opomba 2 2 9 3" xfId="4699" xr:uid="{E91067B4-6BE1-465B-9E9F-A2330638B869}"/>
    <cellStyle name="Opomba 2 2 9 3 2" xfId="7522" xr:uid="{9EC14A51-12A5-490B-AB6A-FCB26C32C595}"/>
    <cellStyle name="Opomba 2 2 9 3 2 2" xfId="14888" xr:uid="{DD241E43-FFFC-4B7F-86C0-FDAC757808EA}"/>
    <cellStyle name="Opomba 2 2 9 3 2 3" xfId="20611" xr:uid="{3FD92AB2-7326-49BA-8F86-96AF567E8747}"/>
    <cellStyle name="Opomba 2 2 9 3 2 4" xfId="26144" xr:uid="{2D007AA6-EEAD-4492-98CB-2E47F6213383}"/>
    <cellStyle name="Opomba 2 2 9 3 3" xfId="12065" xr:uid="{DF48489C-48DF-4320-A72A-986E1276C114}"/>
    <cellStyle name="Opomba 2 2 9 3 4" xfId="17788" xr:uid="{CE700D39-14F9-4391-A9E9-FD2D9DCA129A}"/>
    <cellStyle name="Opomba 2 2 9 3 5" xfId="23321" xr:uid="{5F2DE8B7-92E5-475F-862D-F958314E0F51}"/>
    <cellStyle name="Opomba 2 2 9 4" xfId="6002" xr:uid="{9E820B0E-9CB0-45C1-A59B-87B0048520F7}"/>
    <cellStyle name="Opomba 2 2 9 4 2" xfId="8825" xr:uid="{0425AE35-75A5-4E99-AAC5-7FF737A2E890}"/>
    <cellStyle name="Opomba 2 2 9 4 2 2" xfId="16191" xr:uid="{92E4E376-8FB4-4135-AD1E-3ABFC0EC2301}"/>
    <cellStyle name="Opomba 2 2 9 4 2 3" xfId="21914" xr:uid="{70DA7B0E-1E20-4C1F-8048-C1094DA0B3A2}"/>
    <cellStyle name="Opomba 2 2 9 4 2 4" xfId="27447" xr:uid="{0CE37233-2AEA-4E1D-8F96-D86BB4DE4429}"/>
    <cellStyle name="Opomba 2 2 9 4 3" xfId="13368" xr:uid="{7CC88BFD-3BEC-4F8C-8C17-A068A06DAD5C}"/>
    <cellStyle name="Opomba 2 2 9 4 4" xfId="19091" xr:uid="{6AA9D8E8-E0FB-40A0-BB5B-61DFA8BEDB29}"/>
    <cellStyle name="Opomba 2 2 9 4 5" xfId="24624" xr:uid="{C18DDCB3-1996-4942-A1D0-EB9F57C8ADFC}"/>
    <cellStyle name="Opomba 2 2 9 5" xfId="6326" xr:uid="{172FC631-658B-4840-9785-3B3221D8B876}"/>
    <cellStyle name="Opomba 2 2 9 5 2" xfId="9149" xr:uid="{65F213E3-42D9-46EF-8FDB-47E69CCEC7E8}"/>
    <cellStyle name="Opomba 2 2 9 5 2 2" xfId="16515" xr:uid="{98C3F394-C0ED-43FB-9F4C-C759506D7235}"/>
    <cellStyle name="Opomba 2 2 9 5 2 3" xfId="22238" xr:uid="{F30C72DA-65EE-4E43-B6BA-A76C9AA67E32}"/>
    <cellStyle name="Opomba 2 2 9 5 2 4" xfId="27771" xr:uid="{144B229C-684D-4D04-B45F-B4B4FDBBADE8}"/>
    <cellStyle name="Opomba 2 2 9 5 3" xfId="13692" xr:uid="{99F0B934-C9E4-4853-A129-9C72E7D035F4}"/>
    <cellStyle name="Opomba 2 2 9 5 4" xfId="19415" xr:uid="{CBF34281-F81A-420B-B87E-372DC3C29361}"/>
    <cellStyle name="Opomba 2 2 9 5 5" xfId="24948" xr:uid="{2E893AF4-D410-460D-A238-C119D43E119E}"/>
    <cellStyle name="Opomba 2 2 9 6" xfId="6617" xr:uid="{D0D52666-FCA4-4FAF-A13B-3CEE27DDDC21}"/>
    <cellStyle name="Opomba 2 2 9 6 2" xfId="9440" xr:uid="{F28492FF-FA3E-4AAA-AEA1-44888E227173}"/>
    <cellStyle name="Opomba 2 2 9 6 2 2" xfId="16806" xr:uid="{A6C36014-673D-4884-A727-371303F3CBA9}"/>
    <cellStyle name="Opomba 2 2 9 6 2 3" xfId="22529" xr:uid="{42D076DF-932B-452C-96A9-2810A837A0DC}"/>
    <cellStyle name="Opomba 2 2 9 6 2 4" xfId="28062" xr:uid="{70ADC9E5-22C1-4B41-8400-E88BC81E13F9}"/>
    <cellStyle name="Opomba 2 2 9 6 3" xfId="13983" xr:uid="{59EEDBC0-0A50-4008-8DB4-1A2971383256}"/>
    <cellStyle name="Opomba 2 2 9 6 4" xfId="19706" xr:uid="{B40BB7D0-BBAF-4C5C-8EF5-DEC321514627}"/>
    <cellStyle name="Opomba 2 2 9 6 5" xfId="25239" xr:uid="{8C5DA69B-5F4B-4B9D-B55E-4BFD6BCF760B}"/>
    <cellStyle name="Opomba 2 2 9 7" xfId="4487" xr:uid="{32D9B291-0DD8-4527-87E5-06DC95995489}"/>
    <cellStyle name="Opomba 2 2 9 7 2" xfId="11853" xr:uid="{C631F51A-5F87-402A-B74D-889539902297}"/>
    <cellStyle name="Opomba 2 2 9 7 3" xfId="17576" xr:uid="{557A4364-D546-4D67-9E43-E204D297FE51}"/>
    <cellStyle name="Opomba 2 2 9 7 4" xfId="23109" xr:uid="{F38DF429-6373-42C9-A85F-CFEB39DA3EDB}"/>
    <cellStyle name="Opomba 2 2 9 8" xfId="7310" xr:uid="{E222BE8B-2735-4CA2-9CCE-F0802F686ECC}"/>
    <cellStyle name="Opomba 2 2 9 8 2" xfId="14676" xr:uid="{F5693035-573F-45B0-B203-3A8714F30DC8}"/>
    <cellStyle name="Opomba 2 2 9 8 3" xfId="20399" xr:uid="{C0CB5F70-21AC-4054-9879-347A4389B808}"/>
    <cellStyle name="Opomba 2 2 9 8 4" xfId="25932" xr:uid="{9B4D65C1-5E73-452B-A0EE-A3711E1972F5}"/>
    <cellStyle name="Opomba 2 2 9 9" xfId="10221" xr:uid="{41449D2A-0508-497E-9C6C-4A3E952B1F2A}"/>
    <cellStyle name="Opomba 2 3" xfId="448" xr:uid="{00000000-0005-0000-0000-0000F0000000}"/>
    <cellStyle name="Opomba 2 4" xfId="573" xr:uid="{3D686638-0FFB-40CB-82F2-4D3D196B0915}"/>
    <cellStyle name="Opomba 2 4 10" xfId="2182" xr:uid="{DE9F4CD9-B363-43CD-BFFF-3954C1FAB1CC}"/>
    <cellStyle name="Opomba 2 4 10 2" xfId="10351" xr:uid="{1C7F3504-4836-4F85-A8C8-68E4E66ADD54}"/>
    <cellStyle name="Opomba 2 4 10 3" xfId="10478" xr:uid="{743A508F-B70B-4D6E-B064-9AF6C0738D68}"/>
    <cellStyle name="Opomba 2 4 10 4" xfId="1094" xr:uid="{FAD006FF-1D7B-43AD-A195-EE4ABBD4EDD7}"/>
    <cellStyle name="Opomba 2 4 11" xfId="2165" xr:uid="{53E6C4AD-F203-4D78-AAF4-8445401284A2}"/>
    <cellStyle name="Opomba 2 4 11 2" xfId="10334" xr:uid="{22547A0F-1BA0-4DE2-8D8A-1E3EF6685D2D}"/>
    <cellStyle name="Opomba 2 4 11 3" xfId="10755" xr:uid="{A49894E3-7260-4B76-B4B8-015A69966D26}"/>
    <cellStyle name="Opomba 2 4 11 4" xfId="10667" xr:uid="{A5237B78-1809-4C6B-8379-667080DF6509}"/>
    <cellStyle name="Opomba 2 4 12" xfId="2492" xr:uid="{D17A167F-8C98-480D-A74B-1D5DCFFE8DA4}"/>
    <cellStyle name="Opomba 2 4 12 2" xfId="10570" xr:uid="{CAD2305C-6124-4E84-9F3B-C802FB503AC2}"/>
    <cellStyle name="Opomba 2 4 12 3" xfId="11199" xr:uid="{28503BD6-9BF9-4ABC-AA32-60AF75310850}"/>
    <cellStyle name="Opomba 2 4 12 4" xfId="9647" xr:uid="{917A7702-A974-481E-82AE-7D35351E6342}"/>
    <cellStyle name="Opomba 2 4 13" xfId="2885" xr:uid="{0DEC90DE-C661-4231-BE3D-4211444CFB92}"/>
    <cellStyle name="Opomba 2 4 13 2" xfId="10798" xr:uid="{2998231A-39C6-4E8E-9214-AEA5EDBBD5DA}"/>
    <cellStyle name="Opomba 2 4 13 3" xfId="9695" xr:uid="{8345BF05-FBEC-414A-B02F-1C028F1E3FC6}"/>
    <cellStyle name="Opomba 2 4 13 4" xfId="11476" xr:uid="{479F24C3-E1F8-4C6A-930E-10D17375EFDF}"/>
    <cellStyle name="Opomba 2 4 14" xfId="6703" xr:uid="{5AB595C5-7D28-4332-8ABE-6FA230A2C050}"/>
    <cellStyle name="Opomba 2 4 14 2" xfId="14069" xr:uid="{E465FAD9-DE22-4668-8CBE-C0BFA6C39717}"/>
    <cellStyle name="Opomba 2 4 14 3" xfId="19792" xr:uid="{AA69DDB7-7B4E-4B39-925B-5A19DDDAD58B}"/>
    <cellStyle name="Opomba 2 4 14 4" xfId="25325" xr:uid="{B96AB9F8-5703-4F8E-B0AF-D81D8AFEE99A}"/>
    <cellStyle name="Opomba 2 4 2" xfId="1908" xr:uid="{DF08CABD-93DD-4629-BC30-C33A163905F9}"/>
    <cellStyle name="Opomba 2 4 2 10" xfId="9655" xr:uid="{46422FD4-A512-4872-AE83-98015F64DBCB}"/>
    <cellStyle name="Opomba 2 4 2 2" xfId="4961" xr:uid="{63AE2E4F-F3A0-4D35-BD3B-73835AA2C5CC}"/>
    <cellStyle name="Opomba 2 4 2 2 2" xfId="7784" xr:uid="{B1CBDE29-B9E3-4721-81C1-CAC8C1540C77}"/>
    <cellStyle name="Opomba 2 4 2 2 2 2" xfId="15150" xr:uid="{91E9DE94-728D-4D3C-84FE-5A8CEB75D5C0}"/>
    <cellStyle name="Opomba 2 4 2 2 2 3" xfId="20873" xr:uid="{1B2BA5F7-C84C-4B52-B068-29405EA3F6AB}"/>
    <cellStyle name="Opomba 2 4 2 2 2 4" xfId="26406" xr:uid="{FE73041F-1F39-4FE0-8D49-2DA1B220BC19}"/>
    <cellStyle name="Opomba 2 4 2 2 3" xfId="12327" xr:uid="{03C315E4-AF15-40C5-A537-670C4B8DBB50}"/>
    <cellStyle name="Opomba 2 4 2 2 4" xfId="18050" xr:uid="{B630712D-CA96-4FDC-9AD2-AB8AF00B2E6F}"/>
    <cellStyle name="Opomba 2 4 2 2 5" xfId="23583" xr:uid="{4FD2FBE1-BD0A-4287-BA1E-5666CC55FBB7}"/>
    <cellStyle name="Opomba 2 4 2 3" xfId="4676" xr:uid="{69FEFC0C-2BC0-45DD-8EE7-83CE54B7F501}"/>
    <cellStyle name="Opomba 2 4 2 3 2" xfId="7499" xr:uid="{79BCD999-20D8-476B-9457-BDF400EB3432}"/>
    <cellStyle name="Opomba 2 4 2 3 2 2" xfId="14865" xr:uid="{6F554069-03A1-49F5-A13F-56DF05A1A36E}"/>
    <cellStyle name="Opomba 2 4 2 3 2 3" xfId="20588" xr:uid="{87E15B20-D8A2-4DD6-B2E2-001468AF728F}"/>
    <cellStyle name="Opomba 2 4 2 3 2 4" xfId="26121" xr:uid="{2F5444C1-F990-44FF-8D1C-28C638B354D0}"/>
    <cellStyle name="Opomba 2 4 2 3 3" xfId="12042" xr:uid="{D3EB6A63-EDEC-4119-BFDE-670EB00D864C}"/>
    <cellStyle name="Opomba 2 4 2 3 4" xfId="17765" xr:uid="{D8C7C503-2CC5-4C13-AA55-CB7501AC2612}"/>
    <cellStyle name="Opomba 2 4 2 3 5" xfId="23298" xr:uid="{CF6878D5-D909-4A77-8A5D-09C55655BF3C}"/>
    <cellStyle name="Opomba 2 4 2 4" xfId="3156" xr:uid="{C11E4026-BC4C-4141-8474-89D93F6587FD}"/>
    <cellStyle name="Opomba 2 4 2 4 2" xfId="6802" xr:uid="{85BA6607-97E4-4307-A2C0-B68590CABFA4}"/>
    <cellStyle name="Opomba 2 4 2 4 2 2" xfId="14168" xr:uid="{8DDA532D-9784-4FBB-964F-0A87FC69BA6A}"/>
    <cellStyle name="Opomba 2 4 2 4 2 3" xfId="19891" xr:uid="{D96A47F3-6AE8-46C4-BC43-2BCA2C378B82}"/>
    <cellStyle name="Opomba 2 4 2 4 2 4" xfId="25424" xr:uid="{58802B50-CD22-4FB5-A373-0881C7895E3F}"/>
    <cellStyle name="Opomba 2 4 2 4 3" xfId="10968" xr:uid="{4C533891-6D5E-409A-947E-28551F77A5EE}"/>
    <cellStyle name="Opomba 2 4 2 4 4" xfId="1129" xr:uid="{13BBB1B7-86E5-47F3-8EBB-250BFF2AB86B}"/>
    <cellStyle name="Opomba 2 4 2 4 5" xfId="11158" xr:uid="{F9A05C41-76EB-472A-B384-5721D9934175}"/>
    <cellStyle name="Opomba 2 4 2 5" xfId="5145" xr:uid="{9D9C9262-B2E4-47E8-A408-8E5F5746836B}"/>
    <cellStyle name="Opomba 2 4 2 5 2" xfId="7968" xr:uid="{4DA848BD-3F50-4813-AB6E-54AD520B9B09}"/>
    <cellStyle name="Opomba 2 4 2 5 2 2" xfId="15334" xr:uid="{2D479F5A-38EA-4CFA-A444-58D5907D84EE}"/>
    <cellStyle name="Opomba 2 4 2 5 2 3" xfId="21057" xr:uid="{92D6F102-D4BD-4217-8CC3-86DC30757685}"/>
    <cellStyle name="Opomba 2 4 2 5 2 4" xfId="26590" xr:uid="{0666CDE0-B1F3-4247-89C1-34723065FE33}"/>
    <cellStyle name="Opomba 2 4 2 5 3" xfId="12511" xr:uid="{488D273A-BDA2-43B5-A5FE-153F98C3390D}"/>
    <cellStyle name="Opomba 2 4 2 5 4" xfId="18234" xr:uid="{941C740D-B4CF-4142-ABF0-0EA24BF4A5B7}"/>
    <cellStyle name="Opomba 2 4 2 5 5" xfId="23767" xr:uid="{46DAD6FC-A36C-4D66-851B-8A8EC59C2A2A}"/>
    <cellStyle name="Opomba 2 4 2 6" xfId="5780" xr:uid="{528108E8-ECE0-4010-BC18-74DC58256685}"/>
    <cellStyle name="Opomba 2 4 2 6 2" xfId="8603" xr:uid="{077CF06B-7DF2-4E16-A20A-8D12145B152C}"/>
    <cellStyle name="Opomba 2 4 2 6 2 2" xfId="15969" xr:uid="{53D742CD-B50E-4500-987B-F5D2DDE01EB7}"/>
    <cellStyle name="Opomba 2 4 2 6 2 3" xfId="21692" xr:uid="{DBD1A317-901F-48A6-852F-4F942FC6EBFE}"/>
    <cellStyle name="Opomba 2 4 2 6 2 4" xfId="27225" xr:uid="{3E7F5200-C645-4246-81CB-1DB53896EBFF}"/>
    <cellStyle name="Opomba 2 4 2 6 3" xfId="13146" xr:uid="{E973B19F-1FE6-4103-B79D-8C440FCD61A2}"/>
    <cellStyle name="Opomba 2 4 2 6 4" xfId="18869" xr:uid="{222566FD-478A-44AD-B911-3DC1292D2578}"/>
    <cellStyle name="Opomba 2 4 2 6 5" xfId="24402" xr:uid="{2B16E266-4AC8-4951-A822-3FD1275D63ED}"/>
    <cellStyle name="Opomba 2 4 2 7" xfId="3911" xr:uid="{F30CDB99-69E9-4339-BF3C-D1530CEB15FE}"/>
    <cellStyle name="Opomba 2 4 2 7 2" xfId="11447" xr:uid="{5EFF9E36-54E8-4EC8-A555-30DE0D297BEC}"/>
    <cellStyle name="Opomba 2 4 2 7 3" xfId="17249" xr:uid="{32874CED-D298-437E-BF27-90094AB3177D}"/>
    <cellStyle name="Opomba 2 4 2 7 4" xfId="22860" xr:uid="{928CB908-5394-4986-BF15-3C358E2FF363}"/>
    <cellStyle name="Opomba 2 4 2 8" xfId="7061" xr:uid="{66B08630-7AFA-4528-B114-8D4C8F127577}"/>
    <cellStyle name="Opomba 2 4 2 8 2" xfId="14427" xr:uid="{8B770042-E2DA-4B3D-B48B-F302AADD2A45}"/>
    <cellStyle name="Opomba 2 4 2 8 3" xfId="20150" xr:uid="{E13343CF-4067-49DF-8CBE-DC4C195FDC65}"/>
    <cellStyle name="Opomba 2 4 2 8 4" xfId="25683" xr:uid="{F758FCC3-01A4-4527-8307-0AF623416F35}"/>
    <cellStyle name="Opomba 2 4 2 9" xfId="10082" xr:uid="{2597D72D-2A14-4395-BA62-0CA3C7803804}"/>
    <cellStyle name="Opomba 2 4 3" xfId="1383" xr:uid="{56FA227B-5318-4F42-B598-ADA3227ECAD4}"/>
    <cellStyle name="Opomba 2 4 3 10" xfId="11004" xr:uid="{16984C2C-0EBE-4311-892E-6D5F9AE2382D}"/>
    <cellStyle name="Opomba 2 4 3 11" xfId="10712" xr:uid="{A2C3617C-0F2F-4949-8003-0FAC6698680D}"/>
    <cellStyle name="Opomba 2 4 3 2" xfId="5273" xr:uid="{36FE3E21-406E-40F4-A673-25D30ED0816C}"/>
    <cellStyle name="Opomba 2 4 3 2 2" xfId="8096" xr:uid="{F34D87AB-CA99-450F-A27E-754903ECB94B}"/>
    <cellStyle name="Opomba 2 4 3 2 2 2" xfId="15462" xr:uid="{E3440D84-8EA9-47E0-A9DE-ACF57E407990}"/>
    <cellStyle name="Opomba 2 4 3 2 2 3" xfId="21185" xr:uid="{70CABD8A-00E8-482E-8CB3-3E971258E78B}"/>
    <cellStyle name="Opomba 2 4 3 2 2 4" xfId="26718" xr:uid="{C10A5D65-141C-47F5-B260-16E932F57AAB}"/>
    <cellStyle name="Opomba 2 4 3 2 3" xfId="12639" xr:uid="{6E1E8BC5-0284-41E9-A2F4-0D9E43A8C2D9}"/>
    <cellStyle name="Opomba 2 4 3 2 4" xfId="18362" xr:uid="{51022A19-99EB-4B48-AC74-E747EC1136A3}"/>
    <cellStyle name="Opomba 2 4 3 2 5" xfId="23895" xr:uid="{B78CA2A8-ED81-4DEC-99A7-A062938D2908}"/>
    <cellStyle name="Opomba 2 4 3 3" xfId="4980" xr:uid="{7A09E4AE-DB04-4156-8082-9247074ADA79}"/>
    <cellStyle name="Opomba 2 4 3 3 2" xfId="7803" xr:uid="{3F02B79D-014E-4E63-A293-5B35F19CEACD}"/>
    <cellStyle name="Opomba 2 4 3 3 2 2" xfId="15169" xr:uid="{8D6FB4AD-9211-4F4E-83FF-512DD5392905}"/>
    <cellStyle name="Opomba 2 4 3 3 2 3" xfId="20892" xr:uid="{BC68EAC1-95F3-406E-A361-679A9826FD05}"/>
    <cellStyle name="Opomba 2 4 3 3 2 4" xfId="26425" xr:uid="{B849EA5E-2437-4349-98BE-13368DEBB74C}"/>
    <cellStyle name="Opomba 2 4 3 3 3" xfId="12346" xr:uid="{6766DDA2-4332-4CF9-9F95-50CBC83B4E58}"/>
    <cellStyle name="Opomba 2 4 3 3 4" xfId="18069" xr:uid="{70B841AE-2CA2-4421-83C1-D529BE5498A4}"/>
    <cellStyle name="Opomba 2 4 3 3 5" xfId="23602" xr:uid="{5AD34EE9-240E-4F1A-A387-8E0F253F1310}"/>
    <cellStyle name="Opomba 2 4 3 4" xfId="5900" xr:uid="{72855548-BA01-4369-9C2A-F53E50365835}"/>
    <cellStyle name="Opomba 2 4 3 4 2" xfId="8723" xr:uid="{CA3867DC-8765-4CB5-AA42-922522AD89BB}"/>
    <cellStyle name="Opomba 2 4 3 4 2 2" xfId="16089" xr:uid="{5A7869D5-5AE4-43C9-864C-5A87B4489F41}"/>
    <cellStyle name="Opomba 2 4 3 4 2 3" xfId="21812" xr:uid="{8AF324C6-8A4B-4631-BB75-693178A959CA}"/>
    <cellStyle name="Opomba 2 4 3 4 2 4" xfId="27345" xr:uid="{9C91BC69-7A29-446F-836F-2BC7C6333335}"/>
    <cellStyle name="Opomba 2 4 3 4 3" xfId="13266" xr:uid="{91C1E09C-633D-48A0-A761-61A051C4BFD4}"/>
    <cellStyle name="Opomba 2 4 3 4 4" xfId="18989" xr:uid="{5E294202-DBE3-487A-8C31-333DAA02EA14}"/>
    <cellStyle name="Opomba 2 4 3 4 5" xfId="24522" xr:uid="{04D8F397-3A0B-404B-8000-DA619ABE517A}"/>
    <cellStyle name="Opomba 2 4 3 5" xfId="6224" xr:uid="{BDCA0202-FF1D-4ABB-A8CB-07F1084F5FDC}"/>
    <cellStyle name="Opomba 2 4 3 5 2" xfId="9047" xr:uid="{920F089A-336A-4B56-90BC-F1BC76A52FFC}"/>
    <cellStyle name="Opomba 2 4 3 5 2 2" xfId="16413" xr:uid="{9A83E097-B489-485F-ABB7-3194DF489B65}"/>
    <cellStyle name="Opomba 2 4 3 5 2 3" xfId="22136" xr:uid="{27A1E4C7-1A4D-4C28-AACB-23B006AF8F2F}"/>
    <cellStyle name="Opomba 2 4 3 5 2 4" xfId="27669" xr:uid="{B7DFB4BB-6E13-4D73-A557-45AF28A0AA6E}"/>
    <cellStyle name="Opomba 2 4 3 5 3" xfId="13590" xr:uid="{AD399718-F0AE-4DD8-B6D8-3D7787026C2A}"/>
    <cellStyle name="Opomba 2 4 3 5 4" xfId="19313" xr:uid="{A96D7093-A012-4759-B890-266E4508BBD8}"/>
    <cellStyle name="Opomba 2 4 3 5 5" xfId="24846" xr:uid="{9BF7A222-87BF-4921-94FC-9419C7EBA2D0}"/>
    <cellStyle name="Opomba 2 4 3 6" xfId="6515" xr:uid="{378304CD-7270-4080-BFA1-66D3E41AAA03}"/>
    <cellStyle name="Opomba 2 4 3 6 2" xfId="9338" xr:uid="{8FCAFF39-534F-4D52-A00C-C73B9833A223}"/>
    <cellStyle name="Opomba 2 4 3 6 2 2" xfId="16704" xr:uid="{3D386762-D03C-4D51-ABCC-38554E521216}"/>
    <cellStyle name="Opomba 2 4 3 6 2 3" xfId="22427" xr:uid="{89DD2787-583F-477C-B2B5-8FE00DBD46FC}"/>
    <cellStyle name="Opomba 2 4 3 6 2 4" xfId="27960" xr:uid="{2700E8F1-8453-4ACB-94F3-579BDB7B10D4}"/>
    <cellStyle name="Opomba 2 4 3 6 3" xfId="13881" xr:uid="{ADC072FD-2CCC-45D4-AF08-4F555C639F83}"/>
    <cellStyle name="Opomba 2 4 3 6 4" xfId="19604" xr:uid="{A4B1D77C-692C-4F19-9C3E-2B011659EE75}"/>
    <cellStyle name="Opomba 2 4 3 6 5" xfId="25137" xr:uid="{F7B32582-4BDE-4590-8481-AA42B4AB79AC}"/>
    <cellStyle name="Opomba 2 4 3 7" xfId="4385" xr:uid="{44712D3B-5558-424B-8A47-31BFA7380A86}"/>
    <cellStyle name="Opomba 2 4 3 7 2" xfId="11751" xr:uid="{ED9E3A4F-200F-4F4A-B19A-BB5224FC552C}"/>
    <cellStyle name="Opomba 2 4 3 7 3" xfId="17474" xr:uid="{CCACCE9D-046B-40EC-937D-13E057F4DF74}"/>
    <cellStyle name="Opomba 2 4 3 7 4" xfId="23007" xr:uid="{581E8D92-01F9-45AA-B772-B5879D3916FE}"/>
    <cellStyle name="Opomba 2 4 3 8" xfId="7208" xr:uid="{02279E29-A7EA-4ACD-A712-77E7BE01BDEC}"/>
    <cellStyle name="Opomba 2 4 3 8 2" xfId="14574" xr:uid="{88547D91-22AC-4C4C-AF59-B62A6E08872A}"/>
    <cellStyle name="Opomba 2 4 3 8 3" xfId="20297" xr:uid="{A439C995-5E4A-4682-BD67-7355C1B7AB90}"/>
    <cellStyle name="Opomba 2 4 3 8 4" xfId="25830" xr:uid="{51CDC154-67FE-4616-90D4-C2DE4D8F0CF2}"/>
    <cellStyle name="Opomba 2 4 3 9" xfId="9736" xr:uid="{600C154E-B49B-4DD6-9B4C-7681EEC796D3}"/>
    <cellStyle name="Opomba 2 4 4" xfId="1596" xr:uid="{CAC96C11-3F56-4E6D-A3E1-9203E8A4C2B8}"/>
    <cellStyle name="Opomba 2 4 4 10" xfId="10702" xr:uid="{8F76C59D-047A-47FA-BDBF-AE9DC67DF3C3}"/>
    <cellStyle name="Opomba 2 4 4 2" xfId="5448" xr:uid="{B2BCCB69-4F76-4F08-8394-287FD4D94505}"/>
    <cellStyle name="Opomba 2 4 4 2 2" xfId="8271" xr:uid="{585D24D1-EA3A-4C6D-996B-CB4CD96CA589}"/>
    <cellStyle name="Opomba 2 4 4 2 2 2" xfId="15637" xr:uid="{9B104EE2-2328-4449-9F88-89AA560BF394}"/>
    <cellStyle name="Opomba 2 4 4 2 2 3" xfId="21360" xr:uid="{B8D33962-BC5F-489F-B57F-AFE0DBFE4DC2}"/>
    <cellStyle name="Opomba 2 4 4 2 2 4" xfId="26893" xr:uid="{6D2E07CA-7005-44A8-84ED-6AC6514E0629}"/>
    <cellStyle name="Opomba 2 4 4 2 3" xfId="12814" xr:uid="{FA5AAF0A-10FA-44E7-8E99-A63CB8334F98}"/>
    <cellStyle name="Opomba 2 4 4 2 4" xfId="18537" xr:uid="{4395D04A-AE2C-47FF-817B-C221FB1C7C97}"/>
    <cellStyle name="Opomba 2 4 4 2 5" xfId="24070" xr:uid="{E920EB3B-70AE-423F-945A-81E4F5C895E9}"/>
    <cellStyle name="Opomba 2 4 4 3" xfId="5755" xr:uid="{DA1DB4DB-5512-4B7B-BDCD-62E68A7A175B}"/>
    <cellStyle name="Opomba 2 4 4 3 2" xfId="8578" xr:uid="{494DB9A3-724B-4DD2-A593-0231B9A45DAE}"/>
    <cellStyle name="Opomba 2 4 4 3 2 2" xfId="15944" xr:uid="{8299683A-DEA9-4FAC-B4DC-67AD9A85CE0C}"/>
    <cellStyle name="Opomba 2 4 4 3 2 3" xfId="21667" xr:uid="{91B34629-6CEA-4A03-A127-080A4EE5DC6F}"/>
    <cellStyle name="Opomba 2 4 4 3 2 4" xfId="27200" xr:uid="{5E745E46-DF15-4FE2-A3C6-11AB45212F01}"/>
    <cellStyle name="Opomba 2 4 4 3 3" xfId="13121" xr:uid="{5EC41786-3906-459C-9CEC-8BC6D8C667C0}"/>
    <cellStyle name="Opomba 2 4 4 3 4" xfId="18844" xr:uid="{48311B14-A9E6-44BC-A27B-A190C82FCCF1}"/>
    <cellStyle name="Opomba 2 4 4 3 5" xfId="24377" xr:uid="{193B0273-8022-4EF4-89C6-46EA6CC39302}"/>
    <cellStyle name="Opomba 2 4 4 4" xfId="6075" xr:uid="{7C45A624-476D-4334-91CB-4629BC91FC94}"/>
    <cellStyle name="Opomba 2 4 4 4 2" xfId="8898" xr:uid="{F4306BE5-7DD1-41A0-B616-862D177F5F80}"/>
    <cellStyle name="Opomba 2 4 4 4 2 2" xfId="16264" xr:uid="{EB07A5D9-D53A-4C83-A771-981FAE96EE7B}"/>
    <cellStyle name="Opomba 2 4 4 4 2 3" xfId="21987" xr:uid="{3D755B87-2162-4179-80DD-936AF1E1D08D}"/>
    <cellStyle name="Opomba 2 4 4 4 2 4" xfId="27520" xr:uid="{E15218AE-8AE7-4A0B-9CBF-7B7636D1D3A5}"/>
    <cellStyle name="Opomba 2 4 4 4 3" xfId="13441" xr:uid="{0F297BB0-3E3F-4458-8833-BDB2C0518C71}"/>
    <cellStyle name="Opomba 2 4 4 4 4" xfId="19164" xr:uid="{F334796F-5164-4E57-B9DF-CAB819E0D9C4}"/>
    <cellStyle name="Opomba 2 4 4 4 5" xfId="24697" xr:uid="{A42EE2B5-A20D-48EE-AF28-A4C35D2708CE}"/>
    <cellStyle name="Opomba 2 4 4 5" xfId="6399" xr:uid="{14228CD5-DD4E-4E76-8B99-82FA6E8E5775}"/>
    <cellStyle name="Opomba 2 4 4 5 2" xfId="9222" xr:uid="{518931EE-7B64-4A2C-83F8-12DB212C6061}"/>
    <cellStyle name="Opomba 2 4 4 5 2 2" xfId="16588" xr:uid="{92A0B6D3-8D8D-470C-89F1-AD65918B8E3F}"/>
    <cellStyle name="Opomba 2 4 4 5 2 3" xfId="22311" xr:uid="{3046E0DA-7739-4EAD-8D8A-0E6495C47F46}"/>
    <cellStyle name="Opomba 2 4 4 5 2 4" xfId="27844" xr:uid="{D7BC15CF-C1C8-4CF5-8A50-1C89309C4FCC}"/>
    <cellStyle name="Opomba 2 4 4 5 3" xfId="13765" xr:uid="{D0C2A51A-E561-4AD3-8576-7185EF735C94}"/>
    <cellStyle name="Opomba 2 4 4 5 4" xfId="19488" xr:uid="{2A5C2F57-6767-4830-BCDF-69C938D19B45}"/>
    <cellStyle name="Opomba 2 4 4 5 5" xfId="25021" xr:uid="{DDB33F47-0A2F-421A-8D54-1C3C8457CB4B}"/>
    <cellStyle name="Opomba 2 4 4 6" xfId="6690" xr:uid="{57DA4659-8E0C-4A75-B222-86CC5D65334C}"/>
    <cellStyle name="Opomba 2 4 4 6 2" xfId="9513" xr:uid="{6EEC6D82-0BE8-4348-9450-A1FB22A0811C}"/>
    <cellStyle name="Opomba 2 4 4 6 2 2" xfId="16879" xr:uid="{E06DFDBC-9554-44D6-B01B-F03E3C520C3E}"/>
    <cellStyle name="Opomba 2 4 4 6 2 3" xfId="22602" xr:uid="{47D9597C-F080-42A1-9314-AFBD149B5561}"/>
    <cellStyle name="Opomba 2 4 4 6 2 4" xfId="28135" xr:uid="{662B86EF-9FC9-4439-9671-CEFA37281757}"/>
    <cellStyle name="Opomba 2 4 4 6 3" xfId="14056" xr:uid="{0868F640-039B-43A6-96AF-0D2ABEF040C9}"/>
    <cellStyle name="Opomba 2 4 4 6 4" xfId="19779" xr:uid="{C2C711EB-A9DB-4053-8069-166F28C9A51D}"/>
    <cellStyle name="Opomba 2 4 4 6 5" xfId="25312" xr:uid="{210C73CD-ECE0-4EB6-990B-A573E27E8FF0}"/>
    <cellStyle name="Opomba 2 4 4 7" xfId="4560" xr:uid="{C6B3AFBD-749A-4064-9057-2A2CA9E0C9E7}"/>
    <cellStyle name="Opomba 2 4 4 7 2" xfId="11926" xr:uid="{805729F5-84EB-4266-AD87-A2C9E2A6C731}"/>
    <cellStyle name="Opomba 2 4 4 7 3" xfId="17649" xr:uid="{EA42C6EB-6193-4A03-9EC1-DF82598AAE2B}"/>
    <cellStyle name="Opomba 2 4 4 7 4" xfId="23182" xr:uid="{678C99E6-9E8B-4304-8C13-BC6821C00153}"/>
    <cellStyle name="Opomba 2 4 4 8" xfId="7383" xr:uid="{F42A03A3-884F-4C84-A070-1F768DDFFF4A}"/>
    <cellStyle name="Opomba 2 4 4 8 2" xfId="14749" xr:uid="{228AF5CD-B170-44CB-9401-E4BBEE567C57}"/>
    <cellStyle name="Opomba 2 4 4 8 3" xfId="20472" xr:uid="{A16739ED-91F0-47FC-ABC1-8AE58E132F2A}"/>
    <cellStyle name="Opomba 2 4 4 8 4" xfId="26005" xr:uid="{81C56B9A-2038-48A1-8043-EC823AF3DA8F}"/>
    <cellStyle name="Opomba 2 4 4 9" xfId="9873" xr:uid="{D8246861-BB1D-457A-8D73-128E3E8A748B}"/>
    <cellStyle name="Opomba 2 4 5" xfId="1946" xr:uid="{6E839A1D-6353-4A47-AB44-A7803BC1EE2B}"/>
    <cellStyle name="Opomba 2 4 5 2" xfId="3448" xr:uid="{C739BB47-F55A-4A98-8ABA-3073FE399BA6}"/>
    <cellStyle name="Opomba 2 4 5 2 2" xfId="11163" xr:uid="{4A682AA8-C779-4CFE-A5D2-659A76A960A7}"/>
    <cellStyle name="Opomba 2 4 5 2 3" xfId="17037" xr:uid="{DAB402F6-0208-44F7-95FD-45D0EFCD8CBB}"/>
    <cellStyle name="Opomba 2 4 5 2 4" xfId="22731" xr:uid="{DFE5022A-5212-4776-80AB-00FCC3E40253}"/>
    <cellStyle name="Opomba 2 4 5 3" xfId="6932" xr:uid="{F89DF43F-E98A-48C9-8742-BAC25B8CF9AB}"/>
    <cellStyle name="Opomba 2 4 5 3 2" xfId="14298" xr:uid="{31117481-417D-489F-A0CC-FF6E43D22AE9}"/>
    <cellStyle name="Opomba 2 4 5 3 3" xfId="20021" xr:uid="{58E882DE-2B1D-4679-93AD-D6D3D72C3A6B}"/>
    <cellStyle name="Opomba 2 4 5 3 4" xfId="25554" xr:uid="{428F7C6A-CED9-411F-87E0-45C980363EBD}"/>
    <cellStyle name="Opomba 2 4 5 4" xfId="10120" xr:uid="{D0B5685E-D498-4DA8-99E3-992D4266B38E}"/>
    <cellStyle name="Opomba 2 4 5 5" xfId="11477" xr:uid="{FB77641C-EB23-4E21-85AA-74A2BFC1D7AD}"/>
    <cellStyle name="Opomba 2 4 5 6" xfId="17056" xr:uid="{18139ED7-3B0F-4592-8E65-3EDB46012416}"/>
    <cellStyle name="Opomba 2 4 6" xfId="2115" xr:uid="{CEEA4B2D-24C9-4D2B-951B-F52F16029AD9}"/>
    <cellStyle name="Opomba 2 4 6 2" xfId="4996" xr:uid="{A8A15762-9D3E-4BF6-BBBB-8651B3544020}"/>
    <cellStyle name="Opomba 2 4 6 2 2" xfId="12362" xr:uid="{CCE3A443-19FE-4AEC-8E62-667E1141C08E}"/>
    <cellStyle name="Opomba 2 4 6 2 3" xfId="18085" xr:uid="{FE228ABD-07C2-42EE-AF12-91F2FAA17FF0}"/>
    <cellStyle name="Opomba 2 4 6 2 4" xfId="23618" xr:uid="{721C516C-C9FC-4BAB-91B9-774CB76E2B62}"/>
    <cellStyle name="Opomba 2 4 6 3" xfId="7819" xr:uid="{9C991E2A-0C19-4D75-8F2D-379C02E29F0A}"/>
    <cellStyle name="Opomba 2 4 6 3 2" xfId="15185" xr:uid="{A783D8F9-ADDE-42EE-9414-225AE5ACA799}"/>
    <cellStyle name="Opomba 2 4 6 3 3" xfId="20908" xr:uid="{D701E7E9-24B4-4E3A-BB12-F496E8ADF695}"/>
    <cellStyle name="Opomba 2 4 6 3 4" xfId="26441" xr:uid="{FDD3A8A4-7D97-4107-ADFA-B6E7B6D320ED}"/>
    <cellStyle name="Opomba 2 4 6 4" xfId="10284" xr:uid="{6F0AC8F6-293B-46FF-9D6E-A25D2016E402}"/>
    <cellStyle name="Opomba 2 4 6 5" xfId="9865" xr:uid="{C7840FA3-9100-4EE9-8640-74243461DBCB}"/>
    <cellStyle name="Opomba 2 4 6 6" xfId="10741" xr:uid="{EA0068DC-BF9A-4D8B-BC6D-44BD5489A55E}"/>
    <cellStyle name="Opomba 2 4 7" xfId="1333" xr:uid="{00817C82-372C-43BA-A99C-9C5742ABB5B9}"/>
    <cellStyle name="Opomba 2 4 7 2" xfId="4907" xr:uid="{8191F0DE-290C-4F9D-84B7-6712F7EF58A8}"/>
    <cellStyle name="Opomba 2 4 7 2 2" xfId="12273" xr:uid="{3E9B793A-C6B7-4878-84D3-034084B46A7B}"/>
    <cellStyle name="Opomba 2 4 7 2 3" xfId="17996" xr:uid="{66BDE20C-44B3-4DDD-B719-A768B2CD2920}"/>
    <cellStyle name="Opomba 2 4 7 2 4" xfId="23529" xr:uid="{224570AA-3AA2-4C46-AD13-9E38E45D2936}"/>
    <cellStyle name="Opomba 2 4 7 3" xfId="7730" xr:uid="{30FC2F42-0B64-42EA-BB1A-D69B0D3442AC}"/>
    <cellStyle name="Opomba 2 4 7 3 2" xfId="15096" xr:uid="{2DAA228D-5233-4D2A-986A-0932A04BE564}"/>
    <cellStyle name="Opomba 2 4 7 3 3" xfId="20819" xr:uid="{211054BE-63E9-4930-9A5F-5CC7746BABD0}"/>
    <cellStyle name="Opomba 2 4 7 3 4" xfId="26352" xr:uid="{2E5C7B19-58CC-4931-BBCE-1907382C04EA}"/>
    <cellStyle name="Opomba 2 4 7 4" xfId="9693" xr:uid="{0607FCE9-1BC1-4DA9-A88C-AC5B3575976B}"/>
    <cellStyle name="Opomba 2 4 7 5" xfId="11590" xr:uid="{B5CE6903-277A-46DF-804D-752132983D2F}"/>
    <cellStyle name="Opomba 2 4 7 6" xfId="17165" xr:uid="{00AB921C-6D16-4703-A450-F18FC6EB80C5}"/>
    <cellStyle name="Opomba 2 4 8" xfId="2128" xr:uid="{506A285D-FBCE-4F50-8E51-575CD1E32E35}"/>
    <cellStyle name="Opomba 2 4 8 2" xfId="10297" xr:uid="{3DC84986-6E0B-4009-8085-F0D964534A13}"/>
    <cellStyle name="Opomba 2 4 8 3" xfId="11316" xr:uid="{D4525F0B-D95B-4B4B-89CC-284FAF63B081}"/>
    <cellStyle name="Opomba 2 4 8 4" xfId="10766" xr:uid="{1E5B94D6-30BE-40AF-98C6-650560F4E220}"/>
    <cellStyle name="Opomba 2 4 9" xfId="2034" xr:uid="{859CECE6-238C-4355-9ABD-B8B77C15389D}"/>
    <cellStyle name="Opomba 2 4 9 2" xfId="10206" xr:uid="{12FF7A49-A66A-42E4-AB13-3DAEA10A1DE8}"/>
    <cellStyle name="Opomba 2 4 9 3" xfId="10517" xr:uid="{4EF396ED-3F2D-4F82-ADCB-A42643EAE55C}"/>
    <cellStyle name="Opomba 2 4 9 4" xfId="16906" xr:uid="{5EA181CD-D8D8-44EF-92D5-8A8285F46A99}"/>
    <cellStyle name="Opomba 2 5" xfId="1603" xr:uid="{35B7F7C7-65DB-4BD0-B9F7-D91F95652265}"/>
    <cellStyle name="Opomba 2 5 10" xfId="7106" xr:uid="{5BBCB024-177F-4557-B563-7C2B1BCB3E77}"/>
    <cellStyle name="Opomba 2 5 10 2" xfId="14472" xr:uid="{C47634B3-A493-46B8-8268-A3D010EDF35D}"/>
    <cellStyle name="Opomba 2 5 10 3" xfId="20195" xr:uid="{0D0F16F2-2517-48AB-917D-B3E234E2DB5C}"/>
    <cellStyle name="Opomba 2 5 10 4" xfId="25728" xr:uid="{56EEAB2A-1025-4ED9-8A88-5EC40651A168}"/>
    <cellStyle name="Opomba 2 5 11" xfId="9878" xr:uid="{9059100A-4597-4925-8919-0DB833364C0C}"/>
    <cellStyle name="Opomba 2 5 12" xfId="11187" xr:uid="{367160E6-B1F8-41A7-A4FF-8F5DB177EE83}"/>
    <cellStyle name="Opomba 2 5 2" xfId="4490" xr:uid="{DB23D9E1-620F-4D40-9247-D98579B8BFF3}"/>
    <cellStyle name="Opomba 2 5 2 10" xfId="23112" xr:uid="{E6EDC0DE-553B-44D6-AF5F-65E541313BB6}"/>
    <cellStyle name="Opomba 2 5 2 2" xfId="5378" xr:uid="{1DA87206-66C6-4AA2-BEAC-8C3AB12B79E1}"/>
    <cellStyle name="Opomba 2 5 2 2 2" xfId="8201" xr:uid="{51258450-BBB5-4754-AD14-29207A8BB2A5}"/>
    <cellStyle name="Opomba 2 5 2 2 2 2" xfId="15567" xr:uid="{F492776E-5B56-4F97-896B-DCCAFDBFC428}"/>
    <cellStyle name="Opomba 2 5 2 2 2 3" xfId="21290" xr:uid="{C4B41153-D537-449F-803E-19B568EE439B}"/>
    <cellStyle name="Opomba 2 5 2 2 2 4" xfId="26823" xr:uid="{6FCA47F3-5F15-4CDC-8BB0-80AE40246BC1}"/>
    <cellStyle name="Opomba 2 5 2 2 3" xfId="12744" xr:uid="{F4858D40-2122-44DA-AFF8-7E96119725FE}"/>
    <cellStyle name="Opomba 2 5 2 2 4" xfId="18467" xr:uid="{2F0197F3-7B8D-42DA-A007-B57E4DEC1C25}"/>
    <cellStyle name="Opomba 2 5 2 2 5" xfId="24000" xr:uid="{B6C642A4-2280-4247-BE47-459D72A943E6}"/>
    <cellStyle name="Opomba 2 5 2 3" xfId="4756" xr:uid="{72BE0849-ECD4-43A0-B1C3-1EF6E981B3F0}"/>
    <cellStyle name="Opomba 2 5 2 3 2" xfId="7579" xr:uid="{1EE248C1-5B19-4238-A910-3B7AF72AD009}"/>
    <cellStyle name="Opomba 2 5 2 3 2 2" xfId="14945" xr:uid="{673D7091-486F-4917-8E0D-E552E95A201C}"/>
    <cellStyle name="Opomba 2 5 2 3 2 3" xfId="20668" xr:uid="{AA5EF0E9-9878-4A45-B9E5-2CC55A5BA525}"/>
    <cellStyle name="Opomba 2 5 2 3 2 4" xfId="26201" xr:uid="{6317BE87-13F6-4197-8AA5-2E50E06A34B4}"/>
    <cellStyle name="Opomba 2 5 2 3 3" xfId="12122" xr:uid="{A03D1DED-A25A-41AF-A5B4-7830C15879A3}"/>
    <cellStyle name="Opomba 2 5 2 3 4" xfId="17845" xr:uid="{79286745-E7AB-486F-BB10-1147A61D4BDB}"/>
    <cellStyle name="Opomba 2 5 2 3 5" xfId="23378" xr:uid="{6DEEA0E1-AE73-422D-BD20-BC4F191F0051}"/>
    <cellStyle name="Opomba 2 5 2 4" xfId="6005" xr:uid="{B1829FBD-D180-4BAC-8653-F0FB4F8CACF4}"/>
    <cellStyle name="Opomba 2 5 2 4 2" xfId="8828" xr:uid="{1E9CCD3C-6C95-4F93-9398-031641CE1137}"/>
    <cellStyle name="Opomba 2 5 2 4 2 2" xfId="16194" xr:uid="{C1F80A3E-D694-4B52-8E03-E3F7A7750BC5}"/>
    <cellStyle name="Opomba 2 5 2 4 2 3" xfId="21917" xr:uid="{DB4D9081-87E9-4837-950E-555CC7BD4A14}"/>
    <cellStyle name="Opomba 2 5 2 4 2 4" xfId="27450" xr:uid="{003C9C01-301F-46A1-A4EF-BBFF47F9EE46}"/>
    <cellStyle name="Opomba 2 5 2 4 3" xfId="13371" xr:uid="{096D7694-8E83-42F7-8E91-E9E1EE2134E6}"/>
    <cellStyle name="Opomba 2 5 2 4 4" xfId="19094" xr:uid="{1A886031-FB8A-4A0E-A158-98E7D4B70E6D}"/>
    <cellStyle name="Opomba 2 5 2 4 5" xfId="24627" xr:uid="{287AD1F3-9339-4429-9F65-973D5BE77E26}"/>
    <cellStyle name="Opomba 2 5 2 5" xfId="6329" xr:uid="{97ADDE99-DF4B-474D-B00B-C9AA3A35AD64}"/>
    <cellStyle name="Opomba 2 5 2 5 2" xfId="9152" xr:uid="{B5E81407-69A6-47ED-A2B0-0D19691220F0}"/>
    <cellStyle name="Opomba 2 5 2 5 2 2" xfId="16518" xr:uid="{96913516-9069-4062-B6B5-B632CB93A1C4}"/>
    <cellStyle name="Opomba 2 5 2 5 2 3" xfId="22241" xr:uid="{BB20553E-E5C7-4CE3-9C83-C2877CEE2BDE}"/>
    <cellStyle name="Opomba 2 5 2 5 2 4" xfId="27774" xr:uid="{A6E9F71E-6245-4EB3-9F38-BB1605EC6BA2}"/>
    <cellStyle name="Opomba 2 5 2 5 3" xfId="13695" xr:uid="{BE9003FC-A776-48AD-A538-A1F8C640D52C}"/>
    <cellStyle name="Opomba 2 5 2 5 4" xfId="19418" xr:uid="{31EC7FDB-C0AA-4BC9-818A-5879C30B77EE}"/>
    <cellStyle name="Opomba 2 5 2 5 5" xfId="24951" xr:uid="{C332F5FE-1441-4E46-AD6D-6BF99320B5F5}"/>
    <cellStyle name="Opomba 2 5 2 6" xfId="6620" xr:uid="{0E98A05D-A5C0-4E4D-98E4-0348F6E70591}"/>
    <cellStyle name="Opomba 2 5 2 6 2" xfId="9443" xr:uid="{012D3A2E-E093-4657-AF63-3B38F7AC89B0}"/>
    <cellStyle name="Opomba 2 5 2 6 2 2" xfId="16809" xr:uid="{81E62795-443A-4195-9760-5D0707FD6C8D}"/>
    <cellStyle name="Opomba 2 5 2 6 2 3" xfId="22532" xr:uid="{A4704814-ACED-432E-A8DE-E05ADCB61C60}"/>
    <cellStyle name="Opomba 2 5 2 6 2 4" xfId="28065" xr:uid="{624C5448-609D-40BD-B19D-51CC5270DB46}"/>
    <cellStyle name="Opomba 2 5 2 6 3" xfId="13986" xr:uid="{6AF8118B-9A1B-4266-A5DC-291CD33ECF12}"/>
    <cellStyle name="Opomba 2 5 2 6 4" xfId="19709" xr:uid="{125134DF-F0DD-47F2-86ED-73D66629A352}"/>
    <cellStyle name="Opomba 2 5 2 6 5" xfId="25242" xr:uid="{ED5B7E0C-0A37-480C-BB07-12B60195EB9F}"/>
    <cellStyle name="Opomba 2 5 2 7" xfId="7313" xr:uid="{197A10B6-DDFD-46B7-A4EB-B7E48AECB447}"/>
    <cellStyle name="Opomba 2 5 2 7 2" xfId="14679" xr:uid="{E4938668-789A-409D-B076-CE671EB59C51}"/>
    <cellStyle name="Opomba 2 5 2 7 3" xfId="20402" xr:uid="{CBEDECC2-A6B5-4E05-B0D8-2B846BC8EF1B}"/>
    <cellStyle name="Opomba 2 5 2 7 4" xfId="25935" xr:uid="{7DEF4A32-1956-4427-929A-6950A9694CDE}"/>
    <cellStyle name="Opomba 2 5 2 8" xfId="11856" xr:uid="{B688656D-C524-4AE8-934C-CF5281B51C6D}"/>
    <cellStyle name="Opomba 2 5 2 9" xfId="17579" xr:uid="{9DA0F83B-6101-46B7-BCFF-817841810C7A}"/>
    <cellStyle name="Opomba 2 5 3" xfId="4474" xr:uid="{0EDBF07D-E8B0-45A9-82D8-15B169B009A6}"/>
    <cellStyle name="Opomba 2 5 3 10" xfId="23096" xr:uid="{983510B3-81BB-42E2-9A4F-738E8D70DC63}"/>
    <cellStyle name="Opomba 2 5 3 2" xfId="5362" xr:uid="{CBF7DAFF-55A8-47B2-B456-D0F2875CA225}"/>
    <cellStyle name="Opomba 2 5 3 2 2" xfId="8185" xr:uid="{9B4D354F-009F-4E39-88AB-8EC46C2907BC}"/>
    <cellStyle name="Opomba 2 5 3 2 2 2" xfId="15551" xr:uid="{00BA30A5-52FB-46D9-9FA3-1FCD5AF972D6}"/>
    <cellStyle name="Opomba 2 5 3 2 2 3" xfId="21274" xr:uid="{0121DBFB-213B-4FF5-B04E-8ABBEB8A78E6}"/>
    <cellStyle name="Opomba 2 5 3 2 2 4" xfId="26807" xr:uid="{B794B285-B4CE-4D13-A056-AC4CEAD6A959}"/>
    <cellStyle name="Opomba 2 5 3 2 3" xfId="12728" xr:uid="{5F14D273-218E-45D9-A43E-C6AFEA2AF00E}"/>
    <cellStyle name="Opomba 2 5 3 2 4" xfId="18451" xr:uid="{71F2A131-5341-4252-A7CC-C91052372F96}"/>
    <cellStyle name="Opomba 2 5 3 2 5" xfId="23984" xr:uid="{05E4046F-D78A-4126-886B-8FA0B22A7CEF}"/>
    <cellStyle name="Opomba 2 5 3 3" xfId="4673" xr:uid="{047854CB-57C4-4F20-970B-4C5FBC93C923}"/>
    <cellStyle name="Opomba 2 5 3 3 2" xfId="7496" xr:uid="{784B5400-EDEF-4E96-A348-7A1909FC5A46}"/>
    <cellStyle name="Opomba 2 5 3 3 2 2" xfId="14862" xr:uid="{C12803B6-E742-4DD4-8024-D63D5FBB6936}"/>
    <cellStyle name="Opomba 2 5 3 3 2 3" xfId="20585" xr:uid="{F55961FE-E7DC-49EB-A058-EA7F8102F858}"/>
    <cellStyle name="Opomba 2 5 3 3 2 4" xfId="26118" xr:uid="{5F040AA3-0CE4-42BE-877A-462C51D46869}"/>
    <cellStyle name="Opomba 2 5 3 3 3" xfId="12039" xr:uid="{E8990F84-8044-407A-90E7-3B6DDF5A5957}"/>
    <cellStyle name="Opomba 2 5 3 3 4" xfId="17762" xr:uid="{1C9BB435-6411-4C6E-A69F-F191849C8086}"/>
    <cellStyle name="Opomba 2 5 3 3 5" xfId="23295" xr:uid="{549238A8-D3E0-4FE2-A4E1-9FE07A236A7A}"/>
    <cellStyle name="Opomba 2 5 3 4" xfId="5989" xr:uid="{7D463BE9-0FEA-44ED-AA25-E26323467922}"/>
    <cellStyle name="Opomba 2 5 3 4 2" xfId="8812" xr:uid="{726D91A1-8A9B-4ECA-A275-B38D023A5C7A}"/>
    <cellStyle name="Opomba 2 5 3 4 2 2" xfId="16178" xr:uid="{3F1836C5-C444-4FE9-B5D4-525FE313EDE6}"/>
    <cellStyle name="Opomba 2 5 3 4 2 3" xfId="21901" xr:uid="{2090B234-F46E-4310-A31E-D9FCB7F2F779}"/>
    <cellStyle name="Opomba 2 5 3 4 2 4" xfId="27434" xr:uid="{6EC0729C-2001-48D6-B1AA-032FD5658741}"/>
    <cellStyle name="Opomba 2 5 3 4 3" xfId="13355" xr:uid="{27D67764-DB4B-4099-8094-F0940312B761}"/>
    <cellStyle name="Opomba 2 5 3 4 4" xfId="19078" xr:uid="{C5AEBB66-A217-4B94-9840-5A0E5E81EE38}"/>
    <cellStyle name="Opomba 2 5 3 4 5" xfId="24611" xr:uid="{5030455C-3CD4-4CD6-B457-A123897605CE}"/>
    <cellStyle name="Opomba 2 5 3 5" xfId="6313" xr:uid="{0C0B510B-DA97-4828-8E28-DF877F90756D}"/>
    <cellStyle name="Opomba 2 5 3 5 2" xfId="9136" xr:uid="{2104E5F9-AE4F-42F2-97E2-59B1DE2472D5}"/>
    <cellStyle name="Opomba 2 5 3 5 2 2" xfId="16502" xr:uid="{5B97EA06-86A4-48EC-BC02-C8FCAD686F48}"/>
    <cellStyle name="Opomba 2 5 3 5 2 3" xfId="22225" xr:uid="{3B0085FC-5ACF-4DAC-85D6-D7442A188477}"/>
    <cellStyle name="Opomba 2 5 3 5 2 4" xfId="27758" xr:uid="{6E3BEE23-CA97-4E28-A275-4A3FAD5399B7}"/>
    <cellStyle name="Opomba 2 5 3 5 3" xfId="13679" xr:uid="{5FCC0A44-1FAE-4920-93DA-F310A9E775CE}"/>
    <cellStyle name="Opomba 2 5 3 5 4" xfId="19402" xr:uid="{B272BCD2-7CCE-42E4-9CB1-3E8FDBB07BA8}"/>
    <cellStyle name="Opomba 2 5 3 5 5" xfId="24935" xr:uid="{EB87E031-B271-4EBB-B118-34A7841AE07F}"/>
    <cellStyle name="Opomba 2 5 3 6" xfId="6604" xr:uid="{3F9E3FA1-A1AB-4745-8A16-2C09091BA8F0}"/>
    <cellStyle name="Opomba 2 5 3 6 2" xfId="9427" xr:uid="{3C923FD8-FBD1-427D-826C-21188EBD19A8}"/>
    <cellStyle name="Opomba 2 5 3 6 2 2" xfId="16793" xr:uid="{8E13B819-05D0-4232-9BDF-6795C4597C69}"/>
    <cellStyle name="Opomba 2 5 3 6 2 3" xfId="22516" xr:uid="{FB2FE734-DC7E-4DE7-A604-2D08EF1423D7}"/>
    <cellStyle name="Opomba 2 5 3 6 2 4" xfId="28049" xr:uid="{EF3C7062-EFE0-4629-BEF1-C7CECC7E4BEB}"/>
    <cellStyle name="Opomba 2 5 3 6 3" xfId="13970" xr:uid="{35D6E803-1301-4252-81A3-2C4F22DFAC30}"/>
    <cellStyle name="Opomba 2 5 3 6 4" xfId="19693" xr:uid="{BED6820F-75EA-45C6-833D-5A87B113E449}"/>
    <cellStyle name="Opomba 2 5 3 6 5" xfId="25226" xr:uid="{37AB6C91-8C03-46B5-A458-B692C6207272}"/>
    <cellStyle name="Opomba 2 5 3 7" xfId="7297" xr:uid="{8BB5129F-E364-49FE-A79D-64404C953044}"/>
    <cellStyle name="Opomba 2 5 3 7 2" xfId="14663" xr:uid="{B2C875EF-DB76-4EE9-A488-A6E8E7102586}"/>
    <cellStyle name="Opomba 2 5 3 7 3" xfId="20386" xr:uid="{2797551B-D7B5-4F63-B4A1-B71705244A6F}"/>
    <cellStyle name="Opomba 2 5 3 7 4" xfId="25919" xr:uid="{588ECE6C-8C3E-4975-B017-34EBF24503D2}"/>
    <cellStyle name="Opomba 2 5 3 8" xfId="11840" xr:uid="{D03599AA-3BE6-469E-BC72-EDF4757C5BDE}"/>
    <cellStyle name="Opomba 2 5 3 9" xfId="17563" xr:uid="{35321C89-D2BA-47E8-9587-330F10491CFB}"/>
    <cellStyle name="Opomba 2 5 4" xfId="5171" xr:uid="{71248BA9-1184-4E5F-9B18-37B4F4D4CC50}"/>
    <cellStyle name="Opomba 2 5 4 2" xfId="7994" xr:uid="{A221CDC9-71FE-4CE7-A191-DEBA0642C64D}"/>
    <cellStyle name="Opomba 2 5 4 2 2" xfId="15360" xr:uid="{74EC6FE2-0C4C-43E8-BE0C-4855A9191AD2}"/>
    <cellStyle name="Opomba 2 5 4 2 3" xfId="21083" xr:uid="{4E4BC4E0-C02A-4125-BD9C-A97F5A5C0A8C}"/>
    <cellStyle name="Opomba 2 5 4 2 4" xfId="26616" xr:uid="{F45BAAD1-2DA8-4152-A25F-C1219B1617F9}"/>
    <cellStyle name="Opomba 2 5 4 3" xfId="12537" xr:uid="{0F9C86CB-C8C3-4363-8CB1-E6305D6996EE}"/>
    <cellStyle name="Opomba 2 5 4 4" xfId="18260" xr:uid="{E866F865-6C80-4CE4-9009-90E9955D64AE}"/>
    <cellStyle name="Opomba 2 5 4 5" xfId="23793" xr:uid="{C44F4CCA-23EA-4E85-939D-46EDAF7A7445}"/>
    <cellStyle name="Opomba 2 5 5" xfId="5603" xr:uid="{21010924-BB66-4EE5-9CBD-824963543E1B}"/>
    <cellStyle name="Opomba 2 5 5 2" xfId="8426" xr:uid="{16253445-10CF-46D5-AA8D-C90598D1DA07}"/>
    <cellStyle name="Opomba 2 5 5 2 2" xfId="15792" xr:uid="{D8D72A31-9D16-4383-B554-43574B70720A}"/>
    <cellStyle name="Opomba 2 5 5 2 3" xfId="21515" xr:uid="{F9F5F493-D8C2-4184-9645-8BC64157E3E9}"/>
    <cellStyle name="Opomba 2 5 5 2 4" xfId="27048" xr:uid="{C88A4F69-378C-4110-90B1-E646A280C368}"/>
    <cellStyle name="Opomba 2 5 5 3" xfId="12969" xr:uid="{709FFA23-65DD-446A-B15B-F6135C5ED59C}"/>
    <cellStyle name="Opomba 2 5 5 4" xfId="18692" xr:uid="{2041BE12-510B-49F4-AE94-400DD7E01A53}"/>
    <cellStyle name="Opomba 2 5 5 5" xfId="24225" xr:uid="{EC6E3A14-DA99-4B58-845C-3585A071860D}"/>
    <cellStyle name="Opomba 2 5 6" xfId="5798" xr:uid="{3054B6EC-07E8-451D-87EE-8433CA51FA83}"/>
    <cellStyle name="Opomba 2 5 6 2" xfId="8621" xr:uid="{AFCC1B24-A1C0-4EAA-90F2-BA65ED7749A0}"/>
    <cellStyle name="Opomba 2 5 6 2 2" xfId="15987" xr:uid="{663B23BD-7C13-4783-94AE-6A13DD1E8C8B}"/>
    <cellStyle name="Opomba 2 5 6 2 3" xfId="21710" xr:uid="{7BDB3053-6731-4C9C-93B8-6CA2798A703C}"/>
    <cellStyle name="Opomba 2 5 6 2 4" xfId="27243" xr:uid="{9EC58A99-09DE-4A61-A6D8-D08547B1D701}"/>
    <cellStyle name="Opomba 2 5 6 3" xfId="13164" xr:uid="{9FCA8F65-372C-4E63-99EE-8BA829EE7B1A}"/>
    <cellStyle name="Opomba 2 5 6 4" xfId="18887" xr:uid="{535E2D7F-B23A-43F8-BA33-ED7E007E06E7}"/>
    <cellStyle name="Opomba 2 5 6 5" xfId="24420" xr:uid="{9502A670-07E6-4AE9-83CE-05009A17782F}"/>
    <cellStyle name="Opomba 2 5 7" xfId="6122" xr:uid="{C862DF3A-A817-4CBA-A39A-FAD6729E0987}"/>
    <cellStyle name="Opomba 2 5 7 2" xfId="8945" xr:uid="{09B60C02-5818-4390-960D-836850650D8B}"/>
    <cellStyle name="Opomba 2 5 7 2 2" xfId="16311" xr:uid="{26CC7FD1-5DE3-4196-AFDF-47124542F69B}"/>
    <cellStyle name="Opomba 2 5 7 2 3" xfId="22034" xr:uid="{B01170C6-16D3-40D6-8561-0CF74CA0A6E5}"/>
    <cellStyle name="Opomba 2 5 7 2 4" xfId="27567" xr:uid="{B50C186F-CCF2-4114-A4D7-1B2F7D94DD22}"/>
    <cellStyle name="Opomba 2 5 7 3" xfId="13488" xr:uid="{A83893E5-F6D1-4EC4-8943-36B1BE8A02BB}"/>
    <cellStyle name="Opomba 2 5 7 4" xfId="19211" xr:uid="{DFFF0746-11CF-4D04-B1C4-2879069442A2}"/>
    <cellStyle name="Opomba 2 5 7 5" xfId="24744" xr:uid="{1789482C-306D-4CEE-BA0C-BA785055DF0C}"/>
    <cellStyle name="Opomba 2 5 8" xfId="6413" xr:uid="{F3C94233-E793-49A1-AAF5-336273C5F1B0}"/>
    <cellStyle name="Opomba 2 5 8 2" xfId="9236" xr:uid="{69417EEC-F988-45B3-9B0D-07CC80071868}"/>
    <cellStyle name="Opomba 2 5 8 2 2" xfId="16602" xr:uid="{3D011E19-03F7-41D2-B20B-91B9DD3D2AD3}"/>
    <cellStyle name="Opomba 2 5 8 2 3" xfId="22325" xr:uid="{F2F07FEB-5210-47B1-93D4-5B7B55F747ED}"/>
    <cellStyle name="Opomba 2 5 8 2 4" xfId="27858" xr:uid="{0EA187B5-A64D-4605-BA57-578BD70FD002}"/>
    <cellStyle name="Opomba 2 5 8 3" xfId="13779" xr:uid="{1C29390E-9B11-4E5B-8AD5-1C3E515ECCE8}"/>
    <cellStyle name="Opomba 2 5 8 4" xfId="19502" xr:uid="{E1FB1C89-D53B-4081-B9E6-99C18C492580}"/>
    <cellStyle name="Opomba 2 5 8 5" xfId="25035" xr:uid="{3C0FD86A-5774-4241-AD56-9149877C5549}"/>
    <cellStyle name="Opomba 2 5 9" xfId="4283" xr:uid="{329200AF-1713-4F79-8238-777487593721}"/>
    <cellStyle name="Opomba 2 5 9 2" xfId="11649" xr:uid="{CCEB9087-78AB-46DA-BD9D-97FA46AA2CF9}"/>
    <cellStyle name="Opomba 2 5 9 3" xfId="17372" xr:uid="{FB322324-4B93-4D41-B394-AE9CC2359AD3}"/>
    <cellStyle name="Opomba 2 5 9 4" xfId="22905" xr:uid="{3C4CCBD3-6419-4675-AAEE-B9EA2A22F8FD}"/>
    <cellStyle name="Opomba 2 6" xfId="2060" xr:uid="{B1AFAE26-3CC2-4177-B09A-E5BF72FD5956}"/>
    <cellStyle name="Opomba 2 6 10" xfId="10539" xr:uid="{9D2865E2-9AED-4DF0-AF51-CADDA0E4CC17}"/>
    <cellStyle name="Opomba 2 6 11" xfId="16923" xr:uid="{7E92CCF4-BF2F-4273-9CCC-200B4F07E5CD}"/>
    <cellStyle name="Opomba 2 6 2" xfId="4802" xr:uid="{BCA8F5AC-65D4-4C0F-8AAB-947CD7124BE7}"/>
    <cellStyle name="Opomba 2 6 2 2" xfId="7625" xr:uid="{92CA98FF-1B00-4A06-83E2-1BA4E89054C8}"/>
    <cellStyle name="Opomba 2 6 2 2 2" xfId="14991" xr:uid="{6CF608E2-786F-4C68-B84D-5238D80AF4B7}"/>
    <cellStyle name="Opomba 2 6 2 2 3" xfId="20714" xr:uid="{D860802C-B57C-4E8B-852F-81774E2340C5}"/>
    <cellStyle name="Opomba 2 6 2 2 4" xfId="26247" xr:uid="{E21BD3DA-E5FF-446D-AB17-FA22D5B477AD}"/>
    <cellStyle name="Opomba 2 6 2 3" xfId="12168" xr:uid="{82700D7B-C779-4DBB-9B55-939EA63ED40E}"/>
    <cellStyle name="Opomba 2 6 2 4" xfId="17891" xr:uid="{40A8A698-8647-4B1E-A63C-02B719632B5E}"/>
    <cellStyle name="Opomba 2 6 2 5" xfId="23424" xr:uid="{B1168D7B-C74A-4C65-91CE-FA9EC3AAB1E6}"/>
    <cellStyle name="Opomba 2 6 3" xfId="5048" xr:uid="{4E3904D8-3B2A-4EF0-AE31-DCF086BAB42D}"/>
    <cellStyle name="Opomba 2 6 3 2" xfId="7871" xr:uid="{9AFC77B8-1988-4587-B0AA-C7B5B2255A44}"/>
    <cellStyle name="Opomba 2 6 3 2 2" xfId="15237" xr:uid="{8BF483B1-0FFB-42D9-BBCA-B19C085EE7C2}"/>
    <cellStyle name="Opomba 2 6 3 2 3" xfId="20960" xr:uid="{25470F55-3B08-4416-9023-CB35C091831E}"/>
    <cellStyle name="Opomba 2 6 3 2 4" xfId="26493" xr:uid="{C678D7D0-E76A-429E-9386-8C1F58B1CBFF}"/>
    <cellStyle name="Opomba 2 6 3 3" xfId="12414" xr:uid="{360F1C6C-B8FC-4DB7-8E07-9955E4BA6621}"/>
    <cellStyle name="Opomba 2 6 3 4" xfId="18137" xr:uid="{9A054FBA-6BE6-488C-BFE1-BF669CC1DA8A}"/>
    <cellStyle name="Opomba 2 6 3 5" xfId="23670" xr:uid="{13C97C03-D961-41AA-9D3C-8B5BFBC9FD34}"/>
    <cellStyle name="Opomba 2 6 4" xfId="3069" xr:uid="{C42A9CF7-1846-47D1-BFA0-CDED37EC482D}"/>
    <cellStyle name="Opomba 2 6 4 2" xfId="6727" xr:uid="{B0116D23-6BD7-4BF6-888D-9111B3EB9589}"/>
    <cellStyle name="Opomba 2 6 4 2 2" xfId="14093" xr:uid="{2CDC21D6-5E7A-4A67-865B-F9BB8B5AC64C}"/>
    <cellStyle name="Opomba 2 6 4 2 3" xfId="19816" xr:uid="{3875BE1E-C77A-4503-B497-5A0FC08CB285}"/>
    <cellStyle name="Opomba 2 6 4 2 4" xfId="25349" xr:uid="{411A7E99-B271-4823-8616-1AE307778ADD}"/>
    <cellStyle name="Opomba 2 6 4 3" xfId="10890" xr:uid="{29BBE806-1350-47B4-BE1F-3FA9710FA14B}"/>
    <cellStyle name="Opomba 2 6 4 4" xfId="790" xr:uid="{CE4F5D17-961D-4DCD-B324-B6C470341330}"/>
    <cellStyle name="Opomba 2 6 4 5" xfId="972" xr:uid="{A5C3BD33-95C7-499D-8438-15CC05FEC109}"/>
    <cellStyle name="Opomba 2 6 5" xfId="3077" xr:uid="{A038858B-D418-4201-A164-2FAE2E03AF03}"/>
    <cellStyle name="Opomba 2 6 5 2" xfId="6735" xr:uid="{5F592F2E-2860-4ACD-B090-E023502D5517}"/>
    <cellStyle name="Opomba 2 6 5 2 2" xfId="14101" xr:uid="{8130B536-A062-4E5B-803F-D4A5E5815B8F}"/>
    <cellStyle name="Opomba 2 6 5 2 3" xfId="19824" xr:uid="{7EEB8F63-CB1B-477C-8B52-1D1560CDC17D}"/>
    <cellStyle name="Opomba 2 6 5 2 4" xfId="25357" xr:uid="{76B32C2C-ADB0-4D9A-A490-6AFAE9B41499}"/>
    <cellStyle name="Opomba 2 6 5 3" xfId="10898" xr:uid="{A19AF50D-FD98-4D90-8D14-132643FEFA1F}"/>
    <cellStyle name="Opomba 2 6 5 4" xfId="1030" xr:uid="{C70B2043-A3CE-4E6B-965D-29815A16D0FA}"/>
    <cellStyle name="Opomba 2 6 5 5" xfId="10867" xr:uid="{53584F0B-FFDD-4EEA-A793-CBF7CCC3748D}"/>
    <cellStyle name="Opomba 2 6 6" xfId="4838" xr:uid="{07E71373-83CD-4962-8CD2-47B57875DCFA}"/>
    <cellStyle name="Opomba 2 6 6 2" xfId="7661" xr:uid="{BAE8F780-2094-4340-A220-8539E3C72248}"/>
    <cellStyle name="Opomba 2 6 6 2 2" xfId="15027" xr:uid="{742C42D8-4D5C-4597-9839-39AFAC81FCD0}"/>
    <cellStyle name="Opomba 2 6 6 2 3" xfId="20750" xr:uid="{567AE30C-0C0C-4875-A8AB-C811DCEFFDF2}"/>
    <cellStyle name="Opomba 2 6 6 2 4" xfId="26283" xr:uid="{55B97CEA-F695-45DC-8568-FCA7DE4E2D9B}"/>
    <cellStyle name="Opomba 2 6 6 3" xfId="12204" xr:uid="{1882BCBB-2644-46DB-9EFE-750E6E2663B9}"/>
    <cellStyle name="Opomba 2 6 6 4" xfId="17927" xr:uid="{FA088B71-1F0E-4B0B-96FD-0428C0C10150}"/>
    <cellStyle name="Opomba 2 6 6 5" xfId="23460" xr:uid="{B74F9CED-063A-4954-9F70-35CB5B8C2AD0}"/>
    <cellStyle name="Opomba 2 6 7" xfId="3668" xr:uid="{59A1C369-38AC-4D6C-8905-79E307DA04D4}"/>
    <cellStyle name="Opomba 2 6 7 2" xfId="11294" xr:uid="{66557B3B-1DD1-42E2-A11E-17F56A5FA28C}"/>
    <cellStyle name="Opomba 2 6 7 3" xfId="17129" xr:uid="{5449CEC0-309C-4764-AF3C-800010244BB1}"/>
    <cellStyle name="Opomba 2 6 7 4" xfId="22784" xr:uid="{A4425EA4-6D95-4B3B-962F-ADEAEE37D03F}"/>
    <cellStyle name="Opomba 2 6 8" xfId="6985" xr:uid="{0899F432-BB3B-4D7A-A7ED-0489D61A9AB7}"/>
    <cellStyle name="Opomba 2 6 8 2" xfId="14351" xr:uid="{4DCDB6CE-3A9A-4E28-BF3E-ABA849F4939A}"/>
    <cellStyle name="Opomba 2 6 8 3" xfId="20074" xr:uid="{6A6AB27B-EC32-4B69-B0FF-EDF5EE7D2CFB}"/>
    <cellStyle name="Opomba 2 6 8 4" xfId="25607" xr:uid="{CF8F1108-391C-4403-A706-E13C0B0D6D04}"/>
    <cellStyle name="Opomba 2 6 9" xfId="10229" xr:uid="{48A3FD77-0BC0-43F0-A53E-1F292C5AD63B}"/>
    <cellStyle name="Opomba 2 7" xfId="2119" xr:uid="{175843D2-3810-44DE-BB3E-CB2ED9711C9B}"/>
    <cellStyle name="Opomba 2 7 10" xfId="11541" xr:uid="{A4945ED1-5C8F-4758-BDCB-1ED6C0C87E5E}"/>
    <cellStyle name="Opomba 2 7 11" xfId="17094" xr:uid="{E603B3F6-B043-45ED-831A-C287C3C3AFEB}"/>
    <cellStyle name="Opomba 2 7 2" xfId="4805" xr:uid="{9F6D5319-8F1A-41A1-8392-463C7BA68BB5}"/>
    <cellStyle name="Opomba 2 7 2 2" xfId="7628" xr:uid="{AB7B7071-EF5A-46D1-A462-456A234317B1}"/>
    <cellStyle name="Opomba 2 7 2 2 2" xfId="14994" xr:uid="{C4B2819A-B2CC-47EA-8BFF-91411795D059}"/>
    <cellStyle name="Opomba 2 7 2 2 3" xfId="20717" xr:uid="{1EA62298-26AC-4C5F-930C-BEE7DD0A2E78}"/>
    <cellStyle name="Opomba 2 7 2 2 4" xfId="26250" xr:uid="{49F72538-8535-4157-9178-DA1985726ED9}"/>
    <cellStyle name="Opomba 2 7 2 3" xfId="12171" xr:uid="{EF63F8C7-D8D4-4703-AA0A-336721839A3D}"/>
    <cellStyle name="Opomba 2 7 2 4" xfId="17894" xr:uid="{806F6A0C-A0A2-4E5E-9B22-429148A111FF}"/>
    <cellStyle name="Opomba 2 7 2 5" xfId="23427" xr:uid="{E40101FF-5CA3-468E-AE92-342828062BC9}"/>
    <cellStyle name="Opomba 2 7 3" xfId="5498" xr:uid="{6AFCE342-2224-41C4-A4A1-C9B43B4307A1}"/>
    <cellStyle name="Opomba 2 7 3 2" xfId="8321" xr:uid="{B312B5ED-5275-42B7-B1EC-0F6E298B2C33}"/>
    <cellStyle name="Opomba 2 7 3 2 2" xfId="15687" xr:uid="{EC0EFE89-D9FD-4750-9C9A-93DD432A1B9F}"/>
    <cellStyle name="Opomba 2 7 3 2 3" xfId="21410" xr:uid="{3C6B3F98-AFB8-44ED-B2C8-9147A30F5C3B}"/>
    <cellStyle name="Opomba 2 7 3 2 4" xfId="26943" xr:uid="{850CCE57-E539-43CC-97F9-B0C2C290FE8E}"/>
    <cellStyle name="Opomba 2 7 3 3" xfId="12864" xr:uid="{B24136B5-5088-4E08-80D9-7B577E5CD274}"/>
    <cellStyle name="Opomba 2 7 3 4" xfId="18587" xr:uid="{D4F0BDC9-CAFC-4341-8DA6-924CFD7B93D3}"/>
    <cellStyle name="Opomba 2 7 3 5" xfId="24120" xr:uid="{7D6C1FC8-5FBA-492D-A5DB-A4AEB6E515F3}"/>
    <cellStyle name="Opomba 2 7 4" xfId="5098" xr:uid="{D53FC112-1FB8-4E19-AC55-05FF01713D19}"/>
    <cellStyle name="Opomba 2 7 4 2" xfId="7921" xr:uid="{07B428EF-0AFA-42E4-BD28-F4B4F4EE125E}"/>
    <cellStyle name="Opomba 2 7 4 2 2" xfId="15287" xr:uid="{9C40AE6A-50C0-4DD4-B08F-529A95E64688}"/>
    <cellStyle name="Opomba 2 7 4 2 3" xfId="21010" xr:uid="{FD147121-6618-4220-9CD9-071AAE0AA63B}"/>
    <cellStyle name="Opomba 2 7 4 2 4" xfId="26543" xr:uid="{F613537F-72B8-4962-BA70-F6A84B82ED0F}"/>
    <cellStyle name="Opomba 2 7 4 3" xfId="12464" xr:uid="{477C083A-49C2-405D-9CB6-CBBE7AFE2256}"/>
    <cellStyle name="Opomba 2 7 4 4" xfId="18187" xr:uid="{2DFDB322-FFC4-4EBB-ABB6-8A8E8A82DC86}"/>
    <cellStyle name="Opomba 2 7 4 5" xfId="23720" xr:uid="{64C792BF-E725-4768-A174-794931FE0F65}"/>
    <cellStyle name="Opomba 2 7 5" xfId="3104" xr:uid="{309793C3-1430-4786-9816-507911D6BDF5}"/>
    <cellStyle name="Opomba 2 7 5 2" xfId="6759" xr:uid="{B18D18D2-51E1-43F5-B166-167B714F87F1}"/>
    <cellStyle name="Opomba 2 7 5 2 2" xfId="14125" xr:uid="{A17969C6-1708-4D08-929A-71EE691EC90F}"/>
    <cellStyle name="Opomba 2 7 5 2 3" xfId="19848" xr:uid="{CD3CD4FA-F9C2-4D8C-BA6D-58C36B4A6D76}"/>
    <cellStyle name="Opomba 2 7 5 2 4" xfId="25381" xr:uid="{E2ABBC2F-D476-4B55-A99C-F1FEC3105F20}"/>
    <cellStyle name="Opomba 2 7 5 3" xfId="10922" xr:uid="{681CE1BF-35A3-4CC2-BF1C-413D9213316A}"/>
    <cellStyle name="Opomba 2 7 5 4" xfId="1033" xr:uid="{81F8E1FE-62DD-4661-99A3-86A62843A55E}"/>
    <cellStyle name="Opomba 2 7 5 5" xfId="9960" xr:uid="{5E36F7FF-3F6E-41F2-949B-80A41E57FD3E}"/>
    <cellStyle name="Opomba 2 7 6" xfId="4589" xr:uid="{943E8153-38F3-4367-B8F5-A51CDE9FD4EF}"/>
    <cellStyle name="Opomba 2 7 6 2" xfId="7412" xr:uid="{2EE4595A-960C-4741-88C3-108AC46AB8DA}"/>
    <cellStyle name="Opomba 2 7 6 2 2" xfId="14778" xr:uid="{2EA33E09-F148-478D-BCB4-4B1B61EBDD1B}"/>
    <cellStyle name="Opomba 2 7 6 2 3" xfId="20501" xr:uid="{A111BA45-2B03-4E9C-9998-986C15CC56E9}"/>
    <cellStyle name="Opomba 2 7 6 2 4" xfId="26034" xr:uid="{A15CD7FC-D539-4E3B-8D92-66625B6D60FF}"/>
    <cellStyle name="Opomba 2 7 6 3" xfId="11955" xr:uid="{8E8DD0E1-FD8E-408A-B9EE-61873816D213}"/>
    <cellStyle name="Opomba 2 7 6 4" xfId="17678" xr:uid="{391C8B98-79AA-4904-BC33-8165C9F5F849}"/>
    <cellStyle name="Opomba 2 7 6 5" xfId="23211" xr:uid="{E3DC497A-A41B-476B-8C09-04BFA9708D03}"/>
    <cellStyle name="Opomba 2 7 7" xfId="3671" xr:uid="{B3BBEA38-649A-49F9-8846-E1B36C2C87E0}"/>
    <cellStyle name="Opomba 2 7 7 2" xfId="11297" xr:uid="{E4ED7349-989B-457C-BC53-B0E0299A2236}"/>
    <cellStyle name="Opomba 2 7 7 3" xfId="17132" xr:uid="{5BBEAACF-5C3F-4070-8846-4A49B829BD6C}"/>
    <cellStyle name="Opomba 2 7 7 4" xfId="22787" xr:uid="{A408725D-62AB-4298-B048-861C99B36640}"/>
    <cellStyle name="Opomba 2 7 8" xfId="6988" xr:uid="{5E1568F8-D561-4BFD-9184-3746DC698F63}"/>
    <cellStyle name="Opomba 2 7 8 2" xfId="14354" xr:uid="{90C8E0B7-4B79-4E85-85D1-41B0BFD0B00E}"/>
    <cellStyle name="Opomba 2 7 8 3" xfId="20077" xr:uid="{29935798-30F8-4B5C-A5A9-9F21C059A7BF}"/>
    <cellStyle name="Opomba 2 7 8 4" xfId="25610" xr:uid="{845EEA48-8568-403B-90B0-B7FB5649292C}"/>
    <cellStyle name="Opomba 2 7 9" xfId="10288" xr:uid="{52EB6953-AFC9-40F0-9B4C-BE3F99976D23}"/>
    <cellStyle name="Opomba 2 8" xfId="2012" xr:uid="{7F16BCDF-E317-4563-9C79-C58C42474FC2}"/>
    <cellStyle name="Opomba 2 8 10" xfId="10660" xr:uid="{1570B80B-3108-40E9-9D8F-63A498A0D862}"/>
    <cellStyle name="Opomba 2 8 11" xfId="9723" xr:uid="{C41C5820-DA08-43A3-A174-0D696F268677}"/>
    <cellStyle name="Opomba 2 8 2" xfId="5245" xr:uid="{711F95CC-01ED-4ECC-B1AD-A42941104864}"/>
    <cellStyle name="Opomba 2 8 2 2" xfId="8068" xr:uid="{4E8CC736-8A3A-4FFA-951A-550FFACDA3CF}"/>
    <cellStyle name="Opomba 2 8 2 2 2" xfId="15434" xr:uid="{7224D182-C954-4271-A6E9-365AAEAE597E}"/>
    <cellStyle name="Opomba 2 8 2 2 3" xfId="21157" xr:uid="{C23F896C-84B3-431D-BC68-231B56E31743}"/>
    <cellStyle name="Opomba 2 8 2 2 4" xfId="26690" xr:uid="{5DD59D89-73DC-49DC-99F5-2EF8735091CD}"/>
    <cellStyle name="Opomba 2 8 2 3" xfId="12611" xr:uid="{95836EFA-CF07-470D-A0B1-8276D623D3E9}"/>
    <cellStyle name="Opomba 2 8 2 4" xfId="18334" xr:uid="{0855CFBF-1625-484A-88C0-6836D41129B8}"/>
    <cellStyle name="Opomba 2 8 2 5" xfId="23867" xr:uid="{94FA3E85-5026-464C-A498-5EDC450EBDB9}"/>
    <cellStyle name="Opomba 2 8 3" xfId="5491" xr:uid="{4070A790-E9F3-4A1C-ABA5-57D3722CDC30}"/>
    <cellStyle name="Opomba 2 8 3 2" xfId="8314" xr:uid="{04EBB55D-50F1-45F6-9528-645EB2C4DBDB}"/>
    <cellStyle name="Opomba 2 8 3 2 2" xfId="15680" xr:uid="{00EBCDA5-A719-4785-8D86-8B2893B7238C}"/>
    <cellStyle name="Opomba 2 8 3 2 3" xfId="21403" xr:uid="{32F5C203-5C07-40AA-BAF0-48B86E427A72}"/>
    <cellStyle name="Opomba 2 8 3 2 4" xfId="26936" xr:uid="{D67AE998-FAFA-4E8B-B108-DD5AEE7F2839}"/>
    <cellStyle name="Opomba 2 8 3 3" xfId="12857" xr:uid="{EFFD6587-F6A0-4D1B-832F-D836BC4E758E}"/>
    <cellStyle name="Opomba 2 8 3 4" xfId="18580" xr:uid="{62F79CB4-6A4C-4741-9C82-31C9C60335B5}"/>
    <cellStyle name="Opomba 2 8 3 5" xfId="24113" xr:uid="{DA446943-BBE3-4709-A8B6-7630BD0BF7CB}"/>
    <cellStyle name="Opomba 2 8 4" xfId="5872" xr:uid="{DE3BB954-9D68-4FDE-909E-B3FC431A9D7D}"/>
    <cellStyle name="Opomba 2 8 4 2" xfId="8695" xr:uid="{27A30E4F-1760-4CCA-942D-94852F36D4A7}"/>
    <cellStyle name="Opomba 2 8 4 2 2" xfId="16061" xr:uid="{D157F3F6-35F0-49F0-82D1-5EE6443A2BD4}"/>
    <cellStyle name="Opomba 2 8 4 2 3" xfId="21784" xr:uid="{E1E0B6D6-C851-40DA-9E74-BB25902D5BBF}"/>
    <cellStyle name="Opomba 2 8 4 2 4" xfId="27317" xr:uid="{590E7A2B-D07F-4416-A3FE-692DC920B14D}"/>
    <cellStyle name="Opomba 2 8 4 3" xfId="13238" xr:uid="{1CC97708-FE3E-4F7F-8C51-4EA7D47D656D}"/>
    <cellStyle name="Opomba 2 8 4 4" xfId="18961" xr:uid="{61861D38-1D10-43CC-A6AA-944799D69457}"/>
    <cellStyle name="Opomba 2 8 4 5" xfId="24494" xr:uid="{0536CB08-2D4F-47B1-918C-310B62E3288F}"/>
    <cellStyle name="Opomba 2 8 5" xfId="6196" xr:uid="{FA09258C-E1B4-4D35-932F-42A575536B93}"/>
    <cellStyle name="Opomba 2 8 5 2" xfId="9019" xr:uid="{E82E8B30-4788-4F63-9877-0E9071580865}"/>
    <cellStyle name="Opomba 2 8 5 2 2" xfId="16385" xr:uid="{F2C7B994-B339-4610-AAD2-040B49D42014}"/>
    <cellStyle name="Opomba 2 8 5 2 3" xfId="22108" xr:uid="{81FB7854-E393-4EF6-B1AD-6F673DDDAB7C}"/>
    <cellStyle name="Opomba 2 8 5 2 4" xfId="27641" xr:uid="{C6580EF6-DF84-4C5C-81AD-C0C70F265002}"/>
    <cellStyle name="Opomba 2 8 5 3" xfId="13562" xr:uid="{E7D3F3B2-9CF3-4024-A5B4-7378F96BBAD0}"/>
    <cellStyle name="Opomba 2 8 5 4" xfId="19285" xr:uid="{E0C34F5B-63A5-43C3-A648-A4B1FB49688B}"/>
    <cellStyle name="Opomba 2 8 5 5" xfId="24818" xr:uid="{74BB8F55-0F8B-4E40-A3F6-F12592E691CE}"/>
    <cellStyle name="Opomba 2 8 6" xfId="6487" xr:uid="{2A7C9BE3-E78E-46B7-9622-555F22963F72}"/>
    <cellStyle name="Opomba 2 8 6 2" xfId="9310" xr:uid="{52F0E33B-CAA1-4FCC-B7E3-20F040963250}"/>
    <cellStyle name="Opomba 2 8 6 2 2" xfId="16676" xr:uid="{EE37E45B-6072-4ADA-ADD4-2253D553C722}"/>
    <cellStyle name="Opomba 2 8 6 2 3" xfId="22399" xr:uid="{02082A12-D719-4305-95ED-7A761D722DD2}"/>
    <cellStyle name="Opomba 2 8 6 2 4" xfId="27932" xr:uid="{1BA3A140-FEFF-4924-8E26-55E5221D2893}"/>
    <cellStyle name="Opomba 2 8 6 3" xfId="13853" xr:uid="{2757CD12-DB38-4A58-9946-ABBB0CD2FF70}"/>
    <cellStyle name="Opomba 2 8 6 4" xfId="19576" xr:uid="{656403B9-F0FA-408A-BB0D-6C6644B1C0EB}"/>
    <cellStyle name="Opomba 2 8 6 5" xfId="25109" xr:uid="{DE3FBD85-3ABA-4BBD-9C21-31BDCECC5972}"/>
    <cellStyle name="Opomba 2 8 7" xfId="4357" xr:uid="{2C856F9D-41E4-44D4-B57E-5EAB1F08E348}"/>
    <cellStyle name="Opomba 2 8 7 2" xfId="11723" xr:uid="{739BB3CA-CC7C-4EDE-948A-356E0253FA02}"/>
    <cellStyle name="Opomba 2 8 7 3" xfId="17446" xr:uid="{D4A0B81F-3C39-4143-9024-80C471443F09}"/>
    <cellStyle name="Opomba 2 8 7 4" xfId="22979" xr:uid="{3E76E845-AF8F-4475-A64C-817768877DB1}"/>
    <cellStyle name="Opomba 2 8 8" xfId="7180" xr:uid="{F120B39B-A91E-459C-9AE9-EB0362E3B46E}"/>
    <cellStyle name="Opomba 2 8 8 2" xfId="14546" xr:uid="{64291107-DE8E-4EDE-B008-C823BE307569}"/>
    <cellStyle name="Opomba 2 8 8 3" xfId="20269" xr:uid="{FD1AC6EC-E954-48DC-ABA6-12A803F355E8}"/>
    <cellStyle name="Opomba 2 8 8 4" xfId="25802" xr:uid="{2E893A93-0C0D-4DF3-AF0F-E966277FCFB2}"/>
    <cellStyle name="Opomba 2 8 9" xfId="10184" xr:uid="{9559668D-9D65-411E-BDD6-D4A27E64D4FA}"/>
    <cellStyle name="Opomba 2 9" xfId="1993" xr:uid="{13A89B4C-89AE-4584-A464-CF7272B073FA}"/>
    <cellStyle name="Opomba 2 9 2" xfId="3134" xr:uid="{5DA42419-7CCF-4C32-A232-B9E774590B78}"/>
    <cellStyle name="Opomba 2 9 2 2" xfId="10950" xr:uid="{A1B1CD2C-7135-4E81-8EEC-71F16BFD074D}"/>
    <cellStyle name="Opomba 2 9 2 3" xfId="1128" xr:uid="{50E2CFAE-033C-4C99-A4FD-A7BBF8316A5E}"/>
    <cellStyle name="Opomba 2 9 2 4" xfId="1103" xr:uid="{E791C7F3-4FB3-4E42-82E4-F3E11277C299}"/>
    <cellStyle name="Opomba 2 9 3" xfId="6785" xr:uid="{95445C1C-D35F-497A-A37E-FECF5F2D6EFE}"/>
    <cellStyle name="Opomba 2 9 3 2" xfId="14151" xr:uid="{582B2E05-D6F6-4820-BBB9-7E43C4D1E318}"/>
    <cellStyle name="Opomba 2 9 3 3" xfId="19874" xr:uid="{7DB759A5-410B-4A78-9007-25AB6B466290}"/>
    <cellStyle name="Opomba 2 9 3 4" xfId="25407" xr:uid="{712BDD25-1085-4860-9A31-0C618EF3CBB9}"/>
    <cellStyle name="Opomba 2 9 4" xfId="10165" xr:uid="{71B70729-F69E-46F8-AC92-3ED27EC38BB7}"/>
    <cellStyle name="Opomba 2 9 5" xfId="11350" xr:uid="{B3D95A73-2B04-45F9-A861-8487016A49EA}"/>
    <cellStyle name="Opomba 2 9 6" xfId="11388" xr:uid="{F16AB9D0-15F5-4A4C-8DD4-E57CB9FD4851}"/>
    <cellStyle name="Opozorilo 2" xfId="124" xr:uid="{00000000-0005-0000-0000-0000F1000000}"/>
    <cellStyle name="Opozorilo 2 2" xfId="449" xr:uid="{00000000-0005-0000-0000-0000F2000000}"/>
    <cellStyle name="Output" xfId="46" xr:uid="{00000000-0005-0000-0000-0000F3000000}"/>
    <cellStyle name="Output 10" xfId="1949" xr:uid="{50E8AE35-2E29-450D-B4B2-7BFE321B5C78}"/>
    <cellStyle name="Output 10 10" xfId="9561" xr:uid="{322EDB91-40DE-4C1E-AA97-749039177D40}"/>
    <cellStyle name="Output 10 11" xfId="11613" xr:uid="{0E47D254-DEC2-40BB-94BA-4BB34127FBE4}"/>
    <cellStyle name="Output 10 2" xfId="4774" xr:uid="{EEA483C8-C8E1-4067-ADBE-B7516F24530A}"/>
    <cellStyle name="Output 10 2 2" xfId="7597" xr:uid="{BCEF52A0-5D38-413F-A3F8-3EEBE1D4A8A6}"/>
    <cellStyle name="Output 10 2 2 2" xfId="14963" xr:uid="{5B505174-9856-4755-87B5-6E9023430E39}"/>
    <cellStyle name="Output 10 2 2 3" xfId="20686" xr:uid="{EAFD0BFE-4C40-45DB-ABF9-F405E549E1DB}"/>
    <cellStyle name="Output 10 2 2 4" xfId="26219" xr:uid="{85ABC48C-C6D9-417C-888F-4D127327B936}"/>
    <cellStyle name="Output 10 2 3" xfId="12140" xr:uid="{5482D48A-4DA4-4192-B3D3-94469E1E63DA}"/>
    <cellStyle name="Output 10 2 4" xfId="17863" xr:uid="{F09FB498-5585-4B6C-AA28-699D0AD8A8FF}"/>
    <cellStyle name="Output 10 2 5" xfId="23396" xr:uid="{F4981696-7B12-4875-9EC4-AA4B21324D59}"/>
    <cellStyle name="Output 10 3" xfId="5161" xr:uid="{7174EB4D-86A4-49F5-BCE8-73C2B75CB525}"/>
    <cellStyle name="Output 10 3 2" xfId="7984" xr:uid="{C0BF7A67-C2D9-4D75-9325-F82704089840}"/>
    <cellStyle name="Output 10 3 2 2" xfId="15350" xr:uid="{AAB612D6-7289-4850-A04C-1B443B9B1409}"/>
    <cellStyle name="Output 10 3 2 3" xfId="21073" xr:uid="{0665A05B-096B-4CCF-9EA4-DED73E5A879D}"/>
    <cellStyle name="Output 10 3 2 4" xfId="26606" xr:uid="{3EAD9FF6-EF3F-4429-852A-152AA16C2EE7}"/>
    <cellStyle name="Output 10 3 3" xfId="12527" xr:uid="{F9B3351B-A557-48EC-8198-2E09D7528172}"/>
    <cellStyle name="Output 10 3 4" xfId="18250" xr:uid="{4EA8E8E4-6630-44C1-9B84-843C58F3951D}"/>
    <cellStyle name="Output 10 3 5" xfId="23783" xr:uid="{5825219B-073A-4C1E-8A04-E40CC330C964}"/>
    <cellStyle name="Output 10 4" xfId="5612" xr:uid="{13F10E19-B789-4E8A-BBEA-BC4A1A6C882E}"/>
    <cellStyle name="Output 10 4 2" xfId="8435" xr:uid="{AE1D16ED-4AD3-49C4-A36D-4C41456CCEEC}"/>
    <cellStyle name="Output 10 4 2 2" xfId="15801" xr:uid="{C935AA52-4D2D-4821-ADA8-E6AD45E1CE02}"/>
    <cellStyle name="Output 10 4 2 3" xfId="21524" xr:uid="{078AB330-3719-41FB-93D6-CB5D36E517CF}"/>
    <cellStyle name="Output 10 4 2 4" xfId="27057" xr:uid="{B59A3449-F0BF-4569-8D55-7BEA1E09EEA1}"/>
    <cellStyle name="Output 10 4 3" xfId="12978" xr:uid="{1D0E81E5-1C3B-4E3B-9AB6-009D50BDFF21}"/>
    <cellStyle name="Output 10 4 4" xfId="18701" xr:uid="{738CD7BF-F557-422C-827A-1453F9CFB9F8}"/>
    <cellStyle name="Output 10 4 5" xfId="24234" xr:uid="{813FE5ED-1653-4568-952A-54905723B728}"/>
    <cellStyle name="Output 10 5" xfId="3083" xr:uid="{1CBF7B0D-57CE-49B3-B7C1-0CAF1058587D}"/>
    <cellStyle name="Output 10 5 2" xfId="6741" xr:uid="{9A09AC16-30A0-4E13-8B44-D993CA2A35A2}"/>
    <cellStyle name="Output 10 5 2 2" xfId="14107" xr:uid="{648AF8F0-724D-4C13-B4F4-107AEF4FDA97}"/>
    <cellStyle name="Output 10 5 2 3" xfId="19830" xr:uid="{965293BD-2A1B-43B2-89E6-D17F6ED6E48C}"/>
    <cellStyle name="Output 10 5 2 4" xfId="25363" xr:uid="{91FD535C-F7F1-46F2-BB3A-7A8405C8BECD}"/>
    <cellStyle name="Output 10 5 3" xfId="10904" xr:uid="{55122919-5425-4D4B-9886-DBB393C0801C}"/>
    <cellStyle name="Output 10 5 4" xfId="1114" xr:uid="{AE939317-EDCC-4567-9723-15FB4EE184AA}"/>
    <cellStyle name="Output 10 5 5" xfId="11629" xr:uid="{692C4527-A741-4806-BE6A-28E6CD4E3EDE}"/>
    <cellStyle name="Output 10 6" xfId="6102" xr:uid="{D62F8F47-C0A5-495B-A2D5-01A406E0F97D}"/>
    <cellStyle name="Output 10 6 2" xfId="8925" xr:uid="{F0F791C9-5E71-493C-9905-F3E1BAD515F9}"/>
    <cellStyle name="Output 10 6 2 2" xfId="16291" xr:uid="{BAC492F8-B783-4B52-9B2F-E638EE250153}"/>
    <cellStyle name="Output 10 6 2 3" xfId="22014" xr:uid="{FA347EBB-D29D-49C3-9092-FE4C0ED57451}"/>
    <cellStyle name="Output 10 6 2 4" xfId="27547" xr:uid="{3B84B3C6-A9CC-4060-AE55-71F287267CF5}"/>
    <cellStyle name="Output 10 6 3" xfId="13468" xr:uid="{DF3CE1D2-81AF-4B9D-95BF-EBA35334FD04}"/>
    <cellStyle name="Output 10 6 4" xfId="19191" xr:uid="{B332E47B-57F1-450B-A425-5C23FE657FB8}"/>
    <cellStyle name="Output 10 6 5" xfId="24724" xr:uid="{184081AC-B206-4458-B264-D0B6CC856433}"/>
    <cellStyle name="Output 10 7" xfId="3638" xr:uid="{F85513C7-7208-407F-B33C-C9C6154A7358}"/>
    <cellStyle name="Output 10 7 2" xfId="11269" xr:uid="{D64596CE-7426-465E-9713-EABDC38C5B25}"/>
    <cellStyle name="Output 10 7 3" xfId="17106" xr:uid="{7F073DA2-0CCC-4531-A3AA-D6C8347ECE1C}"/>
    <cellStyle name="Output 10 7 4" xfId="22761" xr:uid="{28157AB9-77CD-48C8-8DDA-6DC00ECAD448}"/>
    <cellStyle name="Output 10 8" xfId="6962" xr:uid="{DC3F3398-B015-49C1-B3DD-F84F1E4DE998}"/>
    <cellStyle name="Output 10 8 2" xfId="14328" xr:uid="{290F450D-230F-421D-B74C-61EB99CA30A2}"/>
    <cellStyle name="Output 10 8 3" xfId="20051" xr:uid="{5D67A5DA-CCDC-4192-BAB2-60B03A24C6E1}"/>
    <cellStyle name="Output 10 8 4" xfId="25584" xr:uid="{EB7A0821-287E-4C32-BF1F-E8A6F28133E3}"/>
    <cellStyle name="Output 10 9" xfId="10123" xr:uid="{0B3BFFE3-545F-414D-B325-40F0C5E7D918}"/>
    <cellStyle name="Output 11" xfId="2184" xr:uid="{626CEADD-FD43-4B3A-9A29-5AF811F18CFA}"/>
    <cellStyle name="Output 11 10" xfId="9782" xr:uid="{D5DEB146-5D59-4C09-8AFF-8F2031B5E280}"/>
    <cellStyle name="Output 11 11" xfId="11539" xr:uid="{49985B29-DC8B-44F0-B414-B8BFEA6CCFD6}"/>
    <cellStyle name="Output 11 2" xfId="4945" xr:uid="{C4B8B783-EF1D-4A6C-893D-98F239C43A85}"/>
    <cellStyle name="Output 11 2 2" xfId="7768" xr:uid="{A89E1574-D979-4B7E-A2AC-7E04AB49E390}"/>
    <cellStyle name="Output 11 2 2 2" xfId="15134" xr:uid="{13BFEFAD-1025-4518-A35B-13BCE19FE03A}"/>
    <cellStyle name="Output 11 2 2 3" xfId="20857" xr:uid="{AF33FD47-3FB1-4285-B132-1FCC1956E364}"/>
    <cellStyle name="Output 11 2 2 4" xfId="26390" xr:uid="{867320C2-7A94-4DA8-9A50-6DCFA6391896}"/>
    <cellStyle name="Output 11 2 3" xfId="12311" xr:uid="{06A5B106-CE89-4957-92EE-DAAFD31A75C2}"/>
    <cellStyle name="Output 11 2 4" xfId="18034" xr:uid="{4C2BB7B9-D0C7-49C2-AFD9-B35C361AA8D0}"/>
    <cellStyle name="Output 11 2 5" xfId="23567" xr:uid="{1D08B879-CCC6-4623-9331-F959A3936A8E}"/>
    <cellStyle name="Output 11 3" xfId="3390" xr:uid="{FDEAAC08-4E98-414E-BC04-14EAF6DA4976}"/>
    <cellStyle name="Output 11 3 2" xfId="6881" xr:uid="{6BD6A87B-56B1-4A0B-B6B8-C201A569EA54}"/>
    <cellStyle name="Output 11 3 2 2" xfId="14247" xr:uid="{40DFED80-5271-44CC-B3B7-2224CB586193}"/>
    <cellStyle name="Output 11 3 2 3" xfId="19970" xr:uid="{FB0E15A0-FF12-4362-A1FD-24BB57E2CCE0}"/>
    <cellStyle name="Output 11 3 2 4" xfId="25503" xr:uid="{A1F1909A-F832-4961-B872-23636E0BFAB2}"/>
    <cellStyle name="Output 11 3 3" xfId="11110" xr:uid="{13CBA7C8-C9C3-40AA-BB90-B8D8AA25946D}"/>
    <cellStyle name="Output 11 3 4" xfId="16986" xr:uid="{627DD0AF-BFB3-44CF-811F-F410238AE675}"/>
    <cellStyle name="Output 11 3 5" xfId="22680" xr:uid="{89405863-651A-4962-A78D-5F351352694E}"/>
    <cellStyle name="Output 11 4" xfId="5061" xr:uid="{5D484FDD-E641-4D07-B099-E3112D96D35D}"/>
    <cellStyle name="Output 11 4 2" xfId="7884" xr:uid="{DC083BB8-B919-42E9-BF64-3557A6E07218}"/>
    <cellStyle name="Output 11 4 2 2" xfId="15250" xr:uid="{026AFE96-22AB-49BF-B531-15DE588EE1B2}"/>
    <cellStyle name="Output 11 4 2 3" xfId="20973" xr:uid="{D168AA09-CF82-4A11-8760-9E8D69696B6F}"/>
    <cellStyle name="Output 11 4 2 4" xfId="26506" xr:uid="{0795831F-0B78-4ECB-B3CE-9B0149F694A5}"/>
    <cellStyle name="Output 11 4 3" xfId="12427" xr:uid="{61151420-714A-43F4-B39F-B3D37F1C1A0D}"/>
    <cellStyle name="Output 11 4 4" xfId="18150" xr:uid="{E2D4F216-FE8E-4538-87C9-F1862EDF0DFD}"/>
    <cellStyle name="Output 11 4 5" xfId="23683" xr:uid="{2BB9919D-5247-4316-A5A9-2ACA08C6CE56}"/>
    <cellStyle name="Output 11 5" xfId="5600" xr:uid="{DC7D156D-D821-4E75-BACD-453A826A644E}"/>
    <cellStyle name="Output 11 5 2" xfId="8423" xr:uid="{378ED11E-42F4-4522-A117-7C87208AC5F9}"/>
    <cellStyle name="Output 11 5 2 2" xfId="15789" xr:uid="{CA0706C2-75FE-496C-879A-F48051405482}"/>
    <cellStyle name="Output 11 5 2 3" xfId="21512" xr:uid="{DEF6CAC8-D6FF-48BC-B0AA-08173251F30A}"/>
    <cellStyle name="Output 11 5 2 4" xfId="27045" xr:uid="{EA83D910-8466-41ED-8664-F9E85FDF7FEB}"/>
    <cellStyle name="Output 11 5 3" xfId="12966" xr:uid="{F625CEBF-2A92-4CA5-ADDA-66241F097143}"/>
    <cellStyle name="Output 11 5 4" xfId="18689" xr:uid="{CB995C13-A814-47C5-A7E7-7004C9F56CCA}"/>
    <cellStyle name="Output 11 5 5" xfId="24222" xr:uid="{AB5E7F8D-8CFC-44F9-8566-79DD0275F286}"/>
    <cellStyle name="Output 11 6" xfId="5121" xr:uid="{5EC040BC-0349-4C16-BCBB-2064958A9F7B}"/>
    <cellStyle name="Output 11 6 2" xfId="7944" xr:uid="{ED4B28EC-A08C-44F1-B922-8951B5A722E0}"/>
    <cellStyle name="Output 11 6 2 2" xfId="15310" xr:uid="{5D425EB8-8987-464C-B141-1B0DEF221E83}"/>
    <cellStyle name="Output 11 6 2 3" xfId="21033" xr:uid="{B148AEC8-49B9-413D-A742-D5818E4BCA97}"/>
    <cellStyle name="Output 11 6 2 4" xfId="26566" xr:uid="{F89A7CC1-69A7-4E85-B7FC-CA161D67F0D0}"/>
    <cellStyle name="Output 11 6 3" xfId="12487" xr:uid="{A2FDEB26-0ECA-4F1B-8F90-CD169FC4953C}"/>
    <cellStyle name="Output 11 6 4" xfId="18210" xr:uid="{51573DC4-6EBD-482D-AB7B-368BB512D8AB}"/>
    <cellStyle name="Output 11 6 5" xfId="23743" xr:uid="{41E2D145-B1D8-4504-80B7-8F9FB35B5C5A}"/>
    <cellStyle name="Output 11 7" xfId="3894" xr:uid="{465C4032-C987-4F2E-986D-B49E394A5DEA}"/>
    <cellStyle name="Output 11 7 2" xfId="11436" xr:uid="{4F7C02D1-DD0A-4453-A143-00E3936371CC}"/>
    <cellStyle name="Output 11 7 3" xfId="17239" xr:uid="{9C954F47-A212-45F0-8332-EBDE7E8BFE9E}"/>
    <cellStyle name="Output 11 7 4" xfId="22850" xr:uid="{7C51B3FA-36FD-48FF-B1E0-AC3CC93F50CA}"/>
    <cellStyle name="Output 11 8" xfId="7051" xr:uid="{6FA20E07-1A34-4A63-B6A4-009F41EE31D0}"/>
    <cellStyle name="Output 11 8 2" xfId="14417" xr:uid="{C480BC04-9797-4027-A51C-BF40F0C8884C}"/>
    <cellStyle name="Output 11 8 3" xfId="20140" xr:uid="{38645709-6B13-42AD-975A-E461E3FE704B}"/>
    <cellStyle name="Output 11 8 4" xfId="25673" xr:uid="{ABCBDDB3-9D8D-404F-9684-B87DE83DBEDD}"/>
    <cellStyle name="Output 11 9" xfId="10353" xr:uid="{CBEBF7BA-E7C6-40BE-9EDD-C39C29E1B231}"/>
    <cellStyle name="Output 12" xfId="2232" xr:uid="{4A657D58-C95A-45EB-92D9-0FCE0147E14B}"/>
    <cellStyle name="Output 12 10" xfId="1071" xr:uid="{A8372554-D5A2-4BF2-AE50-98424294B3FE}"/>
    <cellStyle name="Output 12 11" xfId="11381" xr:uid="{35FEDFFC-88D8-4EC5-902B-7E9A8198F11B}"/>
    <cellStyle name="Output 12 2" xfId="4923" xr:uid="{9B69C5EC-7941-4FFE-9EFA-7B4CA9A8C961}"/>
    <cellStyle name="Output 12 2 2" xfId="7746" xr:uid="{2787C88C-2237-4C5E-9D76-1290A1CF8992}"/>
    <cellStyle name="Output 12 2 2 2" xfId="15112" xr:uid="{2F86170D-9679-4664-8722-1EF71E7C592C}"/>
    <cellStyle name="Output 12 2 2 3" xfId="20835" xr:uid="{08FDA93F-CD39-4B6A-B2E3-D21C44FB5DBE}"/>
    <cellStyle name="Output 12 2 2 4" xfId="26368" xr:uid="{0670F109-E8F5-414F-91E7-51ACBBD688A9}"/>
    <cellStyle name="Output 12 2 3" xfId="12289" xr:uid="{9A0E2002-2F79-4694-9D44-B89A44B174D4}"/>
    <cellStyle name="Output 12 2 4" xfId="18012" xr:uid="{3B7A2B5B-DEF7-4217-9B55-70B14CD25608}"/>
    <cellStyle name="Output 12 2 5" xfId="23545" xr:uid="{6CDD414D-55C7-4E44-94E7-EA69D7076724}"/>
    <cellStyle name="Output 12 3" xfId="5541" xr:uid="{B44F2667-A066-46CC-B903-B330E43A181B}"/>
    <cellStyle name="Output 12 3 2" xfId="8364" xr:uid="{6F1256AA-C73B-44F1-B98D-CE5559173BAE}"/>
    <cellStyle name="Output 12 3 2 2" xfId="15730" xr:uid="{4007A100-B06A-4F8C-ADB6-AF4A193E5EA5}"/>
    <cellStyle name="Output 12 3 2 3" xfId="21453" xr:uid="{97818A22-ACFC-4005-9989-8AA674039EA7}"/>
    <cellStyle name="Output 12 3 2 4" xfId="26986" xr:uid="{054D7F0F-51E8-4F5A-B87C-11F385C5F581}"/>
    <cellStyle name="Output 12 3 3" xfId="12907" xr:uid="{D474EE84-3D9E-4AFD-8DFE-9769970F1FD0}"/>
    <cellStyle name="Output 12 3 4" xfId="18630" xr:uid="{7043BC86-30F9-46B8-9F7E-30BCEB7B9D17}"/>
    <cellStyle name="Output 12 3 5" xfId="24163" xr:uid="{418EDF05-7DE4-42AB-BF40-1030FE98D876}"/>
    <cellStyle name="Output 12 4" xfId="5020" xr:uid="{65892CC0-B272-4206-BABB-B53E5F1AAEFC}"/>
    <cellStyle name="Output 12 4 2" xfId="7843" xr:uid="{15556589-1C70-4945-9A01-E405E748B9E9}"/>
    <cellStyle name="Output 12 4 2 2" xfId="15209" xr:uid="{995771E0-9138-47A7-8019-80463948DD2B}"/>
    <cellStyle name="Output 12 4 2 3" xfId="20932" xr:uid="{05B7F9D7-D31D-4101-BC4E-9499ED9B3B8E}"/>
    <cellStyle name="Output 12 4 2 4" xfId="26465" xr:uid="{807ABFAE-FFB0-4EF7-9DDD-17A5A0AFA700}"/>
    <cellStyle name="Output 12 4 3" xfId="12386" xr:uid="{C46BBF59-09A8-43EB-A415-1610E72F1D47}"/>
    <cellStyle name="Output 12 4 4" xfId="18109" xr:uid="{0BAB1A37-FB43-489F-A863-2E4F124843DC}"/>
    <cellStyle name="Output 12 4 5" xfId="23642" xr:uid="{15C8E263-34EE-4C6A-B3F2-8B699BF151A8}"/>
    <cellStyle name="Output 12 5" xfId="5111" xr:uid="{7CD591B1-9B00-45AF-AA93-ADADFDEFD155}"/>
    <cellStyle name="Output 12 5 2" xfId="7934" xr:uid="{98351D97-DECC-4D10-AF72-846B7FCE41FF}"/>
    <cellStyle name="Output 12 5 2 2" xfId="15300" xr:uid="{E25BFF9E-0042-4183-A124-1ADC979DD5C2}"/>
    <cellStyle name="Output 12 5 2 3" xfId="21023" xr:uid="{8FF6E016-1ECC-4E11-AFE2-9175045E89F0}"/>
    <cellStyle name="Output 12 5 2 4" xfId="26556" xr:uid="{78F07A91-3FE1-4783-B0AF-31CF5A48837D}"/>
    <cellStyle name="Output 12 5 3" xfId="12477" xr:uid="{3CA7EA5C-7E39-4BC5-B909-73904CBDDA20}"/>
    <cellStyle name="Output 12 5 4" xfId="18200" xr:uid="{A9F298B1-A533-4751-A9B7-9C133BE120C4}"/>
    <cellStyle name="Output 12 5 5" xfId="23733" xr:uid="{92D12024-BA17-4B49-A8D3-BBABBE0DA17D}"/>
    <cellStyle name="Output 12 6" xfId="4979" xr:uid="{7CFE6D5B-B99A-40C3-BC18-258B38B4721E}"/>
    <cellStyle name="Output 12 6 2" xfId="7802" xr:uid="{B1630DD4-09F6-4772-85CD-05FBF0C37626}"/>
    <cellStyle name="Output 12 6 2 2" xfId="15168" xr:uid="{94BDDF43-2104-403D-9EC3-8110FEE67B39}"/>
    <cellStyle name="Output 12 6 2 3" xfId="20891" xr:uid="{60730037-68BD-4E69-B7CB-DAD75B00D097}"/>
    <cellStyle name="Output 12 6 2 4" xfId="26424" xr:uid="{1DF43EEF-77DE-413C-A1AB-D6F322234F5B}"/>
    <cellStyle name="Output 12 6 3" xfId="12345" xr:uid="{B2834F6D-04B3-4328-8C47-355F33570B66}"/>
    <cellStyle name="Output 12 6 4" xfId="18068" xr:uid="{EC022C44-1874-4121-9393-A6160EE13FB9}"/>
    <cellStyle name="Output 12 6 5" xfId="23601" xr:uid="{72543535-9A73-42CC-B98D-4B2A55230801}"/>
    <cellStyle name="Output 12 7" xfId="3872" xr:uid="{61DF8234-58B2-4704-A49F-D53DF270A2E4}"/>
    <cellStyle name="Output 12 7 2" xfId="11414" xr:uid="{7789E7C6-7B6E-46CF-A4E3-94D044800392}"/>
    <cellStyle name="Output 12 7 3" xfId="17217" xr:uid="{378D0EFF-6271-451C-BC26-B85CB5667DE4}"/>
    <cellStyle name="Output 12 7 4" xfId="22828" xr:uid="{2ABEADE0-E7EA-4F5A-A548-040D794D9150}"/>
    <cellStyle name="Output 12 8" xfId="7029" xr:uid="{63FDEE41-0B25-4586-A1F0-75DA1AD17386}"/>
    <cellStyle name="Output 12 8 2" xfId="14395" xr:uid="{ADD9073D-D007-49F0-8333-95438168EDD4}"/>
    <cellStyle name="Output 12 8 3" xfId="20118" xr:uid="{D81D21B6-C7B1-4404-8BCD-6F4CE0512EBB}"/>
    <cellStyle name="Output 12 8 4" xfId="25651" xr:uid="{F21FB83B-C0C9-4FD2-B660-892DB1D5D376}"/>
    <cellStyle name="Output 12 9" xfId="10401" xr:uid="{7DA6DD14-E6F5-4DA6-B674-30BDE188334D}"/>
    <cellStyle name="Output 13" xfId="2272" xr:uid="{24B6A1ED-609B-4A1A-8667-ABA06AA69BA0}"/>
    <cellStyle name="Output 13 2" xfId="3091" xr:uid="{63874F97-8618-43D8-85B1-5D57844740B5}"/>
    <cellStyle name="Output 13 2 2" xfId="10912" xr:uid="{AF5E734F-33E0-49AE-9FED-C45D69547833}"/>
    <cellStyle name="Output 13 2 3" xfId="943" xr:uid="{C3991FEF-49E9-4F4D-80E7-7F3455F0F609}"/>
    <cellStyle name="Output 13 2 4" xfId="9700" xr:uid="{63ED561C-E1C8-4A6C-A68E-C009872EB694}"/>
    <cellStyle name="Output 13 3" xfId="6749" xr:uid="{E2F296F6-8F10-4AE5-BB14-4ABDC6E0ECD6}"/>
    <cellStyle name="Output 13 3 2" xfId="14115" xr:uid="{B89BE24D-C943-4A57-B0F2-C88282E7BBDA}"/>
    <cellStyle name="Output 13 3 3" xfId="19838" xr:uid="{59FABB82-516F-4BEC-95E2-89FA56755FD5}"/>
    <cellStyle name="Output 13 3 4" xfId="25371" xr:uid="{F5CEE074-67FC-4681-9B4D-ECFB2491611B}"/>
    <cellStyle name="Output 13 4" xfId="10441" xr:uid="{6D136CFC-7F52-4613-8DE3-4D7E4ED7E685}"/>
    <cellStyle name="Output 13 5" xfId="9549" xr:uid="{F174993F-27EA-4FB2-9D18-B9C2CDA6E7BC}"/>
    <cellStyle name="Output 13 6" xfId="10578" xr:uid="{5B130E69-5413-46C0-B100-1BF113A8FD89}"/>
    <cellStyle name="Output 14" xfId="4743" xr:uid="{3915EDFD-F4B4-4967-B358-357A74BD41CF}"/>
    <cellStyle name="Output 14 2" xfId="7566" xr:uid="{A62F4062-FB19-4EA3-86C5-F0F076A47EAB}"/>
    <cellStyle name="Output 14 2 2" xfId="14932" xr:uid="{DF0EFC15-C0CA-4D6B-B76B-7D4EBB002711}"/>
    <cellStyle name="Output 14 2 3" xfId="20655" xr:uid="{CA826951-2793-4104-937E-DA81FAEE173C}"/>
    <cellStyle name="Output 14 2 4" xfId="26188" xr:uid="{4E333F4A-95D0-4DA2-9673-051D860E18DB}"/>
    <cellStyle name="Output 14 3" xfId="12109" xr:uid="{C204BD01-6A93-4D6E-8725-72DD229B6AFA}"/>
    <cellStyle name="Output 14 4" xfId="17832" xr:uid="{F6393104-95DA-430D-9D0A-A13E3E18822C}"/>
    <cellStyle name="Output 14 5" xfId="23365" xr:uid="{81AF8B52-2982-4DAA-A244-EC917DFC59A1}"/>
    <cellStyle name="Output 15" xfId="4877" xr:uid="{C8639A98-CD17-44E9-B808-47CF280544B8}"/>
    <cellStyle name="Output 15 2" xfId="7700" xr:uid="{53D65D92-0F3B-453F-9CA8-8B48CFE9D27E}"/>
    <cellStyle name="Output 15 2 2" xfId="15066" xr:uid="{9368F928-B0D0-4980-9B76-C223E14AEC2D}"/>
    <cellStyle name="Output 15 2 3" xfId="20789" xr:uid="{BEE3333A-D1D8-4808-9C0B-82732CECE0D1}"/>
    <cellStyle name="Output 15 2 4" xfId="26322" xr:uid="{7D50D455-2365-4E30-B206-3121187BB13A}"/>
    <cellStyle name="Output 15 3" xfId="12243" xr:uid="{24A782CF-E32D-408A-8541-EE6BBC50837B}"/>
    <cellStyle name="Output 15 4" xfId="17966" xr:uid="{813651F2-47AB-4E36-95A9-8F590B336C98}"/>
    <cellStyle name="Output 15 5" xfId="23499" xr:uid="{B005BBD8-B09B-4C51-9F23-DF73420BACBC}"/>
    <cellStyle name="Output 16" xfId="5006" xr:uid="{BE179512-969E-473D-9ECD-9E874597C750}"/>
    <cellStyle name="Output 16 2" xfId="7829" xr:uid="{4EEE04A5-A42D-4EC8-B799-AA0E95DFAEA7}"/>
    <cellStyle name="Output 16 2 2" xfId="15195" xr:uid="{AF194B15-C8C3-46D5-BD86-9AEAE211009C}"/>
    <cellStyle name="Output 16 2 3" xfId="20918" xr:uid="{B9479479-E977-4B4B-8F62-5F51610620EA}"/>
    <cellStyle name="Output 16 2 4" xfId="26451" xr:uid="{491EC67D-E335-4A7F-8766-BA030493C98D}"/>
    <cellStyle name="Output 16 3" xfId="12372" xr:uid="{38705C0F-6B97-4F50-8B79-86D1765FA482}"/>
    <cellStyle name="Output 16 4" xfId="18095" xr:uid="{BD10AB47-345B-4CC5-BC9D-39B29F0FC6FD}"/>
    <cellStyle name="Output 16 5" xfId="23628" xr:uid="{47948EEF-8BB7-4C70-8BC4-FECBC0D71A40}"/>
    <cellStyle name="Output 17" xfId="2868" xr:uid="{3B710FD4-EF5F-4A62-BF27-76868C513830}"/>
    <cellStyle name="Output 17 2" xfId="10786" xr:uid="{CDA5A15C-4CF4-4322-BAEE-73D6F60D20ED}"/>
    <cellStyle name="Output 17 3" xfId="9535" xr:uid="{7B2931A7-91DD-4785-A467-6FD1896C7521}"/>
    <cellStyle name="Output 17 4" xfId="11046" xr:uid="{F6DC0984-2563-4C4D-9986-89D193C8DF04}"/>
    <cellStyle name="Output 2" xfId="201" xr:uid="{00000000-0005-0000-0000-0000F4000000}"/>
    <cellStyle name="Output 2 10" xfId="2236" xr:uid="{F8475429-70E0-4CF5-8983-82DC4B94B307}"/>
    <cellStyle name="Output 2 10 10" xfId="11315" xr:uid="{7BB9BF8E-EA65-4C2F-84F3-A54926A9C993}"/>
    <cellStyle name="Output 2 10 11" xfId="9624" xr:uid="{F8D658F2-3261-4264-BA70-CE6CE3894632}"/>
    <cellStyle name="Output 2 10 2" xfId="4932" xr:uid="{D6F6964E-7050-47F1-B7D2-207032CD3B04}"/>
    <cellStyle name="Output 2 10 2 2" xfId="7755" xr:uid="{26302F89-8A4D-4F6D-B292-4EE14ADFAAED}"/>
    <cellStyle name="Output 2 10 2 2 2" xfId="15121" xr:uid="{19B9D10A-9C72-44A5-BA84-9DF4983352B0}"/>
    <cellStyle name="Output 2 10 2 2 3" xfId="20844" xr:uid="{FD55987A-65E4-457B-8EAC-70888D50E47E}"/>
    <cellStyle name="Output 2 10 2 2 4" xfId="26377" xr:uid="{E3EB24C6-1814-4A5C-BEA0-2947530613EF}"/>
    <cellStyle name="Output 2 10 2 3" xfId="12298" xr:uid="{BD646465-0898-4ABF-883A-7832707F73C0}"/>
    <cellStyle name="Output 2 10 2 4" xfId="18021" xr:uid="{297A746B-BFC7-4A3F-A8EC-2DF65B3F8ECC}"/>
    <cellStyle name="Output 2 10 2 5" xfId="23554" xr:uid="{23A5A880-D21B-4BA1-83FB-CDD867206F1D}"/>
    <cellStyle name="Output 2 10 3" xfId="5052" xr:uid="{FC1E8DCD-9FC4-4FF7-AFC9-7E0E5E61E7C9}"/>
    <cellStyle name="Output 2 10 3 2" xfId="7875" xr:uid="{E9C5E4A5-47AC-46B2-A956-5CA591D6BB77}"/>
    <cellStyle name="Output 2 10 3 2 2" xfId="15241" xr:uid="{2F85A350-A616-4BC0-B4A0-6D682EE41ED3}"/>
    <cellStyle name="Output 2 10 3 2 3" xfId="20964" xr:uid="{CFD2B54C-D392-4DA1-8AA4-E1A0010C3F12}"/>
    <cellStyle name="Output 2 10 3 2 4" xfId="26497" xr:uid="{56E7BADC-C3B4-497F-9D0B-70C51DEB8C2A}"/>
    <cellStyle name="Output 2 10 3 3" xfId="12418" xr:uid="{0B385622-1820-4BC6-8598-C6A5922F45A8}"/>
    <cellStyle name="Output 2 10 3 4" xfId="18141" xr:uid="{1A1EEC3A-D8B0-411C-A8F4-A6F017DE0CF8}"/>
    <cellStyle name="Output 2 10 3 5" xfId="23674" xr:uid="{3DF0F6D7-14E9-4E85-997F-2E090F21453C}"/>
    <cellStyle name="Output 2 10 4" xfId="4577" xr:uid="{39D1F094-53DA-4C11-9027-3807189F9F52}"/>
    <cellStyle name="Output 2 10 4 2" xfId="7400" xr:uid="{8FAD029D-8958-4FD4-8CF2-1B8407D23B38}"/>
    <cellStyle name="Output 2 10 4 2 2" xfId="14766" xr:uid="{F380D5DE-352B-4D74-A8AB-27734CB94032}"/>
    <cellStyle name="Output 2 10 4 2 3" xfId="20489" xr:uid="{664D7DCB-898A-4912-86C9-D34F2D45E107}"/>
    <cellStyle name="Output 2 10 4 2 4" xfId="26022" xr:uid="{07279528-3803-4615-97C6-DAD20E610B68}"/>
    <cellStyle name="Output 2 10 4 3" xfId="11943" xr:uid="{2A9C50A5-E5D7-43DF-965D-54399D2AB58F}"/>
    <cellStyle name="Output 2 10 4 4" xfId="17666" xr:uid="{B1B35C05-04AD-444C-8245-9CC5AE0B43E8}"/>
    <cellStyle name="Output 2 10 4 5" xfId="23199" xr:uid="{173A2EAB-C04D-4A27-947D-2CB117C8DDAD}"/>
    <cellStyle name="Output 2 10 5" xfId="3393" xr:uid="{55CD164F-0D12-4847-967F-46ECD358BBF8}"/>
    <cellStyle name="Output 2 10 5 2" xfId="6884" xr:uid="{A9F4F67A-EEFC-408C-BA44-4B466DD4EF55}"/>
    <cellStyle name="Output 2 10 5 2 2" xfId="14250" xr:uid="{4CBBD989-9153-4096-BD41-260DE30275AC}"/>
    <cellStyle name="Output 2 10 5 2 3" xfId="19973" xr:uid="{EA75E5A7-0EFC-4E3E-963B-3D712E2CDDD6}"/>
    <cellStyle name="Output 2 10 5 2 4" xfId="25506" xr:uid="{54647182-7F7F-4996-8A1C-E1701F78C03A}"/>
    <cellStyle name="Output 2 10 5 3" xfId="11113" xr:uid="{FFDE1BEA-91D9-4E5B-9EA2-13FCCC2504A2}"/>
    <cellStyle name="Output 2 10 5 4" xfId="16989" xr:uid="{21592A55-1A5E-49A9-87AB-5F00AE469F8F}"/>
    <cellStyle name="Output 2 10 5 5" xfId="22683" xr:uid="{7B0E485A-E41C-4350-8054-1DAB82E47670}"/>
    <cellStyle name="Output 2 10 6" xfId="4853" xr:uid="{F954707E-4AE4-4A6F-A6F2-00D73B602E97}"/>
    <cellStyle name="Output 2 10 6 2" xfId="7676" xr:uid="{9F5FAD08-FBED-4EC1-81AD-D24A68D54193}"/>
    <cellStyle name="Output 2 10 6 2 2" xfId="15042" xr:uid="{2D986676-31C0-4EB0-990B-3E6099D93DF9}"/>
    <cellStyle name="Output 2 10 6 2 3" xfId="20765" xr:uid="{0B734E6C-5EDD-4B9E-97AB-D4CFF442789A}"/>
    <cellStyle name="Output 2 10 6 2 4" xfId="26298" xr:uid="{CDE6593F-F223-4831-9F3F-B06141AF680D}"/>
    <cellStyle name="Output 2 10 6 3" xfId="12219" xr:uid="{ED277EEF-1E66-41F6-9FA8-AE46358EE760}"/>
    <cellStyle name="Output 2 10 6 4" xfId="17942" xr:uid="{1C77ED4A-53CB-483F-881C-E4FCA32D21C5}"/>
    <cellStyle name="Output 2 10 6 5" xfId="23475" xr:uid="{3F7B96DE-773F-4B70-B20F-447A416483F5}"/>
    <cellStyle name="Output 2 10 7" xfId="3881" xr:uid="{0477BEB4-C2DB-44B6-9E32-9D6D0E7AC2C5}"/>
    <cellStyle name="Output 2 10 7 2" xfId="11423" xr:uid="{F640E811-93BB-4E4C-9CF7-CC2E76EA3A8C}"/>
    <cellStyle name="Output 2 10 7 3" xfId="17226" xr:uid="{CE18CB8E-59D5-41EA-97D7-D2AEFC49CE59}"/>
    <cellStyle name="Output 2 10 7 4" xfId="22837" xr:uid="{14DC1C31-6FA5-4716-92C4-F8FA5F827960}"/>
    <cellStyle name="Output 2 10 8" xfId="7038" xr:uid="{FCD948CB-F903-4382-A82C-676808E2FFFF}"/>
    <cellStyle name="Output 2 10 8 2" xfId="14404" xr:uid="{8618CCF0-9127-4207-8748-FADE028EB3BD}"/>
    <cellStyle name="Output 2 10 8 3" xfId="20127" xr:uid="{A719C303-CFFD-4F9A-B1E4-3CE06F360236}"/>
    <cellStyle name="Output 2 10 8 4" xfId="25660" xr:uid="{A53B7B47-D120-437F-8DBF-857B4FE28932}"/>
    <cellStyle name="Output 2 10 9" xfId="10405" xr:uid="{52FFDF64-F317-4860-9603-EFF1B4677A01}"/>
    <cellStyle name="Output 2 11" xfId="1595" xr:uid="{9A503542-3925-492C-9219-1BEF440C2AB5}"/>
    <cellStyle name="Output 2 11 10" xfId="800" xr:uid="{D46C9C9F-A9E9-450F-AFF1-79EB4689C447}"/>
    <cellStyle name="Output 2 11 11" xfId="1056" xr:uid="{F8678E15-5FA7-4D1D-BA69-30B40C969F09}"/>
    <cellStyle name="Output 2 11 2" xfId="5370" xr:uid="{A40D15C7-3F7B-4C7D-B2B2-CEFC1ED8C886}"/>
    <cellStyle name="Output 2 11 2 2" xfId="8193" xr:uid="{B425B8F1-8B0A-43DA-BEE0-BAF315C072C5}"/>
    <cellStyle name="Output 2 11 2 2 2" xfId="15559" xr:uid="{CE284358-AE24-4904-B1A2-C9B713936B54}"/>
    <cellStyle name="Output 2 11 2 2 3" xfId="21282" xr:uid="{9B493B63-583F-4F5A-81C2-FD55E187AC93}"/>
    <cellStyle name="Output 2 11 2 2 4" xfId="26815" xr:uid="{B7DF3FAD-C23B-4732-A44B-EE6C8006A1B5}"/>
    <cellStyle name="Output 2 11 2 3" xfId="12736" xr:uid="{0E2EF13C-FE4A-4DD5-9048-75005EC27416}"/>
    <cellStyle name="Output 2 11 2 4" xfId="18459" xr:uid="{B612E413-910B-4369-8A4E-992682761777}"/>
    <cellStyle name="Output 2 11 2 5" xfId="23992" xr:uid="{9B7A0073-9A1E-4659-9220-9EF0E5E95331}"/>
    <cellStyle name="Output 2 11 3" xfId="4660" xr:uid="{3842E0ED-C681-4F5F-A5D1-6B3F7E30200C}"/>
    <cellStyle name="Output 2 11 3 2" xfId="7483" xr:uid="{04A154AA-5031-4948-90B4-ED66E806FF40}"/>
    <cellStyle name="Output 2 11 3 2 2" xfId="14849" xr:uid="{712AAD49-3915-4209-AFF7-857D55DE163A}"/>
    <cellStyle name="Output 2 11 3 2 3" xfId="20572" xr:uid="{7E1C5AB3-9D02-43DF-B05A-B2FB83A18DE4}"/>
    <cellStyle name="Output 2 11 3 2 4" xfId="26105" xr:uid="{385DF3AD-E96E-4545-9ED6-B2A5510FA353}"/>
    <cellStyle name="Output 2 11 3 3" xfId="12026" xr:uid="{51852DFD-02A6-4998-928F-E062136215DE}"/>
    <cellStyle name="Output 2 11 3 4" xfId="17749" xr:uid="{9E050900-690B-4964-AA07-228523929AE2}"/>
    <cellStyle name="Output 2 11 3 5" xfId="23282" xr:uid="{C51B1EA6-ACA6-481C-84A5-9EB86743A26D}"/>
    <cellStyle name="Output 2 11 4" xfId="5997" xr:uid="{80057F96-AC9D-4291-9F49-A8EA86821686}"/>
    <cellStyle name="Output 2 11 4 2" xfId="8820" xr:uid="{1E8FF0CC-9A97-4922-8072-B5C535E683E7}"/>
    <cellStyle name="Output 2 11 4 2 2" xfId="16186" xr:uid="{F22911EF-F62A-4674-9925-CB25B8FA1EBF}"/>
    <cellStyle name="Output 2 11 4 2 3" xfId="21909" xr:uid="{11756D89-1CF3-45E9-8EEF-BA539A34136C}"/>
    <cellStyle name="Output 2 11 4 2 4" xfId="27442" xr:uid="{FA110BBB-DA31-424F-861D-9CC4994645CA}"/>
    <cellStyle name="Output 2 11 4 3" xfId="13363" xr:uid="{FEBA8144-7CE2-4D94-A7D2-6DD2D8CE8379}"/>
    <cellStyle name="Output 2 11 4 4" xfId="19086" xr:uid="{6CFF84AA-10A0-4734-B9F9-9497D71780B0}"/>
    <cellStyle name="Output 2 11 4 5" xfId="24619" xr:uid="{717A668F-5DC9-4AD1-96F5-1EBBA716CD16}"/>
    <cellStyle name="Output 2 11 5" xfId="6321" xr:uid="{64680481-95E1-437B-B5CC-1E49A66514E0}"/>
    <cellStyle name="Output 2 11 5 2" xfId="9144" xr:uid="{7D31A890-2C15-4AC7-99ED-AF87DD31C9D9}"/>
    <cellStyle name="Output 2 11 5 2 2" xfId="16510" xr:uid="{C808091F-1728-4698-8396-CD30476C5F30}"/>
    <cellStyle name="Output 2 11 5 2 3" xfId="22233" xr:uid="{B8DFF764-583B-4AE7-93C6-9C42A250EEB5}"/>
    <cellStyle name="Output 2 11 5 2 4" xfId="27766" xr:uid="{2F7621E9-DEA8-42D5-9B48-D3E9D448EC7D}"/>
    <cellStyle name="Output 2 11 5 3" xfId="13687" xr:uid="{19812DF6-22EA-4FB5-9A0A-71629127CA66}"/>
    <cellStyle name="Output 2 11 5 4" xfId="19410" xr:uid="{D97B71E1-889A-4A37-8988-69315BFF1E9A}"/>
    <cellStyle name="Output 2 11 5 5" xfId="24943" xr:uid="{FCB80F0B-DABE-45E5-9FC4-1D9F5EEFFDA5}"/>
    <cellStyle name="Output 2 11 6" xfId="6612" xr:uid="{4DB4CD49-DC05-4722-89C8-28D592163BED}"/>
    <cellStyle name="Output 2 11 6 2" xfId="9435" xr:uid="{EC2D71EA-F038-44A5-931B-DFDC11DDFB4F}"/>
    <cellStyle name="Output 2 11 6 2 2" xfId="16801" xr:uid="{B7E8C060-649C-4154-B1DD-7957BB475173}"/>
    <cellStyle name="Output 2 11 6 2 3" xfId="22524" xr:uid="{EB76A9D7-8A1A-4E36-BC10-E67682344472}"/>
    <cellStyle name="Output 2 11 6 2 4" xfId="28057" xr:uid="{6CF337A8-57BC-4A90-946B-1C4E8DAEFD59}"/>
    <cellStyle name="Output 2 11 6 3" xfId="13978" xr:uid="{55911D31-A069-4209-A3AA-9EA06C7C3C76}"/>
    <cellStyle name="Output 2 11 6 4" xfId="19701" xr:uid="{771F17CA-B295-49A5-A11E-BB087D9A5183}"/>
    <cellStyle name="Output 2 11 6 5" xfId="25234" xr:uid="{3379D0F0-B41A-4EFD-B864-F181554E7F7C}"/>
    <cellStyle name="Output 2 11 7" xfId="4482" xr:uid="{BBCE0E0B-2644-4C2B-A33D-0FE0E4416D9C}"/>
    <cellStyle name="Output 2 11 7 2" xfId="11848" xr:uid="{692F8591-7841-4F21-ADBE-3FD3382FB8BF}"/>
    <cellStyle name="Output 2 11 7 3" xfId="17571" xr:uid="{87BB2BA2-9483-4B8F-927D-71D1BCEDBCA7}"/>
    <cellStyle name="Output 2 11 7 4" xfId="23104" xr:uid="{52EA69C0-26B9-425C-832E-258A82FD67D9}"/>
    <cellStyle name="Output 2 11 8" xfId="7305" xr:uid="{9B4C7D41-A2CF-4ADB-B344-349C6B4EEB4F}"/>
    <cellStyle name="Output 2 11 8 2" xfId="14671" xr:uid="{71F83385-3867-4873-837B-DF6E16075FA1}"/>
    <cellStyle name="Output 2 11 8 3" xfId="20394" xr:uid="{12A249CD-BFD8-43A7-8301-6162AE5DB5CB}"/>
    <cellStyle name="Output 2 11 8 4" xfId="25927" xr:uid="{7CF6BDFF-2213-41E3-856A-BD1A58BF2D57}"/>
    <cellStyle name="Output 2 11 9" xfId="9872" xr:uid="{3D7995B8-D6B4-4457-82F8-1C5C40C54EDC}"/>
    <cellStyle name="Output 2 12" xfId="2323" xr:uid="{BFDAF14C-A855-4F3F-847E-6F685ACCCEC3}"/>
    <cellStyle name="Output 2 12 2" xfId="3182" xr:uid="{DA1F2417-87C5-4B36-A6DC-F9A068E90D71}"/>
    <cellStyle name="Output 2 12 2 2" xfId="10983" xr:uid="{6E35DB37-390B-4CE8-A678-E23731661E03}"/>
    <cellStyle name="Output 2 12 2 3" xfId="940" xr:uid="{EDC83962-C7A8-438E-8A6C-A0847EB3796F}"/>
    <cellStyle name="Output 2 12 2 4" xfId="838" xr:uid="{73EC7B78-4CE4-4706-B17E-01285A1AD7FB}"/>
    <cellStyle name="Output 2 12 3" xfId="6808" xr:uid="{444ECD71-A072-448F-B4AD-3903E62DB02A}"/>
    <cellStyle name="Output 2 12 3 2" xfId="14174" xr:uid="{65BDFEAC-B0D1-4947-B336-D9F63A43192B}"/>
    <cellStyle name="Output 2 12 3 3" xfId="19897" xr:uid="{8C0C0BB2-2CD0-46AC-B4AE-11E1853F109E}"/>
    <cellStyle name="Output 2 12 3 4" xfId="25430" xr:uid="{A250A9FD-B0E6-4A44-92E0-4BD9DAF7BB7D}"/>
    <cellStyle name="Output 2 12 4" xfId="10472" xr:uid="{5C7214AE-9104-4885-8656-C5A4EA71EBE9}"/>
    <cellStyle name="Output 2 12 5" xfId="9987" xr:uid="{F518584F-1B85-4D2B-85D6-B2FFE16476F4}"/>
    <cellStyle name="Output 2 12 6" xfId="9846" xr:uid="{1F6EAE3B-B1EC-4F46-A4D2-CB56B3ABF82C}"/>
    <cellStyle name="Output 2 13" xfId="4750" xr:uid="{B783383B-0136-423E-95E2-09D46524F3C2}"/>
    <cellStyle name="Output 2 13 2" xfId="7573" xr:uid="{2E75FA6B-F91A-4F9B-9786-1C9D0288744E}"/>
    <cellStyle name="Output 2 13 2 2" xfId="14939" xr:uid="{1F902B63-ABA6-48F2-9DD8-4E2DA8424034}"/>
    <cellStyle name="Output 2 13 2 3" xfId="20662" xr:uid="{08151CFB-5D96-4C02-A99E-74A8D961A30C}"/>
    <cellStyle name="Output 2 13 2 4" xfId="26195" xr:uid="{3B79B8B0-CA36-4732-8128-7D0DD99D0384}"/>
    <cellStyle name="Output 2 13 3" xfId="12116" xr:uid="{90CD0859-48E2-4889-9262-B7A6F60823B2}"/>
    <cellStyle name="Output 2 13 4" xfId="17839" xr:uid="{3F85796D-9C0A-4578-A0B5-23A4A3B6FB94}"/>
    <cellStyle name="Output 2 13 5" xfId="23372" xr:uid="{CC20104F-EE59-4477-A60C-BF005900F92D}"/>
    <cellStyle name="Output 2 14" xfId="4624" xr:uid="{5EC3B087-3F8D-4832-BE43-915743F3BA37}"/>
    <cellStyle name="Output 2 14 2" xfId="7447" xr:uid="{B5413240-0FE3-457E-B6D0-1AACB3B8E84A}"/>
    <cellStyle name="Output 2 14 2 2" xfId="14813" xr:uid="{28CFCCE3-4296-4969-9CE6-40061066A3F3}"/>
    <cellStyle name="Output 2 14 2 3" xfId="20536" xr:uid="{11763102-584B-48CB-9422-92723688E4F8}"/>
    <cellStyle name="Output 2 14 2 4" xfId="26069" xr:uid="{608F65EF-D76F-4DA6-A48A-F05120AAA348}"/>
    <cellStyle name="Output 2 14 3" xfId="11990" xr:uid="{3EA09179-079E-41BD-B401-F851F89271F2}"/>
    <cellStyle name="Output 2 14 4" xfId="17713" xr:uid="{81E81ADC-BD13-4763-AE12-1B297E0CAE6C}"/>
    <cellStyle name="Output 2 14 5" xfId="23246" xr:uid="{8C85CA88-FC09-417B-94E1-7A13B5303CA8}"/>
    <cellStyle name="Output 2 15" xfId="4906" xr:uid="{0153A3B2-0BE3-466E-A4C7-A2C466100663}"/>
    <cellStyle name="Output 2 15 2" xfId="7729" xr:uid="{80725C0E-45F1-47E9-92BB-D1FF843B0B8E}"/>
    <cellStyle name="Output 2 15 2 2" xfId="15095" xr:uid="{7A3377A5-BF69-48F4-89EF-9D3A8CB14C12}"/>
    <cellStyle name="Output 2 15 2 3" xfId="20818" xr:uid="{29C921E5-E248-4189-AEE8-C8921324180C}"/>
    <cellStyle name="Output 2 15 2 4" xfId="26351" xr:uid="{3F1801DA-CD01-4FDC-9136-F2096C979923}"/>
    <cellStyle name="Output 2 15 3" xfId="12272" xr:uid="{F066D51F-D1C9-41BE-8B37-DAEAF4CED010}"/>
    <cellStyle name="Output 2 15 4" xfId="17995" xr:uid="{A4F6BA7B-19A7-4DBE-906B-28154DD01C06}"/>
    <cellStyle name="Output 2 15 5" xfId="23528" xr:uid="{AB36C0A0-EA69-40FF-AD60-A44686FE176E}"/>
    <cellStyle name="Output 2 16" xfId="2683" xr:uid="{E6ED0D63-C797-4263-ADF2-4B19D5643DF6}"/>
    <cellStyle name="Output 2 16 2" xfId="10676" xr:uid="{E6CD0E83-C8F1-4963-B0F9-21336DB34E3B}"/>
    <cellStyle name="Output 2 16 3" xfId="1051" xr:uid="{0848A5D4-7DC2-4DF5-8F14-4AF40C325EC9}"/>
    <cellStyle name="Output 2 16 4" xfId="9708" xr:uid="{92C013D8-AD5D-41AC-84AC-A3FA258558D6}"/>
    <cellStyle name="Output 2 2" xfId="298" xr:uid="{00000000-0005-0000-0000-0000F5000000}"/>
    <cellStyle name="Output 2 2 10" xfId="2075" xr:uid="{316DA382-D3FB-4061-B30A-545331CB7C7C}"/>
    <cellStyle name="Output 2 2 10 2" xfId="3277" xr:uid="{B69447B6-1783-4811-88EB-7B19A29A6DEA}"/>
    <cellStyle name="Output 2 2 10 2 2" xfId="11031" xr:uid="{0C530054-AF35-47E9-934E-293369D7D361}"/>
    <cellStyle name="Output 2 2 10 2 3" xfId="16913" xr:uid="{7C50ACCA-A4AA-43EF-BBF0-54423DB0BC04}"/>
    <cellStyle name="Output 2 2 10 2 4" xfId="22622" xr:uid="{80DD9C81-F652-44A0-8647-4107C8B843AC}"/>
    <cellStyle name="Output 2 2 10 3" xfId="6823" xr:uid="{6775B7FA-21C5-4C31-BAF4-D7163593AB26}"/>
    <cellStyle name="Output 2 2 10 3 2" xfId="14189" xr:uid="{31900B37-F8AC-434C-8AE8-BC02A4D16763}"/>
    <cellStyle name="Output 2 2 10 3 3" xfId="19912" xr:uid="{FFD9185A-84CC-4DB8-B824-8BB3BBC07556}"/>
    <cellStyle name="Output 2 2 10 3 4" xfId="25445" xr:uid="{BCF646EA-68C0-49B3-AE4F-26D71ACE1E17}"/>
    <cellStyle name="Output 2 2 10 4" xfId="10244" xr:uid="{C3A9570C-EC42-4676-BCF4-ABF5D6E87449}"/>
    <cellStyle name="Output 2 2 10 5" xfId="11581" xr:uid="{A9EC3FBC-D601-44F4-8900-064E414B452B}"/>
    <cellStyle name="Output 2 2 10 6" xfId="17161" xr:uid="{531C5095-B950-4B27-A4FD-B4E3176C73CE}"/>
    <cellStyle name="Output 2 2 11" xfId="2244" xr:uid="{662F7E93-DAB1-441A-BC17-4C70218B87F0}"/>
    <cellStyle name="Output 2 2 11 2" xfId="5147" xr:uid="{92E1DE80-E1A4-419C-8972-C17AC8E6D564}"/>
    <cellStyle name="Output 2 2 11 2 2" xfId="12513" xr:uid="{3EAF04A7-E3B8-472A-8BDF-EECFB705E616}"/>
    <cellStyle name="Output 2 2 11 2 3" xfId="18236" xr:uid="{9172BF78-41C2-4827-A019-E6AE1EE54863}"/>
    <cellStyle name="Output 2 2 11 2 4" xfId="23769" xr:uid="{AC93E8D8-50BD-4BC1-80C1-11649B1CA6D6}"/>
    <cellStyle name="Output 2 2 11 3" xfId="7970" xr:uid="{CCC20A8C-6519-45F2-B4FF-50A5B2F2A2A8}"/>
    <cellStyle name="Output 2 2 11 3 2" xfId="15336" xr:uid="{6C9B0886-9AD6-4A82-8FED-C038147BD72E}"/>
    <cellStyle name="Output 2 2 11 3 3" xfId="21059" xr:uid="{C5B8BE1D-1A42-47B4-AF7A-86320F4FE672}"/>
    <cellStyle name="Output 2 2 11 3 4" xfId="26592" xr:uid="{25CD10A5-3665-421C-9822-45B54F674954}"/>
    <cellStyle name="Output 2 2 11 4" xfId="10413" xr:uid="{DD4F3536-0146-47BA-BA04-F2357A6469A1}"/>
    <cellStyle name="Output 2 2 11 5" xfId="9956" xr:uid="{2D440A91-8A33-4826-ACBC-2CFF0F1B1E5A}"/>
    <cellStyle name="Output 2 2 11 6" xfId="9861" xr:uid="{D9A3B47D-657E-4D15-ADD7-415764012237}"/>
    <cellStyle name="Output 2 2 12" xfId="2216" xr:uid="{A4F326C6-9F6D-4EFE-B5FF-BA23F191AF54}"/>
    <cellStyle name="Output 2 2 12 2" xfId="4905" xr:uid="{8C2B4AD9-4A5A-40B7-85D3-2BD9853DFCD7}"/>
    <cellStyle name="Output 2 2 12 2 2" xfId="12271" xr:uid="{DB4F9C8E-FB2C-4888-BFF8-D826CD6D727E}"/>
    <cellStyle name="Output 2 2 12 2 3" xfId="17994" xr:uid="{F6094730-4A55-4C92-B3FD-E60DF17E2D75}"/>
    <cellStyle name="Output 2 2 12 2 4" xfId="23527" xr:uid="{1DF46472-97EA-4F79-9132-8516FCB20019}"/>
    <cellStyle name="Output 2 2 12 3" xfId="7728" xr:uid="{89AC6304-96EB-4419-8DD8-5F85FF5AD5FB}"/>
    <cellStyle name="Output 2 2 12 3 2" xfId="15094" xr:uid="{1DCEBF3A-BB6F-4C11-BFFE-9B5324136A03}"/>
    <cellStyle name="Output 2 2 12 3 3" xfId="20817" xr:uid="{C75D63ED-BC8C-4D55-BB03-C5961DF005F1}"/>
    <cellStyle name="Output 2 2 12 3 4" xfId="26350" xr:uid="{3DCD282E-FECD-4232-AF86-99F31FC01AE8}"/>
    <cellStyle name="Output 2 2 12 4" xfId="10385" xr:uid="{4A1DEDC8-FD1A-4561-8126-E8FD6D725F73}"/>
    <cellStyle name="Output 2 2 12 5" xfId="9627" xr:uid="{CE9346D9-5C6A-404E-B125-DEC0ACBA54A9}"/>
    <cellStyle name="Output 2 2 12 6" xfId="17276" xr:uid="{0073FF89-0DAB-4271-BB8A-450F6A5D06C2}"/>
    <cellStyle name="Output 2 2 13" xfId="2203" xr:uid="{4AE74F95-913B-494A-9234-7D14D9EFBF0D}"/>
    <cellStyle name="Output 2 2 13 2" xfId="10372" xr:uid="{1C10404C-7BC1-4CB5-B32E-921FD94CE82A}"/>
    <cellStyle name="Output 2 2 13 3" xfId="9652" xr:uid="{4CD3B938-A23D-4C74-B22F-F9F78166C766}"/>
    <cellStyle name="Output 2 2 13 4" xfId="17297" xr:uid="{B6966006-B2E8-46DA-B2F1-C5444514E528}"/>
    <cellStyle name="Output 2 2 14" xfId="2066" xr:uid="{9F5D888A-3F1D-47DF-93D7-F59E0D348E25}"/>
    <cellStyle name="Output 2 2 14 2" xfId="10235" xr:uid="{A820884E-2FF9-4D8A-BE8E-AE225E63F32F}"/>
    <cellStyle name="Output 2 2 14 3" xfId="11528" xr:uid="{BF96EF2F-FBFB-4716-9B4D-A0B26624CFAB}"/>
    <cellStyle name="Output 2 2 14 4" xfId="17089" xr:uid="{BB029EDC-9EC9-44B6-9C59-7BEA00E9CA28}"/>
    <cellStyle name="Output 2 2 15" xfId="2111" xr:uid="{4BE193D4-097A-414E-BB7E-8EF8BFA1D48E}"/>
    <cellStyle name="Output 2 2 15 2" xfId="10280" xr:uid="{77EBB033-72A1-47A7-8FEE-04DF6BA5389D}"/>
    <cellStyle name="Output 2 2 15 3" xfId="11053" xr:uid="{6EABF404-E9AD-4005-A6C7-E336CC16432E}"/>
    <cellStyle name="Output 2 2 15 4" xfId="11516" xr:uid="{D72FFAFB-EEB3-4F95-937D-B133B9ECC05C}"/>
    <cellStyle name="Output 2 2 16" xfId="2418" xr:uid="{124EF157-516D-489A-B596-9C94243640AC}"/>
    <cellStyle name="Output 2 2 16 2" xfId="10524" xr:uid="{C6D155D3-931D-4FA7-8822-A3EF940550B6}"/>
    <cellStyle name="Output 2 2 16 3" xfId="10736" xr:uid="{8B2BF84A-0B23-42B3-892E-F30015A1D3FC}"/>
    <cellStyle name="Output 2 2 16 4" xfId="11627" xr:uid="{2122B1A9-1063-4B52-81D4-84BCAE2FB6EA}"/>
    <cellStyle name="Output 2 2 17" xfId="2268" xr:uid="{0F25C62E-A63C-40A7-BA78-FC068F52B43D}"/>
    <cellStyle name="Output 2 2 17 2" xfId="10437" xr:uid="{B0FB3C36-66B7-4B62-ACD4-94A59F96DFF1}"/>
    <cellStyle name="Output 2 2 17 3" xfId="10599" xr:uid="{E2BD0B32-53BD-420D-B426-959B17C7BAB5}"/>
    <cellStyle name="Output 2 2 17 4" xfId="945" xr:uid="{C2D048B2-0C62-402D-8DAB-197EFC00F0DE}"/>
    <cellStyle name="Output 2 2 18" xfId="2770" xr:uid="{35B13AFC-A171-41CE-9930-3DB07BFCF038}"/>
    <cellStyle name="Output 2 2 18 2" xfId="10721" xr:uid="{2ADE416A-9942-4CB6-8A1F-11CF91977991}"/>
    <cellStyle name="Output 2 2 18 3" xfId="10835" xr:uid="{8AA844C8-8D3A-49D0-9F65-69F294BA49BF}"/>
    <cellStyle name="Output 2 2 18 4" xfId="17347" xr:uid="{3F55D004-23A8-48F1-AE62-1B5ABE2823C8}"/>
    <cellStyle name="Output 2 2 2" xfId="695" xr:uid="{3BE4DAFA-1A59-4286-8D7A-E2B867C001E6}"/>
    <cellStyle name="Output 2 2 2 10" xfId="2221" xr:uid="{281AFEC6-B742-4A05-B541-9F2DCFD2F443}"/>
    <cellStyle name="Output 2 2 2 10 2" xfId="10390" xr:uid="{191625DD-97C6-4D08-AB57-ED8A1E877E0C}"/>
    <cellStyle name="Output 2 2 2 10 3" xfId="10551" xr:uid="{AC66ACDB-CC6C-4748-A040-7C70B64D4431}"/>
    <cellStyle name="Output 2 2 2 10 4" xfId="16928" xr:uid="{39395741-A5E6-424A-BBA4-8864778329C2}"/>
    <cellStyle name="Output 2 2 2 11" xfId="2226" xr:uid="{B25D7619-0CA3-4E7B-A02A-481750FB6578}"/>
    <cellStyle name="Output 2 2 2 11 2" xfId="10395" xr:uid="{3EC35DC9-8B8F-408C-A865-E8C5C95C3F48}"/>
    <cellStyle name="Output 2 2 2 11 3" xfId="10666" xr:uid="{BCF739D8-8672-4F7E-805A-3C6B53A07D92}"/>
    <cellStyle name="Output 2 2 2 11 4" xfId="10089" xr:uid="{37787DC0-193A-48E1-A35C-800D679A8BAE}"/>
    <cellStyle name="Output 2 2 2 12" xfId="2229" xr:uid="{1A6BCD91-7215-4D33-A82C-F296CDA2CC16}"/>
    <cellStyle name="Output 2 2 2 12 2" xfId="10398" xr:uid="{11683EA4-714E-477C-BB05-A6C265B7D9BE}"/>
    <cellStyle name="Output 2 2 2 12 3" xfId="9670" xr:uid="{FE5C6ADD-B2A3-492B-AA5D-7DC8B8B55442}"/>
    <cellStyle name="Output 2 2 2 12 4" xfId="17307" xr:uid="{2E81DFF8-1922-4F3F-8103-1542177EA8DD}"/>
    <cellStyle name="Output 2 2 2 13" xfId="1907" xr:uid="{007DC32E-57F2-4155-922B-D0A4CAE0333D}"/>
    <cellStyle name="Output 2 2 2 13 2" xfId="10081" xr:uid="{47F724FB-9CDB-45EB-9CEF-DA239EAFAC83}"/>
    <cellStyle name="Output 2 2 2 13 3" xfId="10021" xr:uid="{E3605CB2-C1B6-446B-9911-9571E0059989}"/>
    <cellStyle name="Output 2 2 2 13 4" xfId="10985" xr:uid="{354CBBD3-E6F2-440F-B9CB-1E6A1E55E046}"/>
    <cellStyle name="Output 2 2 2 14" xfId="2614" xr:uid="{22C69CC5-1E00-474C-A54F-998CA2A80CDC}"/>
    <cellStyle name="Output 2 2 2 14 2" xfId="10642" xr:uid="{E050304A-4C6C-4B1A-85CD-24B90A630A7D}"/>
    <cellStyle name="Output 2 2 2 14 3" xfId="9980" xr:uid="{48DDF1ED-7BD5-464E-A436-C9460EBC5261}"/>
    <cellStyle name="Output 2 2 2 14 4" xfId="9789" xr:uid="{6C2ABA91-3771-4C34-BEF7-52AB833D2976}"/>
    <cellStyle name="Output 2 2 2 15" xfId="3007" xr:uid="{90DE1B92-C04E-49ED-BE81-F1FC5B678602}"/>
    <cellStyle name="Output 2 2 2 15 2" xfId="9749" xr:uid="{E19F4FD9-7AD5-4C75-9963-ABC40178B42C}"/>
    <cellStyle name="Output 2 2 2 16" xfId="6720" xr:uid="{BCB3AD2A-A69A-47B3-88FE-B1F0DF4E2474}"/>
    <cellStyle name="Output 2 2 2 16 2" xfId="14086" xr:uid="{209A1151-BB4E-4B93-9868-74521CF2E1F1}"/>
    <cellStyle name="Output 2 2 2 16 3" xfId="19809" xr:uid="{34849D78-4BBF-465F-A686-F647B037C5DE}"/>
    <cellStyle name="Output 2 2 2 16 4" xfId="25342" xr:uid="{AD8C9014-7156-4529-8C3B-1A51168C79E6}"/>
    <cellStyle name="Output 2 2 2 2" xfId="1806" xr:uid="{7384F182-FEE0-48E8-B9B2-DC89B951D228}"/>
    <cellStyle name="Output 2 2 2 2 2" xfId="5035" xr:uid="{BA9393BD-6E34-4394-93E6-A6151833CA52}"/>
    <cellStyle name="Output 2 2 2 2 2 2" xfId="7858" xr:uid="{71EC636D-E867-4D1F-9C13-4B9818B2EC6F}"/>
    <cellStyle name="Output 2 2 2 2 2 2 2" xfId="15224" xr:uid="{A8CCF855-F12C-4955-A141-F2D93BECA4BD}"/>
    <cellStyle name="Output 2 2 2 2 2 2 3" xfId="20947" xr:uid="{7BB066CD-C759-44F3-B91B-A5C6079EAA2E}"/>
    <cellStyle name="Output 2 2 2 2 2 2 4" xfId="26480" xr:uid="{0B0697B4-7A28-4FA9-86FF-4B40D749F81E}"/>
    <cellStyle name="Output 2 2 2 2 2 3" xfId="12401" xr:uid="{3BA7608C-2E6B-4281-85C1-4527F0AFFC5D}"/>
    <cellStyle name="Output 2 2 2 2 2 4" xfId="18124" xr:uid="{8836D2C1-AFC2-4803-8B4D-8C51C214B37F}"/>
    <cellStyle name="Output 2 2 2 2 2 5" xfId="23657" xr:uid="{867D84FB-BBCE-43E2-AB47-6DBE3B9491A9}"/>
    <cellStyle name="Output 2 2 2 2 3" xfId="5698" xr:uid="{0E66EE53-765E-4993-8DD4-F930271A7562}"/>
    <cellStyle name="Output 2 2 2 2 3 2" xfId="8521" xr:uid="{F9A0A4DF-F8B7-4BB0-80DF-0F596BFFF6E3}"/>
    <cellStyle name="Output 2 2 2 2 3 2 2" xfId="15887" xr:uid="{C40FEA8B-DA88-458F-81B2-1BF8D3574472}"/>
    <cellStyle name="Output 2 2 2 2 3 2 3" xfId="21610" xr:uid="{A06A922C-6338-41EA-9804-6F221161C696}"/>
    <cellStyle name="Output 2 2 2 2 3 2 4" xfId="27143" xr:uid="{67BE1883-5406-4918-99D0-83CE7A599C0F}"/>
    <cellStyle name="Output 2 2 2 2 3 3" xfId="13064" xr:uid="{05388A91-BF62-4094-A0DB-F5A664ED96ED}"/>
    <cellStyle name="Output 2 2 2 2 3 4" xfId="18787" xr:uid="{88C7FA54-D9F2-489D-8F84-6D162E78274F}"/>
    <cellStyle name="Output 2 2 2 2 3 5" xfId="24320" xr:uid="{DFF82799-5F96-4896-8682-813A284AAE90}"/>
    <cellStyle name="Output 2 2 2 2 4" xfId="4591" xr:uid="{0DA67B5A-67A5-4382-AD20-8695DD3A17D1}"/>
    <cellStyle name="Output 2 2 2 2 4 2" xfId="7414" xr:uid="{DE7CE662-6624-4C77-87EC-15C328A997E3}"/>
    <cellStyle name="Output 2 2 2 2 4 2 2" xfId="14780" xr:uid="{5893C37A-9FD9-4570-89B2-62275A17153C}"/>
    <cellStyle name="Output 2 2 2 2 4 2 3" xfId="20503" xr:uid="{E06F6899-F026-49AC-B0BD-04501FE93FD3}"/>
    <cellStyle name="Output 2 2 2 2 4 2 4" xfId="26036" xr:uid="{30578669-B200-4784-B1D3-8A0C8B610383}"/>
    <cellStyle name="Output 2 2 2 2 4 3" xfId="11957" xr:uid="{F514515B-7761-47DB-86AD-AF9918599E5E}"/>
    <cellStyle name="Output 2 2 2 2 4 4" xfId="17680" xr:uid="{FAD6D5A3-3CC0-4075-928B-17D75E69631D}"/>
    <cellStyle name="Output 2 2 2 2 4 5" xfId="23213" xr:uid="{21A4710C-DA3B-4296-95BF-F63C248DA86F}"/>
    <cellStyle name="Output 2 2 2 2 5" xfId="4677" xr:uid="{6ABC9976-38B1-4DEE-9A72-BE7F9320F90D}"/>
    <cellStyle name="Output 2 2 2 2 5 2" xfId="7500" xr:uid="{D6F8DA21-AE8A-49A4-AC53-86A180F8D6E8}"/>
    <cellStyle name="Output 2 2 2 2 5 2 2" xfId="14866" xr:uid="{E388C80F-BA3B-4A2A-A8CA-BD0C3E91DD1B}"/>
    <cellStyle name="Output 2 2 2 2 5 2 3" xfId="20589" xr:uid="{504BF88C-177D-4338-8EEE-470D8897C5E7}"/>
    <cellStyle name="Output 2 2 2 2 5 2 4" xfId="26122" xr:uid="{9CD0EFDB-8504-4C95-BF53-24542DCF8C18}"/>
    <cellStyle name="Output 2 2 2 2 5 3" xfId="12043" xr:uid="{A6183157-1A8E-4D94-A009-5CCF81697F80}"/>
    <cellStyle name="Output 2 2 2 2 5 4" xfId="17766" xr:uid="{1E23DE0D-4E58-4850-8990-14553A057B89}"/>
    <cellStyle name="Output 2 2 2 2 5 5" xfId="23299" xr:uid="{C1F4AAA3-6323-4DEB-B30B-6E9747E43414}"/>
    <cellStyle name="Output 2 2 2 2 6" xfId="4957" xr:uid="{A1C73247-BD45-45F2-997D-185B803909A5}"/>
    <cellStyle name="Output 2 2 2 2 6 2" xfId="7780" xr:uid="{4751642F-B470-49AE-89A4-550E432750F7}"/>
    <cellStyle name="Output 2 2 2 2 6 2 2" xfId="15146" xr:uid="{B6800E83-5CF0-4DEE-BF33-EB901701BCC6}"/>
    <cellStyle name="Output 2 2 2 2 6 2 3" xfId="20869" xr:uid="{FB3EEC3B-6C3C-4D5E-BD6C-014175C7E389}"/>
    <cellStyle name="Output 2 2 2 2 6 2 4" xfId="26402" xr:uid="{EFDDC505-4FB4-4EDC-B6AA-9376C97E6DD4}"/>
    <cellStyle name="Output 2 2 2 2 6 3" xfId="12323" xr:uid="{02C61510-FF57-4F68-A2F3-16287830E72B}"/>
    <cellStyle name="Output 2 2 2 2 6 4" xfId="18046" xr:uid="{46945C2F-B1E5-4A43-9C78-AF9BBF3A26E5}"/>
    <cellStyle name="Output 2 2 2 2 6 5" xfId="23579" xr:uid="{BC6BAD89-B0A4-42F4-932B-E433778ACB71}"/>
    <cellStyle name="Output 2 2 2 2 7" xfId="4033" xr:uid="{92B5EE27-0E6A-4E4C-9455-778DE4DA68AF}"/>
    <cellStyle name="Output 2 2 2 2 7 2" xfId="11514" xr:uid="{43D4D43C-C71B-4DCF-A6F2-AE4F9EA71D2A}"/>
    <cellStyle name="Output 2 2 2 2 7 3" xfId="17295" xr:uid="{4F96687B-2183-4A6F-B731-9A140EF87924}"/>
    <cellStyle name="Output 2 2 2 2 7 4" xfId="22877" xr:uid="{B5F47939-E85C-4591-AED4-383366936238}"/>
    <cellStyle name="Output 2 2 2 2 8" xfId="7078" xr:uid="{E0E27359-F648-42C1-8ACA-429C3517422F}"/>
    <cellStyle name="Output 2 2 2 2 8 2" xfId="14444" xr:uid="{0E3ECB26-D208-4E26-9B4B-ADABDB7D80AD}"/>
    <cellStyle name="Output 2 2 2 2 8 3" xfId="20167" xr:uid="{3F2D1EC4-DA56-4634-9C77-AD4DA501385D}"/>
    <cellStyle name="Output 2 2 2 2 8 4" xfId="25700" xr:uid="{1556D5F2-FA28-4C55-B7D1-12FE69BCF193}"/>
    <cellStyle name="Output 2 2 2 3" xfId="2042" xr:uid="{04B118CC-9A84-4404-8232-7154ECCD7146}"/>
    <cellStyle name="Output 2 2 2 3 2" xfId="5309" xr:uid="{D12E082B-1A1D-4DE4-92C4-BD299DBECB72}"/>
    <cellStyle name="Output 2 2 2 3 2 2" xfId="8132" xr:uid="{D9B1978C-CDF0-4F77-BA6C-8C872521AF74}"/>
    <cellStyle name="Output 2 2 2 3 2 2 2" xfId="15498" xr:uid="{DEC9549D-6B4B-4646-A769-AC6719863480}"/>
    <cellStyle name="Output 2 2 2 3 2 2 3" xfId="21221" xr:uid="{8D459007-ACE5-4540-8450-AC0959A2E1F4}"/>
    <cellStyle name="Output 2 2 2 3 2 2 4" xfId="26754" xr:uid="{47441D7E-9EE1-4436-90D5-0851412B3B98}"/>
    <cellStyle name="Output 2 2 2 3 2 3" xfId="12675" xr:uid="{A04F295F-0C29-4CA4-AD55-CDB38359B7EB}"/>
    <cellStyle name="Output 2 2 2 3 2 4" xfId="18398" xr:uid="{3B8DE484-A59C-4352-83AD-BB298848C4CA}"/>
    <cellStyle name="Output 2 2 2 3 2 5" xfId="23931" xr:uid="{CC4179DD-217B-48F1-A125-EF874909E221}"/>
    <cellStyle name="Output 2 2 2 3 3" xfId="5598" xr:uid="{EACCC7C9-3883-4074-AD03-E56AF8D9AA3A}"/>
    <cellStyle name="Output 2 2 2 3 3 2" xfId="8421" xr:uid="{617008F4-640C-45BA-B96D-F01F8ECE2C4E}"/>
    <cellStyle name="Output 2 2 2 3 3 2 2" xfId="15787" xr:uid="{3A9E614D-6171-4C50-A781-F454B118C4AF}"/>
    <cellStyle name="Output 2 2 2 3 3 2 3" xfId="21510" xr:uid="{08E1BA28-8D2F-4651-93E0-C64280F207D8}"/>
    <cellStyle name="Output 2 2 2 3 3 2 4" xfId="27043" xr:uid="{9FF6DCED-0951-45D4-870D-A9BF1082B5E8}"/>
    <cellStyle name="Output 2 2 2 3 3 3" xfId="12964" xr:uid="{FD2D20F3-271E-4018-AEA8-1B6F15351735}"/>
    <cellStyle name="Output 2 2 2 3 3 4" xfId="18687" xr:uid="{F3C1D0BB-C984-4FBF-AA26-B55C5D71D498}"/>
    <cellStyle name="Output 2 2 2 3 3 5" xfId="24220" xr:uid="{E394804B-4495-44FE-A728-87AF8B7297D0}"/>
    <cellStyle name="Output 2 2 2 3 4" xfId="5936" xr:uid="{77C2DF90-6FDE-49D9-9BCE-F23E588491EB}"/>
    <cellStyle name="Output 2 2 2 3 4 2" xfId="8759" xr:uid="{9AA4E698-65C7-4B3E-9F33-E121E89D7C9E}"/>
    <cellStyle name="Output 2 2 2 3 4 2 2" xfId="16125" xr:uid="{E775E6FA-9B23-494A-BA30-A14E0F4CF007}"/>
    <cellStyle name="Output 2 2 2 3 4 2 3" xfId="21848" xr:uid="{8C97CEB0-CC0F-4302-845D-769E42859426}"/>
    <cellStyle name="Output 2 2 2 3 4 2 4" xfId="27381" xr:uid="{F0EC7D2B-5B97-47F1-83F5-A6A741586D8D}"/>
    <cellStyle name="Output 2 2 2 3 4 3" xfId="13302" xr:uid="{20BEDE39-E6FA-42ED-9081-CA2CF385A822}"/>
    <cellStyle name="Output 2 2 2 3 4 4" xfId="19025" xr:uid="{8B9C5605-3B30-44F9-A166-284402AB11C1}"/>
    <cellStyle name="Output 2 2 2 3 4 5" xfId="24558" xr:uid="{BFA6FE1A-4DAE-4C3B-8C79-5D6A69C38F8E}"/>
    <cellStyle name="Output 2 2 2 3 5" xfId="6260" xr:uid="{5BF14FBE-57F7-40A9-8C62-B0A3C69BD496}"/>
    <cellStyle name="Output 2 2 2 3 5 2" xfId="9083" xr:uid="{8732B63D-83B7-4CF9-ADC9-25D4666A0995}"/>
    <cellStyle name="Output 2 2 2 3 5 2 2" xfId="16449" xr:uid="{1BE26E3B-C434-4E8C-ACFF-60C10A4C40C1}"/>
    <cellStyle name="Output 2 2 2 3 5 2 3" xfId="22172" xr:uid="{A0A2A233-3BD4-4EB1-9B3C-8C7DE8D1CADB}"/>
    <cellStyle name="Output 2 2 2 3 5 2 4" xfId="27705" xr:uid="{BF9E5350-C351-495F-974E-BBA41BE75DD9}"/>
    <cellStyle name="Output 2 2 2 3 5 3" xfId="13626" xr:uid="{DF5878E2-FB19-4611-830E-1502DE08BFC8}"/>
    <cellStyle name="Output 2 2 2 3 5 4" xfId="19349" xr:uid="{DB093BD9-347B-4CD4-981F-23B9D933D4CA}"/>
    <cellStyle name="Output 2 2 2 3 5 5" xfId="24882" xr:uid="{0EB83A63-A57C-430A-BE88-45C86B33C533}"/>
    <cellStyle name="Output 2 2 2 3 6" xfId="6551" xr:uid="{CDC51765-4412-4F6F-9FA3-4EDE39349AD7}"/>
    <cellStyle name="Output 2 2 2 3 6 2" xfId="9374" xr:uid="{180AA09E-AA7C-4CEA-A7C0-9B728C9CAFCC}"/>
    <cellStyle name="Output 2 2 2 3 6 2 2" xfId="16740" xr:uid="{F80C22AA-819F-40C2-9E5A-2F520A2932CF}"/>
    <cellStyle name="Output 2 2 2 3 6 2 3" xfId="22463" xr:uid="{DB1B8F1C-DBE5-4F7E-9759-73C49F8383E0}"/>
    <cellStyle name="Output 2 2 2 3 6 2 4" xfId="27996" xr:uid="{1B9077A2-A5A4-4DF9-8A69-EB79BEDD4EA7}"/>
    <cellStyle name="Output 2 2 2 3 6 3" xfId="13917" xr:uid="{3F598DC6-8AA3-479D-8020-CABDB793E3CB}"/>
    <cellStyle name="Output 2 2 2 3 6 4" xfId="19640" xr:uid="{86B94660-A842-423E-A8F1-BD2794FFED57}"/>
    <cellStyle name="Output 2 2 2 3 6 5" xfId="25173" xr:uid="{5F276360-9E89-4E9B-A1F3-889D2EE501D1}"/>
    <cellStyle name="Output 2 2 2 3 7" xfId="4421" xr:uid="{7749CEF7-4B63-4252-91EE-88A486597611}"/>
    <cellStyle name="Output 2 2 2 3 7 2" xfId="11787" xr:uid="{627B525D-EB21-441B-8AF8-66E033BD2E36}"/>
    <cellStyle name="Output 2 2 2 3 7 3" xfId="17510" xr:uid="{C023D7C6-96C1-41A4-90F5-CE2A353734A8}"/>
    <cellStyle name="Output 2 2 2 3 7 4" xfId="23043" xr:uid="{FB9099D2-054E-4CDF-B1AA-2671DABD9878}"/>
    <cellStyle name="Output 2 2 2 3 8" xfId="7244" xr:uid="{A40C7F98-3AC5-4BF3-AE03-B2216FEF5D0E}"/>
    <cellStyle name="Output 2 2 2 3 8 2" xfId="14610" xr:uid="{E4829B69-2399-4983-BB34-1BF45AE735B6}"/>
    <cellStyle name="Output 2 2 2 3 8 3" xfId="20333" xr:uid="{A554A117-8947-47CD-92BC-A6E31E3EDEF1}"/>
    <cellStyle name="Output 2 2 2 3 8 4" xfId="25866" xr:uid="{61BCDCE8-BB0D-49F0-863A-523319B0B991}"/>
    <cellStyle name="Output 2 2 2 4" xfId="1872" xr:uid="{5CCDF2B2-9831-4890-AC9D-C87D1F37976B}"/>
    <cellStyle name="Output 2 2 2 4 2" xfId="5242" xr:uid="{C6E3821D-1EB2-4BD4-AB3F-95C0FE46E114}"/>
    <cellStyle name="Output 2 2 2 4 2 2" xfId="8065" xr:uid="{4ECAEEFF-7CDE-4050-93B7-76AB0B907630}"/>
    <cellStyle name="Output 2 2 2 4 2 2 2" xfId="15431" xr:uid="{FA3EEE63-C608-416F-A403-F3A8915645E7}"/>
    <cellStyle name="Output 2 2 2 4 2 2 3" xfId="21154" xr:uid="{19B10614-2932-406F-A82A-3DDC8AECB5D5}"/>
    <cellStyle name="Output 2 2 2 4 2 2 4" xfId="26687" xr:uid="{59EB775C-D9BB-42A3-8318-504F6CE6CE74}"/>
    <cellStyle name="Output 2 2 2 4 2 3" xfId="12608" xr:uid="{8D54A103-D7D9-4B29-8E76-1FE4032C5041}"/>
    <cellStyle name="Output 2 2 2 4 2 4" xfId="18331" xr:uid="{6F97DDCA-391A-4E52-AE6D-4EA7E388E9FD}"/>
    <cellStyle name="Output 2 2 2 4 2 5" xfId="23864" xr:uid="{A468D30B-2EA6-4346-963C-7B3A292EAAE7}"/>
    <cellStyle name="Output 2 2 2 4 3" xfId="5569" xr:uid="{C898BDEB-C195-48EB-A04E-B11866EC9EF2}"/>
    <cellStyle name="Output 2 2 2 4 3 2" xfId="8392" xr:uid="{11ABD5F8-071D-415A-8977-EE68AE8BD10F}"/>
    <cellStyle name="Output 2 2 2 4 3 2 2" xfId="15758" xr:uid="{6A527911-8BD6-4231-9D42-5C6D26317281}"/>
    <cellStyle name="Output 2 2 2 4 3 2 3" xfId="21481" xr:uid="{0D40602B-CA21-469B-9D45-76572057F3FC}"/>
    <cellStyle name="Output 2 2 2 4 3 2 4" xfId="27014" xr:uid="{8EFFFA63-0670-4430-9916-3B193C79A673}"/>
    <cellStyle name="Output 2 2 2 4 3 3" xfId="12935" xr:uid="{9BCB6D66-1DE3-447D-9E02-C3E7E37992B6}"/>
    <cellStyle name="Output 2 2 2 4 3 4" xfId="18658" xr:uid="{B0784B6D-D583-4175-835F-253E95FEBB86}"/>
    <cellStyle name="Output 2 2 2 4 3 5" xfId="24191" xr:uid="{6F5B5EFA-2AF6-48E6-9683-985D91247399}"/>
    <cellStyle name="Output 2 2 2 4 4" xfId="5869" xr:uid="{9ECDADAF-83BA-4F8D-B62E-CB403009739E}"/>
    <cellStyle name="Output 2 2 2 4 4 2" xfId="8692" xr:uid="{7947C1E8-4310-44DB-A64D-63D6E8D348C3}"/>
    <cellStyle name="Output 2 2 2 4 4 2 2" xfId="16058" xr:uid="{BE24593C-85FA-4A29-B8F4-527A39A3F404}"/>
    <cellStyle name="Output 2 2 2 4 4 2 3" xfId="21781" xr:uid="{74FC4157-3862-4A04-A551-1605D494EC26}"/>
    <cellStyle name="Output 2 2 2 4 4 2 4" xfId="27314" xr:uid="{A5204C04-90CB-480E-9DFC-94A21EBF6D9C}"/>
    <cellStyle name="Output 2 2 2 4 4 3" xfId="13235" xr:uid="{410F95D0-98D8-4EA8-A820-07680B0F8B86}"/>
    <cellStyle name="Output 2 2 2 4 4 4" xfId="18958" xr:uid="{E3D76964-3F20-43BF-B829-60D6210953A1}"/>
    <cellStyle name="Output 2 2 2 4 4 5" xfId="24491" xr:uid="{2CD2AE30-C48B-4072-8A8D-B23553F3CB7D}"/>
    <cellStyle name="Output 2 2 2 4 5" xfId="6193" xr:uid="{C0C50855-DCB9-4248-B953-02D771BDEB08}"/>
    <cellStyle name="Output 2 2 2 4 5 2" xfId="9016" xr:uid="{8EE0856C-543F-4BA0-8F35-B046849A3C70}"/>
    <cellStyle name="Output 2 2 2 4 5 2 2" xfId="16382" xr:uid="{A6BD0C41-7D75-4274-BF1A-958179AB7BCA}"/>
    <cellStyle name="Output 2 2 2 4 5 2 3" xfId="22105" xr:uid="{F8247BE8-10CF-4DF6-B40B-7BF0CF03E830}"/>
    <cellStyle name="Output 2 2 2 4 5 2 4" xfId="27638" xr:uid="{B966257F-5973-47CF-A789-2AE30ADD3D1C}"/>
    <cellStyle name="Output 2 2 2 4 5 3" xfId="13559" xr:uid="{A303E44A-9D96-420B-8A68-37D449AB33B7}"/>
    <cellStyle name="Output 2 2 2 4 5 4" xfId="19282" xr:uid="{CC0FE46A-ED8D-4EC2-B943-8134BE22F2BC}"/>
    <cellStyle name="Output 2 2 2 4 5 5" xfId="24815" xr:uid="{0D4B5E11-0F6F-457E-A13C-BCFFCA898095}"/>
    <cellStyle name="Output 2 2 2 4 6" xfId="6484" xr:uid="{50D2565B-CF50-458B-89D2-A95ADB77B0F7}"/>
    <cellStyle name="Output 2 2 2 4 6 2" xfId="9307" xr:uid="{5CF51CAA-B574-4339-8330-6EFBD6917366}"/>
    <cellStyle name="Output 2 2 2 4 6 2 2" xfId="16673" xr:uid="{5763ABB7-DE85-4366-B56B-0232F7AC8016}"/>
    <cellStyle name="Output 2 2 2 4 6 2 3" xfId="22396" xr:uid="{6BC99084-2BC8-41D3-BDA9-72E2E4B426FE}"/>
    <cellStyle name="Output 2 2 2 4 6 2 4" xfId="27929" xr:uid="{5A6B9BF5-961C-40A8-BBC3-C8E97BB9922A}"/>
    <cellStyle name="Output 2 2 2 4 6 3" xfId="13850" xr:uid="{F10B6DED-2358-4E15-B1FC-9C2E4E0C08DE}"/>
    <cellStyle name="Output 2 2 2 4 6 4" xfId="19573" xr:uid="{1CCA8A72-120A-4CAE-AD87-38A9D05E8BEC}"/>
    <cellStyle name="Output 2 2 2 4 6 5" xfId="25106" xr:uid="{D5F2C113-39BB-4F7A-AD33-7A9B0BB30088}"/>
    <cellStyle name="Output 2 2 2 4 7" xfId="4354" xr:uid="{2ABA6356-00C6-4B45-84F4-F27F7DEBC4E7}"/>
    <cellStyle name="Output 2 2 2 4 7 2" xfId="11720" xr:uid="{80D201D4-E47A-483B-B817-98223302D31A}"/>
    <cellStyle name="Output 2 2 2 4 7 3" xfId="17443" xr:uid="{73768604-4BC3-4759-BAF4-5D1CC30EA55E}"/>
    <cellStyle name="Output 2 2 2 4 7 4" xfId="22976" xr:uid="{5E541929-7C0B-45AC-9AB2-A90BFB783456}"/>
    <cellStyle name="Output 2 2 2 4 8" xfId="7177" xr:uid="{4E70FB5E-FBB4-48B2-A142-67140AD33B40}"/>
    <cellStyle name="Output 2 2 2 4 8 2" xfId="14543" xr:uid="{69DD85EC-0114-47BB-ABF2-A31186A85EBF}"/>
    <cellStyle name="Output 2 2 2 4 8 3" xfId="20266" xr:uid="{7EBCC51D-02D2-427E-AA69-ADBC0E49A425}"/>
    <cellStyle name="Output 2 2 2 4 8 4" xfId="25799" xr:uid="{82D3374B-FD19-4BF0-B769-86E68E6E8DA4}"/>
    <cellStyle name="Output 2 2 2 5" xfId="1652" xr:uid="{CD345FD2-2D50-4548-8983-A62D953603C3}"/>
    <cellStyle name="Output 2 2 2 5 2" xfId="3570" xr:uid="{AA96383E-CD21-4E2E-A694-9470BD989194}"/>
    <cellStyle name="Output 2 2 2 5 2 2" xfId="11230" xr:uid="{234FB124-D940-4F83-B23A-7B040C96B3EF}"/>
    <cellStyle name="Output 2 2 2 5 2 3" xfId="17080" xr:uid="{76458CE6-D94C-47C2-B971-299357BD833A}"/>
    <cellStyle name="Output 2 2 2 5 2 4" xfId="22748" xr:uid="{26F1667A-5E3A-4040-966C-BF6ECA4D1622}"/>
    <cellStyle name="Output 2 2 2 5 3" xfId="6949" xr:uid="{EC05B96A-1C2B-4F02-9BC3-32D48175F792}"/>
    <cellStyle name="Output 2 2 2 5 3 2" xfId="14315" xr:uid="{9A9CA6DA-B1DE-4500-998F-463A50A035B3}"/>
    <cellStyle name="Output 2 2 2 5 3 3" xfId="20038" xr:uid="{02D1481C-583C-4BD8-93AB-B2EFE2952676}"/>
    <cellStyle name="Output 2 2 2 5 3 4" xfId="25571" xr:uid="{C4C6C736-998C-46F7-AE2E-77AE4DFAF312}"/>
    <cellStyle name="Output 2 2 2 6" xfId="2113" xr:uid="{DAD80440-458A-42F3-BCC1-CB17579E1272}"/>
    <cellStyle name="Output 2 2 2 6 2" xfId="4966" xr:uid="{8E9B91CE-0E2C-4A0D-BF24-FB49D0800647}"/>
    <cellStyle name="Output 2 2 2 6 2 2" xfId="12332" xr:uid="{17D2C364-0621-4782-A7C0-BA6D43029C01}"/>
    <cellStyle name="Output 2 2 2 6 2 3" xfId="18055" xr:uid="{62DD3C18-661C-4089-A6DB-8AABE524488C}"/>
    <cellStyle name="Output 2 2 2 6 2 4" xfId="23588" xr:uid="{62F4D017-1BAD-482A-B133-6FCB48D798C9}"/>
    <cellStyle name="Output 2 2 2 6 3" xfId="7789" xr:uid="{50A57EDA-A89E-4618-BF7A-0A438EB28006}"/>
    <cellStyle name="Output 2 2 2 6 3 2" xfId="15155" xr:uid="{4C12C870-207D-446A-B62A-AD6181AC38CA}"/>
    <cellStyle name="Output 2 2 2 6 3 3" xfId="20878" xr:uid="{47C80FA5-D881-4788-9D21-EC79DB59B1C5}"/>
    <cellStyle name="Output 2 2 2 6 3 4" xfId="26411" xr:uid="{2DC4F41D-E481-4B10-B0B0-C141F9E1DF6C}"/>
    <cellStyle name="Output 2 2 2 6 4" xfId="10282" xr:uid="{E4DBB27B-3390-4630-90ED-3D6A92F9A5BA}"/>
    <cellStyle name="Output 2 2 2 6 5" xfId="10552" xr:uid="{DA912689-C643-42CA-B3F6-262A6901E9F8}"/>
    <cellStyle name="Output 2 2 2 6 6" xfId="16929" xr:uid="{7BF5F10C-23BC-4BAD-AF28-9FE2863322C4}"/>
    <cellStyle name="Output 2 2 2 7" xfId="2174" xr:uid="{ECF0E568-4BA4-48EF-BE5A-3E58FA3A85CD}"/>
    <cellStyle name="Output 2 2 2 7 2" xfId="5677" xr:uid="{77928800-46CE-4D9A-B638-CD57992D9719}"/>
    <cellStyle name="Output 2 2 2 7 2 2" xfId="13043" xr:uid="{41401A3E-2BF4-477F-8BDE-782CC79B6888}"/>
    <cellStyle name="Output 2 2 2 7 2 3" xfId="18766" xr:uid="{71D2FC9A-899D-4D48-9A8F-E47DBDDE91BC}"/>
    <cellStyle name="Output 2 2 2 7 2 4" xfId="24299" xr:uid="{F4342DAE-721E-41CB-9CAB-05A656BD94DD}"/>
    <cellStyle name="Output 2 2 2 7 3" xfId="8500" xr:uid="{99E02389-EF26-44A3-AD59-95B33ABBB1B8}"/>
    <cellStyle name="Output 2 2 2 7 3 2" xfId="15866" xr:uid="{5D8FAD24-F3EF-4780-919B-F7E452B2A0EC}"/>
    <cellStyle name="Output 2 2 2 7 3 3" xfId="21589" xr:uid="{5AF3EB09-177E-42CD-94D8-AA4716A59EC4}"/>
    <cellStyle name="Output 2 2 2 7 3 4" xfId="27122" xr:uid="{18057D56-F4B0-45B2-AFCD-53199BC5BBD3}"/>
    <cellStyle name="Output 2 2 2 7 4" xfId="10343" xr:uid="{047A29BE-E310-40CE-A830-3A812EF6ED51}"/>
    <cellStyle name="Output 2 2 2 7 5" xfId="11526" xr:uid="{722AA8CF-D8D5-41E2-8A6A-57BB6E2D7169}"/>
    <cellStyle name="Output 2 2 2 7 6" xfId="17088" xr:uid="{A2E3CD6B-2A91-4B57-9AB4-774F22A8947A}"/>
    <cellStyle name="Output 2 2 2 8" xfId="2073" xr:uid="{CD87B360-069F-48F8-A38D-65F66F558279}"/>
    <cellStyle name="Output 2 2 2 8 2" xfId="10242" xr:uid="{214B83AD-F10A-4417-99BD-AD23C2C0165B}"/>
    <cellStyle name="Output 2 2 2 8 3" xfId="11335" xr:uid="{C550BA84-5357-432D-B368-C4B2904B9E9E}"/>
    <cellStyle name="Output 2 2 2 8 4" xfId="11395" xr:uid="{A69DDDA0-F221-4D03-A906-A7EBF773763B}"/>
    <cellStyle name="Output 2 2 2 9" xfId="2208" xr:uid="{AA2DBC87-8BCF-4149-87BE-B6AAA47298EF}"/>
    <cellStyle name="Output 2 2 2 9 2" xfId="10377" xr:uid="{4936E24F-B1A4-4347-98FA-A450DEBF17DB}"/>
    <cellStyle name="Output 2 2 2 9 3" xfId="10498" xr:uid="{5C1FE792-9506-4C9A-A19A-C904F6195AB3}"/>
    <cellStyle name="Output 2 2 2 9 4" xfId="16893" xr:uid="{7ABBE234-43B4-4F71-A832-F4C2A9BA3DB9}"/>
    <cellStyle name="Output 2 2 3" xfId="1534" xr:uid="{0150A21A-CE6F-4EB3-8DD3-9A45EB8B71F8}"/>
    <cellStyle name="Output 2 2 3 10" xfId="7104" xr:uid="{814E1F4C-007A-494B-8F77-D357E6A1DA3C}"/>
    <cellStyle name="Output 2 2 3 10 2" xfId="14470" xr:uid="{DA64935B-1197-4A9C-915B-3656355D6E0E}"/>
    <cellStyle name="Output 2 2 3 10 3" xfId="20193" xr:uid="{EFD3E35E-9B0E-4BDF-A134-5D49E7D4AF99}"/>
    <cellStyle name="Output 2 2 3 10 4" xfId="25726" xr:uid="{5F64BD00-66E6-47F6-873C-0ECA0E6AE54C}"/>
    <cellStyle name="Output 2 2 3 2" xfId="4478" xr:uid="{02073F72-F5C5-47A4-8861-BEA835E4092D}"/>
    <cellStyle name="Output 2 2 3 2 10" xfId="23100" xr:uid="{9C1FB511-C9F8-4AC2-8524-7235DBAE6128}"/>
    <cellStyle name="Output 2 2 3 2 2" xfId="5366" xr:uid="{825FAACA-6E01-4C90-9979-787339AAAFC8}"/>
    <cellStyle name="Output 2 2 3 2 2 2" xfId="8189" xr:uid="{355AA8D5-C3A8-4CCE-8F26-AB6EA7D1740F}"/>
    <cellStyle name="Output 2 2 3 2 2 2 2" xfId="15555" xr:uid="{7907A007-BC9F-4771-AE83-46DCECCE2C80}"/>
    <cellStyle name="Output 2 2 3 2 2 2 3" xfId="21278" xr:uid="{A176DDBA-29B3-46F3-8B8F-A31F9808C373}"/>
    <cellStyle name="Output 2 2 3 2 2 2 4" xfId="26811" xr:uid="{48FC9642-0D50-4190-9E5F-E9E3D2FD74FE}"/>
    <cellStyle name="Output 2 2 3 2 2 3" xfId="12732" xr:uid="{24F74C65-9A1D-4F14-88EB-810F32C6081D}"/>
    <cellStyle name="Output 2 2 3 2 2 4" xfId="18455" xr:uid="{7B033191-6849-403F-960C-8956205B4C4F}"/>
    <cellStyle name="Output 2 2 3 2 2 5" xfId="23988" xr:uid="{7E14ECEB-12E4-498F-9225-FFADD59EA586}"/>
    <cellStyle name="Output 2 2 3 2 3" xfId="5075" xr:uid="{4244E7CD-8150-42E3-8FF4-2543571E7136}"/>
    <cellStyle name="Output 2 2 3 2 3 2" xfId="7898" xr:uid="{15A506DE-924A-45DF-AC09-1484F4CB8F0D}"/>
    <cellStyle name="Output 2 2 3 2 3 2 2" xfId="15264" xr:uid="{E037D88C-FC8D-4DD9-8EDB-46E4B80E6E97}"/>
    <cellStyle name="Output 2 2 3 2 3 2 3" xfId="20987" xr:uid="{68C87DCB-BE24-4838-B5E1-8872697E1BEC}"/>
    <cellStyle name="Output 2 2 3 2 3 2 4" xfId="26520" xr:uid="{8448C4A9-C1F9-4692-BE77-48BCB66AB128}"/>
    <cellStyle name="Output 2 2 3 2 3 3" xfId="12441" xr:uid="{1AB94335-0C3C-457D-9084-04DCEDE5763B}"/>
    <cellStyle name="Output 2 2 3 2 3 4" xfId="18164" xr:uid="{03352AB6-860F-4CFF-A206-158E73B96A54}"/>
    <cellStyle name="Output 2 2 3 2 3 5" xfId="23697" xr:uid="{1A9784E5-4886-4F51-960B-A05FFC7B6F16}"/>
    <cellStyle name="Output 2 2 3 2 4" xfId="5993" xr:uid="{69AB540D-8677-40E3-B7E1-3FCBFF853A4F}"/>
    <cellStyle name="Output 2 2 3 2 4 2" xfId="8816" xr:uid="{CAE6C53D-5E64-4105-A29F-E44FE048EA65}"/>
    <cellStyle name="Output 2 2 3 2 4 2 2" xfId="16182" xr:uid="{44F059E5-D687-41ED-AF6D-D3B1DA1CEDBA}"/>
    <cellStyle name="Output 2 2 3 2 4 2 3" xfId="21905" xr:uid="{3FD5F603-40F3-49A0-A910-E53A2895FECA}"/>
    <cellStyle name="Output 2 2 3 2 4 2 4" xfId="27438" xr:uid="{09AD3C10-8C00-449E-A9BA-E4A9BA55EBF4}"/>
    <cellStyle name="Output 2 2 3 2 4 3" xfId="13359" xr:uid="{64306E58-1F3F-45A8-BC04-9F61F0CC376E}"/>
    <cellStyle name="Output 2 2 3 2 4 4" xfId="19082" xr:uid="{7B167602-3281-44B5-BC24-4E51F2CD33FB}"/>
    <cellStyle name="Output 2 2 3 2 4 5" xfId="24615" xr:uid="{44E6EC84-602A-4625-96B0-B5F11215BC22}"/>
    <cellStyle name="Output 2 2 3 2 5" xfId="6317" xr:uid="{9641C017-C6E5-4F49-ADEB-B51CD0F41359}"/>
    <cellStyle name="Output 2 2 3 2 5 2" xfId="9140" xr:uid="{1D9BB00B-1D8C-4D4D-8D88-4270D0A58A6E}"/>
    <cellStyle name="Output 2 2 3 2 5 2 2" xfId="16506" xr:uid="{7451ACEA-C314-4C34-83DA-84D74F5A22CF}"/>
    <cellStyle name="Output 2 2 3 2 5 2 3" xfId="22229" xr:uid="{5A016B75-FF37-484D-94C3-A07826A69C80}"/>
    <cellStyle name="Output 2 2 3 2 5 2 4" xfId="27762" xr:uid="{53972106-13EE-4947-B0DD-1F7AE13504EF}"/>
    <cellStyle name="Output 2 2 3 2 5 3" xfId="13683" xr:uid="{71A93EC3-F6F9-406A-AE55-6A6B04C0A53D}"/>
    <cellStyle name="Output 2 2 3 2 5 4" xfId="19406" xr:uid="{E492BF69-C51F-40D2-969A-260DE0904771}"/>
    <cellStyle name="Output 2 2 3 2 5 5" xfId="24939" xr:uid="{9A483DA5-C2B1-4C47-A288-8CC7685E17B5}"/>
    <cellStyle name="Output 2 2 3 2 6" xfId="6608" xr:uid="{43410C60-58BE-4598-BBB5-DD866DA648D6}"/>
    <cellStyle name="Output 2 2 3 2 6 2" xfId="9431" xr:uid="{34C24975-B9D1-4C37-9664-23BC05B6B76D}"/>
    <cellStyle name="Output 2 2 3 2 6 2 2" xfId="16797" xr:uid="{8CC5C886-459A-492D-BF09-3D9430A2425B}"/>
    <cellStyle name="Output 2 2 3 2 6 2 3" xfId="22520" xr:uid="{2580F903-247B-45AA-90C7-701E468DFEEA}"/>
    <cellStyle name="Output 2 2 3 2 6 2 4" xfId="28053" xr:uid="{82FBC73D-D82B-401A-BD59-8C89E84E5A3B}"/>
    <cellStyle name="Output 2 2 3 2 6 3" xfId="13974" xr:uid="{B14E216A-7324-47E6-BE43-DE571BF998D0}"/>
    <cellStyle name="Output 2 2 3 2 6 4" xfId="19697" xr:uid="{E53FBC67-7751-4045-82F6-19768B6DF8DB}"/>
    <cellStyle name="Output 2 2 3 2 6 5" xfId="25230" xr:uid="{274CD152-71AF-4E8A-8F1C-BF57C5572E48}"/>
    <cellStyle name="Output 2 2 3 2 7" xfId="7301" xr:uid="{58C10342-10EB-4479-9A4C-AF26CD38B8F5}"/>
    <cellStyle name="Output 2 2 3 2 7 2" xfId="14667" xr:uid="{E6E2B895-2165-49F4-8D8F-CAECC6C8617D}"/>
    <cellStyle name="Output 2 2 3 2 7 3" xfId="20390" xr:uid="{123A3326-B36E-4F3C-84B1-532F8E9C3980}"/>
    <cellStyle name="Output 2 2 3 2 7 4" xfId="25923" xr:uid="{DF396827-7922-4998-9599-8BCF89CDC075}"/>
    <cellStyle name="Output 2 2 3 2 8" xfId="11844" xr:uid="{5818FF7F-6873-476A-A081-58274B111352}"/>
    <cellStyle name="Output 2 2 3 2 9" xfId="17567" xr:uid="{A179420B-EE6A-4CF0-96BE-74E8F40D8D9F}"/>
    <cellStyle name="Output 2 2 3 3" xfId="4489" xr:uid="{565730CB-C955-40E4-ADE6-317E693186A5}"/>
    <cellStyle name="Output 2 2 3 3 10" xfId="23111" xr:uid="{92D25A4C-EC41-450B-86BC-893F9A9A68C6}"/>
    <cellStyle name="Output 2 2 3 3 2" xfId="5377" xr:uid="{28A51626-F696-49C6-8770-4AA9AF438B1E}"/>
    <cellStyle name="Output 2 2 3 3 2 2" xfId="8200" xr:uid="{64D206EA-4932-4774-8D61-B1AA9C3307EB}"/>
    <cellStyle name="Output 2 2 3 3 2 2 2" xfId="15566" xr:uid="{F03FB348-1CC7-45B3-A91F-4B861719A055}"/>
    <cellStyle name="Output 2 2 3 3 2 2 3" xfId="21289" xr:uid="{E22C075A-9CA3-4B52-AA5A-24A59F0C8226}"/>
    <cellStyle name="Output 2 2 3 3 2 2 4" xfId="26822" xr:uid="{FB9A8514-AC74-41A6-A012-39137EB64BAD}"/>
    <cellStyle name="Output 2 2 3 3 2 3" xfId="12743" xr:uid="{904782D0-D406-4757-9387-899954D2786C}"/>
    <cellStyle name="Output 2 2 3 3 2 4" xfId="18466" xr:uid="{5710FD3E-CCCC-4D18-9638-989E0FA0C352}"/>
    <cellStyle name="Output 2 2 3 3 2 5" xfId="23999" xr:uid="{3434312A-42A3-4B24-9BF7-38B355F65B6D}"/>
    <cellStyle name="Output 2 2 3 3 3" xfId="4987" xr:uid="{EC8F5C01-15CC-44D6-AD26-7815BC85831B}"/>
    <cellStyle name="Output 2 2 3 3 3 2" xfId="7810" xr:uid="{BDB320AC-6B95-4A7F-AC6B-791FE3BE00C9}"/>
    <cellStyle name="Output 2 2 3 3 3 2 2" xfId="15176" xr:uid="{F64151BD-F448-49F8-8B69-05A1AC374327}"/>
    <cellStyle name="Output 2 2 3 3 3 2 3" xfId="20899" xr:uid="{F04699A3-86E1-4569-B22F-AD0419555C25}"/>
    <cellStyle name="Output 2 2 3 3 3 2 4" xfId="26432" xr:uid="{20D7E0FE-6BC4-46BB-BDA1-F94A522EDA08}"/>
    <cellStyle name="Output 2 2 3 3 3 3" xfId="12353" xr:uid="{B7B0FA67-F41B-4433-ABC3-95D941930B27}"/>
    <cellStyle name="Output 2 2 3 3 3 4" xfId="18076" xr:uid="{DE24EBA6-F794-4464-BBE7-147D5CA7DBC2}"/>
    <cellStyle name="Output 2 2 3 3 3 5" xfId="23609" xr:uid="{B55A4A59-DBFE-4E18-84C3-846B9328BBE3}"/>
    <cellStyle name="Output 2 2 3 3 4" xfId="6004" xr:uid="{12611821-DD6D-40BA-83E0-E60169F5E159}"/>
    <cellStyle name="Output 2 2 3 3 4 2" xfId="8827" xr:uid="{2170BA73-D7F2-45F4-9894-36B1FE6167AA}"/>
    <cellStyle name="Output 2 2 3 3 4 2 2" xfId="16193" xr:uid="{F087F22A-AE81-44F6-B512-73E4712ADD74}"/>
    <cellStyle name="Output 2 2 3 3 4 2 3" xfId="21916" xr:uid="{575AFFB8-D278-4003-9F81-797570BA15C7}"/>
    <cellStyle name="Output 2 2 3 3 4 2 4" xfId="27449" xr:uid="{1FCD139F-A5D9-49CB-AC63-D7E94839A6D2}"/>
    <cellStyle name="Output 2 2 3 3 4 3" xfId="13370" xr:uid="{2C181351-9C34-40F7-B0F7-4B4E99BD8273}"/>
    <cellStyle name="Output 2 2 3 3 4 4" xfId="19093" xr:uid="{33B8F471-5C70-480B-AAA5-7148E19B431C}"/>
    <cellStyle name="Output 2 2 3 3 4 5" xfId="24626" xr:uid="{0BDDA24A-BB0B-4217-B7D7-D41C01705066}"/>
    <cellStyle name="Output 2 2 3 3 5" xfId="6328" xr:uid="{2BA3A8AF-487B-4643-A304-39D2A991EAE5}"/>
    <cellStyle name="Output 2 2 3 3 5 2" xfId="9151" xr:uid="{EF0C598D-20C9-4CF2-826B-CFD5C0E8CB09}"/>
    <cellStyle name="Output 2 2 3 3 5 2 2" xfId="16517" xr:uid="{7A8D5A7F-D232-4922-9EF9-89F358E7C97F}"/>
    <cellStyle name="Output 2 2 3 3 5 2 3" xfId="22240" xr:uid="{01F3DAF3-1BA6-4178-9A60-2E2B5BFEE761}"/>
    <cellStyle name="Output 2 2 3 3 5 2 4" xfId="27773" xr:uid="{7CA1D423-4B07-410A-A193-586E02209423}"/>
    <cellStyle name="Output 2 2 3 3 5 3" xfId="13694" xr:uid="{99ED44BF-736A-4D9C-B294-F6AA21DE4E04}"/>
    <cellStyle name="Output 2 2 3 3 5 4" xfId="19417" xr:uid="{713C51F7-7F4D-4843-A449-F2402E479694}"/>
    <cellStyle name="Output 2 2 3 3 5 5" xfId="24950" xr:uid="{9B0F3C8E-3F9A-403E-8E12-3BD2FFA8BC1E}"/>
    <cellStyle name="Output 2 2 3 3 6" xfId="6619" xr:uid="{34AAEC88-3767-4091-919B-A8ED9A01CC10}"/>
    <cellStyle name="Output 2 2 3 3 6 2" xfId="9442" xr:uid="{E27233AC-CB4E-4B80-B165-99801AB6EE24}"/>
    <cellStyle name="Output 2 2 3 3 6 2 2" xfId="16808" xr:uid="{0C0E50F0-917D-4302-9E26-AA593B697831}"/>
    <cellStyle name="Output 2 2 3 3 6 2 3" xfId="22531" xr:uid="{B437706F-EE2F-41D0-8B5B-2B4D1A8F6841}"/>
    <cellStyle name="Output 2 2 3 3 6 2 4" xfId="28064" xr:uid="{5B43AA8A-E373-4D14-B184-8453043CFA21}"/>
    <cellStyle name="Output 2 2 3 3 6 3" xfId="13985" xr:uid="{A11CA81C-86CB-4FC5-9A9C-A673C3E9DD06}"/>
    <cellStyle name="Output 2 2 3 3 6 4" xfId="19708" xr:uid="{1D806734-E0F4-4372-BAB2-45D64654B441}"/>
    <cellStyle name="Output 2 2 3 3 6 5" xfId="25241" xr:uid="{23464845-334A-49EF-8F5C-43119E6290C3}"/>
    <cellStyle name="Output 2 2 3 3 7" xfId="7312" xr:uid="{AB1240F5-4FC8-4BEC-9E24-4EB1065E7E53}"/>
    <cellStyle name="Output 2 2 3 3 7 2" xfId="14678" xr:uid="{E805022E-1114-4492-9CE2-904EF5F0DA20}"/>
    <cellStyle name="Output 2 2 3 3 7 3" xfId="20401" xr:uid="{71FE0897-9A46-4FF6-8071-C0FA39B55E0D}"/>
    <cellStyle name="Output 2 2 3 3 7 4" xfId="25934" xr:uid="{18D335E4-DB6E-4EF0-893E-298AF2DE41A8}"/>
    <cellStyle name="Output 2 2 3 3 8" xfId="11855" xr:uid="{44405052-5AA5-4005-98D9-74207841488A}"/>
    <cellStyle name="Output 2 2 3 3 9" xfId="17578" xr:uid="{984FDA3D-F2C9-42FD-A367-9EFB6BFC7631}"/>
    <cellStyle name="Output 2 2 3 4" xfId="5141" xr:uid="{9FD6B670-5CB3-4AB0-ACD9-F8DD9B5CE98A}"/>
    <cellStyle name="Output 2 2 3 4 2" xfId="7964" xr:uid="{84FA1817-2822-44C9-BBAF-B0F8B3C5989A}"/>
    <cellStyle name="Output 2 2 3 4 2 2" xfId="15330" xr:uid="{8790C13D-0905-4FA4-8412-7914ED73F472}"/>
    <cellStyle name="Output 2 2 3 4 2 3" xfId="21053" xr:uid="{00BDCF08-E085-45D4-A243-7B952088D623}"/>
    <cellStyle name="Output 2 2 3 4 2 4" xfId="26586" xr:uid="{064276E4-3D19-4EFB-86C3-096A05FB205E}"/>
    <cellStyle name="Output 2 2 3 4 3" xfId="12507" xr:uid="{ADB33862-4C8A-4955-9F5B-3C1A40DBB511}"/>
    <cellStyle name="Output 2 2 3 4 4" xfId="18230" xr:uid="{558FEFCD-8DAD-48D0-B0E7-4A1DEA394587}"/>
    <cellStyle name="Output 2 2 3 4 5" xfId="23763" xr:uid="{B453BEA2-63C9-4C57-91C0-5D37593C4144}"/>
    <cellStyle name="Output 2 2 3 5" xfId="3365" xr:uid="{EDF6DDDD-EEAF-4E22-B65A-8D1FBE586E7C}"/>
    <cellStyle name="Output 2 2 3 5 2" xfId="6856" xr:uid="{884C9212-76DF-4599-AA14-E10972CAF0AB}"/>
    <cellStyle name="Output 2 2 3 5 2 2" xfId="14222" xr:uid="{C554095A-3AE3-4665-ACEE-3A2C4ED9EC4B}"/>
    <cellStyle name="Output 2 2 3 5 2 3" xfId="19945" xr:uid="{811E0B96-5D62-4093-9353-82AB760895F8}"/>
    <cellStyle name="Output 2 2 3 5 2 4" xfId="25478" xr:uid="{E3DE64A6-BDC5-48B4-A714-9553DFD86E7E}"/>
    <cellStyle name="Output 2 2 3 5 3" xfId="11085" xr:uid="{6F22FCFA-BBF5-4120-BE42-9E82D54C45F5}"/>
    <cellStyle name="Output 2 2 3 5 4" xfId="16961" xr:uid="{A7603EB4-BE5C-4852-8989-DA5D35F300C8}"/>
    <cellStyle name="Output 2 2 3 5 5" xfId="22655" xr:uid="{F6F8E4F8-169F-4F76-881C-AAF276D2777F}"/>
    <cellStyle name="Output 2 2 3 6" xfId="5784" xr:uid="{95D18381-FB8C-464B-B028-65BD27C4BA29}"/>
    <cellStyle name="Output 2 2 3 6 2" xfId="8607" xr:uid="{0800EFFE-6B5D-4A19-909E-3AA3301068F3}"/>
    <cellStyle name="Output 2 2 3 6 2 2" xfId="15973" xr:uid="{A10EA785-97AC-47D0-9F48-7B09DCA1A59C}"/>
    <cellStyle name="Output 2 2 3 6 2 3" xfId="21696" xr:uid="{CBCF5178-E7E2-49E9-A756-3C93290AC622}"/>
    <cellStyle name="Output 2 2 3 6 2 4" xfId="27229" xr:uid="{727F0DE4-A3CB-4A02-8768-60A321BC459A}"/>
    <cellStyle name="Output 2 2 3 6 3" xfId="13150" xr:uid="{E8AA9EBB-D6B4-446A-AA61-42AE742E579B}"/>
    <cellStyle name="Output 2 2 3 6 4" xfId="18873" xr:uid="{EF8FC539-F0EB-4DA3-8416-626F5B50D327}"/>
    <cellStyle name="Output 2 2 3 6 5" xfId="24406" xr:uid="{81EAC55B-3BEC-4E76-986F-8F071ED7FBE6}"/>
    <cellStyle name="Output 2 2 3 7" xfId="6116" xr:uid="{348E1D72-4CCB-4B4B-A6FD-3CAE9BB275EA}"/>
    <cellStyle name="Output 2 2 3 7 2" xfId="8939" xr:uid="{F00E17DC-FD24-48AA-8A3F-423FB19A8F02}"/>
    <cellStyle name="Output 2 2 3 7 2 2" xfId="16305" xr:uid="{076519A5-5482-44A7-A8E5-CC14ED8E71E5}"/>
    <cellStyle name="Output 2 2 3 7 2 3" xfId="22028" xr:uid="{0FF8EC89-A3BF-4FEE-A994-44557AE0EB85}"/>
    <cellStyle name="Output 2 2 3 7 2 4" xfId="27561" xr:uid="{4F56BF41-AF87-42FA-9B5A-9307370210D8}"/>
    <cellStyle name="Output 2 2 3 7 3" xfId="13482" xr:uid="{1AAAAD68-5695-47E7-96C1-736D25806C7C}"/>
    <cellStyle name="Output 2 2 3 7 4" xfId="19205" xr:uid="{4DA43B23-1FC3-42A5-A391-9106FD9CF986}"/>
    <cellStyle name="Output 2 2 3 7 5" xfId="24738" xr:uid="{D7DB3C0B-45C5-478F-B9B5-9FE1DCEEEF98}"/>
    <cellStyle name="Output 2 2 3 8" xfId="6411" xr:uid="{B771E865-F86F-4C6F-9EAD-4269233102AA}"/>
    <cellStyle name="Output 2 2 3 8 2" xfId="9234" xr:uid="{9E7D0677-D156-4E3D-8F5C-5F7A7FFEDD5F}"/>
    <cellStyle name="Output 2 2 3 8 2 2" xfId="16600" xr:uid="{74C67659-6398-4F2D-B9A3-AC22BBC998C1}"/>
    <cellStyle name="Output 2 2 3 8 2 3" xfId="22323" xr:uid="{A162C7E9-4247-42BD-821A-FDB2E9B9B13B}"/>
    <cellStyle name="Output 2 2 3 8 2 4" xfId="27856" xr:uid="{79DB053C-886C-48DD-98FF-9D5B91599790}"/>
    <cellStyle name="Output 2 2 3 8 3" xfId="13777" xr:uid="{5E141AC5-884F-4D74-BF59-B6AE959FC985}"/>
    <cellStyle name="Output 2 2 3 8 4" xfId="19500" xr:uid="{0CA4FBAC-8049-4261-BF3D-A5ABEE8D523F}"/>
    <cellStyle name="Output 2 2 3 8 5" xfId="25033" xr:uid="{EC56D188-E300-4BBB-8FF8-572A32EE8BCE}"/>
    <cellStyle name="Output 2 2 3 9" xfId="4226" xr:uid="{F2312429-962E-48E7-83D1-FA6C67B22CB0}"/>
    <cellStyle name="Output 2 2 3 9 2" xfId="11619" xr:uid="{F0D58B29-B8D3-4F53-855D-EEC04E9612BA}"/>
    <cellStyle name="Output 2 2 3 9 3" xfId="17359" xr:uid="{12199877-417B-4839-8362-DE0EEB3817CF}"/>
    <cellStyle name="Output 2 2 3 9 4" xfId="22903" xr:uid="{9A11E417-A98B-4881-86A9-BAE6206E88B3}"/>
    <cellStyle name="Output 2 2 4" xfId="1597" xr:uid="{11AE42BF-4218-409F-9D25-19690949647A}"/>
    <cellStyle name="Output 2 2 4 10" xfId="7098" xr:uid="{8DDCB897-46A7-4A38-868A-40923971DA01}"/>
    <cellStyle name="Output 2 2 4 10 2" xfId="14464" xr:uid="{34A444E8-770D-444C-B225-5AB99F4EB01B}"/>
    <cellStyle name="Output 2 2 4 10 3" xfId="20187" xr:uid="{89DDB5AE-F766-4695-99C6-725BFDC15D18}"/>
    <cellStyle name="Output 2 2 4 10 4" xfId="25720" xr:uid="{A7017347-D4B6-4E31-BC6E-712695E75055}"/>
    <cellStyle name="Output 2 2 4 2" xfId="4454" xr:uid="{7A982FDE-AFAB-4EEC-86A8-398B6764D41F}"/>
    <cellStyle name="Output 2 2 4 2 10" xfId="23076" xr:uid="{8FFA9F1B-DDBA-4928-B396-8FB720DA1FA6}"/>
    <cellStyle name="Output 2 2 4 2 2" xfId="5342" xr:uid="{627BE733-DF5C-414A-99E0-99103B40668E}"/>
    <cellStyle name="Output 2 2 4 2 2 2" xfId="8165" xr:uid="{3CF8AE87-8A52-454B-8BCE-81FD327D3C2A}"/>
    <cellStyle name="Output 2 2 4 2 2 2 2" xfId="15531" xr:uid="{96AEA1E9-28C2-45FD-908E-F6A3ADC7EEB6}"/>
    <cellStyle name="Output 2 2 4 2 2 2 3" xfId="21254" xr:uid="{A3ACC38D-CA23-4E2F-BA4A-263C34C96C15}"/>
    <cellStyle name="Output 2 2 4 2 2 2 4" xfId="26787" xr:uid="{F7D9FFA5-0803-4977-8E10-E50AF43CB0F6}"/>
    <cellStyle name="Output 2 2 4 2 2 3" xfId="12708" xr:uid="{39FF7FB2-BC23-448E-AA41-15A7A3E4F563}"/>
    <cellStyle name="Output 2 2 4 2 2 4" xfId="18431" xr:uid="{04D22AE0-7E3F-40C9-B668-CC7E9735DA26}"/>
    <cellStyle name="Output 2 2 4 2 2 5" xfId="23964" xr:uid="{2098A73E-CFF9-4F5E-A387-F46159E290CA}"/>
    <cellStyle name="Output 2 2 4 2 3" xfId="4666" xr:uid="{1AC9644A-2314-49C6-AA2C-948AAA82D64D}"/>
    <cellStyle name="Output 2 2 4 2 3 2" xfId="7489" xr:uid="{90E107B0-B60F-44F8-8501-19E505D86EDA}"/>
    <cellStyle name="Output 2 2 4 2 3 2 2" xfId="14855" xr:uid="{1CF565AB-02C3-42A2-9DEF-5709186675CE}"/>
    <cellStyle name="Output 2 2 4 2 3 2 3" xfId="20578" xr:uid="{76D00BE0-F9BF-4853-896F-36E12116E5B6}"/>
    <cellStyle name="Output 2 2 4 2 3 2 4" xfId="26111" xr:uid="{BB18140B-F6AD-4B66-A9B9-423375B5154F}"/>
    <cellStyle name="Output 2 2 4 2 3 3" xfId="12032" xr:uid="{4A78742F-5963-4B9D-94D6-8F0D0B4EA159}"/>
    <cellStyle name="Output 2 2 4 2 3 4" xfId="17755" xr:uid="{798D85AD-BD24-4E31-BFAA-411FC3E79F30}"/>
    <cellStyle name="Output 2 2 4 2 3 5" xfId="23288" xr:uid="{A07DE710-F255-4455-8B0C-E5140732B103}"/>
    <cellStyle name="Output 2 2 4 2 4" xfId="5969" xr:uid="{F9550C88-66DE-432C-BE7A-33E19A00DF66}"/>
    <cellStyle name="Output 2 2 4 2 4 2" xfId="8792" xr:uid="{F6ED2372-2E8C-4AA2-9977-B9FE87CDEE86}"/>
    <cellStyle name="Output 2 2 4 2 4 2 2" xfId="16158" xr:uid="{5989EDF0-1843-4A0E-9B91-36039F3A9D37}"/>
    <cellStyle name="Output 2 2 4 2 4 2 3" xfId="21881" xr:uid="{4F21DE9D-A471-4D25-A013-2EA46564526F}"/>
    <cellStyle name="Output 2 2 4 2 4 2 4" xfId="27414" xr:uid="{73B0B6A5-2B86-4BDF-B7CD-06FE66D92C64}"/>
    <cellStyle name="Output 2 2 4 2 4 3" xfId="13335" xr:uid="{55621F47-F071-4C52-8859-A39D278EED4B}"/>
    <cellStyle name="Output 2 2 4 2 4 4" xfId="19058" xr:uid="{C2F0C9C6-C96C-47C2-A66C-E551D40CFD91}"/>
    <cellStyle name="Output 2 2 4 2 4 5" xfId="24591" xr:uid="{8DEC0F4D-8C00-48B7-80B8-B879B026497F}"/>
    <cellStyle name="Output 2 2 4 2 5" xfId="6293" xr:uid="{BCD531B4-A4E3-4392-8566-8A34FB308B6C}"/>
    <cellStyle name="Output 2 2 4 2 5 2" xfId="9116" xr:uid="{DE5578AE-66B0-4302-A4BA-1282CDBEF362}"/>
    <cellStyle name="Output 2 2 4 2 5 2 2" xfId="16482" xr:uid="{1D6ABCEA-4E82-4BFE-9EEA-9C44236C4D2F}"/>
    <cellStyle name="Output 2 2 4 2 5 2 3" xfId="22205" xr:uid="{2C26F71A-5FB7-4814-A111-9F01AC17F12E}"/>
    <cellStyle name="Output 2 2 4 2 5 2 4" xfId="27738" xr:uid="{6D68ED83-BB66-4941-A975-A99DA43B4A3C}"/>
    <cellStyle name="Output 2 2 4 2 5 3" xfId="13659" xr:uid="{149270C3-30BD-4596-AE46-D1FB68438B78}"/>
    <cellStyle name="Output 2 2 4 2 5 4" xfId="19382" xr:uid="{6F93E6A8-6D65-4639-AC6D-4AC78897ECA2}"/>
    <cellStyle name="Output 2 2 4 2 5 5" xfId="24915" xr:uid="{2EED4275-6779-407C-A319-B8113FACCC24}"/>
    <cellStyle name="Output 2 2 4 2 6" xfId="6584" xr:uid="{F17A7412-6A6F-40CC-8A16-D9E5EDD9FE38}"/>
    <cellStyle name="Output 2 2 4 2 6 2" xfId="9407" xr:uid="{76A869F1-D5A5-41F3-B826-EDC21E0A3590}"/>
    <cellStyle name="Output 2 2 4 2 6 2 2" xfId="16773" xr:uid="{53EDF62F-DDE0-41AE-B275-2C2653555496}"/>
    <cellStyle name="Output 2 2 4 2 6 2 3" xfId="22496" xr:uid="{71A3BABA-9850-43C0-B95F-85AE68F43C39}"/>
    <cellStyle name="Output 2 2 4 2 6 2 4" xfId="28029" xr:uid="{A7B14BC0-45B5-4B1C-AF0D-5D80A1C57D9B}"/>
    <cellStyle name="Output 2 2 4 2 6 3" xfId="13950" xr:uid="{C7236ADC-4E6E-45D4-9266-9F687363343D}"/>
    <cellStyle name="Output 2 2 4 2 6 4" xfId="19673" xr:uid="{093298CA-61F6-4DBF-9070-5E91F94A9EA6}"/>
    <cellStyle name="Output 2 2 4 2 6 5" xfId="25206" xr:uid="{DEEF27C2-4B75-4303-AA05-E469C9FA1FCC}"/>
    <cellStyle name="Output 2 2 4 2 7" xfId="7277" xr:uid="{9B846F9D-0D24-4CAD-BD0E-56BBF4187CFA}"/>
    <cellStyle name="Output 2 2 4 2 7 2" xfId="14643" xr:uid="{CB661894-DA0C-4862-8E46-5C0DEE1D147E}"/>
    <cellStyle name="Output 2 2 4 2 7 3" xfId="20366" xr:uid="{042843BF-4067-4CBF-9202-9BF9D51E740A}"/>
    <cellStyle name="Output 2 2 4 2 7 4" xfId="25899" xr:uid="{00BE8733-068C-46DB-B730-59BFEB3E08A7}"/>
    <cellStyle name="Output 2 2 4 2 8" xfId="11820" xr:uid="{85DB16CB-5148-40BC-9E69-853BE19196BE}"/>
    <cellStyle name="Output 2 2 4 2 9" xfId="17543" xr:uid="{0DB91F2C-E306-4863-8AC5-387BFE8091DF}"/>
    <cellStyle name="Output 2 2 4 3" xfId="4403" xr:uid="{43615EE4-50A1-464A-B38E-F745FB58D3CD}"/>
    <cellStyle name="Output 2 2 4 3 10" xfId="23025" xr:uid="{B804D6E0-51EC-431F-A8E1-F3B4A329A559}"/>
    <cellStyle name="Output 2 2 4 3 2" xfId="5291" xr:uid="{98B99B30-A160-4188-95C0-0AFAAFFB9DFA}"/>
    <cellStyle name="Output 2 2 4 3 2 2" xfId="8114" xr:uid="{4BE66F40-8490-4FB6-BD34-322EC728A5BC}"/>
    <cellStyle name="Output 2 2 4 3 2 2 2" xfId="15480" xr:uid="{8E1EF264-13AE-4EF6-8821-3A4BB6CCDDF6}"/>
    <cellStyle name="Output 2 2 4 3 2 2 3" xfId="21203" xr:uid="{B9E11280-FE5A-4B27-96AC-F9142DCF5AA8}"/>
    <cellStyle name="Output 2 2 4 3 2 2 4" xfId="26736" xr:uid="{7907A896-9306-450E-9CB7-8B4E5657DC89}"/>
    <cellStyle name="Output 2 2 4 3 2 3" xfId="12657" xr:uid="{FA65746B-C773-477A-8DFB-6F3814EDFD2D}"/>
    <cellStyle name="Output 2 2 4 3 2 4" xfId="18380" xr:uid="{2732FE0C-5556-4CA7-801F-A1FE9E2B963B}"/>
    <cellStyle name="Output 2 2 4 3 2 5" xfId="23913" xr:uid="{310F7214-3C5C-4B97-90CA-A84DB415CA4A}"/>
    <cellStyle name="Output 2 2 4 3 3" xfId="5492" xr:uid="{DE3CB59F-3E12-4E08-88B3-B98824A7ABB0}"/>
    <cellStyle name="Output 2 2 4 3 3 2" xfId="8315" xr:uid="{28DF8A14-D631-46FB-A0F4-6E6EB667BE7D}"/>
    <cellStyle name="Output 2 2 4 3 3 2 2" xfId="15681" xr:uid="{8F651B65-E721-4194-9F60-30FA3FED58FF}"/>
    <cellStyle name="Output 2 2 4 3 3 2 3" xfId="21404" xr:uid="{8C9EF75C-45E0-45DC-971E-5A5E212AF067}"/>
    <cellStyle name="Output 2 2 4 3 3 2 4" xfId="26937" xr:uid="{8533618E-34E3-43F5-9AAA-7F5D3BDA515A}"/>
    <cellStyle name="Output 2 2 4 3 3 3" xfId="12858" xr:uid="{874CC7D4-AFF8-4A2D-A256-2B995B14EDE0}"/>
    <cellStyle name="Output 2 2 4 3 3 4" xfId="18581" xr:uid="{8C77B186-BCC5-454F-8D45-D782D2D0FC1C}"/>
    <cellStyle name="Output 2 2 4 3 3 5" xfId="24114" xr:uid="{A356C06C-66A1-4D93-B08F-73D5CD89E622}"/>
    <cellStyle name="Output 2 2 4 3 4" xfId="5918" xr:uid="{914A92C6-D4DF-428C-A8A5-7EE20F314E5B}"/>
    <cellStyle name="Output 2 2 4 3 4 2" xfId="8741" xr:uid="{FB5105BF-C818-4F05-AC9C-E1C494C6B985}"/>
    <cellStyle name="Output 2 2 4 3 4 2 2" xfId="16107" xr:uid="{0623DEA7-93D3-418F-82BE-5DDF5340D5AF}"/>
    <cellStyle name="Output 2 2 4 3 4 2 3" xfId="21830" xr:uid="{882BDCA6-95D6-4E44-8FB8-7F175AB2CA6D}"/>
    <cellStyle name="Output 2 2 4 3 4 2 4" xfId="27363" xr:uid="{EE82EB53-0666-4168-995B-B4C35945A7B3}"/>
    <cellStyle name="Output 2 2 4 3 4 3" xfId="13284" xr:uid="{B3703C03-5AF6-45E4-B123-5B12E9C09DBD}"/>
    <cellStyle name="Output 2 2 4 3 4 4" xfId="19007" xr:uid="{978F7D68-C850-413C-8CAD-727C5C23D589}"/>
    <cellStyle name="Output 2 2 4 3 4 5" xfId="24540" xr:uid="{CE7AF47C-17A9-44E6-B2CD-3D70D92A2E39}"/>
    <cellStyle name="Output 2 2 4 3 5" xfId="6242" xr:uid="{3F6650CF-349A-44A6-9D50-7CD91FE064DA}"/>
    <cellStyle name="Output 2 2 4 3 5 2" xfId="9065" xr:uid="{CE0E44D5-06A1-4051-ABD5-E087FCE62173}"/>
    <cellStyle name="Output 2 2 4 3 5 2 2" xfId="16431" xr:uid="{A8D369F6-4DE3-4532-BE4B-CD6CFC0062B4}"/>
    <cellStyle name="Output 2 2 4 3 5 2 3" xfId="22154" xr:uid="{3E536AB4-5C98-46D5-90F4-80177BE879A1}"/>
    <cellStyle name="Output 2 2 4 3 5 2 4" xfId="27687" xr:uid="{6941FB8C-9008-477B-A3F5-15D2C498FAAE}"/>
    <cellStyle name="Output 2 2 4 3 5 3" xfId="13608" xr:uid="{B7F76EBF-8E8C-43BF-88A8-FF65131AEECE}"/>
    <cellStyle name="Output 2 2 4 3 5 4" xfId="19331" xr:uid="{6163B0F5-AE93-42AE-8A18-222E71AD06A2}"/>
    <cellStyle name="Output 2 2 4 3 5 5" xfId="24864" xr:uid="{D9494DD3-3EEC-458E-A0C8-DFF04FDC5401}"/>
    <cellStyle name="Output 2 2 4 3 6" xfId="6533" xr:uid="{E51EE8E5-B143-4EB0-8DFE-2864BC094867}"/>
    <cellStyle name="Output 2 2 4 3 6 2" xfId="9356" xr:uid="{BC349039-44B3-4E98-AF7B-57674797FBB5}"/>
    <cellStyle name="Output 2 2 4 3 6 2 2" xfId="16722" xr:uid="{1BAE5E65-1558-4638-B2CC-9B3BEAB37863}"/>
    <cellStyle name="Output 2 2 4 3 6 2 3" xfId="22445" xr:uid="{E52C1A10-3972-4F41-90BF-5672F5211697}"/>
    <cellStyle name="Output 2 2 4 3 6 2 4" xfId="27978" xr:uid="{DDE995F8-19C8-424D-BE97-4369680C46D8}"/>
    <cellStyle name="Output 2 2 4 3 6 3" xfId="13899" xr:uid="{D396EB9C-7087-46EC-B8C1-30F46DB266F8}"/>
    <cellStyle name="Output 2 2 4 3 6 4" xfId="19622" xr:uid="{7E69950C-7BDF-4E40-9C93-1A39F4CF65F1}"/>
    <cellStyle name="Output 2 2 4 3 6 5" xfId="25155" xr:uid="{CD581937-ACD7-4801-AF5F-6BF3749675F7}"/>
    <cellStyle name="Output 2 2 4 3 7" xfId="7226" xr:uid="{E0C2033A-88A2-4CAF-A26C-DDD40E9B5206}"/>
    <cellStyle name="Output 2 2 4 3 7 2" xfId="14592" xr:uid="{A2A23EB7-6143-47C6-9BFE-548FA1350B81}"/>
    <cellStyle name="Output 2 2 4 3 7 3" xfId="20315" xr:uid="{B711BEA1-90EC-4B47-A8ED-DEE9FAC513EA}"/>
    <cellStyle name="Output 2 2 4 3 7 4" xfId="25848" xr:uid="{0DD9B114-7560-4124-9B6A-2BA78EB1A801}"/>
    <cellStyle name="Output 2 2 4 3 8" xfId="11769" xr:uid="{7D9206BB-8216-46C7-93EC-A7C19CDA3BC4}"/>
    <cellStyle name="Output 2 2 4 3 9" xfId="17492" xr:uid="{CD342FC2-6332-4469-9E3A-43822B6305FA}"/>
    <cellStyle name="Output 2 2 4 4" xfId="5090" xr:uid="{8C8C66FB-CF75-4A0E-BD8F-E6051D82FFA4}"/>
    <cellStyle name="Output 2 2 4 4 2" xfId="7913" xr:uid="{9FD428C1-43B7-494B-9164-D066AC7EBF74}"/>
    <cellStyle name="Output 2 2 4 4 2 2" xfId="15279" xr:uid="{610B1471-C555-4BCA-A0AA-FBCF0F742E8C}"/>
    <cellStyle name="Output 2 2 4 4 2 3" xfId="21002" xr:uid="{6C269213-97E0-44EE-9E95-50AB26DFCB1E}"/>
    <cellStyle name="Output 2 2 4 4 2 4" xfId="26535" xr:uid="{F9797935-91AD-4CEF-A5D8-E063C8B59BEB}"/>
    <cellStyle name="Output 2 2 4 4 3" xfId="12456" xr:uid="{46C59B8C-180F-4301-9502-6E7D60F29261}"/>
    <cellStyle name="Output 2 2 4 4 4" xfId="18179" xr:uid="{CE6610FD-A958-4015-81FF-83DAFA993629}"/>
    <cellStyle name="Output 2 2 4 4 5" xfId="23712" xr:uid="{959B92FE-5F26-4E99-94CD-B408B8227970}"/>
    <cellStyle name="Output 2 2 4 5" xfId="5595" xr:uid="{20B5E34F-24A3-4953-B423-3C11953972F4}"/>
    <cellStyle name="Output 2 2 4 5 2" xfId="8418" xr:uid="{FE059978-0FC1-4321-958A-F3DEE7680A84}"/>
    <cellStyle name="Output 2 2 4 5 2 2" xfId="15784" xr:uid="{9F920BCA-72A4-4197-891C-D0F1B3D8DB21}"/>
    <cellStyle name="Output 2 2 4 5 2 3" xfId="21507" xr:uid="{028FFB59-0A6A-43DD-B05F-1C1CA6147619}"/>
    <cellStyle name="Output 2 2 4 5 2 4" xfId="27040" xr:uid="{3AE516FD-BFBD-4522-BB99-231D097307F0}"/>
    <cellStyle name="Output 2 2 4 5 3" xfId="12961" xr:uid="{29AFE2CD-DE9A-4B4B-95C7-5175391AAE79}"/>
    <cellStyle name="Output 2 2 4 5 4" xfId="18684" xr:uid="{F433B142-E398-4122-A7DA-1C8EF96592FB}"/>
    <cellStyle name="Output 2 2 4 5 5" xfId="24217" xr:uid="{74763A6F-1FBD-4E3B-8049-727E067AB4B2}"/>
    <cellStyle name="Output 2 2 4 6" xfId="4892" xr:uid="{4893B109-CDBD-43E5-9A53-992ED1D31BFE}"/>
    <cellStyle name="Output 2 2 4 6 2" xfId="7715" xr:uid="{4668C796-8649-4530-A7E8-BB0FC76895B7}"/>
    <cellStyle name="Output 2 2 4 6 2 2" xfId="15081" xr:uid="{218AEFC5-6B87-4CC9-B7DB-57D1C4B26BAA}"/>
    <cellStyle name="Output 2 2 4 6 2 3" xfId="20804" xr:uid="{6C767342-B8D0-4201-8262-B5B2D8F5DED3}"/>
    <cellStyle name="Output 2 2 4 6 2 4" xfId="26337" xr:uid="{51A2C83F-B96D-46F5-A0D4-1A69C0FD1480}"/>
    <cellStyle name="Output 2 2 4 6 3" xfId="12258" xr:uid="{8E9CF226-312B-476A-8322-A015857447B8}"/>
    <cellStyle name="Output 2 2 4 6 4" xfId="17981" xr:uid="{B912B41B-E480-449E-9897-CF972BA0F8E8}"/>
    <cellStyle name="Output 2 2 4 6 5" xfId="23514" xr:uid="{A5FFFE30-A8FB-4BEF-B604-975E2DC57FD5}"/>
    <cellStyle name="Output 2 2 4 7" xfId="6101" xr:uid="{97A25160-23CA-40E5-BF8C-F92A94CCC3B2}"/>
    <cellStyle name="Output 2 2 4 7 2" xfId="8924" xr:uid="{5ED13B29-A252-4837-9BC1-A6175C6943FC}"/>
    <cellStyle name="Output 2 2 4 7 2 2" xfId="16290" xr:uid="{A43379CB-F2E4-4398-9EEA-65AB9C2AEC82}"/>
    <cellStyle name="Output 2 2 4 7 2 3" xfId="22013" xr:uid="{B855765E-D4D3-4FDC-A75E-0318C87EE6BD}"/>
    <cellStyle name="Output 2 2 4 7 2 4" xfId="27546" xr:uid="{DD6334AB-F1FA-4199-9F83-1CE60688C416}"/>
    <cellStyle name="Output 2 2 4 7 3" xfId="13467" xr:uid="{53AE853A-B250-4A0A-BFC2-6443E5DF6396}"/>
    <cellStyle name="Output 2 2 4 7 4" xfId="19190" xr:uid="{1054D2FC-9AD2-410B-91BE-F2B8E0DFE884}"/>
    <cellStyle name="Output 2 2 4 7 5" xfId="24723" xr:uid="{914B5F50-4D9B-490F-AE41-F8EE8CCDD5C1}"/>
    <cellStyle name="Output 2 2 4 8" xfId="3422" xr:uid="{D45F0F98-A380-4FA3-9A9A-B5BE23C1D3D2}"/>
    <cellStyle name="Output 2 2 4 8 2" xfId="6913" xr:uid="{A735438A-E354-4DCE-9ABE-F98C01A046BA}"/>
    <cellStyle name="Output 2 2 4 8 2 2" xfId="14279" xr:uid="{1ED0DFEA-04B5-45CC-B05C-EBCECD4F7CE4}"/>
    <cellStyle name="Output 2 2 4 8 2 3" xfId="20002" xr:uid="{64E87E38-507E-4769-90B4-73731EF59CD5}"/>
    <cellStyle name="Output 2 2 4 8 2 4" xfId="25535" xr:uid="{B6D4DE2A-98C2-4B11-B907-A8EE3FAE7857}"/>
    <cellStyle name="Output 2 2 4 8 3" xfId="11142" xr:uid="{5A1B0D9D-4FD9-47D4-B939-B66C516DBF95}"/>
    <cellStyle name="Output 2 2 4 8 4" xfId="17018" xr:uid="{2122E32E-5E27-4195-949A-1D9751702355}"/>
    <cellStyle name="Output 2 2 4 8 5" xfId="22712" xr:uid="{FE80D508-4425-4C51-9F88-FDDD11BD5980}"/>
    <cellStyle name="Output 2 2 4 9" xfId="4121" xr:uid="{1A2C152B-12CC-4D0E-8923-28918ADCD5DF}"/>
    <cellStyle name="Output 2 2 4 9 2" xfId="11564" xr:uid="{8F9A6C63-85FF-48A2-8516-148192B4B18B}"/>
    <cellStyle name="Output 2 2 4 9 3" xfId="17327" xr:uid="{77BD6779-A720-4423-810D-9D66C61821B6}"/>
    <cellStyle name="Output 2 2 4 9 4" xfId="22897" xr:uid="{27703E92-EB07-47D1-A8C3-0E2F26834219}"/>
    <cellStyle name="Output 2 2 5" xfId="2053" xr:uid="{26BCFA93-1D55-4D3F-AF79-458216923033}"/>
    <cellStyle name="Output 2 2 5 10" xfId="7157" xr:uid="{83A1F40A-ED72-44BE-B780-92DE2C210FFD}"/>
    <cellStyle name="Output 2 2 5 10 2" xfId="14523" xr:uid="{75369B9B-7664-4C73-BFCF-472191EAD59C}"/>
    <cellStyle name="Output 2 2 5 10 3" xfId="20246" xr:uid="{734CF927-6EDE-4852-852B-E2BA991434AC}"/>
    <cellStyle name="Output 2 2 5 10 4" xfId="25779" xr:uid="{AE8BB28E-9711-4BBD-98AF-20697AD55A8F}"/>
    <cellStyle name="Output 2 2 5 2" xfId="4541" xr:uid="{B8CF6820-6E68-43A9-9A32-AD84574DE0A9}"/>
    <cellStyle name="Output 2 2 5 2 10" xfId="23163" xr:uid="{594DADE4-E7E3-4F85-A5B6-622C9DB9A38A}"/>
    <cellStyle name="Output 2 2 5 2 2" xfId="5429" xr:uid="{13C4CA2F-016D-4CC0-B337-551D01AAC1FE}"/>
    <cellStyle name="Output 2 2 5 2 2 2" xfId="8252" xr:uid="{E54A9BDD-3A6B-4983-91D8-770DD06417C0}"/>
    <cellStyle name="Output 2 2 5 2 2 2 2" xfId="15618" xr:uid="{075688DC-516C-44D4-BC8E-D8C93BB7FACE}"/>
    <cellStyle name="Output 2 2 5 2 2 2 3" xfId="21341" xr:uid="{33E17F65-BE9D-42CF-B00B-196A6B46420E}"/>
    <cellStyle name="Output 2 2 5 2 2 2 4" xfId="26874" xr:uid="{0BB0D3E4-188E-414F-810C-871108121C05}"/>
    <cellStyle name="Output 2 2 5 2 2 3" xfId="12795" xr:uid="{CE3F41F9-0606-4A9E-AE78-8AA211822E9D}"/>
    <cellStyle name="Output 2 2 5 2 2 4" xfId="18518" xr:uid="{AEA3BC4B-7541-4BA1-ACB4-A32360508FD4}"/>
    <cellStyle name="Output 2 2 5 2 2 5" xfId="24051" xr:uid="{C2EA2034-BC8C-4432-AA13-5EEE0A7D17BD}"/>
    <cellStyle name="Output 2 2 5 2 3" xfId="5736" xr:uid="{B23FF123-0ED7-4764-AD98-4054B6733FB6}"/>
    <cellStyle name="Output 2 2 5 2 3 2" xfId="8559" xr:uid="{85C09D43-CE8C-4BF9-9C20-C1D4F39FED81}"/>
    <cellStyle name="Output 2 2 5 2 3 2 2" xfId="15925" xr:uid="{6291DD18-A2A5-4A64-BBCF-6B5852157F36}"/>
    <cellStyle name="Output 2 2 5 2 3 2 3" xfId="21648" xr:uid="{47DEFB6A-B870-4809-8FA5-0F2A0F4958F6}"/>
    <cellStyle name="Output 2 2 5 2 3 2 4" xfId="27181" xr:uid="{7CBAC79C-D8E9-4120-825E-9A89368D7BDA}"/>
    <cellStyle name="Output 2 2 5 2 3 3" xfId="13102" xr:uid="{379D09A6-688F-4176-BA84-C4D38C3D47E0}"/>
    <cellStyle name="Output 2 2 5 2 3 4" xfId="18825" xr:uid="{0FD07FE0-4ED9-44F2-B9BA-3168268B6D76}"/>
    <cellStyle name="Output 2 2 5 2 3 5" xfId="24358" xr:uid="{48611944-E03A-47D9-965A-731527393E3F}"/>
    <cellStyle name="Output 2 2 5 2 4" xfId="6056" xr:uid="{19B08872-D93A-46F7-B956-24B10735AE00}"/>
    <cellStyle name="Output 2 2 5 2 4 2" xfId="8879" xr:uid="{FA34683F-626C-4DA8-B8EB-B7AF5694B886}"/>
    <cellStyle name="Output 2 2 5 2 4 2 2" xfId="16245" xr:uid="{FBD12010-C6D4-4EE0-94B4-D8B3EE292514}"/>
    <cellStyle name="Output 2 2 5 2 4 2 3" xfId="21968" xr:uid="{7AA8EAC3-7475-4B7E-B0ED-90F02987B9BE}"/>
    <cellStyle name="Output 2 2 5 2 4 2 4" xfId="27501" xr:uid="{627D026C-44F7-4E53-A9BB-EE4A0AE2DC92}"/>
    <cellStyle name="Output 2 2 5 2 4 3" xfId="13422" xr:uid="{001C0B91-5C93-4BD2-B5B8-87B1FE29DA44}"/>
    <cellStyle name="Output 2 2 5 2 4 4" xfId="19145" xr:uid="{71064FF1-9906-4DF9-8BD5-BEE2AE327150}"/>
    <cellStyle name="Output 2 2 5 2 4 5" xfId="24678" xr:uid="{5F3ED76B-5A8C-4E7B-A8E6-F640ADB0C492}"/>
    <cellStyle name="Output 2 2 5 2 5" xfId="6380" xr:uid="{FCB219C4-AB52-4E13-8C46-2C6E896CBAB8}"/>
    <cellStyle name="Output 2 2 5 2 5 2" xfId="9203" xr:uid="{EC135BC3-9552-461D-B73E-C003BF13F783}"/>
    <cellStyle name="Output 2 2 5 2 5 2 2" xfId="16569" xr:uid="{DAF97082-57B4-4C46-A5F8-93AC521C04F4}"/>
    <cellStyle name="Output 2 2 5 2 5 2 3" xfId="22292" xr:uid="{CAFBC0D5-2130-4499-B9F7-1A51BF30E096}"/>
    <cellStyle name="Output 2 2 5 2 5 2 4" xfId="27825" xr:uid="{1901F391-0689-4ADB-BBDC-386D87D52F5A}"/>
    <cellStyle name="Output 2 2 5 2 5 3" xfId="13746" xr:uid="{DB9A0C23-0F8B-4C8D-BF9F-09D78E5996D6}"/>
    <cellStyle name="Output 2 2 5 2 5 4" xfId="19469" xr:uid="{F7FBB934-B6C2-447F-8575-42288895C2C4}"/>
    <cellStyle name="Output 2 2 5 2 5 5" xfId="25002" xr:uid="{279A3AFC-05C9-4648-A82B-2BD2F3450012}"/>
    <cellStyle name="Output 2 2 5 2 6" xfId="6671" xr:uid="{AF2EF788-36EE-46F1-86A1-F0B98DD99DBB}"/>
    <cellStyle name="Output 2 2 5 2 6 2" xfId="9494" xr:uid="{65FCBDD8-685C-40AD-8995-E0118E365B9C}"/>
    <cellStyle name="Output 2 2 5 2 6 2 2" xfId="16860" xr:uid="{EF65B91C-60DC-42B6-94A0-7F6F531D4DA9}"/>
    <cellStyle name="Output 2 2 5 2 6 2 3" xfId="22583" xr:uid="{AF05EE5C-91E0-4395-966B-DB96F7E57002}"/>
    <cellStyle name="Output 2 2 5 2 6 2 4" xfId="28116" xr:uid="{CDC64C7B-8DE3-4432-B642-BA0B0D6471F7}"/>
    <cellStyle name="Output 2 2 5 2 6 3" xfId="14037" xr:uid="{0DFDC331-0376-40E0-B916-160A73F81D67}"/>
    <cellStyle name="Output 2 2 5 2 6 4" xfId="19760" xr:uid="{5D528632-424C-487B-9122-50DDF4BAAAF0}"/>
    <cellStyle name="Output 2 2 5 2 6 5" xfId="25293" xr:uid="{82D0D3C6-F11C-4AB6-874C-1C7FF1CEE2FA}"/>
    <cellStyle name="Output 2 2 5 2 7" xfId="7364" xr:uid="{16B2A740-33ED-4B74-B125-AA02B348C2ED}"/>
    <cellStyle name="Output 2 2 5 2 7 2" xfId="14730" xr:uid="{05C58CF5-D5FB-495F-ADC8-5BC66BBF2E87}"/>
    <cellStyle name="Output 2 2 5 2 7 3" xfId="20453" xr:uid="{D947FE28-0610-470E-8FC6-74E45E514576}"/>
    <cellStyle name="Output 2 2 5 2 7 4" xfId="25986" xr:uid="{7F272E07-5D01-4272-840C-A3E239767C43}"/>
    <cellStyle name="Output 2 2 5 2 8" xfId="11907" xr:uid="{761E6F78-3F66-4546-BCA6-8321A7E80995}"/>
    <cellStyle name="Output 2 2 5 2 9" xfId="17630" xr:uid="{0ABDFED0-01ED-44E8-B0B9-8522B7CAF080}"/>
    <cellStyle name="Output 2 2 5 3" xfId="4381" xr:uid="{51725B51-BBE2-4F70-9D11-3B27B8D8248F}"/>
    <cellStyle name="Output 2 2 5 3 10" xfId="23003" xr:uid="{0BF2A748-6368-40B8-9E98-29489D6CD7FB}"/>
    <cellStyle name="Output 2 2 5 3 2" xfId="5269" xr:uid="{DA046CF5-CBFE-4568-AB2D-9901491ECFAC}"/>
    <cellStyle name="Output 2 2 5 3 2 2" xfId="8092" xr:uid="{03F8BA24-9449-4033-96A2-6204318C39A2}"/>
    <cellStyle name="Output 2 2 5 3 2 2 2" xfId="15458" xr:uid="{B5F4D297-8AA4-4863-843A-8F49DE7EEA29}"/>
    <cellStyle name="Output 2 2 5 3 2 2 3" xfId="21181" xr:uid="{BBE34A7D-E9AB-4DEC-93B0-40D878A1D891}"/>
    <cellStyle name="Output 2 2 5 3 2 2 4" xfId="26714" xr:uid="{AFA7B745-B739-4E66-ACD9-12C2C8F50168}"/>
    <cellStyle name="Output 2 2 5 3 2 3" xfId="12635" xr:uid="{8F748C6D-EF5D-4FBE-9CE8-2BFAC659B8CC}"/>
    <cellStyle name="Output 2 2 5 3 2 4" xfId="18358" xr:uid="{706ACE0D-BA3B-4A24-B719-67DD441F8A79}"/>
    <cellStyle name="Output 2 2 5 3 2 5" xfId="23891" xr:uid="{C9028413-5CFB-43F3-90D6-59352F39DA00}"/>
    <cellStyle name="Output 2 2 5 3 3" xfId="3412" xr:uid="{BC3682D3-7048-45D9-97A1-33F45F08B51C}"/>
    <cellStyle name="Output 2 2 5 3 3 2" xfId="6903" xr:uid="{17277272-62E6-4454-A346-B5D2A8C34559}"/>
    <cellStyle name="Output 2 2 5 3 3 2 2" xfId="14269" xr:uid="{EC9D2A7D-0345-42B6-9A31-4C2B75CA5B40}"/>
    <cellStyle name="Output 2 2 5 3 3 2 3" xfId="19992" xr:uid="{395A4931-F40A-4F21-8109-404AE3C495A4}"/>
    <cellStyle name="Output 2 2 5 3 3 2 4" xfId="25525" xr:uid="{D565DA8C-23FB-4982-8DE8-44C2890F7344}"/>
    <cellStyle name="Output 2 2 5 3 3 3" xfId="11132" xr:uid="{C9A1A85D-F706-4161-9D55-9BA3D0DE79D7}"/>
    <cellStyle name="Output 2 2 5 3 3 4" xfId="17008" xr:uid="{07EE6B59-EC20-4830-B117-3A9E224B3C9E}"/>
    <cellStyle name="Output 2 2 5 3 3 5" xfId="22702" xr:uid="{C07F34A3-44C6-4A55-AF08-988D34E6594C}"/>
    <cellStyle name="Output 2 2 5 3 4" xfId="5896" xr:uid="{42585A07-D3B5-4FE3-B28C-38D954BEE77E}"/>
    <cellStyle name="Output 2 2 5 3 4 2" xfId="8719" xr:uid="{C4B57ACB-16C8-4B9B-8A2F-2E532C3849C9}"/>
    <cellStyle name="Output 2 2 5 3 4 2 2" xfId="16085" xr:uid="{C3B34A73-07D9-46A3-B017-9CEC3E74EF12}"/>
    <cellStyle name="Output 2 2 5 3 4 2 3" xfId="21808" xr:uid="{AFC5E49D-6D1C-4182-A609-CA3A2AC7CF10}"/>
    <cellStyle name="Output 2 2 5 3 4 2 4" xfId="27341" xr:uid="{11D4CDAF-2FEF-4DD0-9B3C-6AFCF8703684}"/>
    <cellStyle name="Output 2 2 5 3 4 3" xfId="13262" xr:uid="{5AC888EF-6230-4C8F-8D07-9BBBC86FD9AF}"/>
    <cellStyle name="Output 2 2 5 3 4 4" xfId="18985" xr:uid="{E5715A0B-79FF-4477-8F96-8D2CA8667F84}"/>
    <cellStyle name="Output 2 2 5 3 4 5" xfId="24518" xr:uid="{52D8E172-C1B4-4923-A9DE-DA588DD274FF}"/>
    <cellStyle name="Output 2 2 5 3 5" xfId="6220" xr:uid="{E827A146-47D5-4C8A-9E8E-280322E5758F}"/>
    <cellStyle name="Output 2 2 5 3 5 2" xfId="9043" xr:uid="{532B914C-381E-4D1A-97E7-5BBE5376B68C}"/>
    <cellStyle name="Output 2 2 5 3 5 2 2" xfId="16409" xr:uid="{BB7CD3D0-EEC9-4EFB-801F-4C2D6C311531}"/>
    <cellStyle name="Output 2 2 5 3 5 2 3" xfId="22132" xr:uid="{96DF595E-7992-49E6-8EA9-0CF133DCFF4F}"/>
    <cellStyle name="Output 2 2 5 3 5 2 4" xfId="27665" xr:uid="{A864A011-42CD-4FC5-86EC-DE0341F07361}"/>
    <cellStyle name="Output 2 2 5 3 5 3" xfId="13586" xr:uid="{E02EF435-4D80-4311-A44F-5EB8C6942EBF}"/>
    <cellStyle name="Output 2 2 5 3 5 4" xfId="19309" xr:uid="{DC318B84-4C59-4A2D-81B3-EB66B7485135}"/>
    <cellStyle name="Output 2 2 5 3 5 5" xfId="24842" xr:uid="{7B616D36-143C-407F-B3AC-F8334A573B5D}"/>
    <cellStyle name="Output 2 2 5 3 6" xfId="6511" xr:uid="{52BEB892-9A85-4D39-B72C-F674C7D202F8}"/>
    <cellStyle name="Output 2 2 5 3 6 2" xfId="9334" xr:uid="{113509A5-FE3A-4D46-8AB3-7794B5FC05C1}"/>
    <cellStyle name="Output 2 2 5 3 6 2 2" xfId="16700" xr:uid="{3CB198D3-EFC5-4006-AA14-B6005FFA89B0}"/>
    <cellStyle name="Output 2 2 5 3 6 2 3" xfId="22423" xr:uid="{C88CC22E-8CA0-4258-8038-7DBD790341AC}"/>
    <cellStyle name="Output 2 2 5 3 6 2 4" xfId="27956" xr:uid="{5AE940F1-5544-41C0-BAAC-C8BE66762CA3}"/>
    <cellStyle name="Output 2 2 5 3 6 3" xfId="13877" xr:uid="{A41A6A98-7AFD-4CDD-B0B3-2B600009004F}"/>
    <cellStyle name="Output 2 2 5 3 6 4" xfId="19600" xr:uid="{872D2EC1-45E6-49C5-82DE-F7EDDD5B80AF}"/>
    <cellStyle name="Output 2 2 5 3 6 5" xfId="25133" xr:uid="{2DB241F6-CCF1-422F-BC54-4325C99EA77F}"/>
    <cellStyle name="Output 2 2 5 3 7" xfId="7204" xr:uid="{8C824079-D8F9-421E-926D-9928708FB9A3}"/>
    <cellStyle name="Output 2 2 5 3 7 2" xfId="14570" xr:uid="{7029AF3F-CF83-447A-811B-942427F1B42C}"/>
    <cellStyle name="Output 2 2 5 3 7 3" xfId="20293" xr:uid="{2DE67026-A84D-4433-8F67-AA1D4688435D}"/>
    <cellStyle name="Output 2 2 5 3 7 4" xfId="25826" xr:uid="{0FAC35C6-5CAC-4AB6-B8AF-4598AF67A0BB}"/>
    <cellStyle name="Output 2 2 5 3 8" xfId="11747" xr:uid="{CCCD2CCC-9399-4CBE-88AA-DA450C14DAB9}"/>
    <cellStyle name="Output 2 2 5 3 9" xfId="17470" xr:uid="{DBC2B6AF-946C-404D-9598-2A6E7227DAA9}"/>
    <cellStyle name="Output 2 2 5 4" xfId="5222" xr:uid="{A143745B-04CA-4D83-96EB-E145393D42D4}"/>
    <cellStyle name="Output 2 2 5 4 2" xfId="8045" xr:uid="{026B6A66-5725-46D1-AB15-0CBBC3A12DF6}"/>
    <cellStyle name="Output 2 2 5 4 2 2" xfId="15411" xr:uid="{878DB6EC-AED8-4A5D-914B-99DE16BE95E4}"/>
    <cellStyle name="Output 2 2 5 4 2 3" xfId="21134" xr:uid="{D76D1D10-72C1-47CD-A381-4B58F3BE260B}"/>
    <cellStyle name="Output 2 2 5 4 2 4" xfId="26667" xr:uid="{0750CC41-FF27-4CCD-83E1-6D2F5DBD018A}"/>
    <cellStyle name="Output 2 2 5 4 3" xfId="12588" xr:uid="{291DBB5C-B362-4057-B93B-6FDB4E840D63}"/>
    <cellStyle name="Output 2 2 5 4 4" xfId="18311" xr:uid="{23F44435-866B-4CA7-B3E4-2FE3274ED463}"/>
    <cellStyle name="Output 2 2 5 4 5" xfId="23844" xr:uid="{BF6F6949-7C87-4547-B1C4-2ECABF928551}"/>
    <cellStyle name="Output 2 2 5 5" xfId="5619" xr:uid="{1BB77022-BE1E-4ECA-9FD3-DD45E51B6189}"/>
    <cellStyle name="Output 2 2 5 5 2" xfId="8442" xr:uid="{4D4C10E9-557E-4848-A6EA-4E3A55A290D3}"/>
    <cellStyle name="Output 2 2 5 5 2 2" xfId="15808" xr:uid="{1955B9AD-2D52-4D5E-98A1-A9E5D68DA4BD}"/>
    <cellStyle name="Output 2 2 5 5 2 3" xfId="21531" xr:uid="{16EFB3D7-2BCE-4CF7-9034-606F72E274FA}"/>
    <cellStyle name="Output 2 2 5 5 2 4" xfId="27064" xr:uid="{CC00C9B7-BAE4-4154-A521-00CF38682832}"/>
    <cellStyle name="Output 2 2 5 5 3" xfId="12985" xr:uid="{1075533A-4249-48DC-AF4B-26E1B8B436CF}"/>
    <cellStyle name="Output 2 2 5 5 4" xfId="18708" xr:uid="{17EDABBC-108F-4791-9E50-36645E76166C}"/>
    <cellStyle name="Output 2 2 5 5 5" xfId="24241" xr:uid="{3ED7C248-1533-4DBD-8B6E-7D3663D50A04}"/>
    <cellStyle name="Output 2 2 5 6" xfId="5849" xr:uid="{214F3DF2-6C36-4482-8B51-4DAD21FA65B2}"/>
    <cellStyle name="Output 2 2 5 6 2" xfId="8672" xr:uid="{69143436-7D53-4CB5-96AD-1CF5D0FF8605}"/>
    <cellStyle name="Output 2 2 5 6 2 2" xfId="16038" xr:uid="{B4FE7F61-15A6-4080-B529-8FBD46FE4022}"/>
    <cellStyle name="Output 2 2 5 6 2 3" xfId="21761" xr:uid="{D8BAE61A-02C8-4662-9D5D-B6713E8B3485}"/>
    <cellStyle name="Output 2 2 5 6 2 4" xfId="27294" xr:uid="{7B644052-92A8-46A4-A9F3-AB0BD6E16ADF}"/>
    <cellStyle name="Output 2 2 5 6 3" xfId="13215" xr:uid="{BC40DAFC-26F4-43FA-AE16-32A3DCE48DD1}"/>
    <cellStyle name="Output 2 2 5 6 4" xfId="18938" xr:uid="{3D08B0D5-88CC-4C46-87CA-02DAEC041A2E}"/>
    <cellStyle name="Output 2 2 5 6 5" xfId="24471" xr:uid="{25868B93-A780-415F-AD0C-EAC8D160FD62}"/>
    <cellStyle name="Output 2 2 5 7" xfId="6173" xr:uid="{9924FF0C-B165-445F-8BDD-DC52E7C8B6E3}"/>
    <cellStyle name="Output 2 2 5 7 2" xfId="8996" xr:uid="{E137C0C8-557C-4AE2-AB17-80302D70F711}"/>
    <cellStyle name="Output 2 2 5 7 2 2" xfId="16362" xr:uid="{34ADFBDF-0C16-4649-AFAA-9D9E2D1CF177}"/>
    <cellStyle name="Output 2 2 5 7 2 3" xfId="22085" xr:uid="{E227AD3D-FC2E-4D3E-A0B9-8ADC39355799}"/>
    <cellStyle name="Output 2 2 5 7 2 4" xfId="27618" xr:uid="{D31EB68F-583E-46AC-BEF8-65212A6CCBF7}"/>
    <cellStyle name="Output 2 2 5 7 3" xfId="13539" xr:uid="{7E1D9C05-F9EF-4E48-AA03-BA194BEBC47A}"/>
    <cellStyle name="Output 2 2 5 7 4" xfId="19262" xr:uid="{0D25248A-8FC0-4B44-9B42-21E8A00AED87}"/>
    <cellStyle name="Output 2 2 5 7 5" xfId="24795" xr:uid="{482D514B-FABD-44B7-8FC6-1A00EAE1A585}"/>
    <cellStyle name="Output 2 2 5 8" xfId="6464" xr:uid="{20DD25E9-FDAF-47FC-91A2-EEC64CFFB864}"/>
    <cellStyle name="Output 2 2 5 8 2" xfId="9287" xr:uid="{AC2C92C2-8868-4B62-8A29-ED05B7B8A467}"/>
    <cellStyle name="Output 2 2 5 8 2 2" xfId="16653" xr:uid="{6EDAC6D7-7ADA-4D20-B8C8-BD41B5D78445}"/>
    <cellStyle name="Output 2 2 5 8 2 3" xfId="22376" xr:uid="{8B96FFF7-814C-44FE-A344-9B8C920CE279}"/>
    <cellStyle name="Output 2 2 5 8 2 4" xfId="27909" xr:uid="{D61F364F-F825-4514-AE1A-AAE65060E659}"/>
    <cellStyle name="Output 2 2 5 8 3" xfId="13830" xr:uid="{58B6320E-DE37-4F9A-B906-4A90C1C9ED2A}"/>
    <cellStyle name="Output 2 2 5 8 4" xfId="19553" xr:uid="{6E394FBF-DD9C-4C35-B2D0-A5715744D50A}"/>
    <cellStyle name="Output 2 2 5 8 5" xfId="25086" xr:uid="{F4AFFC5A-409D-4C63-8807-FBA2CFF97733}"/>
    <cellStyle name="Output 2 2 5 9" xfId="4334" xr:uid="{1A3236C5-9D5D-4D54-BD50-B537D252C43C}"/>
    <cellStyle name="Output 2 2 5 9 2" xfId="11700" xr:uid="{B9F7FC59-B90B-4C46-A456-1403ACCEAFD5}"/>
    <cellStyle name="Output 2 2 5 9 3" xfId="17423" xr:uid="{9D3FE4B3-CD56-4406-B0EC-87A515DF46CE}"/>
    <cellStyle name="Output 2 2 5 9 4" xfId="22956" xr:uid="{DFDF5F24-2361-4020-A995-770053C8C570}"/>
    <cellStyle name="Output 2 2 6" xfId="1917" xr:uid="{C7D8D953-FF93-42CD-A6D7-98F5F97D9489}"/>
    <cellStyle name="Output 2 2 6 10" xfId="7131" xr:uid="{DA693424-BF98-46C5-BDDE-9815D6F082AD}"/>
    <cellStyle name="Output 2 2 6 10 2" xfId="14497" xr:uid="{8AF0A96B-F478-4B72-B53B-BC48D99883C7}"/>
    <cellStyle name="Output 2 2 6 10 3" xfId="20220" xr:uid="{41CE429D-E530-4A5E-AD64-E33C811469AD}"/>
    <cellStyle name="Output 2 2 6 10 4" xfId="25753" xr:uid="{AD00F9AC-7AE9-4ADC-AF70-E524E01840F0}"/>
    <cellStyle name="Output 2 2 6 11" xfId="10091" xr:uid="{C21300EA-67A8-407E-8130-E409D94EFA5C}"/>
    <cellStyle name="Output 2 2 6 12" xfId="10806" xr:uid="{7E992F51-F6A3-4EAA-9222-9EB8A1FE466F}"/>
    <cellStyle name="Output 2 2 6 13" xfId="17332" xr:uid="{F59E15B9-9A56-427F-9A14-C3AAAA077E4F}"/>
    <cellStyle name="Output 2 2 6 2" xfId="4515" xr:uid="{6AD99A34-4516-49FC-80B6-B994EFBA90F5}"/>
    <cellStyle name="Output 2 2 6 2 10" xfId="23137" xr:uid="{62219DB9-4843-4781-B86D-7DA3B48BEAB8}"/>
    <cellStyle name="Output 2 2 6 2 2" xfId="5403" xr:uid="{D2E74513-D481-4686-9400-A3D87FB9D090}"/>
    <cellStyle name="Output 2 2 6 2 2 2" xfId="8226" xr:uid="{A1C0A805-8D99-48A2-B4A9-7B99D1468F6F}"/>
    <cellStyle name="Output 2 2 6 2 2 2 2" xfId="15592" xr:uid="{5F43FBDE-E57D-427A-BBF6-992AA24C759F}"/>
    <cellStyle name="Output 2 2 6 2 2 2 3" xfId="21315" xr:uid="{5AA7E33A-A5FA-4495-A76F-E88C163E9E44}"/>
    <cellStyle name="Output 2 2 6 2 2 2 4" xfId="26848" xr:uid="{7CD155C1-6C8D-4067-8B1E-F53A22EFA311}"/>
    <cellStyle name="Output 2 2 6 2 2 3" xfId="12769" xr:uid="{80EC1817-07E3-4CBC-AB05-FDB8322B293D}"/>
    <cellStyle name="Output 2 2 6 2 2 4" xfId="18492" xr:uid="{D4B7BC1C-4D92-4EEA-BC5D-401ADCA426D8}"/>
    <cellStyle name="Output 2 2 6 2 2 5" xfId="24025" xr:uid="{E1E32CEC-D6C3-4D9F-B11D-462CB00DFE6D}"/>
    <cellStyle name="Output 2 2 6 2 3" xfId="4822" xr:uid="{DFF9E0B7-7125-46F1-BA79-70A7BC2FD524}"/>
    <cellStyle name="Output 2 2 6 2 3 2" xfId="7645" xr:uid="{79FD472F-4867-4FF9-A0E4-F7E9DB57FED3}"/>
    <cellStyle name="Output 2 2 6 2 3 2 2" xfId="15011" xr:uid="{8C1E1865-E21F-4B52-A964-FBDF6D5AE07F}"/>
    <cellStyle name="Output 2 2 6 2 3 2 3" xfId="20734" xr:uid="{A865BABD-3910-41D8-A45B-E09B819630A0}"/>
    <cellStyle name="Output 2 2 6 2 3 2 4" xfId="26267" xr:uid="{75AF24AA-B1FD-4858-8810-B405BF8A09AB}"/>
    <cellStyle name="Output 2 2 6 2 3 3" xfId="12188" xr:uid="{241201DA-FB0D-4A0D-8F2A-9A63D8BC8A0D}"/>
    <cellStyle name="Output 2 2 6 2 3 4" xfId="17911" xr:uid="{B13966B8-407A-46D1-9243-936D0F7C36CA}"/>
    <cellStyle name="Output 2 2 6 2 3 5" xfId="23444" xr:uid="{BE54F6E0-F3BD-4C59-8DEB-F46524FA68B7}"/>
    <cellStyle name="Output 2 2 6 2 4" xfId="6030" xr:uid="{5EDE33EC-7E60-4255-AF3A-B6332BF394D0}"/>
    <cellStyle name="Output 2 2 6 2 4 2" xfId="8853" xr:uid="{FA8A41FF-1B2D-439E-B022-A02D7505278B}"/>
    <cellStyle name="Output 2 2 6 2 4 2 2" xfId="16219" xr:uid="{D0854730-B8B8-4D99-8648-429B32F36379}"/>
    <cellStyle name="Output 2 2 6 2 4 2 3" xfId="21942" xr:uid="{C2CE552A-39DA-445B-96DD-323491431EAD}"/>
    <cellStyle name="Output 2 2 6 2 4 2 4" xfId="27475" xr:uid="{B014ADC8-D211-4240-BEB5-65E732245110}"/>
    <cellStyle name="Output 2 2 6 2 4 3" xfId="13396" xr:uid="{BB686B0D-F665-41C9-8BF4-288E2642A5EB}"/>
    <cellStyle name="Output 2 2 6 2 4 4" xfId="19119" xr:uid="{5E2C9A36-95C2-4727-A334-B9F2AF4EEC15}"/>
    <cellStyle name="Output 2 2 6 2 4 5" xfId="24652" xr:uid="{F2A743C1-1E80-4ECD-91C0-6223383DB417}"/>
    <cellStyle name="Output 2 2 6 2 5" xfId="6354" xr:uid="{E3417924-117F-4B91-B914-C220CCF82286}"/>
    <cellStyle name="Output 2 2 6 2 5 2" xfId="9177" xr:uid="{BCC24EA5-4D76-4D60-8EFE-D82A826E8B4D}"/>
    <cellStyle name="Output 2 2 6 2 5 2 2" xfId="16543" xr:uid="{610E39BE-E08B-4A7F-ACFD-6404071E0286}"/>
    <cellStyle name="Output 2 2 6 2 5 2 3" xfId="22266" xr:uid="{CB4C4F50-5D1B-4642-9B78-0E133999787F}"/>
    <cellStyle name="Output 2 2 6 2 5 2 4" xfId="27799" xr:uid="{55B410CF-6D76-4EE4-96AC-DB48E26532A4}"/>
    <cellStyle name="Output 2 2 6 2 5 3" xfId="13720" xr:uid="{AA2E49BF-0D0F-4A64-B8FA-4F77ED1BCC1B}"/>
    <cellStyle name="Output 2 2 6 2 5 4" xfId="19443" xr:uid="{34974683-7515-4016-8AE6-A841F54047DC}"/>
    <cellStyle name="Output 2 2 6 2 5 5" xfId="24976" xr:uid="{D6D8CA09-B7D9-4C35-92DF-886E7A8680DB}"/>
    <cellStyle name="Output 2 2 6 2 6" xfId="6645" xr:uid="{C1F97B58-448F-41D2-A7A2-EC405C3ECA12}"/>
    <cellStyle name="Output 2 2 6 2 6 2" xfId="9468" xr:uid="{A179DC5D-B17E-43F6-B40F-52D5826F952D}"/>
    <cellStyle name="Output 2 2 6 2 6 2 2" xfId="16834" xr:uid="{8A92FC1C-D0FC-48C6-92F7-B892C449BA5C}"/>
    <cellStyle name="Output 2 2 6 2 6 2 3" xfId="22557" xr:uid="{A35532C9-AD92-49DA-A9B8-77DBE9DE835C}"/>
    <cellStyle name="Output 2 2 6 2 6 2 4" xfId="28090" xr:uid="{ABB6DE21-C80F-4DED-8168-6743EC10083E}"/>
    <cellStyle name="Output 2 2 6 2 6 3" xfId="14011" xr:uid="{9A3BE1FB-6E82-408A-AB3F-7CAEFDB107CF}"/>
    <cellStyle name="Output 2 2 6 2 6 4" xfId="19734" xr:uid="{1145C0F5-F4E9-4D50-9BBB-C4D69E210DE9}"/>
    <cellStyle name="Output 2 2 6 2 6 5" xfId="25267" xr:uid="{1E1D7DD4-68CD-4ADB-89FD-7DACE12F9449}"/>
    <cellStyle name="Output 2 2 6 2 7" xfId="7338" xr:uid="{8A0EFFCE-18E8-4403-A3D3-431A057D97C1}"/>
    <cellStyle name="Output 2 2 6 2 7 2" xfId="14704" xr:uid="{8BB315CF-29A9-4CAC-ABC5-F5C8D12E1E3F}"/>
    <cellStyle name="Output 2 2 6 2 7 3" xfId="20427" xr:uid="{394A3FAB-9E62-4D62-AF00-76725BA04482}"/>
    <cellStyle name="Output 2 2 6 2 7 4" xfId="25960" xr:uid="{B4969D02-4E66-4B28-BDA0-13DDF6DC3BCD}"/>
    <cellStyle name="Output 2 2 6 2 8" xfId="11881" xr:uid="{EAB49F81-06C6-4B87-BC44-CBBD0943E3D4}"/>
    <cellStyle name="Output 2 2 6 2 9" xfId="17604" xr:uid="{04821D34-E8DB-419C-90F1-29F27C8D5CE3}"/>
    <cellStyle name="Output 2 2 6 3" xfId="3865" xr:uid="{50A1184C-91E1-45AA-9E22-383261A6FAA1}"/>
    <cellStyle name="Output 2 2 6 3 10" xfId="22821" xr:uid="{C84134F1-967A-47B4-9CB9-59B7F09956C7}"/>
    <cellStyle name="Output 2 2 6 3 2" xfId="4916" xr:uid="{FB933AC5-6D3E-4312-A76F-9F30A7722D68}"/>
    <cellStyle name="Output 2 2 6 3 2 2" xfId="7739" xr:uid="{9FE308CD-9D85-4AF3-B112-F63F21FD8A2D}"/>
    <cellStyle name="Output 2 2 6 3 2 2 2" xfId="15105" xr:uid="{C5F26AA7-F6AD-4CAB-B876-86AD55F7E50A}"/>
    <cellStyle name="Output 2 2 6 3 2 2 3" xfId="20828" xr:uid="{1C1C8450-DABF-4FC3-9B45-0590F23FEFD2}"/>
    <cellStyle name="Output 2 2 6 3 2 2 4" xfId="26361" xr:uid="{A3884502-98B1-40B7-8736-CD659690163B}"/>
    <cellStyle name="Output 2 2 6 3 2 3" xfId="12282" xr:uid="{B8EA62EE-EBA1-4F54-8B53-D4E05ACBD361}"/>
    <cellStyle name="Output 2 2 6 3 2 4" xfId="18005" xr:uid="{955154A2-F7B6-4B5E-B51B-24D8C0487EA1}"/>
    <cellStyle name="Output 2 2 6 3 2 5" xfId="23538" xr:uid="{7993579D-4770-42A8-BB8A-ED9EEDAD61D4}"/>
    <cellStyle name="Output 2 2 6 3 3" xfId="5676" xr:uid="{AF342B74-DD7F-48E6-B2C1-C65205611755}"/>
    <cellStyle name="Output 2 2 6 3 3 2" xfId="8499" xr:uid="{07A51C83-AC12-44BA-B6EC-8E0718676178}"/>
    <cellStyle name="Output 2 2 6 3 3 2 2" xfId="15865" xr:uid="{7E825FAE-504F-4CD8-B664-9A95B3DDB000}"/>
    <cellStyle name="Output 2 2 6 3 3 2 3" xfId="21588" xr:uid="{1EA75739-4107-4054-AEE1-088016A183F5}"/>
    <cellStyle name="Output 2 2 6 3 3 2 4" xfId="27121" xr:uid="{7A8C64EE-AACF-4983-8CD3-B2F3FFC6563A}"/>
    <cellStyle name="Output 2 2 6 3 3 3" xfId="13042" xr:uid="{17EDEBC2-14FD-4C16-9A2C-4DEDA5B7685C}"/>
    <cellStyle name="Output 2 2 6 3 3 4" xfId="18765" xr:uid="{78B74AE1-D573-44BA-ADD3-F60891D79521}"/>
    <cellStyle name="Output 2 2 6 3 3 5" xfId="24298" xr:uid="{9626DFE6-9B96-4084-A703-359F4904B56E}"/>
    <cellStyle name="Output 2 2 6 3 4" xfId="5469" xr:uid="{CC22CDA3-F584-4C44-80AF-1FF9EB280D98}"/>
    <cellStyle name="Output 2 2 6 3 4 2" xfId="8292" xr:uid="{DA6C2351-FC8E-4E12-9B3A-13278F51EBFB}"/>
    <cellStyle name="Output 2 2 6 3 4 2 2" xfId="15658" xr:uid="{54048587-B631-4762-9E2B-ABF1F126DF65}"/>
    <cellStyle name="Output 2 2 6 3 4 2 3" xfId="21381" xr:uid="{224978A1-0CE9-4B3E-82FA-B8B61A4DB5F6}"/>
    <cellStyle name="Output 2 2 6 3 4 2 4" xfId="26914" xr:uid="{FC45B8AD-E6C6-4293-A16D-BD9CEADB0F78}"/>
    <cellStyle name="Output 2 2 6 3 4 3" xfId="12835" xr:uid="{DFFF877B-5AE5-445C-B5FC-0353ACC1E9C0}"/>
    <cellStyle name="Output 2 2 6 3 4 4" xfId="18558" xr:uid="{9CB3CD87-6E19-43F3-8CFC-5CE7A3615828}"/>
    <cellStyle name="Output 2 2 6 3 4 5" xfId="24091" xr:uid="{FB2FAE37-27DD-465A-B370-7304A1D794F2}"/>
    <cellStyle name="Output 2 2 6 3 5" xfId="4672" xr:uid="{FB636AE6-852B-4796-B611-7687B07A0525}"/>
    <cellStyle name="Output 2 2 6 3 5 2" xfId="7495" xr:uid="{3684C6FD-3CBC-4A6E-ACE3-665D5EE1D243}"/>
    <cellStyle name="Output 2 2 6 3 5 2 2" xfId="14861" xr:uid="{2AE97458-5239-4CB3-BE32-6E391499EC6C}"/>
    <cellStyle name="Output 2 2 6 3 5 2 3" xfId="20584" xr:uid="{851DD005-6518-44F1-95E1-B137B84A95B6}"/>
    <cellStyle name="Output 2 2 6 3 5 2 4" xfId="26117" xr:uid="{CF20A41F-9B43-4950-BE9C-7A72BAC2F1F0}"/>
    <cellStyle name="Output 2 2 6 3 5 3" xfId="12038" xr:uid="{EF7C6B10-2D13-4517-BF06-813E7861493E}"/>
    <cellStyle name="Output 2 2 6 3 5 4" xfId="17761" xr:uid="{B86407F2-BA90-4226-974B-0C7E92922EED}"/>
    <cellStyle name="Output 2 2 6 3 5 5" xfId="23294" xr:uid="{FB92AA1C-8B48-45D0-B853-34C1264B55FF}"/>
    <cellStyle name="Output 2 2 6 3 6" xfId="5762" xr:uid="{891E05E1-6D9E-4583-AD27-3DF9DE0D76C5}"/>
    <cellStyle name="Output 2 2 6 3 6 2" xfId="8585" xr:uid="{154CBA57-6D6B-4DA9-922F-A347CA6C2BD6}"/>
    <cellStyle name="Output 2 2 6 3 6 2 2" xfId="15951" xr:uid="{386B5643-2A55-49E8-9992-CAD5674194B0}"/>
    <cellStyle name="Output 2 2 6 3 6 2 3" xfId="21674" xr:uid="{0D4B8C5B-9527-408A-837D-9413EF5D8FC9}"/>
    <cellStyle name="Output 2 2 6 3 6 2 4" xfId="27207" xr:uid="{FF5D7916-6071-4F27-8163-69C75FAF7CCD}"/>
    <cellStyle name="Output 2 2 6 3 6 3" xfId="13128" xr:uid="{72BE2CD7-3D3A-488A-A1DA-135D48C6481D}"/>
    <cellStyle name="Output 2 2 6 3 6 4" xfId="18851" xr:uid="{50F3486A-821F-4676-B464-F111955A3DFC}"/>
    <cellStyle name="Output 2 2 6 3 6 5" xfId="24384" xr:uid="{1AC224C1-CCBA-4814-967C-C5FD57C31F1D}"/>
    <cellStyle name="Output 2 2 6 3 7" xfId="7022" xr:uid="{6BF31791-891A-495E-AC81-A8692B12C19B}"/>
    <cellStyle name="Output 2 2 6 3 7 2" xfId="14388" xr:uid="{0195F37A-9F50-4646-BE55-C51BF6FB1E94}"/>
    <cellStyle name="Output 2 2 6 3 7 3" xfId="20111" xr:uid="{F7218D0A-2F9E-49DF-B086-55471EBC9BE2}"/>
    <cellStyle name="Output 2 2 6 3 7 4" xfId="25644" xr:uid="{6A922429-98C0-4BB7-80C3-83100096F8BD}"/>
    <cellStyle name="Output 2 2 6 3 8" xfId="11407" xr:uid="{226F613D-7FE8-4E33-87D4-9F50779BDA16}"/>
    <cellStyle name="Output 2 2 6 3 9" xfId="17210" xr:uid="{9B0A3E0B-A9FC-41DD-8170-1CED3B516B9A}"/>
    <cellStyle name="Output 2 2 6 4" xfId="5196" xr:uid="{38344274-C4D3-4E89-8D6D-C04567AD0B6C}"/>
    <cellStyle name="Output 2 2 6 4 2" xfId="8019" xr:uid="{460B5287-0EA0-47C4-A718-345527E88108}"/>
    <cellStyle name="Output 2 2 6 4 2 2" xfId="15385" xr:uid="{6BBE8E2A-1219-4B35-A40C-CFCB5BE6033E}"/>
    <cellStyle name="Output 2 2 6 4 2 3" xfId="21108" xr:uid="{5586FFD6-D637-451C-8726-091232406BA4}"/>
    <cellStyle name="Output 2 2 6 4 2 4" xfId="26641" xr:uid="{5E7C7F1A-22C8-4516-8EA9-1ADF136A78A2}"/>
    <cellStyle name="Output 2 2 6 4 3" xfId="12562" xr:uid="{6E4F3425-E788-4A53-B996-7F82EC2E004F}"/>
    <cellStyle name="Output 2 2 6 4 4" xfId="18285" xr:uid="{298F5CA5-3387-4144-9905-0B4CB6AA7FEC}"/>
    <cellStyle name="Output 2 2 6 4 5" xfId="23818" xr:uid="{C7D61155-CE99-4FAD-B58B-C65658D3A745}"/>
    <cellStyle name="Output 2 2 6 5" xfId="4857" xr:uid="{F10BD3EA-BF8A-4B23-97DA-AC07AD983196}"/>
    <cellStyle name="Output 2 2 6 5 2" xfId="7680" xr:uid="{F7755E79-4115-4C4C-B7C4-80000565AAD2}"/>
    <cellStyle name="Output 2 2 6 5 2 2" xfId="15046" xr:uid="{F40956B4-C8D9-48AF-8075-F29E1C604E87}"/>
    <cellStyle name="Output 2 2 6 5 2 3" xfId="20769" xr:uid="{DF774325-CBE6-4607-890C-2A58FF9294DE}"/>
    <cellStyle name="Output 2 2 6 5 2 4" xfId="26302" xr:uid="{691DD35A-C662-4E30-80E2-39DF5728FCF9}"/>
    <cellStyle name="Output 2 2 6 5 3" xfId="12223" xr:uid="{C2925F8B-913D-4647-ACCD-741FCDA3FB98}"/>
    <cellStyle name="Output 2 2 6 5 4" xfId="17946" xr:uid="{D441B95E-880A-44AE-8B6E-372DCA60B629}"/>
    <cellStyle name="Output 2 2 6 5 5" xfId="23479" xr:uid="{EB0C4425-CDB5-40A4-890B-449E1D04B12A}"/>
    <cellStyle name="Output 2 2 6 6" xfId="5823" xr:uid="{C1BF98BA-3688-4488-BF04-DFD4B0883039}"/>
    <cellStyle name="Output 2 2 6 6 2" xfId="8646" xr:uid="{EFBD8BC7-5234-4233-95D6-061049AE7E0B}"/>
    <cellStyle name="Output 2 2 6 6 2 2" xfId="16012" xr:uid="{27B4C39F-DFDA-4727-B7F4-ED8CF15D7C0A}"/>
    <cellStyle name="Output 2 2 6 6 2 3" xfId="21735" xr:uid="{9137DE93-48CA-44C8-8CE1-F04865602B6D}"/>
    <cellStyle name="Output 2 2 6 6 2 4" xfId="27268" xr:uid="{01C6121A-49D3-4A83-9808-CC4ED83B07B9}"/>
    <cellStyle name="Output 2 2 6 6 3" xfId="13189" xr:uid="{593A0CA0-BE5E-4612-83EF-5A9ED942CB19}"/>
    <cellStyle name="Output 2 2 6 6 4" xfId="18912" xr:uid="{364B2410-1FCD-49DA-A3AA-A8CF1E4951C3}"/>
    <cellStyle name="Output 2 2 6 6 5" xfId="24445" xr:uid="{CFBBF83F-779D-47CB-ADFD-3F0C650091E9}"/>
    <cellStyle name="Output 2 2 6 7" xfId="6147" xr:uid="{D7D10D3A-013B-4A1F-8025-17C55181491B}"/>
    <cellStyle name="Output 2 2 6 7 2" xfId="8970" xr:uid="{0E8569D9-D2A3-457A-B7EF-88EF0FA5E892}"/>
    <cellStyle name="Output 2 2 6 7 2 2" xfId="16336" xr:uid="{3A50C1AF-B6FC-49A1-82A7-E5EB45B520FB}"/>
    <cellStyle name="Output 2 2 6 7 2 3" xfId="22059" xr:uid="{FC23077B-D93F-47E8-969A-AC18EE379E76}"/>
    <cellStyle name="Output 2 2 6 7 2 4" xfId="27592" xr:uid="{0A4B1796-B3E0-4767-9D09-C0D1A46E2102}"/>
    <cellStyle name="Output 2 2 6 7 3" xfId="13513" xr:uid="{EE2FF9D1-204C-4F62-97BF-B582AF846CAC}"/>
    <cellStyle name="Output 2 2 6 7 4" xfId="19236" xr:uid="{2709E435-87DC-4ECE-BD99-3F9C7DB3A11E}"/>
    <cellStyle name="Output 2 2 6 7 5" xfId="24769" xr:uid="{DE3060FD-1671-4E8D-99E4-1882B20AFDF2}"/>
    <cellStyle name="Output 2 2 6 8" xfId="6438" xr:uid="{71328C19-7B21-42C6-9273-048B914E5249}"/>
    <cellStyle name="Output 2 2 6 8 2" xfId="9261" xr:uid="{E9885FF4-30BF-406F-B063-ED9AD24F5F9F}"/>
    <cellStyle name="Output 2 2 6 8 2 2" xfId="16627" xr:uid="{64914DBB-52E5-4923-9858-11C09FC1351A}"/>
    <cellStyle name="Output 2 2 6 8 2 3" xfId="22350" xr:uid="{03EF188E-F38D-4239-B6DE-67BEE6278312}"/>
    <cellStyle name="Output 2 2 6 8 2 4" xfId="27883" xr:uid="{1A0C0ECF-46F1-4F4E-B007-B5E66379315C}"/>
    <cellStyle name="Output 2 2 6 8 3" xfId="13804" xr:uid="{75611DA4-BDE6-49E8-AFCC-6ADA60B8E466}"/>
    <cellStyle name="Output 2 2 6 8 4" xfId="19527" xr:uid="{23F3A1BC-0BCF-4548-A8E6-5E9DC371D1B2}"/>
    <cellStyle name="Output 2 2 6 8 5" xfId="25060" xr:uid="{86BD2B04-400C-428A-971C-2FCDF62748EE}"/>
    <cellStyle name="Output 2 2 6 9" xfId="4308" xr:uid="{ACDC89FF-BD1C-4679-8967-A7C8BDC17A59}"/>
    <cellStyle name="Output 2 2 6 9 2" xfId="11674" xr:uid="{F7C15223-786E-44DE-A5F9-23238B8FCCA6}"/>
    <cellStyle name="Output 2 2 6 9 3" xfId="17397" xr:uid="{D27FF434-8B78-4BB6-A33B-0BF45127CE89}"/>
    <cellStyle name="Output 2 2 6 9 4" xfId="22930" xr:uid="{76DD19BF-A53B-4C28-B0EE-8D56E6CC6697}"/>
    <cellStyle name="Output 2 2 7" xfId="2005" xr:uid="{796C1E96-ADF7-4541-8227-2F1C5057BAD1}"/>
    <cellStyle name="Output 2 2 7 10" xfId="11050" xr:uid="{AA435D26-9C47-484B-9BAF-10AA7F0A17A0}"/>
    <cellStyle name="Output 2 2 7 11" xfId="1060" xr:uid="{5B89B36F-B6FA-4F47-8143-77D1F7A6178C}"/>
    <cellStyle name="Output 2 2 7 2" xfId="4884" xr:uid="{EA350E4B-9850-41BF-B393-EBCE1225DA84}"/>
    <cellStyle name="Output 2 2 7 2 2" xfId="7707" xr:uid="{666D9370-EDE6-4A59-A44B-074F942C230F}"/>
    <cellStyle name="Output 2 2 7 2 2 2" xfId="15073" xr:uid="{3B845A1C-B492-47D9-943E-D766A50A25C9}"/>
    <cellStyle name="Output 2 2 7 2 2 3" xfId="20796" xr:uid="{1C87B48F-BF2A-4C7E-892F-4E5D4C10AC57}"/>
    <cellStyle name="Output 2 2 7 2 2 4" xfId="26329" xr:uid="{A933B7B9-8D27-430B-99E8-E7530B150EDE}"/>
    <cellStyle name="Output 2 2 7 2 3" xfId="12250" xr:uid="{30F7FCDF-E2A9-4F66-AE90-DD291411D04A}"/>
    <cellStyle name="Output 2 2 7 2 4" xfId="17973" xr:uid="{D760F624-DD6F-4207-A5B9-A1466F9ACAF0}"/>
    <cellStyle name="Output 2 2 7 2 5" xfId="23506" xr:uid="{59ACF42B-12F1-4B45-B422-A289974FDF08}"/>
    <cellStyle name="Output 2 2 7 3" xfId="5007" xr:uid="{CA5EBC75-E046-4B3D-927C-D00766044627}"/>
    <cellStyle name="Output 2 2 7 3 2" xfId="7830" xr:uid="{F1E9BF04-9F7C-4714-9026-132A171FBE33}"/>
    <cellStyle name="Output 2 2 7 3 2 2" xfId="15196" xr:uid="{C61CFEDF-8037-406B-999F-908123D152D3}"/>
    <cellStyle name="Output 2 2 7 3 2 3" xfId="20919" xr:uid="{04C79A47-231F-4803-BD5F-90628D176B1F}"/>
    <cellStyle name="Output 2 2 7 3 2 4" xfId="26452" xr:uid="{1512F93C-236E-47ED-8F77-08DF659514A2}"/>
    <cellStyle name="Output 2 2 7 3 3" xfId="12373" xr:uid="{CBCD34F8-6D7A-4A8F-9BCE-AB6FB4319D8D}"/>
    <cellStyle name="Output 2 2 7 3 4" xfId="18096" xr:uid="{297012D0-BC91-4015-AF39-6E3FB30D9566}"/>
    <cellStyle name="Output 2 2 7 3 5" xfId="23629" xr:uid="{73F0A242-7734-487D-ACB7-4B243978D30C}"/>
    <cellStyle name="Output 2 2 7 4" xfId="3108" xr:uid="{A6AE96BA-45EB-4477-87EE-9E53CE774423}"/>
    <cellStyle name="Output 2 2 7 4 2" xfId="6760" xr:uid="{AE546829-D678-4B18-A372-207657ED0C91}"/>
    <cellStyle name="Output 2 2 7 4 2 2" xfId="14126" xr:uid="{7BC078D7-9493-4704-8CA5-352E4889E433}"/>
    <cellStyle name="Output 2 2 7 4 2 3" xfId="19849" xr:uid="{E75B9380-AB98-47C9-B50E-B2D9C5925506}"/>
    <cellStyle name="Output 2 2 7 4 2 4" xfId="25382" xr:uid="{8BA545A5-DB65-4548-8C98-46E07D684D2C}"/>
    <cellStyle name="Output 2 2 7 4 3" xfId="10925" xr:uid="{E5895398-47F6-42EC-BC60-363034596D7C}"/>
    <cellStyle name="Output 2 2 7 4 4" xfId="1120" xr:uid="{56CD0CE5-58CD-462C-B9C0-8C1F4D99128E}"/>
    <cellStyle name="Output 2 2 7 4 5" xfId="10994" xr:uid="{A90F7B66-7A80-4DCC-B28C-819151FFFC6A}"/>
    <cellStyle name="Output 2 2 7 5" xfId="5039" xr:uid="{5789B176-8C3F-43D2-9D36-FC36696D26BA}"/>
    <cellStyle name="Output 2 2 7 5 2" xfId="7862" xr:uid="{95C9B196-256C-42F9-A734-6DE6B4050598}"/>
    <cellStyle name="Output 2 2 7 5 2 2" xfId="15228" xr:uid="{BBC77EBF-CFAF-4E96-AFF4-8D5D0FFFB234}"/>
    <cellStyle name="Output 2 2 7 5 2 3" xfId="20951" xr:uid="{5E905A3C-A493-49C8-A725-CBDC0FD89EFC}"/>
    <cellStyle name="Output 2 2 7 5 2 4" xfId="26484" xr:uid="{E6AF8CAE-A79F-4A9F-BA14-B41FCA19A25C}"/>
    <cellStyle name="Output 2 2 7 5 3" xfId="12405" xr:uid="{E350109D-D8D4-427B-9984-0DFFAF54648C}"/>
    <cellStyle name="Output 2 2 7 5 4" xfId="18128" xr:uid="{B1D3591E-CCF6-454E-ACD7-B50865CEA167}"/>
    <cellStyle name="Output 2 2 7 5 5" xfId="23661" xr:uid="{CC791CA7-1B90-475A-943E-C1CFFE6C1765}"/>
    <cellStyle name="Output 2 2 7 6" xfId="5797" xr:uid="{D0CBF2E8-0E65-458B-93C8-89F9D118AFAB}"/>
    <cellStyle name="Output 2 2 7 6 2" xfId="8620" xr:uid="{81DE635A-EFF0-4E74-8D53-54F5A48DF12A}"/>
    <cellStyle name="Output 2 2 7 6 2 2" xfId="15986" xr:uid="{F0F9D8C6-B9E7-4ADC-A126-475DD88EFBCB}"/>
    <cellStyle name="Output 2 2 7 6 2 3" xfId="21709" xr:uid="{AD95D9AE-E0A9-4495-92D5-588E780EA864}"/>
    <cellStyle name="Output 2 2 7 6 2 4" xfId="27242" xr:uid="{A85BDDCA-7CCB-4698-AB45-11738F4B59F8}"/>
    <cellStyle name="Output 2 2 7 6 3" xfId="13163" xr:uid="{AB7FB249-514F-4040-8A48-9889CA195C91}"/>
    <cellStyle name="Output 2 2 7 6 4" xfId="18886" xr:uid="{0755CE04-5C0F-4EF7-A5F7-C40F453E1414}"/>
    <cellStyle name="Output 2 2 7 6 5" xfId="24419" xr:uid="{5BA44B92-1949-4933-B114-8DFCB580462A}"/>
    <cellStyle name="Output 2 2 7 7" xfId="3808" xr:uid="{AEBD5A2E-D838-4F5A-A94E-F8B63AE75767}"/>
    <cellStyle name="Output 2 2 7 7 2" xfId="11379" xr:uid="{5DF8506F-321E-4A06-8381-D556284D136F}"/>
    <cellStyle name="Output 2 2 7 7 3" xfId="17195" xr:uid="{04D3D812-6EC6-4ACD-AB36-05C6E8CD123D}"/>
    <cellStyle name="Output 2 2 7 7 4" xfId="22819" xr:uid="{3B743EBE-3F9A-4B09-AA0A-E15848E7F05B}"/>
    <cellStyle name="Output 2 2 7 8" xfId="7020" xr:uid="{1F14749B-85AC-40ED-A179-0E172DCED105}"/>
    <cellStyle name="Output 2 2 7 8 2" xfId="14386" xr:uid="{77A0BDE5-9C58-4E37-B9B9-025A4A3CD4DE}"/>
    <cellStyle name="Output 2 2 7 8 3" xfId="20109" xr:uid="{6D45D4C2-8E91-4729-9678-5CFC462BDCE4}"/>
    <cellStyle name="Output 2 2 7 8 4" xfId="25642" xr:uid="{E4A3B1CF-188D-40ED-9F36-CD0A5360AA9F}"/>
    <cellStyle name="Output 2 2 7 9" xfId="10177" xr:uid="{A51C736A-E621-431C-823C-C1316820B2A8}"/>
    <cellStyle name="Output 2 2 8" xfId="2031" xr:uid="{E148C240-1982-4D82-B9FE-103EC720FCA0}"/>
    <cellStyle name="Output 2 2 8 10" xfId="10730" xr:uid="{9A252C00-9B45-4FCA-A066-42DD5B69B3F1}"/>
    <cellStyle name="Output 2 2 8 11" xfId="11182" xr:uid="{23CBDA4A-0D9E-4442-B586-BC4B541343FE}"/>
    <cellStyle name="Output 2 2 8 2" xfId="4764" xr:uid="{4E8F5352-3C9C-4C81-B92F-0D3C0A447003}"/>
    <cellStyle name="Output 2 2 8 2 2" xfId="7587" xr:uid="{DA6BC243-D2A4-4B6F-826A-081B86A2AF99}"/>
    <cellStyle name="Output 2 2 8 2 2 2" xfId="14953" xr:uid="{E2E20254-3701-4744-9146-67A658D23F1A}"/>
    <cellStyle name="Output 2 2 8 2 2 3" xfId="20676" xr:uid="{D30E6EDD-733D-41D2-9C9F-79E1F92AF339}"/>
    <cellStyle name="Output 2 2 8 2 2 4" xfId="26209" xr:uid="{D34DBAB9-F559-4D74-BD12-4BB10B7311AE}"/>
    <cellStyle name="Output 2 2 8 2 3" xfId="12130" xr:uid="{28105B31-B667-4BC5-881A-668EE31C3005}"/>
    <cellStyle name="Output 2 2 8 2 4" xfId="17853" xr:uid="{486A3D82-4074-4198-849C-862583A51B55}"/>
    <cellStyle name="Output 2 2 8 2 5" xfId="23386" xr:uid="{65B966B8-651C-4CE4-8ED0-0F0870789874}"/>
    <cellStyle name="Output 2 2 8 3" xfId="5474" xr:uid="{A40BE980-8F5F-4155-A258-E34FB22D73E9}"/>
    <cellStyle name="Output 2 2 8 3 2" xfId="8297" xr:uid="{B61A0B5A-A8D0-4F4D-BA64-18C5BB33D8F1}"/>
    <cellStyle name="Output 2 2 8 3 2 2" xfId="15663" xr:uid="{9119BE77-84A2-4097-8960-AF40C958C5B1}"/>
    <cellStyle name="Output 2 2 8 3 2 3" xfId="21386" xr:uid="{82EFDDC5-EB7A-4793-854C-EF41EFB83B00}"/>
    <cellStyle name="Output 2 2 8 3 2 4" xfId="26919" xr:uid="{25F2D2F4-AD9B-4258-9E3C-B101931E888C}"/>
    <cellStyle name="Output 2 2 8 3 3" xfId="12840" xr:uid="{BA27F073-6A52-435B-82FE-BD6A5B1AE41B}"/>
    <cellStyle name="Output 2 2 8 3 4" xfId="18563" xr:uid="{B75E0AE9-24FE-4798-BBFD-0FFFDAC9BD7B}"/>
    <cellStyle name="Output 2 2 8 3 5" xfId="24096" xr:uid="{04844041-9A9D-4078-9904-179DD68B99B5}"/>
    <cellStyle name="Output 2 2 8 4" xfId="3398" xr:uid="{91911AF3-0CC3-4DF7-95AD-8EF3620F5D7C}"/>
    <cellStyle name="Output 2 2 8 4 2" xfId="6889" xr:uid="{5326D864-3920-4F61-AE35-9259CA0E3F40}"/>
    <cellStyle name="Output 2 2 8 4 2 2" xfId="14255" xr:uid="{A0CFC417-2442-4AAA-A482-155690AFF589}"/>
    <cellStyle name="Output 2 2 8 4 2 3" xfId="19978" xr:uid="{B3D8B97D-D259-4EB3-B35C-B8EC048AD4A4}"/>
    <cellStyle name="Output 2 2 8 4 2 4" xfId="25511" xr:uid="{7458A0CB-4180-40B7-AE09-775702369236}"/>
    <cellStyle name="Output 2 2 8 4 3" xfId="11118" xr:uid="{CA77E5AD-4D7C-4F6C-822E-93562A42AA8F}"/>
    <cellStyle name="Output 2 2 8 4 4" xfId="16994" xr:uid="{50274148-0680-4106-AC39-866165E73EF3}"/>
    <cellStyle name="Output 2 2 8 4 5" xfId="22688" xr:uid="{CB5538B6-3334-43F7-B1E4-D0F8FA99E9D5}"/>
    <cellStyle name="Output 2 2 8 5" xfId="4713" xr:uid="{AE501B91-C1B1-4681-A153-391AB6326033}"/>
    <cellStyle name="Output 2 2 8 5 2" xfId="7536" xr:uid="{D040B606-4AAE-454D-97BE-1BB0AA71E1FD}"/>
    <cellStyle name="Output 2 2 8 5 2 2" xfId="14902" xr:uid="{D9188129-0B94-467E-A30F-1B041DF80DF3}"/>
    <cellStyle name="Output 2 2 8 5 2 3" xfId="20625" xr:uid="{9BD6055A-743D-4CAD-B1B6-5874E3A9B196}"/>
    <cellStyle name="Output 2 2 8 5 2 4" xfId="26158" xr:uid="{C0C7827E-1234-47A1-A01B-8EF4727CA59C}"/>
    <cellStyle name="Output 2 2 8 5 3" xfId="12079" xr:uid="{D557646A-BFD1-465D-AD62-43955455C91F}"/>
    <cellStyle name="Output 2 2 8 5 4" xfId="17802" xr:uid="{E1A337CB-6ADA-4D4F-B17D-96779FE267F9}"/>
    <cellStyle name="Output 2 2 8 5 5" xfId="23335" xr:uid="{FDC648D1-3813-44EF-B994-FB50231BB576}"/>
    <cellStyle name="Output 2 2 8 6" xfId="5475" xr:uid="{9C6B048D-E427-411D-913B-2F7537CBA4CC}"/>
    <cellStyle name="Output 2 2 8 6 2" xfId="8298" xr:uid="{8918AA1C-E13C-4567-A9E3-8315F763F356}"/>
    <cellStyle name="Output 2 2 8 6 2 2" xfId="15664" xr:uid="{15B911AA-D68B-4ACD-90C6-63216DAB9C06}"/>
    <cellStyle name="Output 2 2 8 6 2 3" xfId="21387" xr:uid="{F9BD701F-522C-4670-BD72-121E6E61B03D}"/>
    <cellStyle name="Output 2 2 8 6 2 4" xfId="26920" xr:uid="{9B8F915E-5530-4161-BF35-D6B44611B643}"/>
    <cellStyle name="Output 2 2 8 6 3" xfId="12841" xr:uid="{2F7C8EF2-08E0-40F1-9076-0D63995A16AE}"/>
    <cellStyle name="Output 2 2 8 6 4" xfId="18564" xr:uid="{490C3A4B-E9D4-4C3D-813A-1B1F271CC304}"/>
    <cellStyle name="Output 2 2 8 6 5" xfId="24097" xr:uid="{31955F83-1E3C-462F-8970-F29EF9D6BCE7}"/>
    <cellStyle name="Output 2 2 8 7" xfId="3628" xr:uid="{50A6B278-1C22-43FE-A48C-4CC35BEABE94}"/>
    <cellStyle name="Output 2 2 8 7 2" xfId="11259" xr:uid="{C60B33ED-7AC1-41A2-9B49-CCBC82900CAF}"/>
    <cellStyle name="Output 2 2 8 7 3" xfId="17096" xr:uid="{20C07B1E-337C-4DED-9236-7A4BDA941756}"/>
    <cellStyle name="Output 2 2 8 7 4" xfId="22751" xr:uid="{0AC472ED-8478-427E-AAE5-47004E84C7AC}"/>
    <cellStyle name="Output 2 2 8 8" xfId="6952" xr:uid="{B3A691E4-3912-4CB3-87CF-BA51B30F06BC}"/>
    <cellStyle name="Output 2 2 8 8 2" xfId="14318" xr:uid="{61708AF9-7A4D-49AE-A320-6E6CB5807661}"/>
    <cellStyle name="Output 2 2 8 8 3" xfId="20041" xr:uid="{EDABF347-C5A7-4D2D-BFC9-7F46B9A77630}"/>
    <cellStyle name="Output 2 2 8 8 4" xfId="25574" xr:uid="{BC85C8C0-8285-4E95-9902-3C1CFEA126B5}"/>
    <cellStyle name="Output 2 2 8 9" xfId="10203" xr:uid="{5B70E6FD-8934-4DAF-848F-E2CD93D592C8}"/>
    <cellStyle name="Output 2 2 9" xfId="2189" xr:uid="{B0BDB438-8CE1-4933-98EB-4DCB36F8C068}"/>
    <cellStyle name="Output 2 2 9 10" xfId="9967" xr:uid="{870DE787-AE5A-4C55-95BE-E40186B391CA}"/>
    <cellStyle name="Output 2 2 9 11" xfId="11166" xr:uid="{AA244532-EB6B-49D9-869D-7321793E5A1C}"/>
    <cellStyle name="Output 2 2 9 2" xfId="4804" xr:uid="{A92CAC6D-44F1-47FD-9A8F-EE3D2B58F374}"/>
    <cellStyle name="Output 2 2 9 2 2" xfId="7627" xr:uid="{938CCD90-257B-447A-891A-0C49CEF4922D}"/>
    <cellStyle name="Output 2 2 9 2 2 2" xfId="14993" xr:uid="{234861DF-988E-4A00-BF71-2B720631D8C5}"/>
    <cellStyle name="Output 2 2 9 2 2 3" xfId="20716" xr:uid="{FA3AE247-6890-4AC6-8493-FAF69923A515}"/>
    <cellStyle name="Output 2 2 9 2 2 4" xfId="26249" xr:uid="{E3185F5D-C809-4501-B68B-8547F4E894CC}"/>
    <cellStyle name="Output 2 2 9 2 3" xfId="12170" xr:uid="{A2AF25B7-05AD-4A44-917A-BFF7D8DF5FE2}"/>
    <cellStyle name="Output 2 2 9 2 4" xfId="17893" xr:uid="{DB8DD67D-50BC-45D0-A241-A1BA1F39C3A8}"/>
    <cellStyle name="Output 2 2 9 2 5" xfId="23426" xr:uid="{1FB4E438-39D2-4E14-9AF1-C8A484BDB116}"/>
    <cellStyle name="Output 2 2 9 3" xfId="4915" xr:uid="{0A3CF858-1DEA-4A3F-A739-56DA3B4B2085}"/>
    <cellStyle name="Output 2 2 9 3 2" xfId="7738" xr:uid="{2EDDE67E-9091-49BE-8C9B-251ABC76EF7A}"/>
    <cellStyle name="Output 2 2 9 3 2 2" xfId="15104" xr:uid="{F7EEF36F-386A-44E9-979C-5A72492FDDE8}"/>
    <cellStyle name="Output 2 2 9 3 2 3" xfId="20827" xr:uid="{1F01B65C-13C3-4537-B19C-58558F83AADF}"/>
    <cellStyle name="Output 2 2 9 3 2 4" xfId="26360" xr:uid="{6CF517EE-B313-4CF4-9455-B1089241A5EA}"/>
    <cellStyle name="Output 2 2 9 3 3" xfId="12281" xr:uid="{9483FFC5-AD24-4C23-86A7-4E80860A7926}"/>
    <cellStyle name="Output 2 2 9 3 4" xfId="18004" xr:uid="{49530738-733F-49B6-8F8B-5CD9BC874FEF}"/>
    <cellStyle name="Output 2 2 9 3 5" xfId="23537" xr:uid="{707F53FE-6599-4F72-A2CC-02FF5BA4A4FD}"/>
    <cellStyle name="Output 2 2 9 4" xfId="5103" xr:uid="{1B6A27FA-BE71-4CC8-B359-4F1ECD012A21}"/>
    <cellStyle name="Output 2 2 9 4 2" xfId="7926" xr:uid="{6CC85FA8-DEE2-45B8-9889-5E7DCD705DDC}"/>
    <cellStyle name="Output 2 2 9 4 2 2" xfId="15292" xr:uid="{3C675A30-499A-4719-A9F1-35D59D671700}"/>
    <cellStyle name="Output 2 2 9 4 2 3" xfId="21015" xr:uid="{47780B11-BE1D-43F0-BF9C-B048CEC142E9}"/>
    <cellStyle name="Output 2 2 9 4 2 4" xfId="26548" xr:uid="{60C5554E-CDB9-4215-B723-6707A90C5FEF}"/>
    <cellStyle name="Output 2 2 9 4 3" xfId="12469" xr:uid="{03C1CB3B-38E1-47B3-823F-4743930761BD}"/>
    <cellStyle name="Output 2 2 9 4 4" xfId="18192" xr:uid="{CCBC98C1-3E9C-4B69-AE46-41536A7141F0}"/>
    <cellStyle name="Output 2 2 9 4 5" xfId="23725" xr:uid="{647E681B-711F-427D-9FC1-19C0C2A5B4AB}"/>
    <cellStyle name="Output 2 2 9 5" xfId="5514" xr:uid="{78B73CD5-856D-46AF-966F-FA56F3EDEBF0}"/>
    <cellStyle name="Output 2 2 9 5 2" xfId="8337" xr:uid="{8D1357F8-58B7-4BF4-B2D1-807D407E1EDA}"/>
    <cellStyle name="Output 2 2 9 5 2 2" xfId="15703" xr:uid="{7C949AFE-8B76-4660-9D16-D863CDE54136}"/>
    <cellStyle name="Output 2 2 9 5 2 3" xfId="21426" xr:uid="{8417E08A-BC07-4A9F-B0BD-834F2A9E495B}"/>
    <cellStyle name="Output 2 2 9 5 2 4" xfId="26959" xr:uid="{CD4AFD9D-3594-42B8-977A-9BF3AB87B332}"/>
    <cellStyle name="Output 2 2 9 5 3" xfId="12880" xr:uid="{875E11DC-C62C-4519-8B3F-4E82738499AB}"/>
    <cellStyle name="Output 2 2 9 5 4" xfId="18603" xr:uid="{396F4C20-08DB-45AF-A5DE-1DC332C18276}"/>
    <cellStyle name="Output 2 2 9 5 5" xfId="24136" xr:uid="{A7B9F5A5-4B7D-4F4B-B5CA-0FFA4410681B}"/>
    <cellStyle name="Output 2 2 9 6" xfId="6109" xr:uid="{B1380245-D4E7-4460-8105-F16F27E1984E}"/>
    <cellStyle name="Output 2 2 9 6 2" xfId="8932" xr:uid="{1CCE75B5-CD33-4F59-9939-D55FED28DA69}"/>
    <cellStyle name="Output 2 2 9 6 2 2" xfId="16298" xr:uid="{6978CADB-4FE9-4C05-B0B3-E6D73EDA4A94}"/>
    <cellStyle name="Output 2 2 9 6 2 3" xfId="22021" xr:uid="{EDAEC459-6E7D-4EF6-AFBD-89836AC8876E}"/>
    <cellStyle name="Output 2 2 9 6 2 4" xfId="27554" xr:uid="{521C5E9E-3F80-46AE-879A-1CF1F6355F48}"/>
    <cellStyle name="Output 2 2 9 6 3" xfId="13475" xr:uid="{293670A1-F253-4D6F-BC3B-43FCAD5121A0}"/>
    <cellStyle name="Output 2 2 9 6 4" xfId="19198" xr:uid="{7069B06A-5A50-497C-87AF-B2D26F169010}"/>
    <cellStyle name="Output 2 2 9 6 5" xfId="24731" xr:uid="{899CD604-9CEC-4710-8866-7C380C314C3F}"/>
    <cellStyle name="Output 2 2 9 7" xfId="3670" xr:uid="{798C4012-91BA-47BD-B625-CA31AF105E65}"/>
    <cellStyle name="Output 2 2 9 7 2" xfId="11296" xr:uid="{200834D5-A713-43EC-BF41-C75E06A20FBE}"/>
    <cellStyle name="Output 2 2 9 7 3" xfId="17131" xr:uid="{581B6195-FE6C-4D93-A593-A7F3B28E0424}"/>
    <cellStyle name="Output 2 2 9 7 4" xfId="22786" xr:uid="{BA3A5109-BE5C-426F-A950-8A66E4050E5D}"/>
    <cellStyle name="Output 2 2 9 8" xfId="6987" xr:uid="{D93E8782-A945-4831-9776-FFE4C3BAA9B8}"/>
    <cellStyle name="Output 2 2 9 8 2" xfId="14353" xr:uid="{945ED7C9-A1E1-45AE-AD4F-02A28E187CA5}"/>
    <cellStyle name="Output 2 2 9 8 3" xfId="20076" xr:uid="{626A0167-8107-41F4-9ECA-97E8C60A74A6}"/>
    <cellStyle name="Output 2 2 9 8 4" xfId="25609" xr:uid="{0C43A379-384B-42E9-9F8E-3DA08CB11648}"/>
    <cellStyle name="Output 2 2 9 9" xfId="10358" xr:uid="{B3A537AA-F473-4478-8B8E-623C11BD8E0B}"/>
    <cellStyle name="Output 2 3" xfId="451" xr:uid="{00000000-0005-0000-0000-0000F6000000}"/>
    <cellStyle name="Output 2 4" xfId="600" xr:uid="{2CBA5B59-7DD6-42DB-8037-5C7CEAE53200}"/>
    <cellStyle name="Output 2 4 10" xfId="2093" xr:uid="{487C5317-A125-4CBA-A1EE-34500B90A342}"/>
    <cellStyle name="Output 2 4 10 2" xfId="10262" xr:uid="{CEFE5892-6093-4B4F-902F-670C2DC2921C}"/>
    <cellStyle name="Output 2 4 10 3" xfId="11520" xr:uid="{1DADDB4B-C137-42E2-86D4-EA81B691A801}"/>
    <cellStyle name="Output 2 4 10 4" xfId="17084" xr:uid="{4DA8748B-5310-45DD-8D4A-162E35378448}"/>
    <cellStyle name="Output 2 4 11" xfId="1956" xr:uid="{673E6FD4-90E8-4A85-BB72-58A4FBCA8A7E}"/>
    <cellStyle name="Output 2 4 11 2" xfId="10130" xr:uid="{85D24285-A588-4902-B9B0-9C0A5BFBAFE1}"/>
    <cellStyle name="Output 2 4 11 3" xfId="10875" xr:uid="{40AC1FE0-323F-49BB-8F2E-94FAE810C633}"/>
    <cellStyle name="Output 2 4 11 4" xfId="17368" xr:uid="{F9084231-25F3-4946-B3FF-A139349CB069}"/>
    <cellStyle name="Output 2 4 12" xfId="2116" xr:uid="{40351BCF-57F6-48F2-BC5A-63599E7659A5}"/>
    <cellStyle name="Output 2 4 12 2" xfId="10285" xr:uid="{BB8227D8-DB78-444D-990E-EEF143404E34}"/>
    <cellStyle name="Output 2 4 12 3" xfId="10884" xr:uid="{450282EF-D4B2-4DCA-BC93-81670BFBE2DE}"/>
    <cellStyle name="Output 2 4 12 4" xfId="17371" xr:uid="{699BCF6C-B088-463B-8C86-10A0EE9F606A}"/>
    <cellStyle name="Output 2 4 13" xfId="2110" xr:uid="{0E8933E6-39DD-41C7-8F49-AC0935C18F56}"/>
    <cellStyle name="Output 2 4 13 2" xfId="10279" xr:uid="{1578F2FB-99CB-427B-8C9E-66D521061112}"/>
    <cellStyle name="Output 2 4 13 3" xfId="10769" xr:uid="{56B6356A-8D10-4CDB-9E08-82F1C883C607}"/>
    <cellStyle name="Output 2 4 13 4" xfId="9822" xr:uid="{5841648E-3830-4260-AF0D-2CA13F4E190D}"/>
    <cellStyle name="Output 2 4 14" xfId="2519" xr:uid="{46758830-B17A-426E-80CA-210406EEA337}"/>
    <cellStyle name="Output 2 4 14 2" xfId="10585" xr:uid="{1869014D-79E9-4E95-8793-50BD05E56626}"/>
    <cellStyle name="Output 2 4 14 3" xfId="11159" xr:uid="{E08F8EF3-C720-4D86-8FBF-6EFA0B184C76}"/>
    <cellStyle name="Output 2 4 14 4" xfId="11506" xr:uid="{B12F40FC-6283-4592-8CA3-AE182296C25C}"/>
    <cellStyle name="Output 2 4 15" xfId="2912" xr:uid="{0D9B8301-0F26-4199-8355-DE2FF3BDA853}"/>
    <cellStyle name="Output 2 4 15 2" xfId="11390" xr:uid="{0BF7F9BE-C069-43C5-AE2A-01FDE2961E54}"/>
    <cellStyle name="Output 2 4 16" xfId="6705" xr:uid="{14079D86-E046-44EB-8684-67D17631E436}"/>
    <cellStyle name="Output 2 4 16 2" xfId="14071" xr:uid="{26DC7E5A-084D-41E4-9771-9FC5A87D0C9A}"/>
    <cellStyle name="Output 2 4 16 3" xfId="19794" xr:uid="{51BCCD28-5E7E-4D26-8AB5-F94D3550CB08}"/>
    <cellStyle name="Output 2 4 16 4" xfId="25327" xr:uid="{5ADED86E-779F-453A-9E6D-2EEDE03FE3F8}"/>
    <cellStyle name="Output 2 4 2" xfId="1712" xr:uid="{14D0F8E5-9145-4414-81C3-8EA91ADD6661}"/>
    <cellStyle name="Output 2 4 2 2" xfId="4974" xr:uid="{57A6757B-8FD0-4A9F-8080-1A9961BE7517}"/>
    <cellStyle name="Output 2 4 2 2 2" xfId="7797" xr:uid="{1C6F31CA-6778-41B9-A5EE-97B67CDFD22B}"/>
    <cellStyle name="Output 2 4 2 2 2 2" xfId="15163" xr:uid="{90F4B23D-EB42-4CF1-91B9-E208787E2FD7}"/>
    <cellStyle name="Output 2 4 2 2 2 3" xfId="20886" xr:uid="{983CA3F0-18D9-4C5F-943A-7320F290DB8A}"/>
    <cellStyle name="Output 2 4 2 2 2 4" xfId="26419" xr:uid="{AC40AC21-1C1E-4834-906F-7D8149A9A2D0}"/>
    <cellStyle name="Output 2 4 2 2 3" xfId="12340" xr:uid="{EB5863A5-1A3F-4FCF-AAC0-C2B612C0BB05}"/>
    <cellStyle name="Output 2 4 2 2 4" xfId="18063" xr:uid="{D1A47B4D-AADE-455E-94AF-AEA59333F117}"/>
    <cellStyle name="Output 2 4 2 2 5" xfId="23596" xr:uid="{055DE441-357C-41E9-A029-46AB1DCC7A78}"/>
    <cellStyle name="Output 2 4 2 3" xfId="4839" xr:uid="{F1CA7283-A439-40CE-BF2F-CCB716AD43BD}"/>
    <cellStyle name="Output 2 4 2 3 2" xfId="7662" xr:uid="{433BE555-5A3C-4A8A-A7E3-4F1C0D988ABF}"/>
    <cellStyle name="Output 2 4 2 3 2 2" xfId="15028" xr:uid="{10B59A63-EA09-4116-B0E1-6C12634655AB}"/>
    <cellStyle name="Output 2 4 2 3 2 3" xfId="20751" xr:uid="{76CA36FD-33D1-44DB-AD37-5176D0CA4477}"/>
    <cellStyle name="Output 2 4 2 3 2 4" xfId="26284" xr:uid="{E4FE2E6E-9104-41CD-AA6D-4F319EE3BAF9}"/>
    <cellStyle name="Output 2 4 2 3 3" xfId="12205" xr:uid="{ADD9754E-B91D-4403-8BE4-30115BD40C25}"/>
    <cellStyle name="Output 2 4 2 3 4" xfId="17928" xr:uid="{E74DEF80-2313-4C0E-BCF9-AA6715F09D37}"/>
    <cellStyle name="Output 2 4 2 3 5" xfId="23461" xr:uid="{200E074C-6612-42EF-A69E-C3DA10A8C2E6}"/>
    <cellStyle name="Output 2 4 2 4" xfId="4846" xr:uid="{E54D8E78-6325-4F3C-8266-9CB4BEEB5127}"/>
    <cellStyle name="Output 2 4 2 4 2" xfId="7669" xr:uid="{6FD22602-D2AE-4F46-B9FC-86575647EF82}"/>
    <cellStyle name="Output 2 4 2 4 2 2" xfId="15035" xr:uid="{2802F2CE-6008-42D6-9197-972C16D86CEE}"/>
    <cellStyle name="Output 2 4 2 4 2 3" xfId="20758" xr:uid="{D96A3D1A-8E5C-4C30-9AB5-0FCAE86E4704}"/>
    <cellStyle name="Output 2 4 2 4 2 4" xfId="26291" xr:uid="{F4F33C53-945E-4C9C-9C41-CCCE5C94790F}"/>
    <cellStyle name="Output 2 4 2 4 3" xfId="12212" xr:uid="{57EC72E1-6C5C-412E-9AD8-1487FA36B0D7}"/>
    <cellStyle name="Output 2 4 2 4 4" xfId="17935" xr:uid="{BA8D6D3B-781D-41F9-9ED5-FCAC0AD3C38A}"/>
    <cellStyle name="Output 2 4 2 4 5" xfId="23468" xr:uid="{C003A33F-833E-4BBB-B74C-2BC08E1AC425}"/>
    <cellStyle name="Output 2 4 2 5" xfId="3384" xr:uid="{8D0284FD-88CA-4353-B1F3-4C6A2DBFA60F}"/>
    <cellStyle name="Output 2 4 2 5 2" xfId="6875" xr:uid="{187E7151-8CA4-42F4-B985-4E81C9AD67BD}"/>
    <cellStyle name="Output 2 4 2 5 2 2" xfId="14241" xr:uid="{E06EC2A5-4C68-4A41-9D69-B4FA78159DC3}"/>
    <cellStyle name="Output 2 4 2 5 2 3" xfId="19964" xr:uid="{E58F8F3E-2346-4EDD-A2B8-A4B59AE87CC9}"/>
    <cellStyle name="Output 2 4 2 5 2 4" xfId="25497" xr:uid="{91205309-C39B-48B6-9464-E4ADF0EAA738}"/>
    <cellStyle name="Output 2 4 2 5 3" xfId="11104" xr:uid="{713F2B39-DDFF-4C3A-91FD-657091DE6B56}"/>
    <cellStyle name="Output 2 4 2 5 4" xfId="16980" xr:uid="{2E6E687F-213B-42FD-80D1-3080281AFEFB}"/>
    <cellStyle name="Output 2 4 2 5 5" xfId="22674" xr:uid="{D3E9AB89-B346-41C0-960E-82630BB0D399}"/>
    <cellStyle name="Output 2 4 2 6" xfId="5132" xr:uid="{76A81371-743D-4CDC-BF12-61AD09EDDBF7}"/>
    <cellStyle name="Output 2 4 2 6 2" xfId="7955" xr:uid="{B77F18DD-61C0-4A69-BD15-E45B0072B766}"/>
    <cellStyle name="Output 2 4 2 6 2 2" xfId="15321" xr:uid="{A55CA3A9-104D-4E7D-BCAD-F784C69BE0DA}"/>
    <cellStyle name="Output 2 4 2 6 2 3" xfId="21044" xr:uid="{A25EAE42-F23A-41EB-831B-E0E5D95021F2}"/>
    <cellStyle name="Output 2 4 2 6 2 4" xfId="26577" xr:uid="{32F46D6F-D5F4-49C5-B8BA-7A87CB43B191}"/>
    <cellStyle name="Output 2 4 2 6 3" xfId="12498" xr:uid="{F2424164-E8FB-4F04-BA92-48805952E431}"/>
    <cellStyle name="Output 2 4 2 6 4" xfId="18221" xr:uid="{2998630C-935A-4329-901E-A01031FD7D87}"/>
    <cellStyle name="Output 2 4 2 6 5" xfId="23754" xr:uid="{B4ED3B34-FD2C-4B30-8AAC-03E8214065F9}"/>
    <cellStyle name="Output 2 4 2 7" xfId="3938" xr:uid="{B05E7E3E-63D0-4DAF-8164-86D848F96969}"/>
    <cellStyle name="Output 2 4 2 7 2" xfId="11460" xr:uid="{7B36DF3B-BEE2-49A4-AFAA-098B5425DD52}"/>
    <cellStyle name="Output 2 4 2 7 3" xfId="17259" xr:uid="{3459E7DA-9E81-49F2-B221-821467B22224}"/>
    <cellStyle name="Output 2 4 2 7 4" xfId="22862" xr:uid="{70DD2CCF-28D0-40AC-80EC-6888A2FDDF01}"/>
    <cellStyle name="Output 2 4 2 8" xfId="7063" xr:uid="{2623F099-9F8C-4379-BFC9-C279D7CA4887}"/>
    <cellStyle name="Output 2 4 2 8 2" xfId="14429" xr:uid="{6EAAAC99-94C5-419D-8897-BAB103C287CB}"/>
    <cellStyle name="Output 2 4 2 8 3" xfId="20152" xr:uid="{BEB04E98-E5BB-47B7-B1A2-F432110FF5CC}"/>
    <cellStyle name="Output 2 4 2 8 4" xfId="25685" xr:uid="{3B057A38-2785-4F54-8A30-0816D47639D6}"/>
    <cellStyle name="Output 2 4 3" xfId="1988" xr:uid="{DE7DEC54-7C3A-4C92-85FE-CDEEAA0F9E56}"/>
    <cellStyle name="Output 2 4 3 2" xfId="5281" xr:uid="{AF1E2C6C-A43E-49BA-8F52-B3A1DDBAB6F0}"/>
    <cellStyle name="Output 2 4 3 2 2" xfId="8104" xr:uid="{5A14611E-FCC7-4E3C-BFE2-66773E2B257C}"/>
    <cellStyle name="Output 2 4 3 2 2 2" xfId="15470" xr:uid="{21EB08C1-8C01-4BD1-910C-4044768D9B65}"/>
    <cellStyle name="Output 2 4 3 2 2 3" xfId="21193" xr:uid="{89063C7D-1866-4DAD-9426-9528346C96F3}"/>
    <cellStyle name="Output 2 4 3 2 2 4" xfId="26726" xr:uid="{29250A2A-D520-419C-B6EA-CF6C6AE866A3}"/>
    <cellStyle name="Output 2 4 3 2 3" xfId="12647" xr:uid="{D2FC6CE4-0511-4780-A3E0-DC9B1B0FB550}"/>
    <cellStyle name="Output 2 4 3 2 4" xfId="18370" xr:uid="{8DF08B72-AC59-4188-947B-0B503AA89C91}"/>
    <cellStyle name="Output 2 4 3 2 5" xfId="23903" xr:uid="{D6EB5594-AFAB-413D-9213-9D2D2B735EE1}"/>
    <cellStyle name="Output 2 4 3 3" xfId="5681" xr:uid="{095B027A-155C-4263-95BD-599A6FACE2E8}"/>
    <cellStyle name="Output 2 4 3 3 2" xfId="8504" xr:uid="{E3C5C9D1-288A-4DAC-A6E2-93230CA3E6C8}"/>
    <cellStyle name="Output 2 4 3 3 2 2" xfId="15870" xr:uid="{BB888B0C-EB20-41C3-9CF5-8F58035A408C}"/>
    <cellStyle name="Output 2 4 3 3 2 3" xfId="21593" xr:uid="{4D7315F9-232A-4560-86CA-EAC4F54E8A4F}"/>
    <cellStyle name="Output 2 4 3 3 2 4" xfId="27126" xr:uid="{531EFB94-05A0-4024-A08B-91FA95191C69}"/>
    <cellStyle name="Output 2 4 3 3 3" xfId="13047" xr:uid="{23B57D0D-D3C8-4BB2-B0C3-F4E1B634ED17}"/>
    <cellStyle name="Output 2 4 3 3 4" xfId="18770" xr:uid="{30D3273F-395B-467A-B6A1-25990022A209}"/>
    <cellStyle name="Output 2 4 3 3 5" xfId="24303" xr:uid="{B64EDB42-C723-494E-BE1F-98AE53BE9A4B}"/>
    <cellStyle name="Output 2 4 3 4" xfId="5908" xr:uid="{F8ABF976-8B2D-4EE7-9719-09E8E16B6940}"/>
    <cellStyle name="Output 2 4 3 4 2" xfId="8731" xr:uid="{A23DC82E-C915-4DB0-BB56-D8378BF36A87}"/>
    <cellStyle name="Output 2 4 3 4 2 2" xfId="16097" xr:uid="{DB5C51AC-DEA3-4444-88FE-E92A06F32C9C}"/>
    <cellStyle name="Output 2 4 3 4 2 3" xfId="21820" xr:uid="{56898B32-1C19-4EAA-B9D4-D2E7C0AF1CD0}"/>
    <cellStyle name="Output 2 4 3 4 2 4" xfId="27353" xr:uid="{02716FD9-EA1D-43DD-8EEC-50596E9AA01C}"/>
    <cellStyle name="Output 2 4 3 4 3" xfId="13274" xr:uid="{9AE83811-3146-4682-9C71-D63EB43C4EA1}"/>
    <cellStyle name="Output 2 4 3 4 4" xfId="18997" xr:uid="{24258C38-3FDA-4CEA-9ADA-9A2DE8C04E3A}"/>
    <cellStyle name="Output 2 4 3 4 5" xfId="24530" xr:uid="{A4816C60-EC20-4E89-8EA7-ADB1FA374E3A}"/>
    <cellStyle name="Output 2 4 3 5" xfId="6232" xr:uid="{0024743D-BCFE-46B9-A05B-8D2D9F26CFB3}"/>
    <cellStyle name="Output 2 4 3 5 2" xfId="9055" xr:uid="{1EE3F46A-7315-42CA-9B9C-55F9FDB4124C}"/>
    <cellStyle name="Output 2 4 3 5 2 2" xfId="16421" xr:uid="{082F19E5-16A6-4848-82DF-4A0B89EEE412}"/>
    <cellStyle name="Output 2 4 3 5 2 3" xfId="22144" xr:uid="{AFEB71A3-E725-4DC9-933A-3527EC36709D}"/>
    <cellStyle name="Output 2 4 3 5 2 4" xfId="27677" xr:uid="{FB33ADD3-C6E6-40D6-8785-B2F5D0EC90BB}"/>
    <cellStyle name="Output 2 4 3 5 3" xfId="13598" xr:uid="{07B41DFD-238D-4C0A-B0E8-9B0281EFE067}"/>
    <cellStyle name="Output 2 4 3 5 4" xfId="19321" xr:uid="{6BA0B65F-F8F5-40A7-840A-BE416E1F3C96}"/>
    <cellStyle name="Output 2 4 3 5 5" xfId="24854" xr:uid="{9B438774-26A2-4596-B7A6-A7AF1A499804}"/>
    <cellStyle name="Output 2 4 3 6" xfId="6523" xr:uid="{DD220809-3D7E-4A73-B013-D0F44F7AF279}"/>
    <cellStyle name="Output 2 4 3 6 2" xfId="9346" xr:uid="{0B10D6D0-A4D4-4AAA-8E4F-58A8EB34397D}"/>
    <cellStyle name="Output 2 4 3 6 2 2" xfId="16712" xr:uid="{2AC5DB2D-0245-4DA8-A441-6DA6D040F42B}"/>
    <cellStyle name="Output 2 4 3 6 2 3" xfId="22435" xr:uid="{4E184DCD-E66B-43C7-9138-94CCD4B374AA}"/>
    <cellStyle name="Output 2 4 3 6 2 4" xfId="27968" xr:uid="{1A49E48D-0016-45D4-A8B8-1013454BBE70}"/>
    <cellStyle name="Output 2 4 3 6 3" xfId="13889" xr:uid="{1360CEA3-D34F-415C-AA7A-D59CFFC5BBE5}"/>
    <cellStyle name="Output 2 4 3 6 4" xfId="19612" xr:uid="{97424CFC-05EB-4EEE-9F52-D67B829ECB00}"/>
    <cellStyle name="Output 2 4 3 6 5" xfId="25145" xr:uid="{4E86A610-1058-44B1-A4B0-E2AC2DAE25D1}"/>
    <cellStyle name="Output 2 4 3 7" xfId="4393" xr:uid="{1C936AD1-2D1E-45FC-8D1C-8EFAE0AB32BD}"/>
    <cellStyle name="Output 2 4 3 7 2" xfId="11759" xr:uid="{EA96CB16-6436-4ED8-B249-DBC2D4E11439}"/>
    <cellStyle name="Output 2 4 3 7 3" xfId="17482" xr:uid="{37563FB6-39F0-4EDB-B7C6-32A89E2B2C0C}"/>
    <cellStyle name="Output 2 4 3 7 4" xfId="23015" xr:uid="{7899D954-B996-442A-B76E-5CACD7BD05DE}"/>
    <cellStyle name="Output 2 4 3 8" xfId="7216" xr:uid="{AF761A33-71AB-43E2-A867-7DAC68A3F5EF}"/>
    <cellStyle name="Output 2 4 3 8 2" xfId="14582" xr:uid="{DE7B72CF-DCD2-4B92-AF62-D52C9F27B8CE}"/>
    <cellStyle name="Output 2 4 3 8 3" xfId="20305" xr:uid="{5EEECBA5-DC16-42F7-92C5-F89FCE3D2554}"/>
    <cellStyle name="Output 2 4 3 8 4" xfId="25838" xr:uid="{F4B0C657-0C03-4526-8E8C-8F74BDB0AE97}"/>
    <cellStyle name="Output 2 4 4" xfId="1899" xr:uid="{4BFE83A3-36B0-4C36-B7B6-15EA77102A2E}"/>
    <cellStyle name="Output 2 4 4 2" xfId="5449" xr:uid="{2DCA5D74-D7CD-4540-8A43-E5014279B538}"/>
    <cellStyle name="Output 2 4 4 2 2" xfId="8272" xr:uid="{E8034113-15FC-4CFA-B033-3CA3F2501616}"/>
    <cellStyle name="Output 2 4 4 2 2 2" xfId="15638" xr:uid="{A506C42F-1E07-4D3A-A595-6061273CA6ED}"/>
    <cellStyle name="Output 2 4 4 2 2 3" xfId="21361" xr:uid="{88E66A26-29A5-4037-BC05-03DF8369288A}"/>
    <cellStyle name="Output 2 4 4 2 2 4" xfId="26894" xr:uid="{BE5B8A71-1137-4D55-B535-BE8C627BA443}"/>
    <cellStyle name="Output 2 4 4 2 3" xfId="12815" xr:uid="{7EE955A9-413A-4051-8AAA-777C559C22CD}"/>
    <cellStyle name="Output 2 4 4 2 4" xfId="18538" xr:uid="{12BA4484-4FE1-409B-90BE-9FF2622A7E2B}"/>
    <cellStyle name="Output 2 4 4 2 5" xfId="24071" xr:uid="{BA1F4E2C-CFBD-4739-8B27-451994E58035}"/>
    <cellStyle name="Output 2 4 4 3" xfId="5756" xr:uid="{ACB10334-D191-45E7-A6E1-C235A47780D5}"/>
    <cellStyle name="Output 2 4 4 3 2" xfId="8579" xr:uid="{DBD583C9-E918-48B3-8942-21A94C67B77D}"/>
    <cellStyle name="Output 2 4 4 3 2 2" xfId="15945" xr:uid="{747A63B6-8975-4204-82DF-9B505820BE65}"/>
    <cellStyle name="Output 2 4 4 3 2 3" xfId="21668" xr:uid="{1C4873BC-D174-4CDD-AFAE-740E4765E24D}"/>
    <cellStyle name="Output 2 4 4 3 2 4" xfId="27201" xr:uid="{338E1EC4-615C-4203-AE9F-8B5B19E053D9}"/>
    <cellStyle name="Output 2 4 4 3 3" xfId="13122" xr:uid="{D27C27BA-F281-4292-B54F-ECA99953ADF5}"/>
    <cellStyle name="Output 2 4 4 3 4" xfId="18845" xr:uid="{C510DF2F-DC00-4256-8CB1-793EFC4921AE}"/>
    <cellStyle name="Output 2 4 4 3 5" xfId="24378" xr:uid="{848ECEB3-9B49-47BA-A0B5-17031E79E6B7}"/>
    <cellStyle name="Output 2 4 4 4" xfId="6076" xr:uid="{1FE82D34-C999-46B3-8244-256F49E158F0}"/>
    <cellStyle name="Output 2 4 4 4 2" xfId="8899" xr:uid="{EC7D0D31-2B16-40BB-A433-1A13F07604E2}"/>
    <cellStyle name="Output 2 4 4 4 2 2" xfId="16265" xr:uid="{98ED1EAD-3DBF-4715-95AB-E1CD5F1382A9}"/>
    <cellStyle name="Output 2 4 4 4 2 3" xfId="21988" xr:uid="{9B72EAA3-1B58-4C5F-B3F5-E7207FAD9FE6}"/>
    <cellStyle name="Output 2 4 4 4 2 4" xfId="27521" xr:uid="{4B279629-BF28-490B-9843-13FBCC821F01}"/>
    <cellStyle name="Output 2 4 4 4 3" xfId="13442" xr:uid="{FC980D0F-6633-4387-845B-402EA8689915}"/>
    <cellStyle name="Output 2 4 4 4 4" xfId="19165" xr:uid="{AF000C58-F70C-4394-8B08-ADDE863AEB09}"/>
    <cellStyle name="Output 2 4 4 4 5" xfId="24698" xr:uid="{E5375E72-01CA-47EA-982C-E8817C3F8EC8}"/>
    <cellStyle name="Output 2 4 4 5" xfId="6400" xr:uid="{33669E1E-0A4B-4C79-84D3-D25F1E16CFD7}"/>
    <cellStyle name="Output 2 4 4 5 2" xfId="9223" xr:uid="{BF353CBC-3F04-4FA0-A555-CD2C68E8CDB5}"/>
    <cellStyle name="Output 2 4 4 5 2 2" xfId="16589" xr:uid="{14CF99EA-E84D-417F-9C24-912EBB8258CF}"/>
    <cellStyle name="Output 2 4 4 5 2 3" xfId="22312" xr:uid="{FB392EF1-D20F-4593-864F-29B60AFCE9E6}"/>
    <cellStyle name="Output 2 4 4 5 2 4" xfId="27845" xr:uid="{1C2BB49F-814B-41CD-9B59-87E02D1E7EF3}"/>
    <cellStyle name="Output 2 4 4 5 3" xfId="13766" xr:uid="{AF6E571F-C9B0-43A8-9FEE-2C2A60D07208}"/>
    <cellStyle name="Output 2 4 4 5 4" xfId="19489" xr:uid="{099FA268-931D-4DBC-BD5F-7648BDCA1E86}"/>
    <cellStyle name="Output 2 4 4 5 5" xfId="25022" xr:uid="{802CE942-3499-415F-8E45-F11241CB4DD6}"/>
    <cellStyle name="Output 2 4 4 6" xfId="6691" xr:uid="{D636406F-5A7A-4358-A7A7-55891AAB35EB}"/>
    <cellStyle name="Output 2 4 4 6 2" xfId="9514" xr:uid="{82ECCE7C-7852-4ED0-ABE0-C2DBFA9442DA}"/>
    <cellStyle name="Output 2 4 4 6 2 2" xfId="16880" xr:uid="{E3B21068-DF36-4920-A290-8F16B4DF5F0C}"/>
    <cellStyle name="Output 2 4 4 6 2 3" xfId="22603" xr:uid="{E120C35D-E663-467F-9F1B-5D22CD6F0E78}"/>
    <cellStyle name="Output 2 4 4 6 2 4" xfId="28136" xr:uid="{F8D74C92-B020-45D6-8D0D-45A8616E7DA5}"/>
    <cellStyle name="Output 2 4 4 6 3" xfId="14057" xr:uid="{1C609A45-614B-4FEB-A689-B74AE747B429}"/>
    <cellStyle name="Output 2 4 4 6 4" xfId="19780" xr:uid="{B047938A-F2EC-47AB-89FD-9164F34312B0}"/>
    <cellStyle name="Output 2 4 4 6 5" xfId="25313" xr:uid="{D2F6798E-FCB5-4AF5-B17C-F22D9B9714F2}"/>
    <cellStyle name="Output 2 4 4 7" xfId="4561" xr:uid="{6DED7B05-36CE-4F91-ACB2-EC1B5E3B8CE8}"/>
    <cellStyle name="Output 2 4 4 7 2" xfId="11927" xr:uid="{B8E615A4-994E-481B-8CC4-D7E2D9403C02}"/>
    <cellStyle name="Output 2 4 4 7 3" xfId="17650" xr:uid="{5B46D5DE-3AD1-4C5F-91B3-8C58912CA7BF}"/>
    <cellStyle name="Output 2 4 4 7 4" xfId="23183" xr:uid="{620843C0-DCF4-487A-8FBA-8194A54CED84}"/>
    <cellStyle name="Output 2 4 4 8" xfId="7384" xr:uid="{6B72B50C-53EB-4089-8806-B103214015C0}"/>
    <cellStyle name="Output 2 4 4 8 2" xfId="14750" xr:uid="{4E0314DD-2D65-4CAF-9AA4-E17624BDDD90}"/>
    <cellStyle name="Output 2 4 4 8 3" xfId="20473" xr:uid="{822EAB24-299D-4758-AAC0-EA4242E7A720}"/>
    <cellStyle name="Output 2 4 4 8 4" xfId="26006" xr:uid="{4E2EDB16-C672-474C-B244-83283BDA77B2}"/>
    <cellStyle name="Output 2 4 5" xfId="1986" xr:uid="{0B1FA67E-F402-4BF1-9030-C7814A034D02}"/>
    <cellStyle name="Output 2 4 5 2" xfId="3475" xr:uid="{C47B8E46-E066-4DE4-B020-1BEC28052A2E}"/>
    <cellStyle name="Output 2 4 5 2 2" xfId="11176" xr:uid="{D6B905D9-0A85-4098-95FD-9BBD4A9FC8A3}"/>
    <cellStyle name="Output 2 4 5 2 3" xfId="17045" xr:uid="{2E9C58E9-44BD-4089-8BED-8EFCF3F1CFC3}"/>
    <cellStyle name="Output 2 4 5 2 4" xfId="22733" xr:uid="{7E0D6C3B-BB95-4316-8778-38556EA3576E}"/>
    <cellStyle name="Output 2 4 5 3" xfId="6934" xr:uid="{67E3671B-CB8E-416D-AD8C-21447C61EA3C}"/>
    <cellStyle name="Output 2 4 5 3 2" xfId="14300" xr:uid="{D6F470B5-86C6-464F-90E9-80101CE70F30}"/>
    <cellStyle name="Output 2 4 5 3 3" xfId="20023" xr:uid="{87FD0C3A-29F0-4CA8-B7A8-A0C7EDC66223}"/>
    <cellStyle name="Output 2 4 5 3 4" xfId="25556" xr:uid="{79DB15F1-F369-4615-99C3-E807F55FD2F9}"/>
    <cellStyle name="Output 2 4 6" xfId="1379" xr:uid="{83A2AB73-1DD6-4A9F-87A9-1788999E0D42}"/>
    <cellStyle name="Output 2 4 6 2" xfId="5060" xr:uid="{80A355A0-1DC6-4009-98FB-5D129203AB90}"/>
    <cellStyle name="Output 2 4 6 2 2" xfId="12426" xr:uid="{61BB59AE-3F94-4898-92CC-08C6D9B71859}"/>
    <cellStyle name="Output 2 4 6 2 3" xfId="18149" xr:uid="{7EF67CF1-9DBC-45E5-95A1-E1EA2B3D9AD7}"/>
    <cellStyle name="Output 2 4 6 2 4" xfId="23682" xr:uid="{4E9C9CFD-7613-4E32-8935-677F6C77F5A3}"/>
    <cellStyle name="Output 2 4 6 3" xfId="7883" xr:uid="{851206FA-3FBB-4681-A980-3EDC3A61BA5C}"/>
    <cellStyle name="Output 2 4 6 3 2" xfId="15249" xr:uid="{AEFBE1E8-835C-4DBA-87C3-E0E7812B164A}"/>
    <cellStyle name="Output 2 4 6 3 3" xfId="20972" xr:uid="{526C6AED-80BB-43FB-B48A-21920BCF9FDB}"/>
    <cellStyle name="Output 2 4 6 3 4" xfId="26505" xr:uid="{071038D1-C477-4BC3-8D1A-86E5B4A94DCC}"/>
    <cellStyle name="Output 2 4 6 4" xfId="9733" xr:uid="{F206C290-4E0A-47EC-BF55-6A9464F4B608}"/>
    <cellStyle name="Output 2 4 6 5" xfId="10018" xr:uid="{3EA8806B-8A1C-4E88-A217-33717DADAA52}"/>
    <cellStyle name="Output 2 4 6 6" xfId="10876" xr:uid="{435F4FD8-CDBC-4893-98AB-E7F4D022D6F9}"/>
    <cellStyle name="Output 2 4 7" xfId="1385" xr:uid="{9998B272-97C5-492F-BC70-B1CE9AAA1DC5}"/>
    <cellStyle name="Output 2 4 7 2" xfId="5597" xr:uid="{9BB493DE-B5B8-43BA-AA96-A06254D78F91}"/>
    <cellStyle name="Output 2 4 7 2 2" xfId="12963" xr:uid="{D7DB0BE6-4EE0-470D-8787-74DB35E3B1E4}"/>
    <cellStyle name="Output 2 4 7 2 3" xfId="18686" xr:uid="{1953E3D3-46B7-4500-BA91-7172D9889766}"/>
    <cellStyle name="Output 2 4 7 2 4" xfId="24219" xr:uid="{C1F73A1F-789A-4FC9-BB8F-EA5E5C180CC9}"/>
    <cellStyle name="Output 2 4 7 3" xfId="8420" xr:uid="{A316A29F-7696-4472-86DB-AD9C695F03CA}"/>
    <cellStyle name="Output 2 4 7 3 2" xfId="15786" xr:uid="{3D1A8775-3146-45C9-873F-B05F995DD2F4}"/>
    <cellStyle name="Output 2 4 7 3 3" xfId="21509" xr:uid="{0B2F686D-14F7-44C6-A4A7-B8FFBFFDB4B6}"/>
    <cellStyle name="Output 2 4 7 3 4" xfId="27042" xr:uid="{E436E691-F86C-426C-AF31-BD3E1E8DDB6E}"/>
    <cellStyle name="Output 2 4 7 4" xfId="9738" xr:uid="{5775C15C-BB45-44B8-A0C4-C472E695CD59}"/>
    <cellStyle name="Output 2 4 7 5" xfId="10496" xr:uid="{E9CD7017-DABE-4A7A-A662-DBB33CEFAB48}"/>
    <cellStyle name="Output 2 4 7 6" xfId="16892" xr:uid="{5628549D-C26C-4D13-8E30-473A879D5136}"/>
    <cellStyle name="Output 2 4 8" xfId="2144" xr:uid="{9C12AC38-F67D-4835-823F-531082137D52}"/>
    <cellStyle name="Output 2 4 8 2" xfId="10313" xr:uid="{9498AC5B-667A-43FE-A075-ED35695CF5C9}"/>
    <cellStyle name="Output 2 4 8 3" xfId="9823" xr:uid="{0838C69A-D850-4F2E-B3D8-BD3759C2D4C5}"/>
    <cellStyle name="Output 2 4 8 4" xfId="10023" xr:uid="{7A2C6BDA-FE1C-4E59-8D8D-61803EDD2D3F}"/>
    <cellStyle name="Output 2 4 9" xfId="2057" xr:uid="{9DB66B5E-091B-4D2D-887C-2F144F683098}"/>
    <cellStyle name="Output 2 4 9 2" xfId="10226" xr:uid="{905AD2F9-6A46-44F5-B10B-91A334DF1379}"/>
    <cellStyle name="Output 2 4 9 3" xfId="10756" xr:uid="{8395103B-EF7F-4FD6-AD47-AA341989C2B0}"/>
    <cellStyle name="Output 2 4 9 4" xfId="10036" xr:uid="{4700711B-9EA6-433C-881D-55C8A0199CA6}"/>
    <cellStyle name="Output 2 5" xfId="1439" xr:uid="{67588FF3-AB0F-4F70-86C4-E762A420F2AD}"/>
    <cellStyle name="Output 2 5 10" xfId="7080" xr:uid="{0902C133-A9A4-477B-83A8-C75D03641B4F}"/>
    <cellStyle name="Output 2 5 10 2" xfId="14446" xr:uid="{A2BDB121-640A-4B1B-95AB-266E476561A1}"/>
    <cellStyle name="Output 2 5 10 3" xfId="20169" xr:uid="{294B652A-C90D-4E40-BA6A-68C48FBD5749}"/>
    <cellStyle name="Output 2 5 10 4" xfId="25702" xr:uid="{D967D173-99A9-40F6-926B-F0039C272B00}"/>
    <cellStyle name="Output 2 5 2" xfId="4433" xr:uid="{CEDFF2F8-42DB-4990-BA33-60090082686A}"/>
    <cellStyle name="Output 2 5 2 10" xfId="23055" xr:uid="{A84F2D78-EC6E-4DFF-B2AC-252863317FC0}"/>
    <cellStyle name="Output 2 5 2 2" xfId="5321" xr:uid="{22773177-565C-475A-B96A-95291B2DB686}"/>
    <cellStyle name="Output 2 5 2 2 2" xfId="8144" xr:uid="{EA0F4323-A1C6-4772-A648-60CA199772F3}"/>
    <cellStyle name="Output 2 5 2 2 2 2" xfId="15510" xr:uid="{BD8FCD23-7BE0-409A-B1FC-CDB47CA19A47}"/>
    <cellStyle name="Output 2 5 2 2 2 3" xfId="21233" xr:uid="{EAB4F25D-2DA5-40A8-A434-3824B130A4F8}"/>
    <cellStyle name="Output 2 5 2 2 2 4" xfId="26766" xr:uid="{4838AEE2-AB3A-4027-B4F3-81A8A0666329}"/>
    <cellStyle name="Output 2 5 2 2 3" xfId="12687" xr:uid="{E2451FFD-48D0-40A0-A55E-01310528396F}"/>
    <cellStyle name="Output 2 5 2 2 4" xfId="18410" xr:uid="{70CB0CBF-C084-473E-95D6-4619D840D969}"/>
    <cellStyle name="Output 2 5 2 2 5" xfId="23943" xr:uid="{467AFF5E-7C3C-47D7-B262-E05C4A8E4064}"/>
    <cellStyle name="Output 2 5 2 3" xfId="3342" xr:uid="{068912E8-1BB5-4595-B5C1-B10F746CA016}"/>
    <cellStyle name="Output 2 5 2 3 2" xfId="6833" xr:uid="{D753B849-49F6-4E04-9BAC-4DB6D4F2BE5F}"/>
    <cellStyle name="Output 2 5 2 3 2 2" xfId="14199" xr:uid="{16FE3C64-B39F-43D2-AAEC-8EC7B5E04383}"/>
    <cellStyle name="Output 2 5 2 3 2 3" xfId="19922" xr:uid="{CF73DBAC-6935-4A78-8EA6-A252E6A5CE8B}"/>
    <cellStyle name="Output 2 5 2 3 2 4" xfId="25455" xr:uid="{9DD055A1-C10E-4F63-8EC5-E0F11C6CB773}"/>
    <cellStyle name="Output 2 5 2 3 3" xfId="11062" xr:uid="{85FB5DAE-5C74-49AE-8F51-379DC744D471}"/>
    <cellStyle name="Output 2 5 2 3 4" xfId="16938" xr:uid="{AFC3D485-3771-4782-8D2C-06DE06EB4168}"/>
    <cellStyle name="Output 2 5 2 3 5" xfId="22632" xr:uid="{EFEFCA81-1D0C-433D-AB5B-4D8724AB1991}"/>
    <cellStyle name="Output 2 5 2 4" xfId="5948" xr:uid="{E3C0AED6-DD1D-4997-BB13-4953C2790C7D}"/>
    <cellStyle name="Output 2 5 2 4 2" xfId="8771" xr:uid="{3A3FFF27-8D86-49C6-8599-2D4E6B1B428C}"/>
    <cellStyle name="Output 2 5 2 4 2 2" xfId="16137" xr:uid="{11B27679-71A4-4D5C-B003-2262D0E1C991}"/>
    <cellStyle name="Output 2 5 2 4 2 3" xfId="21860" xr:uid="{0113D6D2-1EDE-4642-B295-7BF4B4D36F24}"/>
    <cellStyle name="Output 2 5 2 4 2 4" xfId="27393" xr:uid="{914EF5C2-C7C6-4F0B-9492-ECCD821A6EB4}"/>
    <cellStyle name="Output 2 5 2 4 3" xfId="13314" xr:uid="{E77BD020-F70C-4B7C-8F92-B39332816506}"/>
    <cellStyle name="Output 2 5 2 4 4" xfId="19037" xr:uid="{159E9835-1EAC-4F3C-99FA-9182E3BB94F5}"/>
    <cellStyle name="Output 2 5 2 4 5" xfId="24570" xr:uid="{2072CA2B-50CC-426F-9AE6-4BBD273F1C75}"/>
    <cellStyle name="Output 2 5 2 5" xfId="6272" xr:uid="{D2F1F737-EAA3-45E2-9E70-FD79AC36F3E8}"/>
    <cellStyle name="Output 2 5 2 5 2" xfId="9095" xr:uid="{B8D366ED-1D4B-47FF-A0E0-1E161C1DF9A5}"/>
    <cellStyle name="Output 2 5 2 5 2 2" xfId="16461" xr:uid="{8FCDFA6B-0896-4193-94EE-9E871E1E9424}"/>
    <cellStyle name="Output 2 5 2 5 2 3" xfId="22184" xr:uid="{954A21F1-C176-45FC-A534-535F33A6C0B9}"/>
    <cellStyle name="Output 2 5 2 5 2 4" xfId="27717" xr:uid="{2102A3F7-790B-4B3E-891C-F60B220A7ABB}"/>
    <cellStyle name="Output 2 5 2 5 3" xfId="13638" xr:uid="{5577C8C8-4A00-4F90-B6D1-E1F0D2733804}"/>
    <cellStyle name="Output 2 5 2 5 4" xfId="19361" xr:uid="{E29B48AD-9A45-44C5-91CE-784EEC7F4B9D}"/>
    <cellStyle name="Output 2 5 2 5 5" xfId="24894" xr:uid="{D1338AD4-25C0-4F34-A60D-9ABB8DA0FB16}"/>
    <cellStyle name="Output 2 5 2 6" xfId="6563" xr:uid="{373E2D23-060C-4051-96AB-DDF9EAFA1F14}"/>
    <cellStyle name="Output 2 5 2 6 2" xfId="9386" xr:uid="{8D0CA9D3-C207-4F69-97E0-A2EFAFE06FEF}"/>
    <cellStyle name="Output 2 5 2 6 2 2" xfId="16752" xr:uid="{58A93E7E-922F-471B-9046-F9EECCF7985E}"/>
    <cellStyle name="Output 2 5 2 6 2 3" xfId="22475" xr:uid="{FB0A14A1-D4B2-4A74-A4A7-9E0B54792274}"/>
    <cellStyle name="Output 2 5 2 6 2 4" xfId="28008" xr:uid="{6F3830D2-FB63-482B-9308-FF236828467F}"/>
    <cellStyle name="Output 2 5 2 6 3" xfId="13929" xr:uid="{76E1EE4F-F3FA-4B86-9860-C6DCBFA51C5D}"/>
    <cellStyle name="Output 2 5 2 6 4" xfId="19652" xr:uid="{13A554A0-7D92-462F-AD8F-B7EB1D0E78CB}"/>
    <cellStyle name="Output 2 5 2 6 5" xfId="25185" xr:uid="{9F0AE9BE-A651-458C-AD80-FC9AC7F42E05}"/>
    <cellStyle name="Output 2 5 2 7" xfId="7256" xr:uid="{66EC3A86-C872-4166-A4F1-8336B09A7604}"/>
    <cellStyle name="Output 2 5 2 7 2" xfId="14622" xr:uid="{3037F7DC-44BE-49C3-A707-C4A6F6DC7A1C}"/>
    <cellStyle name="Output 2 5 2 7 3" xfId="20345" xr:uid="{0ABFF6C5-DA02-47E8-8D0A-CCA891FF4892}"/>
    <cellStyle name="Output 2 5 2 7 4" xfId="25878" xr:uid="{BB0BEEC9-194D-4E3F-842E-4E0DBB1D6A8A}"/>
    <cellStyle name="Output 2 5 2 8" xfId="11799" xr:uid="{D133D564-4F48-496C-A40C-759D30D621B4}"/>
    <cellStyle name="Output 2 5 2 9" xfId="17522" xr:uid="{084010C7-2E01-4349-ACCE-A6BC2B0EDB20}"/>
    <cellStyle name="Output 2 5 3" xfId="3652" xr:uid="{A0D2A2D2-AB40-4EDE-A30E-4C863CF9A03F}"/>
    <cellStyle name="Output 2 5 3 10" xfId="22769" xr:uid="{96610438-A513-4867-81BC-E9A9A25D7206}"/>
    <cellStyle name="Output 2 5 3 2" xfId="4786" xr:uid="{91A68474-6D7C-412A-827B-FE0E3596FB1D}"/>
    <cellStyle name="Output 2 5 3 2 2" xfId="7609" xr:uid="{96B5F560-4D62-43AB-B7E7-304B91D7F33F}"/>
    <cellStyle name="Output 2 5 3 2 2 2" xfId="14975" xr:uid="{1A2E5DBC-1B50-4DA8-9CB3-EA6D6E7B2D33}"/>
    <cellStyle name="Output 2 5 3 2 2 3" xfId="20698" xr:uid="{BE73F713-5DCA-429D-8813-4CD2967038F9}"/>
    <cellStyle name="Output 2 5 3 2 2 4" xfId="26231" xr:uid="{4E4545FE-0F48-47F5-BF1F-CE3BC8F961E2}"/>
    <cellStyle name="Output 2 5 3 2 3" xfId="12152" xr:uid="{2C0108DD-DFE9-4AD8-90B8-36C8D2B4A071}"/>
    <cellStyle name="Output 2 5 3 2 4" xfId="17875" xr:uid="{545FE3FD-C24D-4A50-9AEF-D35F89A3DAA9}"/>
    <cellStyle name="Output 2 5 3 2 5" xfId="23408" xr:uid="{A3F8F716-8EB9-47BA-8E7F-7490E74E1B6F}"/>
    <cellStyle name="Output 2 5 3 3" xfId="4826" xr:uid="{C5B51388-9178-488D-B1B4-A03D3628FBA7}"/>
    <cellStyle name="Output 2 5 3 3 2" xfId="7649" xr:uid="{2032102E-5210-4F81-A8C3-F423739A56C2}"/>
    <cellStyle name="Output 2 5 3 3 2 2" xfId="15015" xr:uid="{7749E7A6-C6E2-46FB-A73F-35457F503531}"/>
    <cellStyle name="Output 2 5 3 3 2 3" xfId="20738" xr:uid="{69AEC476-01D6-44A7-B1F9-DF930DFFE489}"/>
    <cellStyle name="Output 2 5 3 3 2 4" xfId="26271" xr:uid="{20301435-7D41-4428-952A-255EFD69A30B}"/>
    <cellStyle name="Output 2 5 3 3 3" xfId="12192" xr:uid="{C8CCC30B-5D14-46F2-AADD-661B024068F4}"/>
    <cellStyle name="Output 2 5 3 3 4" xfId="17915" xr:uid="{DA25D8A3-959A-4694-961B-3B17B2C1A50B}"/>
    <cellStyle name="Output 2 5 3 3 5" xfId="23448" xr:uid="{CA97F8F1-13D5-45F2-8C92-345264779239}"/>
    <cellStyle name="Output 2 5 3 4" xfId="3389" xr:uid="{BEFC8A0B-ED92-4B98-9A83-A590AC943F38}"/>
    <cellStyle name="Output 2 5 3 4 2" xfId="6880" xr:uid="{4E6B278B-A27B-4590-8CC8-DCAF2452F723}"/>
    <cellStyle name="Output 2 5 3 4 2 2" xfId="14246" xr:uid="{B6580AD3-621F-4843-BE18-5B4F171BC4A4}"/>
    <cellStyle name="Output 2 5 3 4 2 3" xfId="19969" xr:uid="{B14F4FEB-DC58-4FEE-9C4B-8B8AA737051F}"/>
    <cellStyle name="Output 2 5 3 4 2 4" xfId="25502" xr:uid="{0F59F31B-E0DE-448E-AA1B-020E1DB5AA9D}"/>
    <cellStyle name="Output 2 5 3 4 3" xfId="11109" xr:uid="{5829CF32-2B64-4C63-B718-BFD1BD6A6DAE}"/>
    <cellStyle name="Output 2 5 3 4 4" xfId="16985" xr:uid="{8C8F739F-66CF-4E69-9C80-EC24FDBFB4B6}"/>
    <cellStyle name="Output 2 5 3 4 5" xfId="22679" xr:uid="{A6DFAF7D-CBDB-456E-A75E-8D895D1E61FF}"/>
    <cellStyle name="Output 2 5 3 5" xfId="4730" xr:uid="{52AEC8E4-F444-4167-8126-28043E1731F5}"/>
    <cellStyle name="Output 2 5 3 5 2" xfId="7553" xr:uid="{887E426C-D551-4C64-B1D8-F1C4F8AAD925}"/>
    <cellStyle name="Output 2 5 3 5 2 2" xfId="14919" xr:uid="{FE9FA5CB-7B72-44A5-91FF-2D4598ABB070}"/>
    <cellStyle name="Output 2 5 3 5 2 3" xfId="20642" xr:uid="{BE5CDC21-4531-4D5C-BCFD-DABB1BA468A2}"/>
    <cellStyle name="Output 2 5 3 5 2 4" xfId="26175" xr:uid="{18404ACD-6EC2-4DF9-AC44-DD733D17154D}"/>
    <cellStyle name="Output 2 5 3 5 3" xfId="12096" xr:uid="{2AC90B16-2CAA-45FF-AD94-36D271CB984D}"/>
    <cellStyle name="Output 2 5 3 5 4" xfId="17819" xr:uid="{BC1221CC-5447-404E-BAA5-29CD2E88D8A9}"/>
    <cellStyle name="Output 2 5 3 5 5" xfId="23352" xr:uid="{39E4E51F-68B3-459F-BCF8-F6AE5906A995}"/>
    <cellStyle name="Output 2 5 3 6" xfId="3355" xr:uid="{D66EEBD1-4FED-47C2-849C-B794EF00DC6C}"/>
    <cellStyle name="Output 2 5 3 6 2" xfId="6846" xr:uid="{A5A44154-A509-4D54-8A40-F51A3A13E392}"/>
    <cellStyle name="Output 2 5 3 6 2 2" xfId="14212" xr:uid="{A036A0A6-03E6-476C-81D4-E89A237C43BD}"/>
    <cellStyle name="Output 2 5 3 6 2 3" xfId="19935" xr:uid="{84C85B14-4334-46F3-9855-E07458FD34C1}"/>
    <cellStyle name="Output 2 5 3 6 2 4" xfId="25468" xr:uid="{6BF5367A-97CE-4FAD-B734-2E8E162D3358}"/>
    <cellStyle name="Output 2 5 3 6 3" xfId="11075" xr:uid="{B8BD2FCA-A16C-4479-BB49-1E7DFB6AEA58}"/>
    <cellStyle name="Output 2 5 3 6 4" xfId="16951" xr:uid="{8845E61B-357D-4C0C-B230-812A0C259EB4}"/>
    <cellStyle name="Output 2 5 3 6 5" xfId="22645" xr:uid="{72CDF2A2-754B-4F62-991E-19CDCC909E8F}"/>
    <cellStyle name="Output 2 5 3 7" xfId="6970" xr:uid="{9CF1810D-7BAB-4A57-83BB-65D1EDA6A1CF}"/>
    <cellStyle name="Output 2 5 3 7 2" xfId="14336" xr:uid="{A4325501-68D6-4ABB-B737-E0C42A9E9577}"/>
    <cellStyle name="Output 2 5 3 7 3" xfId="20059" xr:uid="{2760AD4B-4E6A-4C65-8F1E-F9E430E6FE06}"/>
    <cellStyle name="Output 2 5 3 7 4" xfId="25592" xr:uid="{A25BD96F-C27E-4210-82B2-057A6E731EEA}"/>
    <cellStyle name="Output 2 5 3 8" xfId="11279" xr:uid="{69F3E52F-0876-4CF3-97F9-DB17E4BCD9E0}"/>
    <cellStyle name="Output 2 5 3 9" xfId="17114" xr:uid="{D3265555-B1A4-48F5-B850-04F4D454996B}"/>
    <cellStyle name="Output 2 5 4" xfId="5066" xr:uid="{2CB275E6-EDCC-4D0B-A0D1-80B965C48493}"/>
    <cellStyle name="Output 2 5 4 2" xfId="7889" xr:uid="{1AC5CF51-5552-4F83-9ABC-96B0F7D7F790}"/>
    <cellStyle name="Output 2 5 4 2 2" xfId="15255" xr:uid="{83B43E1E-D0C3-425F-9BE9-AF1368EECB33}"/>
    <cellStyle name="Output 2 5 4 2 3" xfId="20978" xr:uid="{8E6D4660-EE0F-4E2B-80EB-1EC20BC8A1A9}"/>
    <cellStyle name="Output 2 5 4 2 4" xfId="26511" xr:uid="{11CF177E-E55F-464C-B222-7959FF99A8A9}"/>
    <cellStyle name="Output 2 5 4 3" xfId="12432" xr:uid="{2B00304C-4A01-4FB6-A118-026AD2EAC1A7}"/>
    <cellStyle name="Output 2 5 4 4" xfId="18155" xr:uid="{E46403C7-6738-4F34-811F-641DE0587526}"/>
    <cellStyle name="Output 2 5 4 5" xfId="23688" xr:uid="{C2AFAFA5-05E9-43F7-A013-14BF2815832A}"/>
    <cellStyle name="Output 2 5 5" xfId="5675" xr:uid="{94E5EE77-3A0A-4112-94A2-F8DFB225BB11}"/>
    <cellStyle name="Output 2 5 5 2" xfId="8498" xr:uid="{5184C388-BC06-4481-B915-D016DD34F882}"/>
    <cellStyle name="Output 2 5 5 2 2" xfId="15864" xr:uid="{0C1D4891-78AC-4F7F-B439-4B4973CB67B2}"/>
    <cellStyle name="Output 2 5 5 2 3" xfId="21587" xr:uid="{FB7BB5ED-0BA5-4B77-83F6-6DA7DCA65BF2}"/>
    <cellStyle name="Output 2 5 5 2 4" xfId="27120" xr:uid="{7ADD5776-216F-402C-841F-A1ECA46D84EC}"/>
    <cellStyle name="Output 2 5 5 3" xfId="13041" xr:uid="{78D7F4C1-D31B-472C-A652-DD2B945039A4}"/>
    <cellStyle name="Output 2 5 5 4" xfId="18764" xr:uid="{0BC6F633-8ED0-4752-AC40-1815FA96C034}"/>
    <cellStyle name="Output 2 5 5 5" xfId="24297" xr:uid="{12719C77-7FD3-4E61-9675-48F0E485FF22}"/>
    <cellStyle name="Output 2 5 6" xfId="4581" xr:uid="{FB79D664-6DDB-4BAC-8A19-8F0516F118F3}"/>
    <cellStyle name="Output 2 5 6 2" xfId="7404" xr:uid="{EBD68E4F-9DD6-4BB8-BB34-831BF7E334B3}"/>
    <cellStyle name="Output 2 5 6 2 2" xfId="14770" xr:uid="{EED718E7-E398-4821-AEF2-D3C18EF3B4C3}"/>
    <cellStyle name="Output 2 5 6 2 3" xfId="20493" xr:uid="{28B65569-A0B2-4A53-8601-5534E9FD6ACE}"/>
    <cellStyle name="Output 2 5 6 2 4" xfId="26026" xr:uid="{3E59AB6D-942D-4E48-B5F8-99E83D0D76FB}"/>
    <cellStyle name="Output 2 5 6 3" xfId="11947" xr:uid="{1E675285-AC18-431E-B8D4-6D0F2DA3CFDD}"/>
    <cellStyle name="Output 2 5 6 4" xfId="17670" xr:uid="{6E3CAF13-194E-4D6B-A0D0-6EE7E11EE174}"/>
    <cellStyle name="Output 2 5 6 5" xfId="23203" xr:uid="{C604E456-40F6-4328-BB25-F8FBA73A71B3}"/>
    <cellStyle name="Output 2 5 7" xfId="6083" xr:uid="{89D91072-80A0-4FF8-8749-990D1CD86AF0}"/>
    <cellStyle name="Output 2 5 7 2" xfId="8906" xr:uid="{D6ECDFDF-AAEE-47DD-8B98-B00D246776C5}"/>
    <cellStyle name="Output 2 5 7 2 2" xfId="16272" xr:uid="{ABE85066-9660-4DEA-98AC-41D3D241A276}"/>
    <cellStyle name="Output 2 5 7 2 3" xfId="21995" xr:uid="{AADB1FB1-D741-4333-B9DA-8796841EDBE7}"/>
    <cellStyle name="Output 2 5 7 2 4" xfId="27528" xr:uid="{5240D375-B13A-4D16-9306-AEE53B926159}"/>
    <cellStyle name="Output 2 5 7 3" xfId="13449" xr:uid="{4C40B540-5FD3-49AD-A431-A55706C4F658}"/>
    <cellStyle name="Output 2 5 7 4" xfId="19172" xr:uid="{6BFFC474-CA21-4FF6-9440-D566ED966282}"/>
    <cellStyle name="Output 2 5 7 5" xfId="24705" xr:uid="{44CEA2E2-2C66-4097-8A31-983162843AC5}"/>
    <cellStyle name="Output 2 5 8" xfId="4976" xr:uid="{EFF57F0A-937B-4500-906A-B9BC77F76DA4}"/>
    <cellStyle name="Output 2 5 8 2" xfId="7799" xr:uid="{467563F1-EC72-492B-9934-9C35FB8B5D80}"/>
    <cellStyle name="Output 2 5 8 2 2" xfId="15165" xr:uid="{346A0F8A-FE39-4766-99DF-A84E56AE6A21}"/>
    <cellStyle name="Output 2 5 8 2 3" xfId="20888" xr:uid="{DFED8B12-A2F8-4EBC-A432-C3DC2F53CFF9}"/>
    <cellStyle name="Output 2 5 8 2 4" xfId="26421" xr:uid="{23E0634A-9784-406C-9D23-8E112C9909F9}"/>
    <cellStyle name="Output 2 5 8 3" xfId="12342" xr:uid="{4DCE63C2-C6D8-4602-96CA-9CA8AC56E1B5}"/>
    <cellStyle name="Output 2 5 8 4" xfId="18065" xr:uid="{04833D50-6F56-4385-A1DA-4EACACB2E2A6}"/>
    <cellStyle name="Output 2 5 8 5" xfId="23598" xr:uid="{21148CAF-C013-446C-8335-11B1E9679605}"/>
    <cellStyle name="Output 2 5 9" xfId="4090" xr:uid="{DEFD463E-1F8D-4232-A89D-0F2C30E7E19E}"/>
    <cellStyle name="Output 2 5 9 2" xfId="11543" xr:uid="{5EBB6854-BBCD-4F04-84C9-FD3E7249D6B7}"/>
    <cellStyle name="Output 2 5 9 3" xfId="17309" xr:uid="{C6410DBF-AD23-478D-913B-9D0C8B6EDA17}"/>
    <cellStyle name="Output 2 5 9 4" xfId="22879" xr:uid="{37B3673A-BD6B-47AC-A510-162DDAA9DF40}"/>
    <cellStyle name="Output 2 6" xfId="2035" xr:uid="{87C5A2D7-D460-4759-BC7E-35E50C8FB4FD}"/>
    <cellStyle name="Output 2 6 10" xfId="7159" xr:uid="{7ABF0813-8A05-491E-917C-541B844D80DE}"/>
    <cellStyle name="Output 2 6 10 2" xfId="14525" xr:uid="{65DFF477-5D0B-48AF-8B0E-35FD9F5E52C5}"/>
    <cellStyle name="Output 2 6 10 3" xfId="20248" xr:uid="{DA9E3AC1-9823-4926-9FB0-947CF4C7B405}"/>
    <cellStyle name="Output 2 6 10 4" xfId="25781" xr:uid="{2098DB20-5294-45B2-BDD3-AAAF58B110F2}"/>
    <cellStyle name="Output 2 6 2" xfId="4543" xr:uid="{01161916-F320-4BB7-979D-02645A295C42}"/>
    <cellStyle name="Output 2 6 2 10" xfId="23165" xr:uid="{05BD4B42-F72B-4745-B3ED-1524DBAE8BDD}"/>
    <cellStyle name="Output 2 6 2 2" xfId="5431" xr:uid="{E358F387-9B4D-4868-A579-F413031E5249}"/>
    <cellStyle name="Output 2 6 2 2 2" xfId="8254" xr:uid="{C24812BB-D1C0-49BF-9818-81AE18C8B819}"/>
    <cellStyle name="Output 2 6 2 2 2 2" xfId="15620" xr:uid="{0437FC0B-22DE-4A71-BC19-3B60306CFCF0}"/>
    <cellStyle name="Output 2 6 2 2 2 3" xfId="21343" xr:uid="{C54AA272-CDA1-41BA-9EB3-37E23465A6EC}"/>
    <cellStyle name="Output 2 6 2 2 2 4" xfId="26876" xr:uid="{1E724268-CC25-4BEE-9926-43F987C37CFE}"/>
    <cellStyle name="Output 2 6 2 2 3" xfId="12797" xr:uid="{6886FCFD-748B-45F0-92E0-DBFC322F28E4}"/>
    <cellStyle name="Output 2 6 2 2 4" xfId="18520" xr:uid="{21AA0CB6-897E-475C-A246-25E6A5F65871}"/>
    <cellStyle name="Output 2 6 2 2 5" xfId="24053" xr:uid="{CEEA6DFA-9397-43AD-A56B-F928309970CB}"/>
    <cellStyle name="Output 2 6 2 3" xfId="5738" xr:uid="{3C780847-1B1B-4E25-9F48-E1F14A229A90}"/>
    <cellStyle name="Output 2 6 2 3 2" xfId="8561" xr:uid="{85F49317-99A1-4883-8EF4-64615BB1E23A}"/>
    <cellStyle name="Output 2 6 2 3 2 2" xfId="15927" xr:uid="{F3CEC812-FE6B-4EC6-9F43-015BC5D74D74}"/>
    <cellStyle name="Output 2 6 2 3 2 3" xfId="21650" xr:uid="{D9A5D90D-D954-4B26-8F92-B36796878DEE}"/>
    <cellStyle name="Output 2 6 2 3 2 4" xfId="27183" xr:uid="{E54D5DE8-B7F9-4F36-8856-53E858A44BD3}"/>
    <cellStyle name="Output 2 6 2 3 3" xfId="13104" xr:uid="{B2364EB0-D2B3-4F35-A476-2A13082C73F8}"/>
    <cellStyle name="Output 2 6 2 3 4" xfId="18827" xr:uid="{5D9126DF-2B98-4014-9224-047E3965FC53}"/>
    <cellStyle name="Output 2 6 2 3 5" xfId="24360" xr:uid="{6D8CFA26-3250-465F-8A3B-AB55D161E9E5}"/>
    <cellStyle name="Output 2 6 2 4" xfId="6058" xr:uid="{689DDD57-DF6B-4752-960B-03C7104998AB}"/>
    <cellStyle name="Output 2 6 2 4 2" xfId="8881" xr:uid="{BE4B14E4-D69E-4663-9F79-C4939D851F3E}"/>
    <cellStyle name="Output 2 6 2 4 2 2" xfId="16247" xr:uid="{A3F9576A-059F-4A62-B776-F2044977EE88}"/>
    <cellStyle name="Output 2 6 2 4 2 3" xfId="21970" xr:uid="{2611FFED-887B-4BA5-B27D-387EE11D1C1F}"/>
    <cellStyle name="Output 2 6 2 4 2 4" xfId="27503" xr:uid="{69C33448-A746-454A-9C8D-2BFD3E04ED6A}"/>
    <cellStyle name="Output 2 6 2 4 3" xfId="13424" xr:uid="{4039FB4B-33AC-4976-A6BB-E818B9D31233}"/>
    <cellStyle name="Output 2 6 2 4 4" xfId="19147" xr:uid="{77BF1E4E-8436-4A10-B7E0-08CA3BFAB5E5}"/>
    <cellStyle name="Output 2 6 2 4 5" xfId="24680" xr:uid="{0E03C436-F6FF-4EA9-ADDF-C6713843740B}"/>
    <cellStyle name="Output 2 6 2 5" xfId="6382" xr:uid="{74CD3386-AC7E-491D-BDBF-6BFD899B8D11}"/>
    <cellStyle name="Output 2 6 2 5 2" xfId="9205" xr:uid="{8B65AD67-1BF0-48D1-BD19-3D63DB2FBD35}"/>
    <cellStyle name="Output 2 6 2 5 2 2" xfId="16571" xr:uid="{58E0C68D-F8DD-42C8-B492-1C4BD40F0E51}"/>
    <cellStyle name="Output 2 6 2 5 2 3" xfId="22294" xr:uid="{D5143334-2B59-4222-82D7-562915951705}"/>
    <cellStyle name="Output 2 6 2 5 2 4" xfId="27827" xr:uid="{3B6235B6-B402-4BDE-8909-48F86FB7B46E}"/>
    <cellStyle name="Output 2 6 2 5 3" xfId="13748" xr:uid="{7FBDEECE-BCA8-477D-A7B1-8B6F8175610A}"/>
    <cellStyle name="Output 2 6 2 5 4" xfId="19471" xr:uid="{FE275AF1-96BB-4FF9-BF24-D10E7D9AA09D}"/>
    <cellStyle name="Output 2 6 2 5 5" xfId="25004" xr:uid="{B8E60F38-139C-434A-93EE-5D923A38ED7F}"/>
    <cellStyle name="Output 2 6 2 6" xfId="6673" xr:uid="{E8575008-0996-491D-AE62-3C0BA045AFCD}"/>
    <cellStyle name="Output 2 6 2 6 2" xfId="9496" xr:uid="{289BB48B-A833-4A96-A8B5-723BAE8A41E7}"/>
    <cellStyle name="Output 2 6 2 6 2 2" xfId="16862" xr:uid="{6B762E97-5CD0-413D-851F-E9084B0FB5A0}"/>
    <cellStyle name="Output 2 6 2 6 2 3" xfId="22585" xr:uid="{9C761AD3-8AC7-4BBB-9088-27DEB7247FB4}"/>
    <cellStyle name="Output 2 6 2 6 2 4" xfId="28118" xr:uid="{868DE731-AFE2-4CC3-925A-F74041DE4A82}"/>
    <cellStyle name="Output 2 6 2 6 3" xfId="14039" xr:uid="{4B6F7B5E-A121-4EA3-B422-30067A829606}"/>
    <cellStyle name="Output 2 6 2 6 4" xfId="19762" xr:uid="{8836DA7D-7450-46A6-81C5-1245C899A525}"/>
    <cellStyle name="Output 2 6 2 6 5" xfId="25295" xr:uid="{6E82E695-A918-49DF-9411-1718A02DB8C3}"/>
    <cellStyle name="Output 2 6 2 7" xfId="7366" xr:uid="{0FE1EB94-DAFA-40C8-A852-944156E63582}"/>
    <cellStyle name="Output 2 6 2 7 2" xfId="14732" xr:uid="{B268E370-92B4-4D13-B859-35A265710744}"/>
    <cellStyle name="Output 2 6 2 7 3" xfId="20455" xr:uid="{9208C801-551A-4F20-8734-75917CFDBBA1}"/>
    <cellStyle name="Output 2 6 2 7 4" xfId="25988" xr:uid="{77C1CF10-24F6-438B-8F53-3B516F54C664}"/>
    <cellStyle name="Output 2 6 2 8" xfId="11909" xr:uid="{02B67548-32DD-4B91-AEA2-145FCDB3EC82}"/>
    <cellStyle name="Output 2 6 2 9" xfId="17632" xr:uid="{195D91DC-5D1C-46B1-8B68-1A83D8AF8854}"/>
    <cellStyle name="Output 2 6 3" xfId="3885" xr:uid="{9FCB7498-01DF-48CA-ADE3-A752F8FAEB18}"/>
    <cellStyle name="Output 2 6 3 10" xfId="22841" xr:uid="{5F64FB1A-7FD8-4A01-81F9-6ABFDF7506D8}"/>
    <cellStyle name="Output 2 6 3 2" xfId="4936" xr:uid="{8ED40EB1-5D45-4933-A805-CF79912E6025}"/>
    <cellStyle name="Output 2 6 3 2 2" xfId="7759" xr:uid="{767D8F57-5FED-4B83-909C-3EAB7F4CEFAB}"/>
    <cellStyle name="Output 2 6 3 2 2 2" xfId="15125" xr:uid="{4D4A8304-4D36-4F22-ACE3-817218CD0D6A}"/>
    <cellStyle name="Output 2 6 3 2 2 3" xfId="20848" xr:uid="{E706E3F6-EA73-43E4-9214-D90402954412}"/>
    <cellStyle name="Output 2 6 3 2 2 4" xfId="26381" xr:uid="{003D8F17-E5D0-466D-9114-6E9DA48A3F24}"/>
    <cellStyle name="Output 2 6 3 2 3" xfId="12302" xr:uid="{84D66F7D-9549-4EBC-AD81-1BC2F875C6FD}"/>
    <cellStyle name="Output 2 6 3 2 4" xfId="18025" xr:uid="{C6629BD3-95FB-443B-8AF8-929E0C2A578F}"/>
    <cellStyle name="Output 2 6 3 2 5" xfId="23558" xr:uid="{582A47F1-D0EC-4620-93AA-C2176A5A0224}"/>
    <cellStyle name="Output 2 6 3 3" xfId="5529" xr:uid="{4C7F93A9-7D39-4FCF-9E7F-7FAC7BD777E9}"/>
    <cellStyle name="Output 2 6 3 3 2" xfId="8352" xr:uid="{08A95B09-04E9-44FD-9BF4-A20B73E3E5E8}"/>
    <cellStyle name="Output 2 6 3 3 2 2" xfId="15718" xr:uid="{83818BDE-DE07-4659-8EA9-1C05D4DB79DD}"/>
    <cellStyle name="Output 2 6 3 3 2 3" xfId="21441" xr:uid="{2C5FD15F-DDCA-49DF-BB98-946487B1A0C7}"/>
    <cellStyle name="Output 2 6 3 3 2 4" xfId="26974" xr:uid="{BE7C5291-3CE9-41CA-8B38-415CA7431393}"/>
    <cellStyle name="Output 2 6 3 3 3" xfId="12895" xr:uid="{1467E94E-76F4-4476-91A5-6FDAA3E3C067}"/>
    <cellStyle name="Output 2 6 3 3 4" xfId="18618" xr:uid="{7ADE0715-C3CD-4520-980A-194DE0C2EA06}"/>
    <cellStyle name="Output 2 6 3 3 5" xfId="24151" xr:uid="{A191D6CB-7A26-4F6D-A0B2-6AB4213D6A16}"/>
    <cellStyle name="Output 2 6 3 4" xfId="3148" xr:uid="{D955F554-9A21-467D-82C6-42DA878B4AE6}"/>
    <cellStyle name="Output 2 6 3 4 2" xfId="6798" xr:uid="{52D54D91-5F17-4301-82D9-8C82932B9B80}"/>
    <cellStyle name="Output 2 6 3 4 2 2" xfId="14164" xr:uid="{270EB8AB-8E57-4A22-BEB0-9843FD92597D}"/>
    <cellStyle name="Output 2 6 3 4 2 3" xfId="19887" xr:uid="{CA28E790-4EF0-4FAC-9B3C-12D2C2B26892}"/>
    <cellStyle name="Output 2 6 3 4 2 4" xfId="25420" xr:uid="{9D22DB6B-1A15-4DE4-89C5-6FCF155F7B01}"/>
    <cellStyle name="Output 2 6 3 4 3" xfId="10964" xr:uid="{443DE5E8-EC4A-41C4-8E9E-66A7FEEC7DE5}"/>
    <cellStyle name="Output 2 6 3 4 4" xfId="847" xr:uid="{7065CE2A-9E61-4F97-99DD-97D4B1F505C8}"/>
    <cellStyle name="Output 2 6 3 4 5" xfId="9771" xr:uid="{37DA3F58-91A3-4CF4-893D-F659F43CA518}"/>
    <cellStyle name="Output 2 6 3 5" xfId="3071" xr:uid="{5B148B48-02BE-41D3-9003-B43F7B66368F}"/>
    <cellStyle name="Output 2 6 3 5 2" xfId="6729" xr:uid="{34AADA14-9446-4F68-8A3F-ABEFFA756443}"/>
    <cellStyle name="Output 2 6 3 5 2 2" xfId="14095" xr:uid="{F188D2C1-3FAB-453C-A37F-C48A77D67E8E}"/>
    <cellStyle name="Output 2 6 3 5 2 3" xfId="19818" xr:uid="{BB29E732-75F2-42AC-A292-389DCDB0AD7E}"/>
    <cellStyle name="Output 2 6 3 5 2 4" xfId="25351" xr:uid="{99C73D19-F1E7-4591-AA0D-42CFB5AE06B5}"/>
    <cellStyle name="Output 2 6 3 5 3" xfId="10892" xr:uid="{5549CD5C-EFF2-4993-9CA0-BD4C3E0FA4F6}"/>
    <cellStyle name="Output 2 6 3 5 4" xfId="1029" xr:uid="{BFD4C565-1F80-468E-B82C-BA4C7640DB8C}"/>
    <cellStyle name="Output 2 6 3 5 5" xfId="10819" xr:uid="{C3D710CC-C6A5-4915-806F-64626BD966A8}"/>
    <cellStyle name="Output 2 6 3 6" xfId="4688" xr:uid="{FA62822C-BE03-464A-A094-F71871ABF5B1}"/>
    <cellStyle name="Output 2 6 3 6 2" xfId="7511" xr:uid="{7353E09B-3DF9-4382-943D-4A20603F08E7}"/>
    <cellStyle name="Output 2 6 3 6 2 2" xfId="14877" xr:uid="{B1FEE4CF-FF6A-4F61-B074-31AB0E6459EB}"/>
    <cellStyle name="Output 2 6 3 6 2 3" xfId="20600" xr:uid="{B7EC8DC5-C0C5-4B86-9CF6-EF180B8A5C3B}"/>
    <cellStyle name="Output 2 6 3 6 2 4" xfId="26133" xr:uid="{9682E318-E02C-4236-B60A-9C82547B09A1}"/>
    <cellStyle name="Output 2 6 3 6 3" xfId="12054" xr:uid="{2DB85113-7E8B-464A-9FFA-0A409B992180}"/>
    <cellStyle name="Output 2 6 3 6 4" xfId="17777" xr:uid="{EF559DA1-F795-4BB9-9406-6439D532E7B7}"/>
    <cellStyle name="Output 2 6 3 6 5" xfId="23310" xr:uid="{5C59C4C0-2AE3-45E8-940B-59A33D346EE5}"/>
    <cellStyle name="Output 2 6 3 7" xfId="7042" xr:uid="{2AE48634-6F94-4A11-ACDF-2FE851AC1677}"/>
    <cellStyle name="Output 2 6 3 7 2" xfId="14408" xr:uid="{96417B91-2D8E-4C23-8327-A3B294078551}"/>
    <cellStyle name="Output 2 6 3 7 3" xfId="20131" xr:uid="{561BAEC0-82FB-4118-AD32-8366DB6A077F}"/>
    <cellStyle name="Output 2 6 3 7 4" xfId="25664" xr:uid="{4F4DA503-09AC-48F4-96C2-8122D9B65787}"/>
    <cellStyle name="Output 2 6 3 8" xfId="11427" xr:uid="{A5869B85-70CB-443B-8399-9BB5FB6875D7}"/>
    <cellStyle name="Output 2 6 3 9" xfId="17230" xr:uid="{D1BFEAD8-EE65-4837-B815-B610D84A34E2}"/>
    <cellStyle name="Output 2 6 4" xfId="5224" xr:uid="{4D9C9565-7FED-4794-867C-B02B14A16BB4}"/>
    <cellStyle name="Output 2 6 4 2" xfId="8047" xr:uid="{5196F914-2C8D-44AA-956A-E5434B2C8FB3}"/>
    <cellStyle name="Output 2 6 4 2 2" xfId="15413" xr:uid="{F9DA1C47-9AB4-496D-87FB-2A36FE169930}"/>
    <cellStyle name="Output 2 6 4 2 3" xfId="21136" xr:uid="{71D1735A-A5A7-43A9-AAA2-1F2E1670BB80}"/>
    <cellStyle name="Output 2 6 4 2 4" xfId="26669" xr:uid="{16C450BB-4346-47F5-8930-A18511AB8F9F}"/>
    <cellStyle name="Output 2 6 4 3" xfId="12590" xr:uid="{29630EEB-C97A-49B3-9868-0272A609A609}"/>
    <cellStyle name="Output 2 6 4 4" xfId="18313" xr:uid="{E50D71BA-71E1-42CB-BEFD-7054ECD9C3E7}"/>
    <cellStyle name="Output 2 6 4 5" xfId="23846" xr:uid="{6CCAF0BA-DAE6-429E-BF50-EB20368943EE}"/>
    <cellStyle name="Output 2 6 5" xfId="5534" xr:uid="{0A045782-964B-4AD1-9C4E-7DA4DCE70250}"/>
    <cellStyle name="Output 2 6 5 2" xfId="8357" xr:uid="{645E69F5-DC15-4949-93C3-C79163C7C0A6}"/>
    <cellStyle name="Output 2 6 5 2 2" xfId="15723" xr:uid="{4724EBA9-0D98-43B6-809C-6DADEFA143A3}"/>
    <cellStyle name="Output 2 6 5 2 3" xfId="21446" xr:uid="{40BCF74E-22A7-46F8-8624-1BD3E1F4711F}"/>
    <cellStyle name="Output 2 6 5 2 4" xfId="26979" xr:uid="{953F2FFC-F1C6-4880-BDDA-972FC3FD5962}"/>
    <cellStyle name="Output 2 6 5 3" xfId="12900" xr:uid="{025F801B-9B2D-447E-BCE8-553474E7645C}"/>
    <cellStyle name="Output 2 6 5 4" xfId="18623" xr:uid="{A36517F1-BCC6-4E6E-AED7-D94A3D05395D}"/>
    <cellStyle name="Output 2 6 5 5" xfId="24156" xr:uid="{0F1B0C62-9598-4ACF-B217-3CC709670ED3}"/>
    <cellStyle name="Output 2 6 6" xfId="5851" xr:uid="{A4131EB2-A388-4254-B941-9DD2348CF167}"/>
    <cellStyle name="Output 2 6 6 2" xfId="8674" xr:uid="{2DCAE7DA-D3E8-4AF2-94E3-E43492FC8D00}"/>
    <cellStyle name="Output 2 6 6 2 2" xfId="16040" xr:uid="{F3BCFCA3-6719-4D17-9190-F1E7BF6CC0C0}"/>
    <cellStyle name="Output 2 6 6 2 3" xfId="21763" xr:uid="{57CC063F-142B-4CA6-9CE8-E192D97D7112}"/>
    <cellStyle name="Output 2 6 6 2 4" xfId="27296" xr:uid="{55D77113-357C-4B04-97CF-DCFED23D0D73}"/>
    <cellStyle name="Output 2 6 6 3" xfId="13217" xr:uid="{CC8CEE7B-C196-4154-9E74-6F11FBCF0808}"/>
    <cellStyle name="Output 2 6 6 4" xfId="18940" xr:uid="{AD5DC880-885F-448D-86DE-AAD4F0AE1855}"/>
    <cellStyle name="Output 2 6 6 5" xfId="24473" xr:uid="{02546A9C-AC21-4891-B6A2-34A26C79240D}"/>
    <cellStyle name="Output 2 6 7" xfId="6175" xr:uid="{DEB7001A-A694-4692-ACCC-435CBBEAC5E4}"/>
    <cellStyle name="Output 2 6 7 2" xfId="8998" xr:uid="{B51143A9-B8E5-4F65-95A9-FCD333ED73BD}"/>
    <cellStyle name="Output 2 6 7 2 2" xfId="16364" xr:uid="{75C21CF1-5B36-4F14-AA1B-DD3172460AD9}"/>
    <cellStyle name="Output 2 6 7 2 3" xfId="22087" xr:uid="{CD932F07-EE03-45FF-BFBA-D0D2A86E08A7}"/>
    <cellStyle name="Output 2 6 7 2 4" xfId="27620" xr:uid="{A099E289-7F82-43B7-B5D9-AE403C210352}"/>
    <cellStyle name="Output 2 6 7 3" xfId="13541" xr:uid="{F1516DB6-BA16-4A37-AC38-DA732E8ECC9B}"/>
    <cellStyle name="Output 2 6 7 4" xfId="19264" xr:uid="{30B5E5C1-2054-41D7-8903-398B2C2BE10D}"/>
    <cellStyle name="Output 2 6 7 5" xfId="24797" xr:uid="{AAB0A226-7287-47ED-BFB9-6E7796345658}"/>
    <cellStyle name="Output 2 6 8" xfId="6466" xr:uid="{B8C6AB19-1755-4E2B-ABB3-33FD0F098BD0}"/>
    <cellStyle name="Output 2 6 8 2" xfId="9289" xr:uid="{1095010F-8338-411A-BAB7-73D6A4BA62B9}"/>
    <cellStyle name="Output 2 6 8 2 2" xfId="16655" xr:uid="{407DA466-452C-49D0-96D8-C1FD4BAF91ED}"/>
    <cellStyle name="Output 2 6 8 2 3" xfId="22378" xr:uid="{E28D9DB1-E4A2-4418-A4AF-81C9F597AFF6}"/>
    <cellStyle name="Output 2 6 8 2 4" xfId="27911" xr:uid="{504D5D48-59CE-44C9-A359-5C2D4FEEC309}"/>
    <cellStyle name="Output 2 6 8 3" xfId="13832" xr:uid="{98363EB5-082B-4349-BD56-44E8808BF55A}"/>
    <cellStyle name="Output 2 6 8 4" xfId="19555" xr:uid="{061C1977-F52F-4868-8492-98C74E47142A}"/>
    <cellStyle name="Output 2 6 8 5" xfId="25088" xr:uid="{06C1DD8F-4AFC-4A94-946B-D8B33941B9F5}"/>
    <cellStyle name="Output 2 6 9" xfId="4336" xr:uid="{CEA8DD3E-9354-4A58-958A-E98207FA5AEF}"/>
    <cellStyle name="Output 2 6 9 2" xfId="11702" xr:uid="{27526E7E-6CA5-4701-9416-39D57B3521C9}"/>
    <cellStyle name="Output 2 6 9 3" xfId="17425" xr:uid="{23BA260B-45DE-462D-99EE-95A98505ADA2}"/>
    <cellStyle name="Output 2 6 9 4" xfId="22958" xr:uid="{4FD70BD1-C9FB-4458-BBE9-219F11835576}"/>
    <cellStyle name="Output 2 7" xfId="1978" xr:uid="{C6B89679-293F-4158-A584-3F78505523A6}"/>
    <cellStyle name="Output 2 7 10" xfId="7142" xr:uid="{A8A36C2E-1859-4A08-8154-A7DC8E3FDFE1}"/>
    <cellStyle name="Output 2 7 10 2" xfId="14508" xr:uid="{8E3F00E9-F740-4EBA-89CD-0E8B4C729833}"/>
    <cellStyle name="Output 2 7 10 3" xfId="20231" xr:uid="{07C0AF25-3548-4C74-A0B9-54F802B68F07}"/>
    <cellStyle name="Output 2 7 10 4" xfId="25764" xr:uid="{6D389ADE-7C45-4122-A582-0F2912693D6B}"/>
    <cellStyle name="Output 2 7 11" xfId="10150" xr:uid="{ECA4C101-EF4C-4186-A51D-051395127232}"/>
    <cellStyle name="Output 2 7 12" xfId="10737" xr:uid="{0B9D6F73-DA4A-4F8F-8266-235A6233C075}"/>
    <cellStyle name="Output 2 7 13" xfId="9841" xr:uid="{AE90B3C0-A013-4DC0-A03C-1D449972DAD2}"/>
    <cellStyle name="Output 2 7 2" xfId="4526" xr:uid="{81E1EE13-0211-4810-8E7E-B6685DA5F218}"/>
    <cellStyle name="Output 2 7 2 10" xfId="23148" xr:uid="{69DF205E-C111-4D3C-A833-0C337B81679E}"/>
    <cellStyle name="Output 2 7 2 2" xfId="5414" xr:uid="{69849DAF-0323-44A8-BA30-3DA88CDF315F}"/>
    <cellStyle name="Output 2 7 2 2 2" xfId="8237" xr:uid="{3194897B-F3A2-416F-8167-93497C05F1CE}"/>
    <cellStyle name="Output 2 7 2 2 2 2" xfId="15603" xr:uid="{6E96EFED-78FD-41A5-83B0-1846875F5DE6}"/>
    <cellStyle name="Output 2 7 2 2 2 3" xfId="21326" xr:uid="{0081BD67-ED73-45EE-BC6E-20370FA7EA0B}"/>
    <cellStyle name="Output 2 7 2 2 2 4" xfId="26859" xr:uid="{B3785E79-086C-4B13-82DF-46EE3DADD7DB}"/>
    <cellStyle name="Output 2 7 2 2 3" xfId="12780" xr:uid="{FD2EC0B3-ECD0-420F-A577-46AC43DD5106}"/>
    <cellStyle name="Output 2 7 2 2 4" xfId="18503" xr:uid="{8071F0FD-8A7F-4FE3-B020-A320F775A991}"/>
    <cellStyle name="Output 2 7 2 2 5" xfId="24036" xr:uid="{87EDA432-62BC-4008-9258-3D7522DCAA0F}"/>
    <cellStyle name="Output 2 7 2 3" xfId="5721" xr:uid="{E063B90F-A0D9-4768-9698-FD8D7E520658}"/>
    <cellStyle name="Output 2 7 2 3 2" xfId="8544" xr:uid="{2613946D-2FB4-48FC-8FB7-0ABB6F8A72BD}"/>
    <cellStyle name="Output 2 7 2 3 2 2" xfId="15910" xr:uid="{58F9EA5B-F2B8-4651-83C2-A2388EE1C16B}"/>
    <cellStyle name="Output 2 7 2 3 2 3" xfId="21633" xr:uid="{47D49579-2533-4115-917F-4D67F16FFD1A}"/>
    <cellStyle name="Output 2 7 2 3 2 4" xfId="27166" xr:uid="{ACB32F71-87BD-456E-83A5-6E6B16A45D9B}"/>
    <cellStyle name="Output 2 7 2 3 3" xfId="13087" xr:uid="{1754FA99-F1C6-4B2C-B90D-1BA4A28ED057}"/>
    <cellStyle name="Output 2 7 2 3 4" xfId="18810" xr:uid="{A29FA730-BFD3-4FEF-9FE9-58B7CF111869}"/>
    <cellStyle name="Output 2 7 2 3 5" xfId="24343" xr:uid="{5CACA87C-24D4-4A8A-8EC0-4D5F15EA31C2}"/>
    <cellStyle name="Output 2 7 2 4" xfId="6041" xr:uid="{1C598154-CD10-4CEC-882F-1D1FEA303FB2}"/>
    <cellStyle name="Output 2 7 2 4 2" xfId="8864" xr:uid="{4F0C1D6E-CC5D-4D40-BEDE-0CA36CB56524}"/>
    <cellStyle name="Output 2 7 2 4 2 2" xfId="16230" xr:uid="{05C06D79-7792-4A14-9D95-D50DBB74CD6D}"/>
    <cellStyle name="Output 2 7 2 4 2 3" xfId="21953" xr:uid="{9D9BA990-5BCB-4A3A-BB5D-44720F88A373}"/>
    <cellStyle name="Output 2 7 2 4 2 4" xfId="27486" xr:uid="{362F510F-78A5-4689-9864-05F416286116}"/>
    <cellStyle name="Output 2 7 2 4 3" xfId="13407" xr:uid="{C6EDDE4B-1A30-4C11-B891-76380BD6788A}"/>
    <cellStyle name="Output 2 7 2 4 4" xfId="19130" xr:uid="{DB6D11CE-FC68-47BE-B9EA-204BA6319F75}"/>
    <cellStyle name="Output 2 7 2 4 5" xfId="24663" xr:uid="{98174627-7938-4643-A865-8756F7E042A0}"/>
    <cellStyle name="Output 2 7 2 5" xfId="6365" xr:uid="{D6F3BEA2-28C5-48ED-BBC7-A7A206B3624A}"/>
    <cellStyle name="Output 2 7 2 5 2" xfId="9188" xr:uid="{B0D010E1-E6EB-4A8D-AFEA-01F7FFCDC527}"/>
    <cellStyle name="Output 2 7 2 5 2 2" xfId="16554" xr:uid="{7FD65E10-A175-48C3-B3E4-015A6A1EAA5D}"/>
    <cellStyle name="Output 2 7 2 5 2 3" xfId="22277" xr:uid="{1136C858-0EB7-4187-9F38-A33DE874BE3C}"/>
    <cellStyle name="Output 2 7 2 5 2 4" xfId="27810" xr:uid="{9016D579-469C-42EE-AFEE-49F376709298}"/>
    <cellStyle name="Output 2 7 2 5 3" xfId="13731" xr:uid="{0EA75C75-66BF-4AF8-8AA9-639A56743FB1}"/>
    <cellStyle name="Output 2 7 2 5 4" xfId="19454" xr:uid="{DCABBF31-2A75-4CF8-B829-16942644FBCE}"/>
    <cellStyle name="Output 2 7 2 5 5" xfId="24987" xr:uid="{05D397DE-2188-45F8-9421-7917B0FD489E}"/>
    <cellStyle name="Output 2 7 2 6" xfId="6656" xr:uid="{7C1DAF93-47FA-469D-9D46-D3C9D91296B3}"/>
    <cellStyle name="Output 2 7 2 6 2" xfId="9479" xr:uid="{5531128C-C179-41FB-9984-8AD76CCFABDF}"/>
    <cellStyle name="Output 2 7 2 6 2 2" xfId="16845" xr:uid="{E1A6B96A-5335-43DF-8AE1-432A577B5BED}"/>
    <cellStyle name="Output 2 7 2 6 2 3" xfId="22568" xr:uid="{B23038A0-62E0-4D01-BD83-374A2D5C35A1}"/>
    <cellStyle name="Output 2 7 2 6 2 4" xfId="28101" xr:uid="{6E0CDC68-7F0E-4D94-A83E-15166ED34345}"/>
    <cellStyle name="Output 2 7 2 6 3" xfId="14022" xr:uid="{85A0556C-A325-4872-BA1F-4C40B75F48C2}"/>
    <cellStyle name="Output 2 7 2 6 4" xfId="19745" xr:uid="{067BDABF-977A-4B91-9C12-C05BCE4B75D6}"/>
    <cellStyle name="Output 2 7 2 6 5" xfId="25278" xr:uid="{625D6688-0DCF-42B1-89F6-8B9523276AE2}"/>
    <cellStyle name="Output 2 7 2 7" xfId="7349" xr:uid="{EE07E3C4-B115-4D6C-B2CC-4E48DE19CB79}"/>
    <cellStyle name="Output 2 7 2 7 2" xfId="14715" xr:uid="{572027F8-74BF-4BA6-A7CD-9C044B46A63E}"/>
    <cellStyle name="Output 2 7 2 7 3" xfId="20438" xr:uid="{30FE1230-4EFB-4768-8630-2D8D486916CA}"/>
    <cellStyle name="Output 2 7 2 7 4" xfId="25971" xr:uid="{D177F6FE-2768-4E37-BCDC-AFFC10F6D7B4}"/>
    <cellStyle name="Output 2 7 2 8" xfId="11892" xr:uid="{B919A315-AD63-4AD5-A39A-E38F10EB6547}"/>
    <cellStyle name="Output 2 7 2 9" xfId="17615" xr:uid="{304BEF66-152D-405F-B835-C2E442E6B834}"/>
    <cellStyle name="Output 2 7 3" xfId="3645" xr:uid="{7DB795AA-8A27-45D9-B358-2DCAF900648B}"/>
    <cellStyle name="Output 2 7 3 10" xfId="22766" xr:uid="{3584F18B-C010-4C77-87BE-D4A733979976}"/>
    <cellStyle name="Output 2 7 3 2" xfId="4780" xr:uid="{9A5A0346-73BC-4B8A-8423-DCE3F7A97756}"/>
    <cellStyle name="Output 2 7 3 2 2" xfId="7603" xr:uid="{5A10A60A-9ED4-4E12-80C6-642D6B9DF860}"/>
    <cellStyle name="Output 2 7 3 2 2 2" xfId="14969" xr:uid="{C1144590-5CFC-4ED3-BC7A-D865A3E91EF0}"/>
    <cellStyle name="Output 2 7 3 2 2 3" xfId="20692" xr:uid="{8B77D574-3C65-430D-847B-E710F7C27056}"/>
    <cellStyle name="Output 2 7 3 2 2 4" xfId="26225" xr:uid="{DEB63022-A579-40A0-98A9-5F67572C87DC}"/>
    <cellStyle name="Output 2 7 3 2 3" xfId="12146" xr:uid="{CEAB6096-0E2F-4A2A-B189-0D93BD43F8D6}"/>
    <cellStyle name="Output 2 7 3 2 4" xfId="17869" xr:uid="{724A56B0-06C4-4140-BCFE-84BAFE664CB4}"/>
    <cellStyle name="Output 2 7 3 2 5" xfId="23402" xr:uid="{5DBC14D4-E31C-4E1F-A6D2-AA1725757DA7}"/>
    <cellStyle name="Output 2 7 3 3" xfId="3423" xr:uid="{E78CE4D0-55FD-45F7-B7D1-7DA70564B131}"/>
    <cellStyle name="Output 2 7 3 3 2" xfId="6914" xr:uid="{01B2F913-C0F7-48F9-A8C1-544A0B46E625}"/>
    <cellStyle name="Output 2 7 3 3 2 2" xfId="14280" xr:uid="{0BF374A8-2844-436D-BF05-C3F81A4F469C}"/>
    <cellStyle name="Output 2 7 3 3 2 3" xfId="20003" xr:uid="{9C3B1894-AB26-4CF0-88EE-D9C60573463B}"/>
    <cellStyle name="Output 2 7 3 3 2 4" xfId="25536" xr:uid="{265C3B55-6388-47A2-80AF-DB494DFC61A0}"/>
    <cellStyle name="Output 2 7 3 3 3" xfId="11143" xr:uid="{F6F8E4E5-C142-476D-B7A1-1E6734B21688}"/>
    <cellStyle name="Output 2 7 3 3 4" xfId="17019" xr:uid="{F9DD317C-2C86-4BAD-84BF-8CFBEA0E17BE}"/>
    <cellStyle name="Output 2 7 3 3 5" xfId="22713" xr:uid="{D05AD605-0EE3-44EF-839C-FCC3588116F8}"/>
    <cellStyle name="Output 2 7 3 4" xfId="4608" xr:uid="{54447646-28EF-47D5-8543-AE43B75F0A5A}"/>
    <cellStyle name="Output 2 7 3 4 2" xfId="7431" xr:uid="{64DE7FD6-CA0C-4AB5-8EEF-4F519158FDA3}"/>
    <cellStyle name="Output 2 7 3 4 2 2" xfId="14797" xr:uid="{F8A0543A-0FD8-4DC0-AB0D-85695267D5D5}"/>
    <cellStyle name="Output 2 7 3 4 2 3" xfId="20520" xr:uid="{B9025209-3C8C-471A-8052-D2B3F10B72A8}"/>
    <cellStyle name="Output 2 7 3 4 2 4" xfId="26053" xr:uid="{BCA8C798-DBCB-4F0F-9B63-2D0B8F54C1B6}"/>
    <cellStyle name="Output 2 7 3 4 3" xfId="11974" xr:uid="{4927CBE9-967E-4954-90D6-376EB28902B6}"/>
    <cellStyle name="Output 2 7 3 4 4" xfId="17697" xr:uid="{53052B2A-1A3A-46EA-BB9C-8A4A2C606B1D}"/>
    <cellStyle name="Output 2 7 3 4 5" xfId="23230" xr:uid="{512383CE-49E8-4952-B2F2-889A695F182B}"/>
    <cellStyle name="Output 2 7 3 5" xfId="4734" xr:uid="{B3EC9D07-28B4-48B6-A1E5-52DA40F85BEA}"/>
    <cellStyle name="Output 2 7 3 5 2" xfId="7557" xr:uid="{8708DE12-9EDD-4D6F-998B-CBE55FCC8476}"/>
    <cellStyle name="Output 2 7 3 5 2 2" xfId="14923" xr:uid="{84BE1909-06AE-46A6-9C52-C7EA0AD26651}"/>
    <cellStyle name="Output 2 7 3 5 2 3" xfId="20646" xr:uid="{530A4E9F-B088-4130-9F21-9E97B0E00579}"/>
    <cellStyle name="Output 2 7 3 5 2 4" xfId="26179" xr:uid="{18BEB6A9-1225-4763-A06A-6F82E363BC36}"/>
    <cellStyle name="Output 2 7 3 5 3" xfId="12100" xr:uid="{58F170B0-A498-45C1-8DD2-419AC47FD850}"/>
    <cellStyle name="Output 2 7 3 5 4" xfId="17823" xr:uid="{A46DDE65-58F5-41B1-AEDF-0D87A1465EF7}"/>
    <cellStyle name="Output 2 7 3 5 5" xfId="23356" xr:uid="{B57F4475-CF08-4CBB-82B0-59620D83F79E}"/>
    <cellStyle name="Output 2 7 3 6" xfId="4587" xr:uid="{F8A0CD24-4DA3-4B27-A474-FED3660DFB84}"/>
    <cellStyle name="Output 2 7 3 6 2" xfId="7410" xr:uid="{8462977D-BDEC-4451-AEE3-72EFBC8746A8}"/>
    <cellStyle name="Output 2 7 3 6 2 2" xfId="14776" xr:uid="{16007153-4F00-46D3-9DE8-A33412D8404E}"/>
    <cellStyle name="Output 2 7 3 6 2 3" xfId="20499" xr:uid="{EC6F2671-C1FA-42AD-B0CE-A2FF0717D0E8}"/>
    <cellStyle name="Output 2 7 3 6 2 4" xfId="26032" xr:uid="{34F2F988-06CE-4E44-80CF-56FFDB6EA61D}"/>
    <cellStyle name="Output 2 7 3 6 3" xfId="11953" xr:uid="{B6DAD9B5-A22B-4102-92F7-7498F5C12176}"/>
    <cellStyle name="Output 2 7 3 6 4" xfId="17676" xr:uid="{4FDEDC92-E924-4E88-928F-7006AE7E681E}"/>
    <cellStyle name="Output 2 7 3 6 5" xfId="23209" xr:uid="{1DE6488D-FBEE-4B95-9A03-3CC8A2806B47}"/>
    <cellStyle name="Output 2 7 3 7" xfId="6967" xr:uid="{3C5FF9A1-D047-4E92-AD98-DC408C151E24}"/>
    <cellStyle name="Output 2 7 3 7 2" xfId="14333" xr:uid="{75E2F96B-812D-4DB0-91C6-492B19E8C84F}"/>
    <cellStyle name="Output 2 7 3 7 3" xfId="20056" xr:uid="{0CE1B465-108A-45E7-AAF4-8137A4A94152}"/>
    <cellStyle name="Output 2 7 3 7 4" xfId="25589" xr:uid="{7FFA69E1-8B35-4FE7-A6DE-F0AEA4A25AAE}"/>
    <cellStyle name="Output 2 7 3 8" xfId="11274" xr:uid="{EBFBE550-3D8F-4535-9F3C-C3353985B19C}"/>
    <cellStyle name="Output 2 7 3 9" xfId="17111" xr:uid="{3B542925-F167-4900-96AA-5FB583D70D1D}"/>
    <cellStyle name="Output 2 7 4" xfId="5207" xr:uid="{73333C3D-6691-4C32-872E-E20C0850E11F}"/>
    <cellStyle name="Output 2 7 4 2" xfId="8030" xr:uid="{57B10E9E-8DB4-4DC7-9D45-22CFADD0C97B}"/>
    <cellStyle name="Output 2 7 4 2 2" xfId="15396" xr:uid="{7180E1BD-0DF7-487C-BD92-152F59126D99}"/>
    <cellStyle name="Output 2 7 4 2 3" xfId="21119" xr:uid="{A64BD259-A15A-4972-BFC1-9992E7490CA7}"/>
    <cellStyle name="Output 2 7 4 2 4" xfId="26652" xr:uid="{E0E56C15-52C0-464A-8C39-51C2556DA8CF}"/>
    <cellStyle name="Output 2 7 4 3" xfId="12573" xr:uid="{BB8F2E8B-6D77-48F1-AA13-40F3CA72DE64}"/>
    <cellStyle name="Output 2 7 4 4" xfId="18296" xr:uid="{E5D556C3-812E-484F-A937-8A75F203FD74}"/>
    <cellStyle name="Output 2 7 4 5" xfId="23829" xr:uid="{DF599427-F258-4D30-A4B4-B936ED00DEFA}"/>
    <cellStyle name="Output 2 7 5" xfId="5660" xr:uid="{3C3CA901-2F6E-49C9-BF78-1B033C9DF434}"/>
    <cellStyle name="Output 2 7 5 2" xfId="8483" xr:uid="{452398CD-DC49-4283-B800-3BFAC8886E67}"/>
    <cellStyle name="Output 2 7 5 2 2" xfId="15849" xr:uid="{90D998D5-7DA0-4B45-98D8-341587B6B0A0}"/>
    <cellStyle name="Output 2 7 5 2 3" xfId="21572" xr:uid="{C2603976-92AC-4171-9476-C4A0232CB29C}"/>
    <cellStyle name="Output 2 7 5 2 4" xfId="27105" xr:uid="{90AA4586-1CFA-4244-8C50-0B2E6270B2D4}"/>
    <cellStyle name="Output 2 7 5 3" xfId="13026" xr:uid="{1ECDF931-B4D0-4E26-B6F3-F0E6DB939FA8}"/>
    <cellStyle name="Output 2 7 5 4" xfId="18749" xr:uid="{F4516AE9-D39C-4B8A-AE94-4808D0C5F92A}"/>
    <cellStyle name="Output 2 7 5 5" xfId="24282" xr:uid="{8BDDA1E2-8816-4E19-AA04-103A470CFEFA}"/>
    <cellStyle name="Output 2 7 6" xfId="5834" xr:uid="{B67EBC58-F3AF-48BC-8745-58098859B304}"/>
    <cellStyle name="Output 2 7 6 2" xfId="8657" xr:uid="{5741C0AB-A8CF-4144-9F7E-4C3C1DBE88AC}"/>
    <cellStyle name="Output 2 7 6 2 2" xfId="16023" xr:uid="{374FAE39-9235-471D-A433-DE7B0A5A04D5}"/>
    <cellStyle name="Output 2 7 6 2 3" xfId="21746" xr:uid="{5972EEF1-073A-457F-B095-3BD9B2F436B0}"/>
    <cellStyle name="Output 2 7 6 2 4" xfId="27279" xr:uid="{E99754BE-30FE-4CDE-9845-F7173738E06F}"/>
    <cellStyle name="Output 2 7 6 3" xfId="13200" xr:uid="{749334D7-19C4-4EAC-90A5-1916A1D9CFB3}"/>
    <cellStyle name="Output 2 7 6 4" xfId="18923" xr:uid="{9E6A4BDE-2940-4301-B17C-BC95C0F013F4}"/>
    <cellStyle name="Output 2 7 6 5" xfId="24456" xr:uid="{5C9F90DF-52CC-4B2E-89D3-AE36098DA3E5}"/>
    <cellStyle name="Output 2 7 7" xfId="6158" xr:uid="{6568A5B1-EBA2-43C0-89B4-D024BCE678DF}"/>
    <cellStyle name="Output 2 7 7 2" xfId="8981" xr:uid="{D917EBDE-D27F-4CD7-BFDB-305E06782696}"/>
    <cellStyle name="Output 2 7 7 2 2" xfId="16347" xr:uid="{4D9A48E3-592E-490B-B1B4-6CA7EC036404}"/>
    <cellStyle name="Output 2 7 7 2 3" xfId="22070" xr:uid="{73191C86-1FE8-4AB1-984F-821E3BAE5B7B}"/>
    <cellStyle name="Output 2 7 7 2 4" xfId="27603" xr:uid="{FDAC019A-BB2A-48EA-AE0C-56C56E2DF4A0}"/>
    <cellStyle name="Output 2 7 7 3" xfId="13524" xr:uid="{1E54FB92-5353-4887-B9A4-3D9EC413A80E}"/>
    <cellStyle name="Output 2 7 7 4" xfId="19247" xr:uid="{9050E558-36A9-4AED-945B-41B3F8B69F77}"/>
    <cellStyle name="Output 2 7 7 5" xfId="24780" xr:uid="{E5F2D22B-9015-437F-B189-A03F70352C69}"/>
    <cellStyle name="Output 2 7 8" xfId="6449" xr:uid="{192032C3-2BA6-4A2D-95C0-2339D4B6FCD3}"/>
    <cellStyle name="Output 2 7 8 2" xfId="9272" xr:uid="{BB083FC7-8D1B-4165-A37C-DF7DBDA91D1B}"/>
    <cellStyle name="Output 2 7 8 2 2" xfId="16638" xr:uid="{9EB80E57-8A58-44D9-924C-8A767F721557}"/>
    <cellStyle name="Output 2 7 8 2 3" xfId="22361" xr:uid="{E9756443-0C70-4034-8EE0-5E49C2D146AF}"/>
    <cellStyle name="Output 2 7 8 2 4" xfId="27894" xr:uid="{C813924F-4E06-46CD-8BAC-A5BF6FB55ECE}"/>
    <cellStyle name="Output 2 7 8 3" xfId="13815" xr:uid="{D3BE5216-51E2-47C4-B2DC-4BB55B86C09D}"/>
    <cellStyle name="Output 2 7 8 4" xfId="19538" xr:uid="{0C97CE49-76FF-46B9-9463-8EA4A8263795}"/>
    <cellStyle name="Output 2 7 8 5" xfId="25071" xr:uid="{A0A34EDC-13E0-4A63-9CAB-A2AA96738E72}"/>
    <cellStyle name="Output 2 7 9" xfId="4319" xr:uid="{090CE392-FF80-4138-B44F-67F5ADD7C7E8}"/>
    <cellStyle name="Output 2 7 9 2" xfId="11685" xr:uid="{CA8D5493-4402-4BE3-AB92-E6DAA5903F90}"/>
    <cellStyle name="Output 2 7 9 3" xfId="17408" xr:uid="{51BBA110-A534-4133-AE71-FD5F61F923D0}"/>
    <cellStyle name="Output 2 7 9 4" xfId="22941" xr:uid="{463561C3-CC8E-4813-A119-E983FF43163B}"/>
    <cellStyle name="Output 2 8" xfId="1997" xr:uid="{5C26DE55-8257-4121-8CD5-EF6270FF8BFF}"/>
    <cellStyle name="Output 2 8 10" xfId="7125" xr:uid="{C515FDD2-0B2B-4E98-855C-5A96B5514B5B}"/>
    <cellStyle name="Output 2 8 10 2" xfId="14491" xr:uid="{8C0BB21D-F123-4CC8-AEA1-BC5B227EE1B8}"/>
    <cellStyle name="Output 2 8 10 3" xfId="20214" xr:uid="{AA020584-2909-403A-AB7E-FAB7DAB561FC}"/>
    <cellStyle name="Output 2 8 10 4" xfId="25747" xr:uid="{CD384193-B7A5-4D61-BA8C-05BAC322945D}"/>
    <cellStyle name="Output 2 8 11" xfId="10169" xr:uid="{5F5EB434-201F-4F20-8F4C-EBE2B8BFF7E9}"/>
    <cellStyle name="Output 2 8 12" xfId="10829" xr:uid="{3BDA98E1-89D5-46D7-B3EF-86EAB4152497}"/>
    <cellStyle name="Output 2 8 13" xfId="17344" xr:uid="{0A386BED-DBDE-49E1-8550-FAC910E68962}"/>
    <cellStyle name="Output 2 8 2" xfId="4509" xr:uid="{0D1032E3-58EA-4548-A0D4-50C4C5AD683D}"/>
    <cellStyle name="Output 2 8 2 10" xfId="23131" xr:uid="{8984CE72-B734-4A5B-B338-4D6420CB7469}"/>
    <cellStyle name="Output 2 8 2 2" xfId="5397" xr:uid="{6A1ECD79-920F-4FCE-8E52-919C6489B65E}"/>
    <cellStyle name="Output 2 8 2 2 2" xfId="8220" xr:uid="{D4F4D3EC-860A-425D-BBF5-CF09C676E885}"/>
    <cellStyle name="Output 2 8 2 2 2 2" xfId="15586" xr:uid="{BCE0C021-1D0A-454E-BD39-6748916A84CD}"/>
    <cellStyle name="Output 2 8 2 2 2 3" xfId="21309" xr:uid="{7D08610E-0723-4153-AE2A-377D89AC77C8}"/>
    <cellStyle name="Output 2 8 2 2 2 4" xfId="26842" xr:uid="{B4D3DE3E-6BA0-499F-9BC8-434C3B95D2C1}"/>
    <cellStyle name="Output 2 8 2 2 3" xfId="12763" xr:uid="{C5B8F7B4-4C26-4C83-AFCB-172F44CF4EA1}"/>
    <cellStyle name="Output 2 8 2 2 4" xfId="18486" xr:uid="{DAEEDD24-C0E7-4405-AA58-2D7A3214507C}"/>
    <cellStyle name="Output 2 8 2 2 5" xfId="24019" xr:uid="{AE416DD3-640E-4FCA-A0AB-961755BA4DCC}"/>
    <cellStyle name="Output 2 8 2 3" xfId="4682" xr:uid="{3A2B62BA-CC5E-4130-8E38-3D9839FC5165}"/>
    <cellStyle name="Output 2 8 2 3 2" xfId="7505" xr:uid="{AFE2B36C-69E0-4616-8B05-F8DEC9ECF9CA}"/>
    <cellStyle name="Output 2 8 2 3 2 2" xfId="14871" xr:uid="{D9612A9B-E2D4-48F8-8735-901C2CCAADBF}"/>
    <cellStyle name="Output 2 8 2 3 2 3" xfId="20594" xr:uid="{742C5C85-1857-412D-A5E2-20962F469DDC}"/>
    <cellStyle name="Output 2 8 2 3 2 4" xfId="26127" xr:uid="{63266A06-C04D-400F-AB08-EFB67CE424FD}"/>
    <cellStyle name="Output 2 8 2 3 3" xfId="12048" xr:uid="{E6107A84-B931-4709-96AA-77F1FF87392A}"/>
    <cellStyle name="Output 2 8 2 3 4" xfId="17771" xr:uid="{B39F8E67-6172-4984-B31D-1B573D016D27}"/>
    <cellStyle name="Output 2 8 2 3 5" xfId="23304" xr:uid="{7FEDC538-813A-4350-8F3B-C7C277291DDC}"/>
    <cellStyle name="Output 2 8 2 4" xfId="6024" xr:uid="{102FAAA8-7FE1-4CB1-8036-88C751619F4B}"/>
    <cellStyle name="Output 2 8 2 4 2" xfId="8847" xr:uid="{B4CA81CF-0D47-45C7-9177-B7288D12DCEB}"/>
    <cellStyle name="Output 2 8 2 4 2 2" xfId="16213" xr:uid="{3C7EAEA5-5F26-4E7D-A1FB-56F74B16EFC7}"/>
    <cellStyle name="Output 2 8 2 4 2 3" xfId="21936" xr:uid="{DE35E5DA-3B38-4222-8933-A568976C2FAC}"/>
    <cellStyle name="Output 2 8 2 4 2 4" xfId="27469" xr:uid="{B2228B7E-5D8D-405D-99A0-8CB920A11487}"/>
    <cellStyle name="Output 2 8 2 4 3" xfId="13390" xr:uid="{42EDA500-5D56-4E8C-BF47-AE5FA931F4CB}"/>
    <cellStyle name="Output 2 8 2 4 4" xfId="19113" xr:uid="{12404426-63B9-4E45-AB6F-9BA71B6398A2}"/>
    <cellStyle name="Output 2 8 2 4 5" xfId="24646" xr:uid="{2FF565E1-6B30-4755-B6CF-B2A7D9AD73FD}"/>
    <cellStyle name="Output 2 8 2 5" xfId="6348" xr:uid="{E96173EB-A83D-439A-ABC2-29AEEF2EBCEF}"/>
    <cellStyle name="Output 2 8 2 5 2" xfId="9171" xr:uid="{E7CC6886-3197-44DC-BBB7-129D60E514F2}"/>
    <cellStyle name="Output 2 8 2 5 2 2" xfId="16537" xr:uid="{944716C5-6F2A-4050-89AB-91BC8DF001DE}"/>
    <cellStyle name="Output 2 8 2 5 2 3" xfId="22260" xr:uid="{CD4673B0-8A9D-433E-86A7-D92A29A92A17}"/>
    <cellStyle name="Output 2 8 2 5 2 4" xfId="27793" xr:uid="{853D6650-77DA-4183-A9C1-55FC50D188A7}"/>
    <cellStyle name="Output 2 8 2 5 3" xfId="13714" xr:uid="{E40E5570-22BF-4DCD-A62E-640690173779}"/>
    <cellStyle name="Output 2 8 2 5 4" xfId="19437" xr:uid="{D7023BE7-50CF-40CF-BC61-214588017ECF}"/>
    <cellStyle name="Output 2 8 2 5 5" xfId="24970" xr:uid="{21554CC3-0830-45F2-8C54-A05BF0BB5FC5}"/>
    <cellStyle name="Output 2 8 2 6" xfId="6639" xr:uid="{F82E8F22-4885-4204-B511-7043708F2AA3}"/>
    <cellStyle name="Output 2 8 2 6 2" xfId="9462" xr:uid="{F1B76E9F-7D6C-4408-BDE4-9A436E33FD5B}"/>
    <cellStyle name="Output 2 8 2 6 2 2" xfId="16828" xr:uid="{99A37438-A07A-4E35-AF43-CFB34A9BA3BF}"/>
    <cellStyle name="Output 2 8 2 6 2 3" xfId="22551" xr:uid="{EFF44F67-58A9-4E9F-8709-61B8689A53FA}"/>
    <cellStyle name="Output 2 8 2 6 2 4" xfId="28084" xr:uid="{17DDDD94-0812-4A70-B7BE-BA0416AC8A58}"/>
    <cellStyle name="Output 2 8 2 6 3" xfId="14005" xr:uid="{4B248000-6770-4CA3-9346-EAFB254A4E89}"/>
    <cellStyle name="Output 2 8 2 6 4" xfId="19728" xr:uid="{0FA16CD2-0620-48E9-816E-09327910D50C}"/>
    <cellStyle name="Output 2 8 2 6 5" xfId="25261" xr:uid="{7FCBD9C8-E111-4AB8-90AD-A16389EEAA55}"/>
    <cellStyle name="Output 2 8 2 7" xfId="7332" xr:uid="{BCCAFCF4-EC22-4A05-A7FA-CEBBF6A4C9C6}"/>
    <cellStyle name="Output 2 8 2 7 2" xfId="14698" xr:uid="{1C75F8F1-E8B8-4AC2-922A-970659A28374}"/>
    <cellStyle name="Output 2 8 2 7 3" xfId="20421" xr:uid="{55C4F4BE-A812-4799-A8DF-3E4E7E8B522C}"/>
    <cellStyle name="Output 2 8 2 7 4" xfId="25954" xr:uid="{C0A6DE14-5DC3-4C2D-8111-94E948FE17FE}"/>
    <cellStyle name="Output 2 8 2 8" xfId="11875" xr:uid="{7DB5B27A-CEEE-421C-9721-6BB823EC7C44}"/>
    <cellStyle name="Output 2 8 2 9" xfId="17598" xr:uid="{4AC75151-CD51-4648-B2E1-F9C48C9F9193}"/>
    <cellStyle name="Output 2 8 3" xfId="4450" xr:uid="{BC55787B-1EB8-4808-9B1F-2155F5D0095D}"/>
    <cellStyle name="Output 2 8 3 10" xfId="23072" xr:uid="{FC3C68F6-A2A6-4639-98A1-5A2356681117}"/>
    <cellStyle name="Output 2 8 3 2" xfId="5338" xr:uid="{B4E6F485-62BD-4CFD-BCE7-17FF837B002D}"/>
    <cellStyle name="Output 2 8 3 2 2" xfId="8161" xr:uid="{C541C0C7-D504-4243-90E7-CF5000A99D2A}"/>
    <cellStyle name="Output 2 8 3 2 2 2" xfId="15527" xr:uid="{08C9B5D3-33DF-4974-8E2C-C71EA156E67E}"/>
    <cellStyle name="Output 2 8 3 2 2 3" xfId="21250" xr:uid="{CEF10773-DD74-4609-87FC-0F3206E0A306}"/>
    <cellStyle name="Output 2 8 3 2 2 4" xfId="26783" xr:uid="{49480D2F-1590-49CE-B3EF-33CE8286C526}"/>
    <cellStyle name="Output 2 8 3 2 3" xfId="12704" xr:uid="{B57E369E-0664-4255-8558-1C65F39D2B50}"/>
    <cellStyle name="Output 2 8 3 2 4" xfId="18427" xr:uid="{6C2A2DCC-8B18-4F8E-952F-0F37B218E3C8}"/>
    <cellStyle name="Output 2 8 3 2 5" xfId="23960" xr:uid="{531280E6-E029-4FD1-A01C-53CD77AFA5E3}"/>
    <cellStyle name="Output 2 8 3 3" xfId="4658" xr:uid="{42FE4FB4-63FE-407B-A4F5-779033F3F679}"/>
    <cellStyle name="Output 2 8 3 3 2" xfId="7481" xr:uid="{713D7E3E-4491-456E-ADC4-221DB242598A}"/>
    <cellStyle name="Output 2 8 3 3 2 2" xfId="14847" xr:uid="{FC2A4329-5AEF-4CFA-AABE-4327026B35DB}"/>
    <cellStyle name="Output 2 8 3 3 2 3" xfId="20570" xr:uid="{C2977EA6-C810-4940-952F-2DB4A3FB033D}"/>
    <cellStyle name="Output 2 8 3 3 2 4" xfId="26103" xr:uid="{39C33D67-A3B0-43C1-8672-0D7B864AB221}"/>
    <cellStyle name="Output 2 8 3 3 3" xfId="12024" xr:uid="{9682E258-ED84-43D9-B92C-C1290C3CB073}"/>
    <cellStyle name="Output 2 8 3 3 4" xfId="17747" xr:uid="{69F9EAF8-8274-4054-9609-A0FDFF975A0E}"/>
    <cellStyle name="Output 2 8 3 3 5" xfId="23280" xr:uid="{508A7D1E-BA65-4AF4-B127-C001C28BEC99}"/>
    <cellStyle name="Output 2 8 3 4" xfId="5965" xr:uid="{67E668A4-95EF-47A9-BE5B-E58A4B33F941}"/>
    <cellStyle name="Output 2 8 3 4 2" xfId="8788" xr:uid="{85FF351C-58E5-4312-BE46-04241D920B73}"/>
    <cellStyle name="Output 2 8 3 4 2 2" xfId="16154" xr:uid="{AE54E5D7-6DC3-4F8B-9493-CA1B948494D4}"/>
    <cellStyle name="Output 2 8 3 4 2 3" xfId="21877" xr:uid="{3CF88EEE-0BD8-4A5E-9C7F-28CD91F7CFD4}"/>
    <cellStyle name="Output 2 8 3 4 2 4" xfId="27410" xr:uid="{26DDCBA1-1C4B-40F8-8456-00BE43BA295C}"/>
    <cellStyle name="Output 2 8 3 4 3" xfId="13331" xr:uid="{C2F3D84E-D399-4B4E-81B9-2673046D9190}"/>
    <cellStyle name="Output 2 8 3 4 4" xfId="19054" xr:uid="{52742B63-A282-4A55-91AB-616565430942}"/>
    <cellStyle name="Output 2 8 3 4 5" xfId="24587" xr:uid="{3C0F37AC-EADB-45B3-8FEA-A1E05E4D1C39}"/>
    <cellStyle name="Output 2 8 3 5" xfId="6289" xr:uid="{1377A2E4-DEBC-45AA-9D9B-A00010A9A27D}"/>
    <cellStyle name="Output 2 8 3 5 2" xfId="9112" xr:uid="{8A4592B4-03DA-4D92-A5C4-51BFCC6249F7}"/>
    <cellStyle name="Output 2 8 3 5 2 2" xfId="16478" xr:uid="{6EB6E4AC-D992-455E-BCFE-D7AB66283ED2}"/>
    <cellStyle name="Output 2 8 3 5 2 3" xfId="22201" xr:uid="{C5BF5E72-FC6B-4E26-AB9C-226E3C6CD746}"/>
    <cellStyle name="Output 2 8 3 5 2 4" xfId="27734" xr:uid="{E2092588-A039-4D99-A0A4-F11995AA0A53}"/>
    <cellStyle name="Output 2 8 3 5 3" xfId="13655" xr:uid="{A0B5B794-0B32-484F-9236-B9A7483A1198}"/>
    <cellStyle name="Output 2 8 3 5 4" xfId="19378" xr:uid="{564C5BDA-95D1-4CFC-90AD-B54E2BBEB317}"/>
    <cellStyle name="Output 2 8 3 5 5" xfId="24911" xr:uid="{D5D361CC-113B-4327-A60C-BD9B6B466A2C}"/>
    <cellStyle name="Output 2 8 3 6" xfId="6580" xr:uid="{E32F9A27-9224-4E8C-83CB-17E12278C471}"/>
    <cellStyle name="Output 2 8 3 6 2" xfId="9403" xr:uid="{A5D5B07E-96F0-4252-B3DB-03B7A205CF4F}"/>
    <cellStyle name="Output 2 8 3 6 2 2" xfId="16769" xr:uid="{4D6B4D0A-FCB4-4567-AC54-8C4852219AC7}"/>
    <cellStyle name="Output 2 8 3 6 2 3" xfId="22492" xr:uid="{0175EA9D-6155-4308-B51F-7DA95E40FB27}"/>
    <cellStyle name="Output 2 8 3 6 2 4" xfId="28025" xr:uid="{4866245D-3C7F-4F4C-969B-079C3D823964}"/>
    <cellStyle name="Output 2 8 3 6 3" xfId="13946" xr:uid="{003709B3-734F-4919-A6B3-8A639A6644E7}"/>
    <cellStyle name="Output 2 8 3 6 4" xfId="19669" xr:uid="{42E9131E-B135-45BA-A2CC-7973554655DB}"/>
    <cellStyle name="Output 2 8 3 6 5" xfId="25202" xr:uid="{88B7D8F2-E15B-4419-B734-FCC25CA447A2}"/>
    <cellStyle name="Output 2 8 3 7" xfId="7273" xr:uid="{0B5744FC-90D6-473D-892B-799B41430EEE}"/>
    <cellStyle name="Output 2 8 3 7 2" xfId="14639" xr:uid="{1469E383-66AC-4E6C-B1B2-B7214DE9503B}"/>
    <cellStyle name="Output 2 8 3 7 3" xfId="20362" xr:uid="{9BF2D5EB-6FB4-4A63-AF0F-9A8A4632E48F}"/>
    <cellStyle name="Output 2 8 3 7 4" xfId="25895" xr:uid="{FD8C0A19-A109-41BD-98F8-3CD36EB22BDF}"/>
    <cellStyle name="Output 2 8 3 8" xfId="11816" xr:uid="{99A018C2-10ED-40AC-B55A-55C0AC587031}"/>
    <cellStyle name="Output 2 8 3 9" xfId="17539" xr:uid="{CDB61DBC-A4A5-47E2-8411-BD36A883731B}"/>
    <cellStyle name="Output 2 8 4" xfId="5190" xr:uid="{B659989F-3956-4205-805F-C5A195989893}"/>
    <cellStyle name="Output 2 8 4 2" xfId="8013" xr:uid="{6B094274-4372-435C-BAED-00FE0F4007F4}"/>
    <cellStyle name="Output 2 8 4 2 2" xfId="15379" xr:uid="{FB079C97-D51E-414A-9D25-EF8A57C8C5F6}"/>
    <cellStyle name="Output 2 8 4 2 3" xfId="21102" xr:uid="{9483C66D-020F-45DA-9F71-3A4D60C5C8DB}"/>
    <cellStyle name="Output 2 8 4 2 4" xfId="26635" xr:uid="{55F9EF81-AA23-4DB1-BEE1-DDE1E6FFA1D9}"/>
    <cellStyle name="Output 2 8 4 3" xfId="12556" xr:uid="{6E5A4705-203F-4774-B43B-5E447676DB68}"/>
    <cellStyle name="Output 2 8 4 4" xfId="18279" xr:uid="{3C7EF7BC-A7E9-4B6D-BDD9-735D7E0ECFD7}"/>
    <cellStyle name="Output 2 8 4 5" xfId="23812" xr:uid="{75C05866-F0A6-439D-9C64-631A35BE7EC1}"/>
    <cellStyle name="Output 2 8 5" xfId="3124" xr:uid="{C8B7C9D4-CE6C-46C9-9D3C-B7A324CE4543}"/>
    <cellStyle name="Output 2 8 5 2" xfId="6776" xr:uid="{404A17CB-B4A4-400E-BDF7-4D609D0EEF01}"/>
    <cellStyle name="Output 2 8 5 2 2" xfId="14142" xr:uid="{C777DF00-7C64-4543-8EBA-FFC19DC7E57D}"/>
    <cellStyle name="Output 2 8 5 2 3" xfId="19865" xr:uid="{447E9D33-7727-457D-BEBE-889B512F28CA}"/>
    <cellStyle name="Output 2 8 5 2 4" xfId="25398" xr:uid="{2A6559DC-3951-475D-B59D-765613C7ACAE}"/>
    <cellStyle name="Output 2 8 5 3" xfId="10941" xr:uid="{76A440C3-3C61-4A7D-A118-4D21D6D42856}"/>
    <cellStyle name="Output 2 8 5 4" xfId="1126" xr:uid="{FAA339A9-4197-42AC-A519-B5AA6C10D8F4}"/>
    <cellStyle name="Output 2 8 5 5" xfId="10436" xr:uid="{40BE8715-CFE0-423C-86D3-7C5D78CACD39}"/>
    <cellStyle name="Output 2 8 6" xfId="5817" xr:uid="{2AABCA16-61D9-4C3C-AE11-3D184B272B52}"/>
    <cellStyle name="Output 2 8 6 2" xfId="8640" xr:uid="{891E95D8-1037-47B2-80CE-F19D0EFCF75C}"/>
    <cellStyle name="Output 2 8 6 2 2" xfId="16006" xr:uid="{AB286897-5432-4A8F-AD27-60760154EDE3}"/>
    <cellStyle name="Output 2 8 6 2 3" xfId="21729" xr:uid="{C0334919-8909-4A2F-BE00-6B4CCFE5106C}"/>
    <cellStyle name="Output 2 8 6 2 4" xfId="27262" xr:uid="{51737A57-8A58-4E03-BD06-AD4C83BB0661}"/>
    <cellStyle name="Output 2 8 6 3" xfId="13183" xr:uid="{2F43FCC8-B2FE-4CF4-BC57-2A9941A928F4}"/>
    <cellStyle name="Output 2 8 6 4" xfId="18906" xr:uid="{357CA0CC-F1FF-4003-B6F7-ACDBD1800472}"/>
    <cellStyle name="Output 2 8 6 5" xfId="24439" xr:uid="{0932C996-F581-437B-B4C2-978EEF344511}"/>
    <cellStyle name="Output 2 8 7" xfId="6141" xr:uid="{CB8D21FF-ACDC-4978-A7A9-E72FB79CDE49}"/>
    <cellStyle name="Output 2 8 7 2" xfId="8964" xr:uid="{26367A29-B640-402B-8512-F5DB49DE8064}"/>
    <cellStyle name="Output 2 8 7 2 2" xfId="16330" xr:uid="{6BAA84D5-6A18-4544-B58C-4C2A9C76F3CE}"/>
    <cellStyle name="Output 2 8 7 2 3" xfId="22053" xr:uid="{78AEC5EF-F136-4BDA-BBDF-EE47DCEE18F0}"/>
    <cellStyle name="Output 2 8 7 2 4" xfId="27586" xr:uid="{69389761-4029-4BF3-A61C-4F41E2B6A194}"/>
    <cellStyle name="Output 2 8 7 3" xfId="13507" xr:uid="{C6FDB231-6056-47DC-B933-FB8EEE0ADE11}"/>
    <cellStyle name="Output 2 8 7 4" xfId="19230" xr:uid="{1803AFD0-1C0F-40E2-AA07-B55E78D98FB1}"/>
    <cellStyle name="Output 2 8 7 5" xfId="24763" xr:uid="{A700856E-6145-4208-88FD-FE463562E493}"/>
    <cellStyle name="Output 2 8 8" xfId="6432" xr:uid="{C6E17105-0D58-4B63-88FA-A8FB7CCE34CD}"/>
    <cellStyle name="Output 2 8 8 2" xfId="9255" xr:uid="{A373065D-729E-4693-9C22-18EB88F37F30}"/>
    <cellStyle name="Output 2 8 8 2 2" xfId="16621" xr:uid="{F528D0D7-3DEA-4CAD-9BB2-D82B806A97CF}"/>
    <cellStyle name="Output 2 8 8 2 3" xfId="22344" xr:uid="{D275BBA8-1E7C-4E9C-A771-85CA8B40AB01}"/>
    <cellStyle name="Output 2 8 8 2 4" xfId="27877" xr:uid="{0BC77C20-68FA-4170-95BD-4D06E593EFA7}"/>
    <cellStyle name="Output 2 8 8 3" xfId="13798" xr:uid="{1AB2322F-C8A5-4F90-B1B7-1CA8F6654F63}"/>
    <cellStyle name="Output 2 8 8 4" xfId="19521" xr:uid="{DEDFD5BA-09CB-46A2-B327-1B4696907F68}"/>
    <cellStyle name="Output 2 8 8 5" xfId="25054" xr:uid="{93045FAA-A7E2-4E06-9AF6-625E74435354}"/>
    <cellStyle name="Output 2 8 9" xfId="4302" xr:uid="{EB49070F-4027-4D28-8927-B48E01CCA13A}"/>
    <cellStyle name="Output 2 8 9 2" xfId="11668" xr:uid="{20AA210D-44C1-4691-9576-51D217D72FD5}"/>
    <cellStyle name="Output 2 8 9 3" xfId="17391" xr:uid="{9535060D-4522-4917-8E18-E9A2C515EF34}"/>
    <cellStyle name="Output 2 8 9 4" xfId="22924" xr:uid="{9C145D81-F670-4FF0-BEF8-CE1976C25FF0}"/>
    <cellStyle name="Output 2 9" xfId="2000" xr:uid="{86BE9A8E-BDED-4383-82A3-9CCDE89F16C7}"/>
    <cellStyle name="Output 2 9 10" xfId="11481" xr:uid="{F8C3558D-C4D8-47E1-8BC7-47C387224B53}"/>
    <cellStyle name="Output 2 9 11" xfId="17059" xr:uid="{DCA7D511-35FE-47A4-B1A5-DBB2A3608792}"/>
    <cellStyle name="Output 2 9 2" xfId="4836" xr:uid="{16510EFE-B2FA-4F98-A23E-4B9A31A0EC66}"/>
    <cellStyle name="Output 2 9 2 2" xfId="7659" xr:uid="{C33D8313-BCB9-4430-BB85-57630F5A77D7}"/>
    <cellStyle name="Output 2 9 2 2 2" xfId="15025" xr:uid="{6918DDB8-2A6A-48ED-A104-443652DB3287}"/>
    <cellStyle name="Output 2 9 2 2 3" xfId="20748" xr:uid="{01950AEC-A9BC-4468-B497-B779D4541330}"/>
    <cellStyle name="Output 2 9 2 2 4" xfId="26281" xr:uid="{59CE8C55-F1B9-43AD-9799-ACE201912FB8}"/>
    <cellStyle name="Output 2 9 2 3" xfId="12202" xr:uid="{3C875CB1-E0DF-43F3-8F09-6FC1A01DB7E2}"/>
    <cellStyle name="Output 2 9 2 4" xfId="17925" xr:uid="{B865A7FA-2C63-4B39-A8BC-5FFBDEAF93D4}"/>
    <cellStyle name="Output 2 9 2 5" xfId="23458" xr:uid="{567472A7-71BE-4ACA-ABB6-D8A8BCAB7435}"/>
    <cellStyle name="Output 2 9 3" xfId="4619" xr:uid="{5C00E032-A5C0-4952-AF67-3F62C61F86E1}"/>
    <cellStyle name="Output 2 9 3 2" xfId="7442" xr:uid="{CC0EDEA7-DC37-44BA-88CA-1D8E717B629E}"/>
    <cellStyle name="Output 2 9 3 2 2" xfId="14808" xr:uid="{9EAC9476-45D4-4B2D-930E-4F66E834FC3D}"/>
    <cellStyle name="Output 2 9 3 2 3" xfId="20531" xr:uid="{B2005A7D-8A5B-466E-BB6E-6E1B079C00E2}"/>
    <cellStyle name="Output 2 9 3 2 4" xfId="26064" xr:uid="{AE6C93B5-4BC3-4D7A-BD43-C327912BACF4}"/>
    <cellStyle name="Output 2 9 3 3" xfId="11985" xr:uid="{15FB3CF1-938D-4A1A-B10C-ECCD641AE0FC}"/>
    <cellStyle name="Output 2 9 3 4" xfId="17708" xr:uid="{9D808AED-EB49-431C-A67F-0DA365681353}"/>
    <cellStyle name="Output 2 9 3 5" xfId="23241" xr:uid="{37451CC5-7562-4C87-9CFD-441D191F0800}"/>
    <cellStyle name="Output 2 9 4" xfId="4986" xr:uid="{959BD1EF-0275-4AC5-85CA-14052E636BB0}"/>
    <cellStyle name="Output 2 9 4 2" xfId="7809" xr:uid="{DFC880AD-85BD-4D70-A138-F928C0CE3250}"/>
    <cellStyle name="Output 2 9 4 2 2" xfId="15175" xr:uid="{D1531DB8-6922-4479-8181-4EF3DA0D0353}"/>
    <cellStyle name="Output 2 9 4 2 3" xfId="20898" xr:uid="{779F1778-41BE-46DD-A0AC-9A5599C4CC51}"/>
    <cellStyle name="Output 2 9 4 2 4" xfId="26431" xr:uid="{9A2E227A-993D-475A-B838-4A454E5934AB}"/>
    <cellStyle name="Output 2 9 4 3" xfId="12352" xr:uid="{459B30C4-9C7E-46B4-B46C-9CEF7D5AE903}"/>
    <cellStyle name="Output 2 9 4 4" xfId="18075" xr:uid="{75FB3357-50CD-47A1-B69F-1B0C81FC4363}"/>
    <cellStyle name="Output 2 9 4 5" xfId="23608" xr:uid="{63737F21-4A28-4E26-9FEC-FCDEFEAA3727}"/>
    <cellStyle name="Output 2 9 5" xfId="5624" xr:uid="{D98AE191-E88E-4737-BFEE-299CD7B64A7F}"/>
    <cellStyle name="Output 2 9 5 2" xfId="8447" xr:uid="{3B8105EB-621E-4CCD-8F2E-67BBEA69B800}"/>
    <cellStyle name="Output 2 9 5 2 2" xfId="15813" xr:uid="{F2593AEC-DE92-4230-B9E0-DCF962098F9C}"/>
    <cellStyle name="Output 2 9 5 2 3" xfId="21536" xr:uid="{00EBE9B3-2BBE-453E-9928-7BA00198AD90}"/>
    <cellStyle name="Output 2 9 5 2 4" xfId="27069" xr:uid="{0C5DE956-1EC1-45D9-AC92-3050DA897D28}"/>
    <cellStyle name="Output 2 9 5 3" xfId="12990" xr:uid="{533A2A0C-D01A-4A82-A073-283F71B8E4D8}"/>
    <cellStyle name="Output 2 9 5 4" xfId="18713" xr:uid="{9B7C47BD-3900-485C-90D2-394713B22C5E}"/>
    <cellStyle name="Output 2 9 5 5" xfId="24246" xr:uid="{A6CCE54D-28DE-43F8-B388-D0DA429142D0}"/>
    <cellStyle name="Output 2 9 6" xfId="6115" xr:uid="{B1007227-9C78-426B-A633-74193F4FA6CA}"/>
    <cellStyle name="Output 2 9 6 2" xfId="8938" xr:uid="{96A4CFE3-1A7A-4B5C-8E1D-1048ED6EE6A9}"/>
    <cellStyle name="Output 2 9 6 2 2" xfId="16304" xr:uid="{8D419555-778D-4237-8675-5CAA4C1B32C1}"/>
    <cellStyle name="Output 2 9 6 2 3" xfId="22027" xr:uid="{4EFFDCBF-373F-4F55-9BDB-D9D04E17E4A2}"/>
    <cellStyle name="Output 2 9 6 2 4" xfId="27560" xr:uid="{05914387-2031-4758-99E1-36732B71C721}"/>
    <cellStyle name="Output 2 9 6 3" xfId="13481" xr:uid="{2B21006B-1FFA-4F1B-B10B-04CFA7E60128}"/>
    <cellStyle name="Output 2 9 6 4" xfId="19204" xr:uid="{C10F0B81-B22E-4BED-9E0F-9D7B27383438}"/>
    <cellStyle name="Output 2 9 6 5" xfId="24737" xr:uid="{38686BDA-B9FB-4050-89BC-74D7177019C3}"/>
    <cellStyle name="Output 2 9 7" xfId="3713" xr:uid="{16816566-C2E8-4DC6-857F-4AD0BC28C06D}"/>
    <cellStyle name="Output 2 9 7 2" xfId="11328" xr:uid="{82D4040C-AD1C-42A8-A046-671512072790}"/>
    <cellStyle name="Output 2 9 7 3" xfId="17156" xr:uid="{FB469318-3ED5-4FA9-A678-62C465109BB7}"/>
    <cellStyle name="Output 2 9 7 4" xfId="22804" xr:uid="{F479E4F0-6A67-4721-BDD1-96ECC0AF49C0}"/>
    <cellStyle name="Output 2 9 8" xfId="7005" xr:uid="{AFC1AF42-84D6-48B6-8761-6FEDE91F38FA}"/>
    <cellStyle name="Output 2 9 8 2" xfId="14371" xr:uid="{7A17E1E4-5F09-4D13-8B4F-375E50A72E9D}"/>
    <cellStyle name="Output 2 9 8 3" xfId="20094" xr:uid="{ED7D83BD-4FB3-4554-9C9A-A442DC222038}"/>
    <cellStyle name="Output 2 9 8 4" xfId="25627" xr:uid="{B3FC8EF6-D247-4FC5-AB48-0A34CD2FB877}"/>
    <cellStyle name="Output 2 9 9" xfId="10172" xr:uid="{8911FCE4-D0D2-46B2-AA4A-8E6B2005FFCC}"/>
    <cellStyle name="Output 3" xfId="269" xr:uid="{00000000-0005-0000-0000-0000F7000000}"/>
    <cellStyle name="Output 3 10" xfId="2065" xr:uid="{C48753A7-53BA-4C3C-AC00-4D9D7083C2E8}"/>
    <cellStyle name="Output 3 10 2" xfId="3248" xr:uid="{EC19B382-84EE-420F-B423-EF4BE7627ABF}"/>
    <cellStyle name="Output 3 10 2 2" xfId="11016" xr:uid="{A5B54AD9-8C59-494F-B5BF-048A7331C29B}"/>
    <cellStyle name="Output 3 10 2 3" xfId="16902" xr:uid="{15B213AC-7F0C-40E7-9403-F535FBD6A7C1}"/>
    <cellStyle name="Output 3 10 2 4" xfId="22617" xr:uid="{8F102D10-446F-4102-B7B7-2DCA2BEF41A9}"/>
    <cellStyle name="Output 3 10 3" xfId="6818" xr:uid="{0068736F-2AD5-4847-B9DD-D4FDC68CD50B}"/>
    <cellStyle name="Output 3 10 3 2" xfId="14184" xr:uid="{D198E86B-B529-4A84-A41F-F0042CB2748D}"/>
    <cellStyle name="Output 3 10 3 3" xfId="19907" xr:uid="{DA4FA82D-7F68-47D6-8896-738474486262}"/>
    <cellStyle name="Output 3 10 3 4" xfId="25440" xr:uid="{E0AD76EE-AFE8-4B77-912B-5FE86EB5824C}"/>
    <cellStyle name="Output 3 10 4" xfId="10234" xr:uid="{C63C0C48-75ED-4AAB-A4D2-656770D017AA}"/>
    <cellStyle name="Output 3 10 5" xfId="10656" xr:uid="{FF6EA6DB-B22B-4AD8-81E4-D8FBB518805A}"/>
    <cellStyle name="Output 3 10 6" xfId="1255" xr:uid="{64F19E99-8650-4E38-8244-230DD9DEE1C1}"/>
    <cellStyle name="Output 3 11" xfId="2239" xr:uid="{74A25EBF-A767-438F-A829-7CF262909794}"/>
    <cellStyle name="Output 3 11 2" xfId="3145" xr:uid="{3BEAD278-13D5-4847-9574-163BF13812D5}"/>
    <cellStyle name="Output 3 11 2 2" xfId="10961" xr:uid="{A0DC0808-C229-49F5-8197-D1E1BD86709E}"/>
    <cellStyle name="Output 3 11 2 3" xfId="1042" xr:uid="{1F91E64C-E3E8-4F8D-8561-54140E525113}"/>
    <cellStyle name="Output 3 11 2 4" xfId="768" xr:uid="{97F3727E-7B48-498E-B67E-CC05836DF342}"/>
    <cellStyle name="Output 3 11 3" xfId="6795" xr:uid="{F876067B-1EA3-48DE-96A9-6521121D4074}"/>
    <cellStyle name="Output 3 11 3 2" xfId="14161" xr:uid="{0A377E23-D470-4DAF-8A05-D26DE06BB397}"/>
    <cellStyle name="Output 3 11 3 3" xfId="19884" xr:uid="{F58F9DE9-1D06-478E-B8B4-92C85A9C87C3}"/>
    <cellStyle name="Output 3 11 3 4" xfId="25417" xr:uid="{B706EED2-4DD7-438E-B39D-79EE1B2973DE}"/>
    <cellStyle name="Output 3 11 4" xfId="10408" xr:uid="{297A3F4B-2EB6-4D0F-BF86-DBF4D1DA4980}"/>
    <cellStyle name="Output 3 11 5" xfId="9767" xr:uid="{393F3C41-2262-4E1F-927C-BCDCA9C27F26}"/>
    <cellStyle name="Output 3 11 6" xfId="10863" xr:uid="{BDC5C7B6-8167-42EA-A8DA-27E52DD6C3C1}"/>
    <cellStyle name="Output 3 12" xfId="2131" xr:uid="{AECBE254-06DE-4B3E-A822-B431C6B2D3EE}"/>
    <cellStyle name="Output 3 12 2" xfId="3427" xr:uid="{C9795DF2-FF35-4102-9457-9B889C73E875}"/>
    <cellStyle name="Output 3 12 2 2" xfId="11147" xr:uid="{5835CBB0-AC01-4F28-B9AD-5DF461E12713}"/>
    <cellStyle name="Output 3 12 2 3" xfId="17023" xr:uid="{F33BA134-7B48-467D-ACAB-9010554018FF}"/>
    <cellStyle name="Output 3 12 2 4" xfId="22717" xr:uid="{99DCA5A9-4AF0-48A4-8A0D-5FC76CD61655}"/>
    <cellStyle name="Output 3 12 3" xfId="6918" xr:uid="{7D950A45-F7E6-4824-BC34-7C8106D49F06}"/>
    <cellStyle name="Output 3 12 3 2" xfId="14284" xr:uid="{E680A073-B677-4F3E-842D-2407638E0CFF}"/>
    <cellStyle name="Output 3 12 3 3" xfId="20007" xr:uid="{ADE3350F-5178-40F4-A7EC-C18188074C13}"/>
    <cellStyle name="Output 3 12 3 4" xfId="25540" xr:uid="{F69BA8F6-6643-42BB-B10F-03ED0D6D8FE8}"/>
    <cellStyle name="Output 3 12 4" xfId="10300" xr:uid="{0A5473ED-0957-4C74-BB52-86388A1481E5}"/>
    <cellStyle name="Output 3 12 5" xfId="9769" xr:uid="{58A0866E-7D6F-4226-8A28-5ABB7A1EBEB9}"/>
    <cellStyle name="Output 3 12 6" xfId="10648" xr:uid="{098A7348-CF8D-4B58-97F3-78DD48EF47C3}"/>
    <cellStyle name="Output 3 13" xfId="2017" xr:uid="{01BECBAF-25A6-4D87-AEC5-7029283C3CB5}"/>
    <cellStyle name="Output 3 13 2" xfId="10189" xr:uid="{93E47CAC-A796-4396-BBA9-48C6EC962465}"/>
    <cellStyle name="Output 3 13 3" xfId="840" xr:uid="{9805F066-DB39-4FD1-A88A-6AA0534A1D26}"/>
    <cellStyle name="Output 3 13 4" xfId="10665" xr:uid="{54AD0FA1-4B6B-422E-BB00-A3129621960F}"/>
    <cellStyle name="Output 3 14" xfId="1922" xr:uid="{15192E8C-AF79-4F93-A13C-C57E64CF7C31}"/>
    <cellStyle name="Output 3 14 2" xfId="10096" xr:uid="{F854DA30-25BA-409C-A01A-C43469B4A297}"/>
    <cellStyle name="Output 3 14 3" xfId="9598" xr:uid="{26C87852-5512-47DE-A187-16762299D1FD}"/>
    <cellStyle name="Output 3 14 4" xfId="17255" xr:uid="{2779C451-EE8E-44A2-9321-4E3414282D7C}"/>
    <cellStyle name="Output 3 15" xfId="2256" xr:uid="{6954746E-BFE7-4526-82BF-D7DBB3587537}"/>
    <cellStyle name="Output 3 15 2" xfId="10425" xr:uid="{206CD69A-1E62-4813-B393-06897A127A4F}"/>
    <cellStyle name="Output 3 15 3" xfId="11502" xr:uid="{BC1FBDB9-FD58-4185-BE75-EA7114AC9C58}"/>
    <cellStyle name="Output 3 15 4" xfId="17074" xr:uid="{781D608E-4183-440E-8C1B-90645AEB59A9}"/>
    <cellStyle name="Output 3 16" xfId="2389" xr:uid="{92744207-7CBA-4B0D-AF92-D2DFC3AF6E52}"/>
    <cellStyle name="Output 3 16 2" xfId="10508" xr:uid="{589206CB-51E3-4527-B91F-13FA98448BBA}"/>
    <cellStyle name="Output 3 16 3" xfId="9612" xr:uid="{195C32C3-26D8-4700-8E11-495D18CB82D1}"/>
    <cellStyle name="Output 3 16 4" xfId="17266" xr:uid="{03884192-23B8-4287-8EA4-CCBBACD1EA13}"/>
    <cellStyle name="Output 3 17" xfId="2478" xr:uid="{1E04C439-02A4-45B8-8118-B8F9E0109B9A}"/>
    <cellStyle name="Output 3 17 2" xfId="10557" xr:uid="{FBFD4BD5-ECB7-42B2-A83A-7CEEB5196B40}"/>
    <cellStyle name="Output 3 17 3" xfId="10862" xr:uid="{F0778C3F-7DFF-4D09-8ECA-6F4C2D0FA587}"/>
    <cellStyle name="Output 3 17 4" xfId="17361" xr:uid="{1F198E40-2685-4027-A8F0-1BAB3E05B683}"/>
    <cellStyle name="Output 3 18" xfId="2856" xr:uid="{93EE2FA6-A8A3-4891-900D-BFEA99EF2A1F}"/>
    <cellStyle name="Output 3 18 2" xfId="10774" xr:uid="{0B683B3F-328B-4D51-839E-0715DBF09409}"/>
    <cellStyle name="Output 3 18 3" xfId="1077" xr:uid="{3AB896AC-D114-49DA-8D6E-8C8962F6C4B7}"/>
    <cellStyle name="Output 3 18 4" xfId="10692" xr:uid="{045BB314-63B1-4F8A-AC95-C51207E6A84B}"/>
    <cellStyle name="Output 3 2" xfId="666" xr:uid="{1010D901-D513-4DE6-8486-CB88E4B2654C}"/>
    <cellStyle name="Output 3 2 10" xfId="1391" xr:uid="{C512500B-ED39-477E-95C6-B9AFBEAD6942}"/>
    <cellStyle name="Output 3 2 10 2" xfId="9744" xr:uid="{C144675D-79A9-46FF-A087-34A1213D180B}"/>
    <cellStyle name="Output 3 2 10 3" xfId="11483" xr:uid="{98FDE401-94FB-4E16-AFCB-E790955B0380}"/>
    <cellStyle name="Output 3 2 10 4" xfId="17060" xr:uid="{6B141FC8-19F7-47AA-9E55-62424CF97AFB}"/>
    <cellStyle name="Output 3 2 11" xfId="2204" xr:uid="{4E6C84DC-A98F-4825-9575-B97C1CFA732E}"/>
    <cellStyle name="Output 3 2 11 2" xfId="10373" xr:uid="{9FA9CD79-1DC0-470D-9DFE-164CEC542032}"/>
    <cellStyle name="Output 3 2 11 3" xfId="839" xr:uid="{4C757BCD-3ADD-409D-939A-874A75A75B54}"/>
    <cellStyle name="Output 3 2 11 4" xfId="11487" xr:uid="{51E5B3CF-F637-4AB5-BC0C-4EFAA05BAAFD}"/>
    <cellStyle name="Output 3 2 12" xfId="2234" xr:uid="{9BEB8687-4B76-4C78-8B22-3288F523EF0D}"/>
    <cellStyle name="Output 3 2 12 2" xfId="10403" xr:uid="{FAA980CB-09B0-49E7-BAAC-D82175B6704E}"/>
    <cellStyle name="Output 3 2 12 3" xfId="844" xr:uid="{8BB6ED2B-6D46-4AC0-B38B-7DB09A35223C}"/>
    <cellStyle name="Output 3 2 12 4" xfId="10792" xr:uid="{40E52DA9-1ACE-4CC2-865A-B56D44FD1ABD}"/>
    <cellStyle name="Output 3 2 13" xfId="2261" xr:uid="{34BC733A-F610-4551-A396-97EBA72A8A56}"/>
    <cellStyle name="Output 3 2 13 2" xfId="10430" xr:uid="{547D2FEA-9027-4685-8F8C-35387EED7584}"/>
    <cellStyle name="Output 3 2 13 3" xfId="10993" xr:uid="{4BD759B1-DAF2-415D-87FD-30CC512384B5}"/>
    <cellStyle name="Output 3 2 13 4" xfId="772" xr:uid="{948F557E-EA31-4509-9757-952CB103DE55}"/>
    <cellStyle name="Output 3 2 14" xfId="2585" xr:uid="{B222CCB7-509A-4CD9-B002-C7D9D2128DB1}"/>
    <cellStyle name="Output 3 2 14 2" xfId="10625" xr:uid="{C6E3A0A6-46AA-4515-8579-A76A0EE82BD0}"/>
    <cellStyle name="Output 3 2 14 3" xfId="11173" xr:uid="{E3317176-D34C-4099-A189-B8F1712B36FF}"/>
    <cellStyle name="Output 3 2 14 4" xfId="10629" xr:uid="{9BB45C11-ADC2-47F6-8689-A6ED3AC666D9}"/>
    <cellStyle name="Output 3 2 15" xfId="2978" xr:uid="{BA08B416-7C71-405C-A4C9-B948FF6E97C0}"/>
    <cellStyle name="Output 3 2 15 2" xfId="9994" xr:uid="{C363ADDE-B8AE-4656-AB09-F6A6E5301A82}"/>
    <cellStyle name="Output 3 2 16" xfId="6715" xr:uid="{C72AFE21-AF2B-456E-9A5B-6E3F81951401}"/>
    <cellStyle name="Output 3 2 16 2" xfId="14081" xr:uid="{5EB8B60E-F323-4D77-8AAB-2F1849254681}"/>
    <cellStyle name="Output 3 2 16 3" xfId="19804" xr:uid="{806D5979-D466-4737-9CA6-963C6943B5AE}"/>
    <cellStyle name="Output 3 2 16 4" xfId="25337" xr:uid="{D9A97CDF-CD75-4C30-BC0D-DBBEE6A8C954}"/>
    <cellStyle name="Output 3 2 2" xfId="1777" xr:uid="{4D3DD4B1-1D3C-4E22-88AC-E4CDB5374414}"/>
    <cellStyle name="Output 3 2 2 2" xfId="5018" xr:uid="{A5D62295-2A99-4EC7-88CF-167D6E4CC7A3}"/>
    <cellStyle name="Output 3 2 2 2 2" xfId="7841" xr:uid="{584D1A5A-B671-4B55-801D-96468D9CE969}"/>
    <cellStyle name="Output 3 2 2 2 2 2" xfId="15207" xr:uid="{BCB5B712-CC98-4E81-8308-BB46EE721754}"/>
    <cellStyle name="Output 3 2 2 2 2 3" xfId="20930" xr:uid="{41576D02-115C-4839-96B6-E7202895E8F6}"/>
    <cellStyle name="Output 3 2 2 2 2 4" xfId="26463" xr:uid="{BE68F953-57C1-48B0-8A59-7BF2C630F410}"/>
    <cellStyle name="Output 3 2 2 2 3" xfId="12384" xr:uid="{0AC7B3D8-3DC6-4EA3-A5A0-079EB8DD9211}"/>
    <cellStyle name="Output 3 2 2 2 4" xfId="18107" xr:uid="{AA24463F-2E28-4266-9924-08572679C35A}"/>
    <cellStyle name="Output 3 2 2 2 5" xfId="23640" xr:uid="{4D91C4EC-5841-4235-A09F-B49F62C56742}"/>
    <cellStyle name="Output 3 2 2 3" xfId="5592" xr:uid="{FFD414A9-E0D5-4EEB-BF23-098E3EC00751}"/>
    <cellStyle name="Output 3 2 2 3 2" xfId="8415" xr:uid="{E77190E4-E002-40E6-A2C0-0BC8F7190BBA}"/>
    <cellStyle name="Output 3 2 2 3 2 2" xfId="15781" xr:uid="{09CD3275-ED65-44A2-82E1-EBC026B9EDA5}"/>
    <cellStyle name="Output 3 2 2 3 2 3" xfId="21504" xr:uid="{3EF8540D-CA59-44DD-BDE1-104DB6EE2B2B}"/>
    <cellStyle name="Output 3 2 2 3 2 4" xfId="27037" xr:uid="{6DBDAFFF-0C39-476D-9D9A-4481B43E90E7}"/>
    <cellStyle name="Output 3 2 2 3 3" xfId="12958" xr:uid="{B2493965-4C4A-4343-BB05-576F1CA79209}"/>
    <cellStyle name="Output 3 2 2 3 4" xfId="18681" xr:uid="{675BF753-6024-499B-BF86-D99B60096FFC}"/>
    <cellStyle name="Output 3 2 2 3 5" xfId="24214" xr:uid="{D168073A-3EEE-45CC-A62E-363E7E843E1C}"/>
    <cellStyle name="Output 3 2 2 4" xfId="4650" xr:uid="{9259EDBB-A322-4D92-A3B8-90A49FD13CAF}"/>
    <cellStyle name="Output 3 2 2 4 2" xfId="7473" xr:uid="{DED480B0-F601-41FB-9667-4CD065B54D56}"/>
    <cellStyle name="Output 3 2 2 4 2 2" xfId="14839" xr:uid="{FE46D178-EDC6-4417-A385-BAE453F61F7C}"/>
    <cellStyle name="Output 3 2 2 4 2 3" xfId="20562" xr:uid="{32F547FC-97F4-4D4B-9D7B-115E9C0CE651}"/>
    <cellStyle name="Output 3 2 2 4 2 4" xfId="26095" xr:uid="{7E662D33-CE85-4D84-B144-7A18D5C6A1F2}"/>
    <cellStyle name="Output 3 2 2 4 3" xfId="12016" xr:uid="{A91F8065-4344-4EF7-AAA2-532E7B4AC815}"/>
    <cellStyle name="Output 3 2 2 4 4" xfId="17739" xr:uid="{6341E525-24F0-46D0-860F-77CEB3A588D5}"/>
    <cellStyle name="Output 3 2 2 4 5" xfId="23272" xr:uid="{FEEDD8EE-EA18-44E7-9B87-858DDA81B058}"/>
    <cellStyle name="Output 3 2 2 5" xfId="4825" xr:uid="{537915E8-1043-4C93-8282-618653FA92E0}"/>
    <cellStyle name="Output 3 2 2 5 2" xfId="7648" xr:uid="{DF49E119-55BC-4D3A-8935-A7DA82D14609}"/>
    <cellStyle name="Output 3 2 2 5 2 2" xfId="15014" xr:uid="{09E91038-B9E1-4EBD-B5F8-3F21FCB0878D}"/>
    <cellStyle name="Output 3 2 2 5 2 3" xfId="20737" xr:uid="{D083DE04-A21B-4A18-B7EC-167842BD5414}"/>
    <cellStyle name="Output 3 2 2 5 2 4" xfId="26270" xr:uid="{DDD1CD1C-8B4A-475B-8153-1DDD52E7D128}"/>
    <cellStyle name="Output 3 2 2 5 3" xfId="12191" xr:uid="{78B2B5C3-9CA9-4D84-B3C1-9F805B70F592}"/>
    <cellStyle name="Output 3 2 2 5 4" xfId="17914" xr:uid="{3F32BFC7-75A9-4810-9D58-0647A470B5D8}"/>
    <cellStyle name="Output 3 2 2 5 5" xfId="23447" xr:uid="{32FE132E-AB3F-4098-9595-34C29E091AD5}"/>
    <cellStyle name="Output 3 2 2 6" xfId="5781" xr:uid="{793DA9AB-676B-449A-82F3-A1688140B64C}"/>
    <cellStyle name="Output 3 2 2 6 2" xfId="8604" xr:uid="{74D08A51-1692-49F4-A0A2-F26F466E6A8D}"/>
    <cellStyle name="Output 3 2 2 6 2 2" xfId="15970" xr:uid="{A3165BFA-EC3E-46FC-AA85-53918D494197}"/>
    <cellStyle name="Output 3 2 2 6 2 3" xfId="21693" xr:uid="{12FAB7DF-29E6-4EA7-8C17-C003C83286C0}"/>
    <cellStyle name="Output 3 2 2 6 2 4" xfId="27226" xr:uid="{9623D57C-8AE7-4502-9B40-261395CF04EE}"/>
    <cellStyle name="Output 3 2 2 6 3" xfId="13147" xr:uid="{6534C10F-D4B5-4F01-9578-55EA5118102E}"/>
    <cellStyle name="Output 3 2 2 6 4" xfId="18870" xr:uid="{A049F86C-A36D-46AC-8FA6-C194F5AE0EE0}"/>
    <cellStyle name="Output 3 2 2 6 5" xfId="24403" xr:uid="{4C32AE78-35A1-4042-A06E-FACADF007303}"/>
    <cellStyle name="Output 3 2 2 7" xfId="4004" xr:uid="{BBA3941A-E49E-4F94-A5F4-9AA0C7A436B1}"/>
    <cellStyle name="Output 3 2 2 7 2" xfId="11496" xr:uid="{727C1342-6039-4307-862A-F69878C4D7D4}"/>
    <cellStyle name="Output 3 2 2 7 3" xfId="17286" xr:uid="{683B9890-890E-4DCD-B88C-5A106F6E089D}"/>
    <cellStyle name="Output 3 2 2 7 4" xfId="22872" xr:uid="{8299B315-A7AA-4ED5-ACF4-25ADE254B064}"/>
    <cellStyle name="Output 3 2 2 8" xfId="7073" xr:uid="{6CE2C3A6-8BE5-4E7C-B415-CA988F308064}"/>
    <cellStyle name="Output 3 2 2 8 2" xfId="14439" xr:uid="{9BFDC44C-2407-462D-BEB8-704123BE93CF}"/>
    <cellStyle name="Output 3 2 2 8 3" xfId="20162" xr:uid="{FF93F4D2-A0AE-4CBE-B75D-2649CCE49A75}"/>
    <cellStyle name="Output 3 2 2 8 4" xfId="25695" xr:uid="{493629AE-DC03-48D2-ADBF-C7C24C67C8FA}"/>
    <cellStyle name="Output 3 2 3" xfId="2025" xr:uid="{E8DBE5D7-3BD5-42D7-9FC8-CFF922E9AC43}"/>
    <cellStyle name="Output 3 2 3 2" xfId="5300" xr:uid="{BC249CF2-69F5-4D64-8BC2-A03F2DB87D67}"/>
    <cellStyle name="Output 3 2 3 2 2" xfId="8123" xr:uid="{23CE2BFC-CDD6-4306-85A8-FA263B2CB61D}"/>
    <cellStyle name="Output 3 2 3 2 2 2" xfId="15489" xr:uid="{C93CAC69-0E09-4D6E-BD26-C184B45718D5}"/>
    <cellStyle name="Output 3 2 3 2 2 3" xfId="21212" xr:uid="{E9A8563D-8CBE-4D42-B06E-957DE2D04E42}"/>
    <cellStyle name="Output 3 2 3 2 2 4" xfId="26745" xr:uid="{8A00D342-6636-4BC5-9992-E2A9D40F32CE}"/>
    <cellStyle name="Output 3 2 3 2 3" xfId="12666" xr:uid="{C9573037-4035-4A16-88E8-8AD545355F78}"/>
    <cellStyle name="Output 3 2 3 2 4" xfId="18389" xr:uid="{2B7B8356-8F67-48DE-AB5B-0A92CA927657}"/>
    <cellStyle name="Output 3 2 3 2 5" xfId="23922" xr:uid="{CF740E3D-37D1-4884-9746-9D889BAB6CB1}"/>
    <cellStyle name="Output 3 2 3 3" xfId="4723" xr:uid="{43DD35AE-B9D6-4696-BF3C-D2A0D9E0F605}"/>
    <cellStyle name="Output 3 2 3 3 2" xfId="7546" xr:uid="{924EF36F-0625-4600-8460-1406C4822803}"/>
    <cellStyle name="Output 3 2 3 3 2 2" xfId="14912" xr:uid="{1FF3F8AF-36A3-42E6-BD86-E192A34F8D25}"/>
    <cellStyle name="Output 3 2 3 3 2 3" xfId="20635" xr:uid="{F850B05E-4493-4504-AE8B-CC7A89185F65}"/>
    <cellStyle name="Output 3 2 3 3 2 4" xfId="26168" xr:uid="{6DF9D7DF-1B6A-47B5-B555-999C0F703AB9}"/>
    <cellStyle name="Output 3 2 3 3 3" xfId="12089" xr:uid="{D10211F1-DB82-472D-839E-5BB1AABFA12A}"/>
    <cellStyle name="Output 3 2 3 3 4" xfId="17812" xr:uid="{BE61178B-40CA-41F3-BBCA-6552218A22F2}"/>
    <cellStyle name="Output 3 2 3 3 5" xfId="23345" xr:uid="{5E65757F-CFF3-41AE-A3DC-6C53979CDDF7}"/>
    <cellStyle name="Output 3 2 3 4" xfId="5927" xr:uid="{A8290FC3-7D64-406B-A634-8853591896EE}"/>
    <cellStyle name="Output 3 2 3 4 2" xfId="8750" xr:uid="{B5A62955-3298-4187-AB5F-C0ADBB872D12}"/>
    <cellStyle name="Output 3 2 3 4 2 2" xfId="16116" xr:uid="{C0095ED7-3D8F-45C3-BADE-8BDCBCB5710A}"/>
    <cellStyle name="Output 3 2 3 4 2 3" xfId="21839" xr:uid="{F6A7B3B1-DE3E-4F0F-9608-BA300095A4A5}"/>
    <cellStyle name="Output 3 2 3 4 2 4" xfId="27372" xr:uid="{E493A918-47BF-4A84-8095-FF8AE69E111A}"/>
    <cellStyle name="Output 3 2 3 4 3" xfId="13293" xr:uid="{E3027197-1F0F-4220-BC42-F7492C7B4B0F}"/>
    <cellStyle name="Output 3 2 3 4 4" xfId="19016" xr:uid="{87673329-5DE9-40BF-971B-89F17D06AB20}"/>
    <cellStyle name="Output 3 2 3 4 5" xfId="24549" xr:uid="{62000DBD-9E24-4B85-B3B4-ADA91580CC08}"/>
    <cellStyle name="Output 3 2 3 5" xfId="6251" xr:uid="{C9DF0B8F-8B89-4C60-8EEE-94CEA7912128}"/>
    <cellStyle name="Output 3 2 3 5 2" xfId="9074" xr:uid="{5468C1AA-8101-4F47-B35C-429857217F3F}"/>
    <cellStyle name="Output 3 2 3 5 2 2" xfId="16440" xr:uid="{B12EEBEC-0E88-4961-B66C-4332D19BB0EA}"/>
    <cellStyle name="Output 3 2 3 5 2 3" xfId="22163" xr:uid="{BE51B2B9-32E7-4A92-BC9E-A14BAFADF8EB}"/>
    <cellStyle name="Output 3 2 3 5 2 4" xfId="27696" xr:uid="{7CB36250-3613-4590-A579-61EC182ADED0}"/>
    <cellStyle name="Output 3 2 3 5 3" xfId="13617" xr:uid="{723F2741-C5A8-442F-BE37-0E2CAA71CB42}"/>
    <cellStyle name="Output 3 2 3 5 4" xfId="19340" xr:uid="{567B0AA4-8760-4102-8359-5A1E5CA8D4B4}"/>
    <cellStyle name="Output 3 2 3 5 5" xfId="24873" xr:uid="{B21FB35D-1D11-438F-BA0E-4C19D47AAB81}"/>
    <cellStyle name="Output 3 2 3 6" xfId="6542" xr:uid="{98EC7D4D-A970-49C3-90D9-160801CCB5F6}"/>
    <cellStyle name="Output 3 2 3 6 2" xfId="9365" xr:uid="{BDF582BC-AEFE-486D-BB05-20034B845545}"/>
    <cellStyle name="Output 3 2 3 6 2 2" xfId="16731" xr:uid="{2CF27816-731D-4B75-86ED-8BE555870625}"/>
    <cellStyle name="Output 3 2 3 6 2 3" xfId="22454" xr:uid="{D277E7A4-E557-4FF5-86E6-CE678B61EDE5}"/>
    <cellStyle name="Output 3 2 3 6 2 4" xfId="27987" xr:uid="{F28D5672-37B4-4BB0-90CE-F973B422F58C}"/>
    <cellStyle name="Output 3 2 3 6 3" xfId="13908" xr:uid="{5172C9BB-EEC9-4195-A60E-6925BAE3F03F}"/>
    <cellStyle name="Output 3 2 3 6 4" xfId="19631" xr:uid="{07CB2331-56C3-4775-8CFF-C4EB4BC6567D}"/>
    <cellStyle name="Output 3 2 3 6 5" xfId="25164" xr:uid="{6E2EF3EA-AC7E-447D-AD2E-C34920510100}"/>
    <cellStyle name="Output 3 2 3 7" xfId="4412" xr:uid="{D0F3ED7F-2AC0-40BE-B030-6963C5A63562}"/>
    <cellStyle name="Output 3 2 3 7 2" xfId="11778" xr:uid="{86697872-F4F1-4A9C-AF86-520B6F79EC2C}"/>
    <cellStyle name="Output 3 2 3 7 3" xfId="17501" xr:uid="{3E29879D-348C-4347-8B4E-0CE46A8253FC}"/>
    <cellStyle name="Output 3 2 3 7 4" xfId="23034" xr:uid="{C263A4BD-8D98-4C42-A426-0B6C3B3FDD20}"/>
    <cellStyle name="Output 3 2 3 8" xfId="7235" xr:uid="{3247019C-1E0E-405C-BD5D-EA0849E9B2F9}"/>
    <cellStyle name="Output 3 2 3 8 2" xfId="14601" xr:uid="{87E303BC-7975-40C2-BFB1-54307B09C77D}"/>
    <cellStyle name="Output 3 2 3 8 3" xfId="20324" xr:uid="{155C743F-27CF-4C35-9089-501F52D0DC97}"/>
    <cellStyle name="Output 3 2 3 8 4" xfId="25857" xr:uid="{FE70596D-EE94-413B-B9DC-E0708B2A3FAF}"/>
    <cellStyle name="Output 3 2 4" xfId="1668" xr:uid="{D0CFD9E9-D10C-4596-8AB3-48659F494E18}"/>
    <cellStyle name="Output 3 2 4 2" xfId="5283" xr:uid="{1CB7123F-6CBE-44BC-84F6-CC1756AA2843}"/>
    <cellStyle name="Output 3 2 4 2 2" xfId="8106" xr:uid="{AD17D336-499F-41A4-9742-FE93382D6871}"/>
    <cellStyle name="Output 3 2 4 2 2 2" xfId="15472" xr:uid="{986ECC9E-F9B6-4685-93D1-BBEA5D8DE027}"/>
    <cellStyle name="Output 3 2 4 2 2 3" xfId="21195" xr:uid="{5BED7A47-5E81-490A-91CE-F1676590A9E4}"/>
    <cellStyle name="Output 3 2 4 2 2 4" xfId="26728" xr:uid="{E06ABA0B-9AD3-48B0-9EF6-A0AE8B9ADF90}"/>
    <cellStyle name="Output 3 2 4 2 3" xfId="12649" xr:uid="{2696E100-EF50-452E-BF9C-DAE089764DF8}"/>
    <cellStyle name="Output 3 2 4 2 4" xfId="18372" xr:uid="{37F23E0E-EA4A-46D4-B4A4-7747D9561F3A}"/>
    <cellStyle name="Output 3 2 4 2 5" xfId="23905" xr:uid="{17D32804-4DD8-4BAE-A6EA-2178FC8A3F7A}"/>
    <cellStyle name="Output 3 2 4 3" xfId="5656" xr:uid="{71F3CBB2-E77C-43D3-81B8-53166AF9DC85}"/>
    <cellStyle name="Output 3 2 4 3 2" xfId="8479" xr:uid="{E5EAB8E5-1E66-4FB9-B171-CCCDFE57EA0B}"/>
    <cellStyle name="Output 3 2 4 3 2 2" xfId="15845" xr:uid="{985FB96E-736B-41C5-9E2D-0FF8F900AB39}"/>
    <cellStyle name="Output 3 2 4 3 2 3" xfId="21568" xr:uid="{AF2DB9ED-9B00-40B0-9612-D3B5B2B9F71B}"/>
    <cellStyle name="Output 3 2 4 3 2 4" xfId="27101" xr:uid="{7AAFA794-E84F-4AE8-95B6-E24B62EA0478}"/>
    <cellStyle name="Output 3 2 4 3 3" xfId="13022" xr:uid="{45AF0C89-A483-4762-8C0F-7D98E1AAE39B}"/>
    <cellStyle name="Output 3 2 4 3 4" xfId="18745" xr:uid="{ADD216BB-298F-446A-AAA3-D822A828F3F9}"/>
    <cellStyle name="Output 3 2 4 3 5" xfId="24278" xr:uid="{6A8329EF-5B2F-475A-91EE-65EABD53494F}"/>
    <cellStyle name="Output 3 2 4 4" xfId="5910" xr:uid="{1367DF89-4D57-4391-8804-1E62B9AC2BDB}"/>
    <cellStyle name="Output 3 2 4 4 2" xfId="8733" xr:uid="{739E2541-1B53-4574-BCC6-605AC8031608}"/>
    <cellStyle name="Output 3 2 4 4 2 2" xfId="16099" xr:uid="{FECC8066-CCF6-486A-92D1-D705B4890AEA}"/>
    <cellStyle name="Output 3 2 4 4 2 3" xfId="21822" xr:uid="{496C259B-0693-4FD5-9802-A32A2DBC623B}"/>
    <cellStyle name="Output 3 2 4 4 2 4" xfId="27355" xr:uid="{D7267429-6590-46F7-A8CA-6F9E034EF136}"/>
    <cellStyle name="Output 3 2 4 4 3" xfId="13276" xr:uid="{AFB900F9-23A8-42AF-BFE2-AF564AC4B666}"/>
    <cellStyle name="Output 3 2 4 4 4" xfId="18999" xr:uid="{CF8F3025-EE93-4B2B-A273-0C42A71EEDB0}"/>
    <cellStyle name="Output 3 2 4 4 5" xfId="24532" xr:uid="{6F550710-54B5-4B7C-B4B3-53BE24EA2E99}"/>
    <cellStyle name="Output 3 2 4 5" xfId="6234" xr:uid="{C85AC077-66C1-48C4-A072-77E8D532CF47}"/>
    <cellStyle name="Output 3 2 4 5 2" xfId="9057" xr:uid="{A511544C-2975-473A-AE65-A9B1B45E9185}"/>
    <cellStyle name="Output 3 2 4 5 2 2" xfId="16423" xr:uid="{371402CB-4BAF-42D0-9EFC-09C28458D393}"/>
    <cellStyle name="Output 3 2 4 5 2 3" xfId="22146" xr:uid="{EC7EFA26-4CAD-40FB-A903-8AD6C9855C06}"/>
    <cellStyle name="Output 3 2 4 5 2 4" xfId="27679" xr:uid="{BB7C24D0-68FC-4E30-BA05-32A8B9B08761}"/>
    <cellStyle name="Output 3 2 4 5 3" xfId="13600" xr:uid="{6AC8BEC1-F1B8-4165-B35A-5ACFF42EB1F1}"/>
    <cellStyle name="Output 3 2 4 5 4" xfId="19323" xr:uid="{6E5392A2-1D4D-4E40-A887-A3DA0B5F4338}"/>
    <cellStyle name="Output 3 2 4 5 5" xfId="24856" xr:uid="{F46378D8-FEA9-48B6-903C-FE20AD04F2D0}"/>
    <cellStyle name="Output 3 2 4 6" xfId="6525" xr:uid="{8DB2C375-A681-4EE2-890B-145A2A6C66EA}"/>
    <cellStyle name="Output 3 2 4 6 2" xfId="9348" xr:uid="{11DEDF64-241F-4753-90A1-A286248EF46A}"/>
    <cellStyle name="Output 3 2 4 6 2 2" xfId="16714" xr:uid="{9DE0AFB2-10AD-4415-B7CF-D055881E2BA1}"/>
    <cellStyle name="Output 3 2 4 6 2 3" xfId="22437" xr:uid="{CD7AC589-A7DD-4DAD-B352-554DFA155333}"/>
    <cellStyle name="Output 3 2 4 6 2 4" xfId="27970" xr:uid="{1F11FE00-882F-4674-A5A3-4A106C137EA3}"/>
    <cellStyle name="Output 3 2 4 6 3" xfId="13891" xr:uid="{152526A8-DC91-4ABA-9455-383A023A385A}"/>
    <cellStyle name="Output 3 2 4 6 4" xfId="19614" xr:uid="{BCCD1E66-E997-45F8-927C-019780BCC824}"/>
    <cellStyle name="Output 3 2 4 6 5" xfId="25147" xr:uid="{7462BECF-74C0-4692-8B0C-76A3B91B2739}"/>
    <cellStyle name="Output 3 2 4 7" xfId="4395" xr:uid="{7E66886F-7981-412A-BE16-FA772D4EED4A}"/>
    <cellStyle name="Output 3 2 4 7 2" xfId="11761" xr:uid="{4122B069-286F-438E-8AE6-AE6879030E59}"/>
    <cellStyle name="Output 3 2 4 7 3" xfId="17484" xr:uid="{1214FA48-CD09-4DCA-A1B0-C0ACB6F2A8CA}"/>
    <cellStyle name="Output 3 2 4 7 4" xfId="23017" xr:uid="{E7050B25-D212-4CF3-A0F2-66973A0A5D47}"/>
    <cellStyle name="Output 3 2 4 8" xfId="7218" xr:uid="{B2BB5845-B798-4006-8B26-2DD36FD04E4C}"/>
    <cellStyle name="Output 3 2 4 8 2" xfId="14584" xr:uid="{61C25198-24C0-46F6-8DF1-7788C0C553F6}"/>
    <cellStyle name="Output 3 2 4 8 3" xfId="20307" xr:uid="{109C7F3E-6280-44FB-A3DD-A44D133C7897}"/>
    <cellStyle name="Output 3 2 4 8 4" xfId="25840" xr:uid="{D434F30C-3AD9-4253-9E45-1DC330F0EEDB}"/>
    <cellStyle name="Output 3 2 5" xfId="1805" xr:uid="{49EB4D2E-4541-49AD-8388-B6BE56C4E1A0}"/>
    <cellStyle name="Output 3 2 5 2" xfId="3541" xr:uid="{C6925AE1-AD7A-46A8-AF67-9EF9B2476FD1}"/>
    <cellStyle name="Output 3 2 5 2 2" xfId="11214" xr:uid="{D2D0A12A-EA27-4734-BEED-32525B44E772}"/>
    <cellStyle name="Output 3 2 5 2 3" xfId="17071" xr:uid="{DA1FE0BD-CBD9-420E-B082-C1965CD6F879}"/>
    <cellStyle name="Output 3 2 5 2 4" xfId="22743" xr:uid="{C6B264DC-E000-45C4-90C8-A36417AF5797}"/>
    <cellStyle name="Output 3 2 5 3" xfId="6944" xr:uid="{23FF6D0C-5982-405C-8AE9-F806C00D9346}"/>
    <cellStyle name="Output 3 2 5 3 2" xfId="14310" xr:uid="{65FF4524-DFF0-4AAF-9326-A96303BCBAE7}"/>
    <cellStyle name="Output 3 2 5 3 3" xfId="20033" xr:uid="{801D5FA9-AA29-4734-A538-310A8F4AA26E}"/>
    <cellStyle name="Output 3 2 5 3 4" xfId="25566" xr:uid="{F974C23E-0CC0-4B23-B161-D8BCF05803E0}"/>
    <cellStyle name="Output 3 2 6" xfId="2028" xr:uid="{C2D10F14-0D13-4FD7-8761-335C0C1D3AD0}"/>
    <cellStyle name="Output 3 2 6 2" xfId="5055" xr:uid="{625737C3-21A5-4BCC-AEB4-5FA127BC2A22}"/>
    <cellStyle name="Output 3 2 6 2 2" xfId="12421" xr:uid="{ED356502-A987-40A5-BE1D-31C81D218181}"/>
    <cellStyle name="Output 3 2 6 2 3" xfId="18144" xr:uid="{7BADC8D9-3B85-43A1-B8DB-0E6CD460B737}"/>
    <cellStyle name="Output 3 2 6 2 4" xfId="23677" xr:uid="{2FCEE18B-68FF-46F1-8356-20C3B93F470F}"/>
    <cellStyle name="Output 3 2 6 3" xfId="7878" xr:uid="{A2363473-2493-46B5-A9C6-92D14C0DCA8B}"/>
    <cellStyle name="Output 3 2 6 3 2" xfId="15244" xr:uid="{0BD701C0-BA5A-4FA1-B72F-261A91226E90}"/>
    <cellStyle name="Output 3 2 6 3 3" xfId="20967" xr:uid="{F391C8E9-E03E-47B3-9C5D-E83E0AF305EA}"/>
    <cellStyle name="Output 3 2 6 3 4" xfId="26500" xr:uid="{257DC9FF-3B52-47B6-ADA3-DB42DB6CC6C9}"/>
    <cellStyle name="Output 3 2 6 4" xfId="10200" xr:uid="{47A1C206-7980-47AC-8F19-B7F058231196}"/>
    <cellStyle name="Output 3 2 6 5" xfId="9958" xr:uid="{293585A2-AC2E-4031-9595-6C091C9AE7DD}"/>
    <cellStyle name="Output 3 2 6 6" xfId="11538" xr:uid="{EAF178B6-13C1-4CA9-BFFD-154543F9BF27}"/>
    <cellStyle name="Output 3 2 7" xfId="2136" xr:uid="{8812F6C3-E61B-41EC-A247-82524CD81FAC}"/>
    <cellStyle name="Output 3 2 7 2" xfId="4605" xr:uid="{106817A8-8028-4E02-8B49-CDD17604D983}"/>
    <cellStyle name="Output 3 2 7 2 2" xfId="11971" xr:uid="{D89BDAC9-5908-48DA-BE7E-C5C6A6744DB7}"/>
    <cellStyle name="Output 3 2 7 2 3" xfId="17694" xr:uid="{44D8B632-247D-4C19-91D4-77638AC26206}"/>
    <cellStyle name="Output 3 2 7 2 4" xfId="23227" xr:uid="{280CDC40-F9D0-416C-8EBD-496763400619}"/>
    <cellStyle name="Output 3 2 7 3" xfId="7428" xr:uid="{65F1AF82-B234-4547-9D00-42D4DA826FB8}"/>
    <cellStyle name="Output 3 2 7 3 2" xfId="14794" xr:uid="{E096139C-822D-45A3-83A0-2B4B2B659C22}"/>
    <cellStyle name="Output 3 2 7 3 3" xfId="20517" xr:uid="{B09F9A1E-8411-4B8D-A01D-DF79E23491FB}"/>
    <cellStyle name="Output 3 2 7 3 4" xfId="26050" xr:uid="{02A29A17-942B-4CCE-BAD1-DEB5C0B10B1B}"/>
    <cellStyle name="Output 3 2 7 4" xfId="10305" xr:uid="{E5381D95-E2B5-4696-B227-AB25D23BBB64}"/>
    <cellStyle name="Output 3 2 7 5" xfId="9957" xr:uid="{4BCE0070-5685-46B7-BD2C-BC66CC2FFF01}"/>
    <cellStyle name="Output 3 2 7 6" xfId="11252" xr:uid="{7D3E03D0-A605-46FE-BE73-904B33499E33}"/>
    <cellStyle name="Output 3 2 8" xfId="2102" xr:uid="{CA57B708-234D-4176-BB38-015BBDC38E8F}"/>
    <cellStyle name="Output 3 2 8 2" xfId="10271" xr:uid="{652F7F17-F1C5-426D-90F7-655795586616}"/>
    <cellStyle name="Output 3 2 8 3" xfId="9807" xr:uid="{22227436-B92D-4347-89AB-44A595AE553C}"/>
    <cellStyle name="Output 3 2 8 4" xfId="826" xr:uid="{4EAE332E-16C3-4420-A50E-55FAE89F8CF4}"/>
    <cellStyle name="Output 3 2 9" xfId="2175" xr:uid="{91BB9CA8-296C-4B63-8E66-0E99637CA8C9}"/>
    <cellStyle name="Output 3 2 9 2" xfId="10344" xr:uid="{DE7AC4B2-FB0A-4ADF-B57A-722B0FAC1FB1}"/>
    <cellStyle name="Output 3 2 9 3" xfId="10025" xr:uid="{80C46636-2477-4833-94CD-85CEF98ACD09}"/>
    <cellStyle name="Output 3 2 9 4" xfId="9965" xr:uid="{DAEE71C6-E4B1-4A0F-B206-A9E7302958E9}"/>
    <cellStyle name="Output 3 3" xfId="1505" xr:uid="{10C08AFC-0FED-42C1-A3D5-0D86E26EF2BB}"/>
    <cellStyle name="Output 3 3 10" xfId="7090" xr:uid="{983C4BBC-358E-4C3F-9BD0-260E859907C7}"/>
    <cellStyle name="Output 3 3 10 2" xfId="14456" xr:uid="{FCE8DCFE-CADD-4309-B117-9581EE2674EA}"/>
    <cellStyle name="Output 3 3 10 3" xfId="20179" xr:uid="{E819C2D3-4590-4C18-9677-BD4D5F61C4CB}"/>
    <cellStyle name="Output 3 3 10 4" xfId="25712" xr:uid="{BD0436CE-6A4F-42A0-A003-8B5D5BED7380}"/>
    <cellStyle name="Output 3 3 2" xfId="4443" xr:uid="{1B81166C-0F59-4683-81EF-BEA54A50C127}"/>
    <cellStyle name="Output 3 3 2 10" xfId="23065" xr:uid="{08F06091-A983-4740-BC26-2DB49C1010C7}"/>
    <cellStyle name="Output 3 3 2 2" xfId="5331" xr:uid="{D3245839-EEF1-4FFD-AFAE-897E6D1E2474}"/>
    <cellStyle name="Output 3 3 2 2 2" xfId="8154" xr:uid="{48F9275A-29E1-427A-BA04-9B131B3E92FB}"/>
    <cellStyle name="Output 3 3 2 2 2 2" xfId="15520" xr:uid="{0A7610AE-28CC-4CA8-8013-ED8C2F8F86FA}"/>
    <cellStyle name="Output 3 3 2 2 2 3" xfId="21243" xr:uid="{ACA0455C-B294-4B06-8507-C9B6E0B7718D}"/>
    <cellStyle name="Output 3 3 2 2 2 4" xfId="26776" xr:uid="{4717A774-982E-4068-B36A-D836C1242265}"/>
    <cellStyle name="Output 3 3 2 2 3" xfId="12697" xr:uid="{1441DE10-E426-46A5-A89D-2AE3A0E9714B}"/>
    <cellStyle name="Output 3 3 2 2 4" xfId="18420" xr:uid="{3890AD16-452D-496F-9777-6C2237CBA2BF}"/>
    <cellStyle name="Output 3 3 2 2 5" xfId="23953" xr:uid="{88B29E52-9126-411F-BF20-AB438B4DC3EB}"/>
    <cellStyle name="Output 3 3 2 3" xfId="4644" xr:uid="{36FCDEB7-9986-4F02-84EC-090A48D3FF82}"/>
    <cellStyle name="Output 3 3 2 3 2" xfId="7467" xr:uid="{F54B0E05-CE44-4AC6-83F9-FEA67774A785}"/>
    <cellStyle name="Output 3 3 2 3 2 2" xfId="14833" xr:uid="{81019913-DF64-41C8-9BB0-AEFAB9C0C0AE}"/>
    <cellStyle name="Output 3 3 2 3 2 3" xfId="20556" xr:uid="{A9D0A1A7-DC60-42EF-BD0D-D7C5B1F90214}"/>
    <cellStyle name="Output 3 3 2 3 2 4" xfId="26089" xr:uid="{24EA7444-E282-4365-87E0-62A3EC88BB53}"/>
    <cellStyle name="Output 3 3 2 3 3" xfId="12010" xr:uid="{535F41F6-38B0-4336-AAFB-4C4828AE171B}"/>
    <cellStyle name="Output 3 3 2 3 4" xfId="17733" xr:uid="{FB11BD2D-458C-4785-9C97-E6E13635331D}"/>
    <cellStyle name="Output 3 3 2 3 5" xfId="23266" xr:uid="{91BEC698-F181-4EEC-BD86-818892285712}"/>
    <cellStyle name="Output 3 3 2 4" xfId="5958" xr:uid="{93F43FFB-8143-4EFC-BB16-C0A50C1BFFD4}"/>
    <cellStyle name="Output 3 3 2 4 2" xfId="8781" xr:uid="{E8019201-BF79-473C-BADF-353EFD484054}"/>
    <cellStyle name="Output 3 3 2 4 2 2" xfId="16147" xr:uid="{249C645D-9914-433E-8F5C-79002340376B}"/>
    <cellStyle name="Output 3 3 2 4 2 3" xfId="21870" xr:uid="{A85A30E7-A2C2-4B27-89BE-8BE28E2F6C18}"/>
    <cellStyle name="Output 3 3 2 4 2 4" xfId="27403" xr:uid="{D1CEC05C-F88E-4320-9F81-3DFBCA13B720}"/>
    <cellStyle name="Output 3 3 2 4 3" xfId="13324" xr:uid="{FFB9490A-DC7C-409C-91A2-750266862D41}"/>
    <cellStyle name="Output 3 3 2 4 4" xfId="19047" xr:uid="{AFD43D28-3375-443F-B39A-B47152A2993C}"/>
    <cellStyle name="Output 3 3 2 4 5" xfId="24580" xr:uid="{F2D6E2F3-BBBA-464A-B891-430F88AE1D04}"/>
    <cellStyle name="Output 3 3 2 5" xfId="6282" xr:uid="{F7B79101-4B1D-4815-AC28-11E5669A90A2}"/>
    <cellStyle name="Output 3 3 2 5 2" xfId="9105" xr:uid="{B1716328-4EDF-4DEE-9632-DE582FA69291}"/>
    <cellStyle name="Output 3 3 2 5 2 2" xfId="16471" xr:uid="{99659221-090E-4371-85E4-C8A5D496D9FA}"/>
    <cellStyle name="Output 3 3 2 5 2 3" xfId="22194" xr:uid="{71B5EAE1-28A0-4510-A3F0-0C8C598A9FA9}"/>
    <cellStyle name="Output 3 3 2 5 2 4" xfId="27727" xr:uid="{0105B350-A315-40E7-87F6-15C4391BFB19}"/>
    <cellStyle name="Output 3 3 2 5 3" xfId="13648" xr:uid="{25B46056-1483-4DA0-AA1A-427543C7B4C2}"/>
    <cellStyle name="Output 3 3 2 5 4" xfId="19371" xr:uid="{F7908A4E-99F3-460E-BE0C-CDF05FB236FA}"/>
    <cellStyle name="Output 3 3 2 5 5" xfId="24904" xr:uid="{3B67EE9D-5348-450F-AD5D-67AB1B5BF537}"/>
    <cellStyle name="Output 3 3 2 6" xfId="6573" xr:uid="{BF38D07C-C2E2-4689-B7A3-2A25BEE3490D}"/>
    <cellStyle name="Output 3 3 2 6 2" xfId="9396" xr:uid="{9084411B-93D2-4488-8F16-BD68F9CDC466}"/>
    <cellStyle name="Output 3 3 2 6 2 2" xfId="16762" xr:uid="{1B0FDD34-A051-408F-BAAC-3D3846EFC5FC}"/>
    <cellStyle name="Output 3 3 2 6 2 3" xfId="22485" xr:uid="{AD64CDE3-E96B-44AA-9502-E66D1EE201DE}"/>
    <cellStyle name="Output 3 3 2 6 2 4" xfId="28018" xr:uid="{F15EBECD-122C-4CED-BC9D-F6A720E15581}"/>
    <cellStyle name="Output 3 3 2 6 3" xfId="13939" xr:uid="{17385CB9-7C82-4353-BFE3-BC9A26CAA54D}"/>
    <cellStyle name="Output 3 3 2 6 4" xfId="19662" xr:uid="{44819407-AF1E-4E69-9E7A-7BCA18E77C98}"/>
    <cellStyle name="Output 3 3 2 6 5" xfId="25195" xr:uid="{B81B1994-BBED-42B9-99C0-9CBD7E80BD66}"/>
    <cellStyle name="Output 3 3 2 7" xfId="7266" xr:uid="{A3B12EBC-6D48-49C8-A8D7-1F51ABAF78EC}"/>
    <cellStyle name="Output 3 3 2 7 2" xfId="14632" xr:uid="{2A9CE0DA-D512-4CA2-A820-1065DF183FED}"/>
    <cellStyle name="Output 3 3 2 7 3" xfId="20355" xr:uid="{89D356FE-9610-44A3-9D20-9493A0376297}"/>
    <cellStyle name="Output 3 3 2 7 4" xfId="25888" xr:uid="{C0B2A07B-4F02-4762-B812-52F071325DA2}"/>
    <cellStyle name="Output 3 3 2 8" xfId="11809" xr:uid="{EA652FCF-D948-4F65-AB01-F80616D29D33}"/>
    <cellStyle name="Output 3 3 2 9" xfId="17532" xr:uid="{3DC2D596-F116-40EF-AFC7-0E745F46E9F9}"/>
    <cellStyle name="Output 3 3 3" xfId="4369" xr:uid="{312F8315-3884-4662-B94D-5C0E2EC594E5}"/>
    <cellStyle name="Output 3 3 3 10" xfId="22991" xr:uid="{673CA4A8-682A-4CBB-AD22-29768D4D728F}"/>
    <cellStyle name="Output 3 3 3 2" xfId="5257" xr:uid="{8EBDE70A-A5CE-48D7-A070-F3A9C34CAF2F}"/>
    <cellStyle name="Output 3 3 3 2 2" xfId="8080" xr:uid="{ADDA12DB-70A2-4B05-AA8A-3DAE50BBCC72}"/>
    <cellStyle name="Output 3 3 3 2 2 2" xfId="15446" xr:uid="{6578AB52-6726-4CEF-BE4F-2383DC3D3FAB}"/>
    <cellStyle name="Output 3 3 3 2 2 3" xfId="21169" xr:uid="{C936C7BE-2BE9-45F6-9002-619896C66E97}"/>
    <cellStyle name="Output 3 3 3 2 2 4" xfId="26702" xr:uid="{7E77B089-E838-4362-BA43-B90029284754}"/>
    <cellStyle name="Output 3 3 3 2 3" xfId="12623" xr:uid="{6747CDF7-D37A-4DBC-98EC-E21657784497}"/>
    <cellStyle name="Output 3 3 3 2 4" xfId="18346" xr:uid="{9647D559-314C-45FF-8F5D-48BA5DC77687}"/>
    <cellStyle name="Output 3 3 3 2 5" xfId="23879" xr:uid="{7AA81F6D-7650-491B-8ED6-871D0CBBBF17}"/>
    <cellStyle name="Output 3 3 3 3" xfId="4845" xr:uid="{DEF4541F-0BD3-49CF-A0CE-01FAD5707C93}"/>
    <cellStyle name="Output 3 3 3 3 2" xfId="7668" xr:uid="{BEB0A503-94BB-470A-BB88-EA3DEB9B8C36}"/>
    <cellStyle name="Output 3 3 3 3 2 2" xfId="15034" xr:uid="{6D2F4FE5-284F-4570-A84E-ADA987FBD46E}"/>
    <cellStyle name="Output 3 3 3 3 2 3" xfId="20757" xr:uid="{7F23154C-CE37-42B7-8C00-43DF5872AAC0}"/>
    <cellStyle name="Output 3 3 3 3 2 4" xfId="26290" xr:uid="{B321EF28-4D3B-41B4-97BD-23F7D37A2F10}"/>
    <cellStyle name="Output 3 3 3 3 3" xfId="12211" xr:uid="{9A5CBD35-19F2-43ED-A82B-06FBE5384520}"/>
    <cellStyle name="Output 3 3 3 3 4" xfId="17934" xr:uid="{72D56DC3-2240-4DBF-AE40-929034407F3F}"/>
    <cellStyle name="Output 3 3 3 3 5" xfId="23467" xr:uid="{0BE128D9-94FD-48D2-8056-96256B61CBAB}"/>
    <cellStyle name="Output 3 3 3 4" xfId="5884" xr:uid="{878A7794-5B6A-476B-80A5-C25D30D77B29}"/>
    <cellStyle name="Output 3 3 3 4 2" xfId="8707" xr:uid="{7DE6162C-0601-4B13-BCA2-C89B3698C77B}"/>
    <cellStyle name="Output 3 3 3 4 2 2" xfId="16073" xr:uid="{DB8666F3-7C95-448D-B7D7-50BD7FC90276}"/>
    <cellStyle name="Output 3 3 3 4 2 3" xfId="21796" xr:uid="{A4D958D0-1320-46CB-983C-592663CEB24C}"/>
    <cellStyle name="Output 3 3 3 4 2 4" xfId="27329" xr:uid="{79D992FB-BF0D-4936-A259-BCB2421F9B31}"/>
    <cellStyle name="Output 3 3 3 4 3" xfId="13250" xr:uid="{7BC47E79-1299-4C41-95DD-F21D53682073}"/>
    <cellStyle name="Output 3 3 3 4 4" xfId="18973" xr:uid="{EE0719E3-7D41-4828-9A46-254D73679089}"/>
    <cellStyle name="Output 3 3 3 4 5" xfId="24506" xr:uid="{B2FD3AE6-2B25-45A8-9B53-8DAC64F13BA6}"/>
    <cellStyle name="Output 3 3 3 5" xfId="6208" xr:uid="{C4EB78FD-DA6F-4CD6-94A4-6D6F17F4A8BE}"/>
    <cellStyle name="Output 3 3 3 5 2" xfId="9031" xr:uid="{7B448336-B9AE-4692-9A91-F53F58FA5A7D}"/>
    <cellStyle name="Output 3 3 3 5 2 2" xfId="16397" xr:uid="{D5890DA5-A9F1-45E3-921B-CB08C4094C75}"/>
    <cellStyle name="Output 3 3 3 5 2 3" xfId="22120" xr:uid="{1651FC00-1CD1-409C-88A4-DD5D1B27B29E}"/>
    <cellStyle name="Output 3 3 3 5 2 4" xfId="27653" xr:uid="{D8FC4D74-1AC8-4F9A-92C3-769BE0F8A9EC}"/>
    <cellStyle name="Output 3 3 3 5 3" xfId="13574" xr:uid="{9B8BA0B7-B063-4AEC-95AE-1C82650CBAA7}"/>
    <cellStyle name="Output 3 3 3 5 4" xfId="19297" xr:uid="{6C96E282-D1DA-47D7-9918-2F7B69ADAD6F}"/>
    <cellStyle name="Output 3 3 3 5 5" xfId="24830" xr:uid="{7FF422BC-23B8-457F-8132-6DF90424FC4C}"/>
    <cellStyle name="Output 3 3 3 6" xfId="6499" xr:uid="{DF4F8802-9CCB-4FC9-930F-411669EB7AEE}"/>
    <cellStyle name="Output 3 3 3 6 2" xfId="9322" xr:uid="{168C93C6-4291-45A4-A555-E2555238AD38}"/>
    <cellStyle name="Output 3 3 3 6 2 2" xfId="16688" xr:uid="{7C7BF713-BE81-456B-B75D-C95C8793784B}"/>
    <cellStyle name="Output 3 3 3 6 2 3" xfId="22411" xr:uid="{6A86ABD6-78ED-45DE-A30A-FA0922E8D40D}"/>
    <cellStyle name="Output 3 3 3 6 2 4" xfId="27944" xr:uid="{44ACBA9E-B98C-46F1-90AD-37D573DE0C84}"/>
    <cellStyle name="Output 3 3 3 6 3" xfId="13865" xr:uid="{3B634D5F-8D92-49D8-900C-D5B66390E0CE}"/>
    <cellStyle name="Output 3 3 3 6 4" xfId="19588" xr:uid="{D41D3199-84A2-4DA9-8B5B-D3D5277B31E5}"/>
    <cellStyle name="Output 3 3 3 6 5" xfId="25121" xr:uid="{044924F9-08F8-4385-8260-928271C05480}"/>
    <cellStyle name="Output 3 3 3 7" xfId="7192" xr:uid="{3FDDC127-6620-4BC1-A8E9-80C8337927EF}"/>
    <cellStyle name="Output 3 3 3 7 2" xfId="14558" xr:uid="{187D061D-6CAE-45E8-B0C7-C5428EB9A000}"/>
    <cellStyle name="Output 3 3 3 7 3" xfId="20281" xr:uid="{DCCE9AAF-EF2B-4493-94BC-1DD41BD0FC8F}"/>
    <cellStyle name="Output 3 3 3 7 4" xfId="25814" xr:uid="{A1925543-EFC1-4607-B908-F9566B43E755}"/>
    <cellStyle name="Output 3 3 3 8" xfId="11735" xr:uid="{21537C84-14BC-406B-814A-5D65B01D8C26}"/>
    <cellStyle name="Output 3 3 3 9" xfId="17458" xr:uid="{0D492276-1EAC-4E9A-83EB-8A1400D82C1E}"/>
    <cellStyle name="Output 3 3 4" xfId="5080" xr:uid="{72607EC5-C392-476E-B51A-3B9D0AA49587}"/>
    <cellStyle name="Output 3 3 4 2" xfId="7903" xr:uid="{E689FFBB-7432-4C3B-B92F-A43DE26C4577}"/>
    <cellStyle name="Output 3 3 4 2 2" xfId="15269" xr:uid="{6B0E5070-1815-44E0-9F44-1C8329D40790}"/>
    <cellStyle name="Output 3 3 4 2 3" xfId="20992" xr:uid="{87D943ED-B13B-4A66-9D02-2374FCC20169}"/>
    <cellStyle name="Output 3 3 4 2 4" xfId="26525" xr:uid="{5882F5DA-B333-498E-9324-E721ABA29755}"/>
    <cellStyle name="Output 3 3 4 3" xfId="12446" xr:uid="{2A3BA734-322D-45F6-9FED-FD425146A6A9}"/>
    <cellStyle name="Output 3 3 4 4" xfId="18169" xr:uid="{3A30B6EB-DD3D-4ADF-A403-04B85B0B555E}"/>
    <cellStyle name="Output 3 3 4 5" xfId="23702" xr:uid="{AE47CF78-C2B0-4D9D-A20B-8B95D31EE166}"/>
    <cellStyle name="Output 3 3 5" xfId="5591" xr:uid="{CC2D739C-B363-45BA-8B44-949E396772B7}"/>
    <cellStyle name="Output 3 3 5 2" xfId="8414" xr:uid="{484D5F0D-C6A1-402B-A0E5-EA05BCCA6B97}"/>
    <cellStyle name="Output 3 3 5 2 2" xfId="15780" xr:uid="{E5EE2678-1E00-4220-800B-53EA9BEBF8D8}"/>
    <cellStyle name="Output 3 3 5 2 3" xfId="21503" xr:uid="{00DD4A4A-978A-46CA-AA23-50AD6982B3D2}"/>
    <cellStyle name="Output 3 3 5 2 4" xfId="27036" xr:uid="{9A149919-A5DA-4C1E-B056-5D27EEF51B11}"/>
    <cellStyle name="Output 3 3 5 3" xfId="12957" xr:uid="{5373C360-A24E-4BBF-A647-BDB0DB44C564}"/>
    <cellStyle name="Output 3 3 5 4" xfId="18680" xr:uid="{891C7029-D4D5-42B2-9600-FAA58407637A}"/>
    <cellStyle name="Output 3 3 5 5" xfId="24213" xr:uid="{0BE44E9D-418A-48BD-8B21-7CCF2BA71948}"/>
    <cellStyle name="Output 3 3 6" xfId="4669" xr:uid="{3E1EB03B-16F4-436C-AB40-E31ABC9576DC}"/>
    <cellStyle name="Output 3 3 6 2" xfId="7492" xr:uid="{4872B786-CECE-408E-AE68-FBF98B5E19CC}"/>
    <cellStyle name="Output 3 3 6 2 2" xfId="14858" xr:uid="{16AA51EC-0334-4121-B238-E2330C360AB8}"/>
    <cellStyle name="Output 3 3 6 2 3" xfId="20581" xr:uid="{A8ACD1C0-EA07-4E0B-83BA-49A7A5ED5B1C}"/>
    <cellStyle name="Output 3 3 6 2 4" xfId="26114" xr:uid="{989B62B7-0B06-4174-94B0-3C73E5B592CE}"/>
    <cellStyle name="Output 3 3 6 3" xfId="12035" xr:uid="{84011E90-F5B2-492D-8094-6DF5E56E48FA}"/>
    <cellStyle name="Output 3 3 6 4" xfId="17758" xr:uid="{3E7EF9C4-56BE-465C-8E4D-A361411D351A}"/>
    <cellStyle name="Output 3 3 6 5" xfId="23291" xr:uid="{39696401-40A6-4B45-9662-AE9E536F6217}"/>
    <cellStyle name="Output 3 3 7" xfId="6093" xr:uid="{FCCE1160-69FD-4FE4-BC8C-889A1A114DE3}"/>
    <cellStyle name="Output 3 3 7 2" xfId="8916" xr:uid="{0CAB26F0-49EB-43E8-B578-3AAF9FC99210}"/>
    <cellStyle name="Output 3 3 7 2 2" xfId="16282" xr:uid="{2500C544-DB26-482A-947A-F9EBE8B985B0}"/>
    <cellStyle name="Output 3 3 7 2 3" xfId="22005" xr:uid="{B3AC3E21-596A-4BAA-A68B-962F33ACADC4}"/>
    <cellStyle name="Output 3 3 7 2 4" xfId="27538" xr:uid="{4CEFC46D-18BE-4FE1-A898-FCC1DC6225DB}"/>
    <cellStyle name="Output 3 3 7 3" xfId="13459" xr:uid="{4975C0D7-9C83-4B4A-8906-69DB98DA594E}"/>
    <cellStyle name="Output 3 3 7 4" xfId="19182" xr:uid="{550B7B01-896D-48B2-ABF9-EB56C8B54056}"/>
    <cellStyle name="Output 3 3 7 5" xfId="24715" xr:uid="{D6A8F6D6-166A-4AB1-ADE6-80848BF3987A}"/>
    <cellStyle name="Output 3 3 8" xfId="5790" xr:uid="{6420DDE9-39A5-404A-A3D4-13C47628858F}"/>
    <cellStyle name="Output 3 3 8 2" xfId="8613" xr:uid="{559B1DCC-A8B1-48FA-A79D-FA9A0321951B}"/>
    <cellStyle name="Output 3 3 8 2 2" xfId="15979" xr:uid="{095138C9-B225-4E5F-9F6B-2268390D0D27}"/>
    <cellStyle name="Output 3 3 8 2 3" xfId="21702" xr:uid="{6BC971CF-0EF1-47AD-8F22-6C11893FE35A}"/>
    <cellStyle name="Output 3 3 8 2 4" xfId="27235" xr:uid="{702DA6A4-52C3-491A-B8D7-24C87160F03D}"/>
    <cellStyle name="Output 3 3 8 3" xfId="13156" xr:uid="{F165BF90-F934-4FE8-B01C-E3ACFFEFA96A}"/>
    <cellStyle name="Output 3 3 8 4" xfId="18879" xr:uid="{6ABC6D6C-F6B6-4B3E-BA46-92DE151160B1}"/>
    <cellStyle name="Output 3 3 8 5" xfId="24412" xr:uid="{2A299351-7B73-4715-9822-7A7B132BA1F5}"/>
    <cellStyle name="Output 3 3 9" xfId="4106" xr:uid="{482442EF-8FE8-47DC-ADDF-13E046C56D13}"/>
    <cellStyle name="Output 3 3 9 2" xfId="11554" xr:uid="{BE54E2A4-06E5-4E6A-900D-A3B18464903E}"/>
    <cellStyle name="Output 3 3 9 3" xfId="17319" xr:uid="{0B69E800-B05D-4B7C-ACF9-DD4F0A584AB2}"/>
    <cellStyle name="Output 3 3 9 4" xfId="22889" xr:uid="{B4C53AE7-9653-4D1F-B3D8-B56F525FB4BC}"/>
    <cellStyle name="Output 3 4" xfId="1325" xr:uid="{20F8693E-2567-4839-BA08-133DE4BB9DDB}"/>
    <cellStyle name="Output 3 4 10" xfId="7117" xr:uid="{62F0AB4C-1010-45EB-B7D9-29DC26909D58}"/>
    <cellStyle name="Output 3 4 10 2" xfId="14483" xr:uid="{22C8D6D2-7033-43C9-85EF-857090153ACF}"/>
    <cellStyle name="Output 3 4 10 3" xfId="20206" xr:uid="{82CC3D32-2896-4679-BC90-9D02B7AE3DAF}"/>
    <cellStyle name="Output 3 4 10 4" xfId="25739" xr:uid="{6EABE440-4AB5-434F-A49D-93DD7A8FC04B}"/>
    <cellStyle name="Output 3 4 2" xfId="4501" xr:uid="{8A8EE14F-BCE0-4874-9D3B-8E98AA0C3B43}"/>
    <cellStyle name="Output 3 4 2 10" xfId="23123" xr:uid="{696C6711-03A1-46F6-B101-7233591C318C}"/>
    <cellStyle name="Output 3 4 2 2" xfId="5389" xr:uid="{CB456511-1D60-4D77-A993-269C078839E2}"/>
    <cellStyle name="Output 3 4 2 2 2" xfId="8212" xr:uid="{12C501D5-5175-4F9C-ACBB-A2DC2681D9C6}"/>
    <cellStyle name="Output 3 4 2 2 2 2" xfId="15578" xr:uid="{2C77B1D1-826A-4EB5-928A-23952E63432C}"/>
    <cellStyle name="Output 3 4 2 2 2 3" xfId="21301" xr:uid="{BC1A1443-2E4B-419B-9EC1-64EB2E0DE333}"/>
    <cellStyle name="Output 3 4 2 2 2 4" xfId="26834" xr:uid="{DAA4EA39-2553-4E81-8F06-EFCAC3384351}"/>
    <cellStyle name="Output 3 4 2 2 3" xfId="12755" xr:uid="{B5FEE135-1820-41A6-AFBD-9E1692C19D72}"/>
    <cellStyle name="Output 3 4 2 2 4" xfId="18478" xr:uid="{1FCF112D-F509-48F1-BEDF-484DD4730282}"/>
    <cellStyle name="Output 3 4 2 2 5" xfId="24011" xr:uid="{4C253E26-4669-424A-8046-662B2DE3DBA7}"/>
    <cellStyle name="Output 3 4 2 3" xfId="5022" xr:uid="{F9FCDE88-2442-4DA2-83C8-1C507DE461B8}"/>
    <cellStyle name="Output 3 4 2 3 2" xfId="7845" xr:uid="{51D5CC1C-BE2C-45D8-9B2F-038487842093}"/>
    <cellStyle name="Output 3 4 2 3 2 2" xfId="15211" xr:uid="{BFD7103A-0D7E-4301-845F-53D704706F36}"/>
    <cellStyle name="Output 3 4 2 3 2 3" xfId="20934" xr:uid="{D5A80A3F-458D-4DE7-84C6-049387598568}"/>
    <cellStyle name="Output 3 4 2 3 2 4" xfId="26467" xr:uid="{29FEDD01-6349-4978-9D05-320A2EDC371A}"/>
    <cellStyle name="Output 3 4 2 3 3" xfId="12388" xr:uid="{4823B37A-B3AF-47C6-B924-F0E581723BA6}"/>
    <cellStyle name="Output 3 4 2 3 4" xfId="18111" xr:uid="{4E893E37-9627-4CFC-8293-9C43DBA30084}"/>
    <cellStyle name="Output 3 4 2 3 5" xfId="23644" xr:uid="{3A923BA9-EE9D-4127-97BD-6DDF97DEDB98}"/>
    <cellStyle name="Output 3 4 2 4" xfId="6016" xr:uid="{606E6153-B616-4FB0-A019-A8944872D0C2}"/>
    <cellStyle name="Output 3 4 2 4 2" xfId="8839" xr:uid="{1990744A-C158-44DE-8FAF-661F649F4E06}"/>
    <cellStyle name="Output 3 4 2 4 2 2" xfId="16205" xr:uid="{72C8751A-C841-4C57-94B8-0B293CCED7A7}"/>
    <cellStyle name="Output 3 4 2 4 2 3" xfId="21928" xr:uid="{F2E349F1-FBD2-461C-A419-DCEF3C8CFB29}"/>
    <cellStyle name="Output 3 4 2 4 2 4" xfId="27461" xr:uid="{2C1B0EA4-08F0-4638-95F2-6C6A66D9BEC6}"/>
    <cellStyle name="Output 3 4 2 4 3" xfId="13382" xr:uid="{405B4F56-D6B8-4E89-AD94-8EE4746419A2}"/>
    <cellStyle name="Output 3 4 2 4 4" xfId="19105" xr:uid="{566EB2F9-7AFD-48D5-A94E-3D6AD5F64B05}"/>
    <cellStyle name="Output 3 4 2 4 5" xfId="24638" xr:uid="{87EB075A-8063-4B1C-A018-91BB84EED7DC}"/>
    <cellStyle name="Output 3 4 2 5" xfId="6340" xr:uid="{CF6DD168-3491-4EC1-A993-3212AE5DFB54}"/>
    <cellStyle name="Output 3 4 2 5 2" xfId="9163" xr:uid="{31E478E9-7988-41D6-B9CB-C5165EB73E6B}"/>
    <cellStyle name="Output 3 4 2 5 2 2" xfId="16529" xr:uid="{7A77B46A-FD43-45BE-BF91-954D0B719A31}"/>
    <cellStyle name="Output 3 4 2 5 2 3" xfId="22252" xr:uid="{C38B90F5-8117-4E38-87F8-F39450A672D4}"/>
    <cellStyle name="Output 3 4 2 5 2 4" xfId="27785" xr:uid="{9FCC2CA8-C8EB-453C-B220-103F0C23EB56}"/>
    <cellStyle name="Output 3 4 2 5 3" xfId="13706" xr:uid="{A4B291A7-F412-4AF3-B806-68E1D5DE86C2}"/>
    <cellStyle name="Output 3 4 2 5 4" xfId="19429" xr:uid="{AF4E099C-E545-49F7-9AFD-B97DC9404DD0}"/>
    <cellStyle name="Output 3 4 2 5 5" xfId="24962" xr:uid="{E57D4A82-A9F1-4A6E-9A28-E55A8EE0865B}"/>
    <cellStyle name="Output 3 4 2 6" xfId="6631" xr:uid="{75D7C1C0-C50F-497F-8AC9-274C6E8A07A2}"/>
    <cellStyle name="Output 3 4 2 6 2" xfId="9454" xr:uid="{E44D9AFB-3BB3-453C-8B1C-57657591D83F}"/>
    <cellStyle name="Output 3 4 2 6 2 2" xfId="16820" xr:uid="{26863010-EF91-45EB-A3D4-C3A2FF61F352}"/>
    <cellStyle name="Output 3 4 2 6 2 3" xfId="22543" xr:uid="{BE4F4806-20EF-41A4-B26C-917D7AFB9863}"/>
    <cellStyle name="Output 3 4 2 6 2 4" xfId="28076" xr:uid="{B0D389F1-33E5-4E44-95EB-BDF08CB63FC0}"/>
    <cellStyle name="Output 3 4 2 6 3" xfId="13997" xr:uid="{6F817DC1-4393-4FE1-AB79-4BEC1DF9937B}"/>
    <cellStyle name="Output 3 4 2 6 4" xfId="19720" xr:uid="{6E8D75A2-4D45-4C1B-9F74-1787426AF248}"/>
    <cellStyle name="Output 3 4 2 6 5" xfId="25253" xr:uid="{994D02AC-F3BC-44B5-8C9C-426F052C3FC1}"/>
    <cellStyle name="Output 3 4 2 7" xfId="7324" xr:uid="{5FD12BEF-70F5-404E-8C0D-0F3D1731CAD2}"/>
    <cellStyle name="Output 3 4 2 7 2" xfId="14690" xr:uid="{FB2C506A-DF13-40B5-9D1C-15606E1BD108}"/>
    <cellStyle name="Output 3 4 2 7 3" xfId="20413" xr:uid="{FD7B74AC-570B-46AE-AF2C-8DC359356B37}"/>
    <cellStyle name="Output 3 4 2 7 4" xfId="25946" xr:uid="{A7CC00AC-4410-4DF9-92A2-B32FB4D7ADBC}"/>
    <cellStyle name="Output 3 4 2 8" xfId="11867" xr:uid="{D6D9C5B7-BB8E-4B32-9F9B-B82364C35E1E}"/>
    <cellStyle name="Output 3 4 2 9" xfId="17590" xr:uid="{B7F94471-86F4-440A-811A-F327D0388E91}"/>
    <cellStyle name="Output 3 4 3" xfId="4480" xr:uid="{E88A1B4D-4745-4D08-8877-7867E9C11E86}"/>
    <cellStyle name="Output 3 4 3 10" xfId="23102" xr:uid="{1CF4EC33-A25F-421A-8A7C-30B5A51E607A}"/>
    <cellStyle name="Output 3 4 3 2" xfId="5368" xr:uid="{0EC76353-CC5A-4599-A926-2F30E600838A}"/>
    <cellStyle name="Output 3 4 3 2 2" xfId="8191" xr:uid="{78140D36-997D-41E4-ABAE-6E215FCBB5E3}"/>
    <cellStyle name="Output 3 4 3 2 2 2" xfId="15557" xr:uid="{CF792B52-C4DE-40F8-9FB6-08ECAEB4395A}"/>
    <cellStyle name="Output 3 4 3 2 2 3" xfId="21280" xr:uid="{9B7F3EB7-C222-42D5-AD70-E5BAE2FAC4C3}"/>
    <cellStyle name="Output 3 4 3 2 2 4" xfId="26813" xr:uid="{607A2027-6529-4795-AE20-F18A29DC4AF8}"/>
    <cellStyle name="Output 3 4 3 2 3" xfId="12734" xr:uid="{00F828DF-7831-4C2C-9762-2A74BD32245B}"/>
    <cellStyle name="Output 3 4 3 2 4" xfId="18457" xr:uid="{2A2B0B71-4FC5-4ED3-88EA-CEF8443809E8}"/>
    <cellStyle name="Output 3 4 3 2 5" xfId="23990" xr:uid="{E057BF82-2689-4BEB-A847-8E93E0DB3003}"/>
    <cellStyle name="Output 3 4 3 3" xfId="3123" xr:uid="{B3A17C92-C8E9-47DC-B6B5-277CB7B77774}"/>
    <cellStyle name="Output 3 4 3 3 2" xfId="6775" xr:uid="{F38D4285-549F-40A9-9944-89A0475D788E}"/>
    <cellStyle name="Output 3 4 3 3 2 2" xfId="14141" xr:uid="{5F76024E-91DB-4AF2-AF13-1062DECA858D}"/>
    <cellStyle name="Output 3 4 3 3 2 3" xfId="19864" xr:uid="{3C60BD1A-B64C-4B83-9BA2-E075BA86F766}"/>
    <cellStyle name="Output 3 4 3 3 2 4" xfId="25397" xr:uid="{7AB877F3-014A-439E-A039-E0BB4B01610E}"/>
    <cellStyle name="Output 3 4 3 3 3" xfId="10940" xr:uid="{79BBB473-5A57-4BA7-AC93-8F1100A18B37}"/>
    <cellStyle name="Output 3 4 3 3 4" xfId="760" xr:uid="{66CFF587-E8EC-4096-AA77-63769223979C}"/>
    <cellStyle name="Output 3 4 3 3 5" xfId="10482" xr:uid="{E4C7196A-57EB-4B23-BCD6-F9A03B6F6481}"/>
    <cellStyle name="Output 3 4 3 4" xfId="5995" xr:uid="{A679535D-82F5-44B1-9605-E67B4A18A355}"/>
    <cellStyle name="Output 3 4 3 4 2" xfId="8818" xr:uid="{59E436FF-4BB4-43D4-9AC1-2F3220567341}"/>
    <cellStyle name="Output 3 4 3 4 2 2" xfId="16184" xr:uid="{C54B0A8E-5F97-46C2-ABB9-56A664194D48}"/>
    <cellStyle name="Output 3 4 3 4 2 3" xfId="21907" xr:uid="{63316F96-5559-461F-A279-AEB8C3BBC514}"/>
    <cellStyle name="Output 3 4 3 4 2 4" xfId="27440" xr:uid="{54D3C110-DF04-4A36-8DF4-DE28FBBFEB56}"/>
    <cellStyle name="Output 3 4 3 4 3" xfId="13361" xr:uid="{98E6957E-287B-4F76-BD51-6FEB91E9FB7F}"/>
    <cellStyle name="Output 3 4 3 4 4" xfId="19084" xr:uid="{604A5FB6-A68D-46F0-9FB5-1BD56B1E162E}"/>
    <cellStyle name="Output 3 4 3 4 5" xfId="24617" xr:uid="{B6C981C1-6970-4BDA-9578-4088E45997E7}"/>
    <cellStyle name="Output 3 4 3 5" xfId="6319" xr:uid="{C84A2761-4EA1-4711-8710-0D40C3888CB2}"/>
    <cellStyle name="Output 3 4 3 5 2" xfId="9142" xr:uid="{FB698397-2194-4ACC-A393-6F87C787109C}"/>
    <cellStyle name="Output 3 4 3 5 2 2" xfId="16508" xr:uid="{22B08C0F-2579-4EC6-93D9-AD7480FDE88B}"/>
    <cellStyle name="Output 3 4 3 5 2 3" xfId="22231" xr:uid="{4184D4E7-10BD-41B3-860C-E1E2845E0434}"/>
    <cellStyle name="Output 3 4 3 5 2 4" xfId="27764" xr:uid="{9AF6363A-A608-4029-B5BB-39E19C8846DD}"/>
    <cellStyle name="Output 3 4 3 5 3" xfId="13685" xr:uid="{2AE37ADF-13E3-405E-84F6-8129685BFDB9}"/>
    <cellStyle name="Output 3 4 3 5 4" xfId="19408" xr:uid="{02B7C514-32EF-48BD-AD38-69860F03B412}"/>
    <cellStyle name="Output 3 4 3 5 5" xfId="24941" xr:uid="{251D6D65-F282-4632-9466-2F41982CC23F}"/>
    <cellStyle name="Output 3 4 3 6" xfId="6610" xr:uid="{83F747E0-657B-442E-8D0B-3DF728553A4E}"/>
    <cellStyle name="Output 3 4 3 6 2" xfId="9433" xr:uid="{3F8D9DEF-5898-417D-A540-60B7132634C8}"/>
    <cellStyle name="Output 3 4 3 6 2 2" xfId="16799" xr:uid="{1D29DF01-85B0-46CB-A064-9A05589E51B4}"/>
    <cellStyle name="Output 3 4 3 6 2 3" xfId="22522" xr:uid="{9C80F16F-E5F8-4AC4-B611-25574EFD1E0A}"/>
    <cellStyle name="Output 3 4 3 6 2 4" xfId="28055" xr:uid="{3BB3B123-A454-4B8B-A437-2576583797B6}"/>
    <cellStyle name="Output 3 4 3 6 3" xfId="13976" xr:uid="{7284804C-520A-4388-A855-F158B568E53D}"/>
    <cellStyle name="Output 3 4 3 6 4" xfId="19699" xr:uid="{4AA56BD0-748A-456A-A61A-E4A52E8971F8}"/>
    <cellStyle name="Output 3 4 3 6 5" xfId="25232" xr:uid="{75BB6298-A819-4796-9327-A310D7A6630F}"/>
    <cellStyle name="Output 3 4 3 7" xfId="7303" xr:uid="{D9AB22E7-E56E-4B08-82AC-165999C6D5A0}"/>
    <cellStyle name="Output 3 4 3 7 2" xfId="14669" xr:uid="{12D981F0-B81F-4F21-90AD-1B69E2D27D0B}"/>
    <cellStyle name="Output 3 4 3 7 3" xfId="20392" xr:uid="{E60C3B34-B342-4A8E-B0C3-CF7C13C3E4F0}"/>
    <cellStyle name="Output 3 4 3 7 4" xfId="25925" xr:uid="{B2112689-A981-46FE-B498-D28F280CB871}"/>
    <cellStyle name="Output 3 4 3 8" xfId="11846" xr:uid="{4BB851BE-CADB-4636-90AF-CF47C5DAE2BA}"/>
    <cellStyle name="Output 3 4 3 9" xfId="17569" xr:uid="{0ED1422E-C72F-4870-B369-76DA93F6E77E}"/>
    <cellStyle name="Output 3 4 4" xfId="5182" xr:uid="{563A7693-76A7-49D2-A6E4-F1EEE6A79CB4}"/>
    <cellStyle name="Output 3 4 4 2" xfId="8005" xr:uid="{0519357C-26E4-4981-89EA-382751712295}"/>
    <cellStyle name="Output 3 4 4 2 2" xfId="15371" xr:uid="{3E35D155-44D3-4D34-A8E1-F06274826ECF}"/>
    <cellStyle name="Output 3 4 4 2 3" xfId="21094" xr:uid="{9A564765-316B-4A65-AA8A-3921CBD6EB15}"/>
    <cellStyle name="Output 3 4 4 2 4" xfId="26627" xr:uid="{2393D073-9FBF-415C-961D-3DD78F33371B}"/>
    <cellStyle name="Output 3 4 4 3" xfId="12548" xr:uid="{7DE41D6B-D8D4-4EA2-BAFE-5F27659BE542}"/>
    <cellStyle name="Output 3 4 4 4" xfId="18271" xr:uid="{FDA72E63-77D0-445D-8B1B-2731B07C8E09}"/>
    <cellStyle name="Output 3 4 4 5" xfId="23804" xr:uid="{C8B0C120-6ACB-472A-9270-9B7B15614D01}"/>
    <cellStyle name="Output 3 4 5" xfId="5688" xr:uid="{791425DF-B7C3-42BA-901B-A238339E4A2B}"/>
    <cellStyle name="Output 3 4 5 2" xfId="8511" xr:uid="{EEE97C15-306F-45E0-8FFA-BC933A05291A}"/>
    <cellStyle name="Output 3 4 5 2 2" xfId="15877" xr:uid="{CB16711A-5014-4CAF-84C6-7FED58049CFF}"/>
    <cellStyle name="Output 3 4 5 2 3" xfId="21600" xr:uid="{5B4D212C-3B74-4B48-B67E-BF8C70002BEA}"/>
    <cellStyle name="Output 3 4 5 2 4" xfId="27133" xr:uid="{E0280452-517A-42B7-B1E7-E0745542D050}"/>
    <cellStyle name="Output 3 4 5 3" xfId="13054" xr:uid="{07C4E8B4-C6D2-40DF-9A40-007815C58434}"/>
    <cellStyle name="Output 3 4 5 4" xfId="18777" xr:uid="{79D64A88-7436-4484-86E3-3147C350793B}"/>
    <cellStyle name="Output 3 4 5 5" xfId="24310" xr:uid="{74806CD2-E992-4219-88F1-3952D7C23698}"/>
    <cellStyle name="Output 3 4 6" xfId="5809" xr:uid="{EBACD865-E40D-4FCF-BA69-F34941DA4EDF}"/>
    <cellStyle name="Output 3 4 6 2" xfId="8632" xr:uid="{C33D9B00-3336-40B2-95D8-E3C71D212B8F}"/>
    <cellStyle name="Output 3 4 6 2 2" xfId="15998" xr:uid="{40309E10-E848-432E-920C-0C869B18CD79}"/>
    <cellStyle name="Output 3 4 6 2 3" xfId="21721" xr:uid="{25FE8AC5-0D4C-4545-A283-8CB8BEF502BE}"/>
    <cellStyle name="Output 3 4 6 2 4" xfId="27254" xr:uid="{0E589601-DDE7-4140-B157-BE0E3E25451F}"/>
    <cellStyle name="Output 3 4 6 3" xfId="13175" xr:uid="{3428594D-769A-4DE4-9F40-599B456B68BF}"/>
    <cellStyle name="Output 3 4 6 4" xfId="18898" xr:uid="{7A91763C-7931-40BA-8785-F05E1497370C}"/>
    <cellStyle name="Output 3 4 6 5" xfId="24431" xr:uid="{4FEEF011-CFC0-47A2-A4F4-56EA0CCE0D78}"/>
    <cellStyle name="Output 3 4 7" xfId="6133" xr:uid="{7A981B6C-E98B-4B4B-AD6C-C3474CF82C2E}"/>
    <cellStyle name="Output 3 4 7 2" xfId="8956" xr:uid="{D060F852-DC56-4B97-9322-1747CE7D4054}"/>
    <cellStyle name="Output 3 4 7 2 2" xfId="16322" xr:uid="{93529C6F-9FA7-4F7A-AB41-39057FBDBA14}"/>
    <cellStyle name="Output 3 4 7 2 3" xfId="22045" xr:uid="{FD8F8FBD-58BF-4683-A47B-3F959C118448}"/>
    <cellStyle name="Output 3 4 7 2 4" xfId="27578" xr:uid="{F88F3ADF-B3C5-4DCB-B87A-824DAC29FE49}"/>
    <cellStyle name="Output 3 4 7 3" xfId="13499" xr:uid="{0BE7EFF7-5865-4E9F-8FB5-77FD45F90A55}"/>
    <cellStyle name="Output 3 4 7 4" xfId="19222" xr:uid="{C21B2834-F91F-40C2-B8F2-73BFEB9345DD}"/>
    <cellStyle name="Output 3 4 7 5" xfId="24755" xr:uid="{8C03FC26-6867-4121-9BBD-EACAEAB2DF4E}"/>
    <cellStyle name="Output 3 4 8" xfId="6424" xr:uid="{B6F4D7A2-B699-48CA-AA5E-B0CCE976168D}"/>
    <cellStyle name="Output 3 4 8 2" xfId="9247" xr:uid="{7B6FA854-FC9C-4CC4-8656-B3823A412B28}"/>
    <cellStyle name="Output 3 4 8 2 2" xfId="16613" xr:uid="{3A4434BA-2BCF-472E-9430-0B807CDA3BBF}"/>
    <cellStyle name="Output 3 4 8 2 3" xfId="22336" xr:uid="{4B38E45D-490C-4C2B-BAA0-C9F443327573}"/>
    <cellStyle name="Output 3 4 8 2 4" xfId="27869" xr:uid="{59EABCA9-675E-4CE5-B831-4D08960202A2}"/>
    <cellStyle name="Output 3 4 8 3" xfId="13790" xr:uid="{2F909180-CB0D-4490-B676-4E2FD63D28AB}"/>
    <cellStyle name="Output 3 4 8 4" xfId="19513" xr:uid="{77B6A50A-6D07-4625-B4F8-2D77BB138117}"/>
    <cellStyle name="Output 3 4 8 5" xfId="25046" xr:uid="{58031DDE-C71C-4598-BB7A-5E76B1CB4ED1}"/>
    <cellStyle name="Output 3 4 9" xfId="4294" xr:uid="{566C0052-3B71-41B5-A6B5-6A8058DE4113}"/>
    <cellStyle name="Output 3 4 9 2" xfId="11660" xr:uid="{C1BEC2C9-AC83-4212-9491-D4763206F3F2}"/>
    <cellStyle name="Output 3 4 9 3" xfId="17383" xr:uid="{B8E2A70C-3117-459B-84BD-7AC66558A225}"/>
    <cellStyle name="Output 3 4 9 4" xfId="22916" xr:uid="{8AB88D70-4431-4222-88B1-301652E3324E}"/>
    <cellStyle name="Output 3 5" xfId="1358" xr:uid="{90B5F261-2EEC-455E-A866-FF7542F90FE4}"/>
    <cellStyle name="Output 3 5 10" xfId="7095" xr:uid="{5B929754-7854-45F6-99B0-B80A071C0438}"/>
    <cellStyle name="Output 3 5 10 2" xfId="14461" xr:uid="{08C5E0E7-7F97-4C50-B7FE-345E492A782B}"/>
    <cellStyle name="Output 3 5 10 3" xfId="20184" xr:uid="{8607FD29-4CD9-4CBE-9442-9DC60860EAE8}"/>
    <cellStyle name="Output 3 5 10 4" xfId="25717" xr:uid="{FFFA976F-B58F-4432-9368-79C828CDD33D}"/>
    <cellStyle name="Output 3 5 2" xfId="4448" xr:uid="{496A648F-5AF4-458B-B5ED-C044A843FE71}"/>
    <cellStyle name="Output 3 5 2 10" xfId="23070" xr:uid="{FE57D5AB-4C74-4D98-84A5-1653223C1A24}"/>
    <cellStyle name="Output 3 5 2 2" xfId="5336" xr:uid="{4EEA1437-07C1-4D64-BC22-7C61BDF535B6}"/>
    <cellStyle name="Output 3 5 2 2 2" xfId="8159" xr:uid="{3E8F2D8B-3513-48C0-80A2-9E3CEBDF27BE}"/>
    <cellStyle name="Output 3 5 2 2 2 2" xfId="15525" xr:uid="{FCF41F0B-9C5D-4ECD-BC66-AE75C2E768AA}"/>
    <cellStyle name="Output 3 5 2 2 2 3" xfId="21248" xr:uid="{DD2DF0DD-5CF1-4C99-820F-12322691C152}"/>
    <cellStyle name="Output 3 5 2 2 2 4" xfId="26781" xr:uid="{EAA6537E-B1B4-4951-94D1-03D971253C37}"/>
    <cellStyle name="Output 3 5 2 2 3" xfId="12702" xr:uid="{D10B5D83-2837-43B1-B5DB-E1848C8B6DD9}"/>
    <cellStyle name="Output 3 5 2 2 4" xfId="18425" xr:uid="{C3E682EA-BCA2-47F5-9E03-656686419951}"/>
    <cellStyle name="Output 3 5 2 2 5" xfId="23958" xr:uid="{14298436-004B-45E5-B846-C2EACF083137}"/>
    <cellStyle name="Output 3 5 2 3" xfId="4665" xr:uid="{43C76B78-3032-43DC-8F45-CEA6C7CD701D}"/>
    <cellStyle name="Output 3 5 2 3 2" xfId="7488" xr:uid="{DF9402D0-B04D-414A-9B4E-A908E970DBE0}"/>
    <cellStyle name="Output 3 5 2 3 2 2" xfId="14854" xr:uid="{AEDA08C9-FDC9-4645-BF8C-2424DEF431EE}"/>
    <cellStyle name="Output 3 5 2 3 2 3" xfId="20577" xr:uid="{720C72C9-989C-4870-939A-A25A62879CA9}"/>
    <cellStyle name="Output 3 5 2 3 2 4" xfId="26110" xr:uid="{2EF7D419-790F-4031-B274-C7A15C33E3AA}"/>
    <cellStyle name="Output 3 5 2 3 3" xfId="12031" xr:uid="{2A201AA3-EBE9-4B9B-9643-0312212D6EF0}"/>
    <cellStyle name="Output 3 5 2 3 4" xfId="17754" xr:uid="{CA88A478-6837-4917-A196-66FCF88EF77B}"/>
    <cellStyle name="Output 3 5 2 3 5" xfId="23287" xr:uid="{97D26537-B5D7-4485-A096-AAB3C4D95033}"/>
    <cellStyle name="Output 3 5 2 4" xfId="5963" xr:uid="{7C595EDD-EE09-45A3-9541-740D932E8ECA}"/>
    <cellStyle name="Output 3 5 2 4 2" xfId="8786" xr:uid="{238D2E1F-2D67-4CE0-AA1F-665C59B4D888}"/>
    <cellStyle name="Output 3 5 2 4 2 2" xfId="16152" xr:uid="{72E916B3-AAD0-45DD-ABDA-70FBBB425202}"/>
    <cellStyle name="Output 3 5 2 4 2 3" xfId="21875" xr:uid="{077C41CD-56D2-4026-894C-49F419546EBD}"/>
    <cellStyle name="Output 3 5 2 4 2 4" xfId="27408" xr:uid="{AE8122B0-BCE4-44D4-A6A3-A08C4ACE9F73}"/>
    <cellStyle name="Output 3 5 2 4 3" xfId="13329" xr:uid="{EA42469B-147A-44EE-9A89-BA401B36DE91}"/>
    <cellStyle name="Output 3 5 2 4 4" xfId="19052" xr:uid="{A3AC04BD-99CE-45D8-AA81-D99A158A7B0A}"/>
    <cellStyle name="Output 3 5 2 4 5" xfId="24585" xr:uid="{129CC214-6749-4FB1-8FC3-697EE0C4054D}"/>
    <cellStyle name="Output 3 5 2 5" xfId="6287" xr:uid="{9CAF10A8-3EAE-4CF3-8503-63312C6C4001}"/>
    <cellStyle name="Output 3 5 2 5 2" xfId="9110" xr:uid="{6E49FA1C-B45E-4B5F-8960-71E13440E956}"/>
    <cellStyle name="Output 3 5 2 5 2 2" xfId="16476" xr:uid="{31A15CC3-892D-4460-B005-E2A12F54AE17}"/>
    <cellStyle name="Output 3 5 2 5 2 3" xfId="22199" xr:uid="{95DAC0C7-81BC-419D-8BA3-5263005E4030}"/>
    <cellStyle name="Output 3 5 2 5 2 4" xfId="27732" xr:uid="{199F8BCB-667A-4C86-B66A-CF0714BF60DD}"/>
    <cellStyle name="Output 3 5 2 5 3" xfId="13653" xr:uid="{68FCDD22-2A35-41B3-ABE8-FC98A5ED3E39}"/>
    <cellStyle name="Output 3 5 2 5 4" xfId="19376" xr:uid="{7CB25E3A-3CBB-43FE-948C-E8A3D4BE8F80}"/>
    <cellStyle name="Output 3 5 2 5 5" xfId="24909" xr:uid="{639AC446-13F6-4D83-A5A3-125A0F3C1630}"/>
    <cellStyle name="Output 3 5 2 6" xfId="6578" xr:uid="{E1A727C4-8867-476D-917C-B3F0A4FECA02}"/>
    <cellStyle name="Output 3 5 2 6 2" xfId="9401" xr:uid="{8F798F35-5D65-4F7F-8FBF-8CF3606BFBE1}"/>
    <cellStyle name="Output 3 5 2 6 2 2" xfId="16767" xr:uid="{EE87BE2C-7461-4AE2-977E-8CB32E06A718}"/>
    <cellStyle name="Output 3 5 2 6 2 3" xfId="22490" xr:uid="{11FBB1CD-D222-4789-AD16-5BD4BB512675}"/>
    <cellStyle name="Output 3 5 2 6 2 4" xfId="28023" xr:uid="{788A5C2A-8007-4FE2-B459-3063EC0B8ACE}"/>
    <cellStyle name="Output 3 5 2 6 3" xfId="13944" xr:uid="{6B1E8250-54EB-445D-9F13-2584CAB82AD5}"/>
    <cellStyle name="Output 3 5 2 6 4" xfId="19667" xr:uid="{981964F6-CEFA-4239-A937-439E47F7E535}"/>
    <cellStyle name="Output 3 5 2 6 5" xfId="25200" xr:uid="{162CA695-9404-4550-AE6C-60D712D7613B}"/>
    <cellStyle name="Output 3 5 2 7" xfId="7271" xr:uid="{60BAE3C2-ED55-409B-9732-4770FB4722ED}"/>
    <cellStyle name="Output 3 5 2 7 2" xfId="14637" xr:uid="{E35E9FE3-065D-4181-A70F-5AB503142A19}"/>
    <cellStyle name="Output 3 5 2 7 3" xfId="20360" xr:uid="{5D5F2337-7324-4438-94E6-7B602E8EF93D}"/>
    <cellStyle name="Output 3 5 2 7 4" xfId="25893" xr:uid="{96FB8437-11B1-49B9-BCA7-49796CC5F49D}"/>
    <cellStyle name="Output 3 5 2 8" xfId="11814" xr:uid="{1896444C-9C95-49F7-AC55-18C9B1E53637}"/>
    <cellStyle name="Output 3 5 2 9" xfId="17537" xr:uid="{54589CC1-858A-4E47-AB5F-82A8E9AA4EF2}"/>
    <cellStyle name="Output 3 5 3" xfId="3653" xr:uid="{28D32874-9B98-41A0-A12B-39E4A9BC74DE}"/>
    <cellStyle name="Output 3 5 3 10" xfId="22770" xr:uid="{C751C31C-4DC1-402A-BE84-9400290656EC}"/>
    <cellStyle name="Output 3 5 3 2" xfId="4787" xr:uid="{ED8B2348-226E-4B67-B048-E308BEF4B51F}"/>
    <cellStyle name="Output 3 5 3 2 2" xfId="7610" xr:uid="{AD9DAB0B-E5C7-4482-B6D9-B92C8EA89126}"/>
    <cellStyle name="Output 3 5 3 2 2 2" xfId="14976" xr:uid="{9B4AE986-6381-493A-9D90-BF817565E4BF}"/>
    <cellStyle name="Output 3 5 3 2 2 3" xfId="20699" xr:uid="{32F40D2A-6154-4D55-BBAD-94E6019B23D7}"/>
    <cellStyle name="Output 3 5 3 2 2 4" xfId="26232" xr:uid="{353B5225-B329-426F-95E9-6F688E92E034}"/>
    <cellStyle name="Output 3 5 3 2 3" xfId="12153" xr:uid="{D7EC1536-3411-456F-BEF7-4E4CD991D3D8}"/>
    <cellStyle name="Output 3 5 3 2 4" xfId="17876" xr:uid="{12605DE2-5AA0-4182-85E1-E5C7DB7DA0E5}"/>
    <cellStyle name="Output 3 5 3 2 5" xfId="23409" xr:uid="{3F62799A-709E-4CF4-BA38-8ED1C9F4E511}"/>
    <cellStyle name="Output 3 5 3 3" xfId="3378" xr:uid="{777D5BA2-D9DA-4D25-9660-60CAC09127A7}"/>
    <cellStyle name="Output 3 5 3 3 2" xfId="6869" xr:uid="{1A0B347C-366D-412E-BFA6-0337AEB37216}"/>
    <cellStyle name="Output 3 5 3 3 2 2" xfId="14235" xr:uid="{122CCC56-0FA5-4E88-94A6-762F0C4E3062}"/>
    <cellStyle name="Output 3 5 3 3 2 3" xfId="19958" xr:uid="{BBE93D92-F53F-45C6-A070-6C5795D7805C}"/>
    <cellStyle name="Output 3 5 3 3 2 4" xfId="25491" xr:uid="{8959DC29-F213-47E6-AF7B-65C701B0795A}"/>
    <cellStyle name="Output 3 5 3 3 3" xfId="11098" xr:uid="{9A6E0BDA-6303-4B85-AC6B-8DB043DD2947}"/>
    <cellStyle name="Output 3 5 3 3 4" xfId="16974" xr:uid="{2B35F40E-0725-4919-B617-024917859ADD}"/>
    <cellStyle name="Output 3 5 3 3 5" xfId="22668" xr:uid="{CB9BD699-A7F7-4B51-9FC2-3A228CFC0873}"/>
    <cellStyle name="Output 3 5 3 4" xfId="4642" xr:uid="{5FEED383-3265-446F-B03C-4E8D09302871}"/>
    <cellStyle name="Output 3 5 3 4 2" xfId="7465" xr:uid="{9CFDB3A7-A27D-402A-A13B-9900546AEB05}"/>
    <cellStyle name="Output 3 5 3 4 2 2" xfId="14831" xr:uid="{FF9CA85F-1066-478C-8FDB-DD1EAF3BF881}"/>
    <cellStyle name="Output 3 5 3 4 2 3" xfId="20554" xr:uid="{F69D658A-046B-4417-AF73-8C0810607B55}"/>
    <cellStyle name="Output 3 5 3 4 2 4" xfId="26087" xr:uid="{3AA1802D-EEAC-4D6C-9BC7-656862CF824F}"/>
    <cellStyle name="Output 3 5 3 4 3" xfId="12008" xr:uid="{398DA57E-1AC9-4BAD-9502-58F18D2FDDD5}"/>
    <cellStyle name="Output 3 5 3 4 4" xfId="17731" xr:uid="{9ABC2E7F-E004-4B01-8FD2-0A19F93B7B00}"/>
    <cellStyle name="Output 3 5 3 4 5" xfId="23264" xr:uid="{8D3507FF-4FE7-41AA-BF2F-D3990F680135}"/>
    <cellStyle name="Output 3 5 3 5" xfId="5494" xr:uid="{56E15270-DDFB-41F0-9BF1-F111F4AFD7D5}"/>
    <cellStyle name="Output 3 5 3 5 2" xfId="8317" xr:uid="{E494465E-B6C1-4BF6-817F-B967689FACBF}"/>
    <cellStyle name="Output 3 5 3 5 2 2" xfId="15683" xr:uid="{169B170D-EF42-45FC-BC55-98DFF352FEF9}"/>
    <cellStyle name="Output 3 5 3 5 2 3" xfId="21406" xr:uid="{95269ED6-F3C8-4420-9881-015A30564EE4}"/>
    <cellStyle name="Output 3 5 3 5 2 4" xfId="26939" xr:uid="{FFCE13BA-D76A-4442-8A39-A40A97F4B25F}"/>
    <cellStyle name="Output 3 5 3 5 3" xfId="12860" xr:uid="{46587A7C-5E85-4B6C-B90D-54222DFCAFC2}"/>
    <cellStyle name="Output 3 5 3 5 4" xfId="18583" xr:uid="{E86CF3EA-0C1C-4525-A3AB-F599C758D0C8}"/>
    <cellStyle name="Output 3 5 3 5 5" xfId="24116" xr:uid="{968A4A1F-B30E-435F-BD9D-F47D01B67751}"/>
    <cellStyle name="Output 3 5 3 6" xfId="6120" xr:uid="{077A87C9-2D1E-4119-AE5A-6A69D9928336}"/>
    <cellStyle name="Output 3 5 3 6 2" xfId="8943" xr:uid="{CE193622-A63B-401D-8BD0-F1F5DF25C910}"/>
    <cellStyle name="Output 3 5 3 6 2 2" xfId="16309" xr:uid="{1A925A71-C1B6-4673-BB93-50461B96B1AA}"/>
    <cellStyle name="Output 3 5 3 6 2 3" xfId="22032" xr:uid="{8702B16A-D17A-47E5-9810-283302C57944}"/>
    <cellStyle name="Output 3 5 3 6 2 4" xfId="27565" xr:uid="{F77E69C5-C578-4567-BE72-ABBAA5C40E36}"/>
    <cellStyle name="Output 3 5 3 6 3" xfId="13486" xr:uid="{2692DCF0-A655-4A6F-AAF7-D09BE6C1EC76}"/>
    <cellStyle name="Output 3 5 3 6 4" xfId="19209" xr:uid="{0DD2B805-D14C-4C20-95FC-04D6D4912DC2}"/>
    <cellStyle name="Output 3 5 3 6 5" xfId="24742" xr:uid="{58C7E32F-DEDE-416C-80E8-B4C7D56AA1F9}"/>
    <cellStyle name="Output 3 5 3 7" xfId="6971" xr:uid="{3A6DCFA4-F35E-4BE9-B992-1D693E70286C}"/>
    <cellStyle name="Output 3 5 3 7 2" xfId="14337" xr:uid="{2DBE2CA0-D055-4158-8998-6C524D900C41}"/>
    <cellStyle name="Output 3 5 3 7 3" xfId="20060" xr:uid="{9F8A52B5-94FC-403C-8A54-9DE519FDA5FE}"/>
    <cellStyle name="Output 3 5 3 7 4" xfId="25593" xr:uid="{79AAD730-0F29-4708-ABC8-56188AC8CFB8}"/>
    <cellStyle name="Output 3 5 3 8" xfId="11280" xr:uid="{3D62DA06-E107-4AD7-8BA1-30471E5A897C}"/>
    <cellStyle name="Output 3 5 3 9" xfId="17115" xr:uid="{175E8249-1F80-428D-BC52-1B07E0F5CF32}"/>
    <cellStyle name="Output 3 5 4" xfId="5085" xr:uid="{9C7199D9-7FD0-4EA9-8BC4-F81C7AA47D8E}"/>
    <cellStyle name="Output 3 5 4 2" xfId="7908" xr:uid="{DA595666-F040-43A5-A191-976D43926F50}"/>
    <cellStyle name="Output 3 5 4 2 2" xfId="15274" xr:uid="{9D1A51FA-734D-4021-9483-C486D020C19B}"/>
    <cellStyle name="Output 3 5 4 2 3" xfId="20997" xr:uid="{49E11B66-3FEE-4887-ACCA-874ECC6E52FE}"/>
    <cellStyle name="Output 3 5 4 2 4" xfId="26530" xr:uid="{036F30BD-1894-45BF-A3CC-8C9684B76B8A}"/>
    <cellStyle name="Output 3 5 4 3" xfId="12451" xr:uid="{EF7F5E06-3BA8-4561-945A-E747C1B1D2B4}"/>
    <cellStyle name="Output 3 5 4 4" xfId="18174" xr:uid="{CBFA4F55-917D-4646-8782-104F06023D36}"/>
    <cellStyle name="Output 3 5 4 5" xfId="23707" xr:uid="{28352FCF-D2AA-4AA7-8125-BA951AFBDD32}"/>
    <cellStyle name="Output 3 5 5" xfId="5704" xr:uid="{13C4DA3B-18F4-48F8-A71E-07DA661049B4}"/>
    <cellStyle name="Output 3 5 5 2" xfId="8527" xr:uid="{1E67C0EB-F601-44C5-92D8-F544ADFF0F50}"/>
    <cellStyle name="Output 3 5 5 2 2" xfId="15893" xr:uid="{450DC114-7DB5-4606-BCCA-863D2D50629C}"/>
    <cellStyle name="Output 3 5 5 2 3" xfId="21616" xr:uid="{7618C2F9-E45A-4E86-B866-AAA882644B17}"/>
    <cellStyle name="Output 3 5 5 2 4" xfId="27149" xr:uid="{40871B44-83FB-42E4-B31C-B72C828E64B1}"/>
    <cellStyle name="Output 3 5 5 3" xfId="13070" xr:uid="{BEFA4ACB-3D4C-49C9-B904-7855EF78EBAB}"/>
    <cellStyle name="Output 3 5 5 4" xfId="18793" xr:uid="{6C9C5131-9454-45DC-9D4C-B99FF30FFDEB}"/>
    <cellStyle name="Output 3 5 5 5" xfId="24326" xr:uid="{59295A25-F375-41E1-8940-B97C45BD65EE}"/>
    <cellStyle name="Output 3 5 6" xfId="5606" xr:uid="{CEA419A2-FD7C-42F9-B771-4E78F27456C4}"/>
    <cellStyle name="Output 3 5 6 2" xfId="8429" xr:uid="{01A9C163-7EF2-40AD-9792-5A02C504004A}"/>
    <cellStyle name="Output 3 5 6 2 2" xfId="15795" xr:uid="{51E58256-2621-42FA-A2F8-65808A4D5B1D}"/>
    <cellStyle name="Output 3 5 6 2 3" xfId="21518" xr:uid="{08B295E2-326D-4F19-BB5E-3E0B792CF926}"/>
    <cellStyle name="Output 3 5 6 2 4" xfId="27051" xr:uid="{6033DD87-0981-4BA3-AE96-8AFB7FA142D6}"/>
    <cellStyle name="Output 3 5 6 3" xfId="12972" xr:uid="{DDF4C71D-B7D8-44A8-942F-69339B91D9BE}"/>
    <cellStyle name="Output 3 5 6 4" xfId="18695" xr:uid="{EB23B90A-5184-4E39-8E5A-3C78EC8DDBB8}"/>
    <cellStyle name="Output 3 5 6 5" xfId="24228" xr:uid="{CEDAEB7D-83EA-403A-95F5-CC99A5A1B39B}"/>
    <cellStyle name="Output 3 5 7" xfId="6098" xr:uid="{2165E6F5-65AB-4A39-B561-0C502747389C}"/>
    <cellStyle name="Output 3 5 7 2" xfId="8921" xr:uid="{37372044-8707-4486-A869-D18A88613CB6}"/>
    <cellStyle name="Output 3 5 7 2 2" xfId="16287" xr:uid="{EEA9A04A-56BC-42FE-8C08-C8379F7CB2BD}"/>
    <cellStyle name="Output 3 5 7 2 3" xfId="22010" xr:uid="{EFC0E756-9F6F-408B-99CD-CF609A0A4BA8}"/>
    <cellStyle name="Output 3 5 7 2 4" xfId="27543" xr:uid="{A8F3DBB7-0616-476C-8653-2988EC017E32}"/>
    <cellStyle name="Output 3 5 7 3" xfId="13464" xr:uid="{57A15336-07D8-47CC-92FD-9E2E02A4DCA9}"/>
    <cellStyle name="Output 3 5 7 4" xfId="19187" xr:uid="{2D3A1093-1159-4CF9-8F7E-285FD1C6FB1B}"/>
    <cellStyle name="Output 3 5 7 5" xfId="24720" xr:uid="{25185628-7046-44B8-8815-13ACA55662F0}"/>
    <cellStyle name="Output 3 5 8" xfId="5511" xr:uid="{6A0C7C96-FA2D-44E9-95F8-3F3525D62547}"/>
    <cellStyle name="Output 3 5 8 2" xfId="8334" xr:uid="{21C2C826-DBCE-4F88-B0A8-DE6D3C410C72}"/>
    <cellStyle name="Output 3 5 8 2 2" xfId="15700" xr:uid="{EBB8BBA7-4491-453B-921C-D7441517AAFD}"/>
    <cellStyle name="Output 3 5 8 2 3" xfId="21423" xr:uid="{D6DC4010-B0E7-4C3C-A22B-20C64BE0DAE9}"/>
    <cellStyle name="Output 3 5 8 2 4" xfId="26956" xr:uid="{71D0E8F8-90AD-49B3-972C-C7240D2B6042}"/>
    <cellStyle name="Output 3 5 8 3" xfId="12877" xr:uid="{54B9D83C-34CE-47BA-B379-44B0FED9A00C}"/>
    <cellStyle name="Output 3 5 8 4" xfId="18600" xr:uid="{A0164E97-2194-46CB-8DAE-92C8C9AA20A8}"/>
    <cellStyle name="Output 3 5 8 5" xfId="24133" xr:uid="{8B43A08D-10FB-402A-9E5E-F60026D21BAA}"/>
    <cellStyle name="Output 3 5 9" xfId="4112" xr:uid="{BF1883F3-91C0-476D-B5E3-76BCA0A9B1F6}"/>
    <cellStyle name="Output 3 5 9 2" xfId="11560" xr:uid="{B6225CAD-9188-4D0A-9F15-0286DEC33007}"/>
    <cellStyle name="Output 3 5 9 3" xfId="17324" xr:uid="{85DD52EB-931A-49AA-8EF0-5A303AD08394}"/>
    <cellStyle name="Output 3 5 9 4" xfId="22894" xr:uid="{154225D2-1316-4BF3-8524-255F860B8261}"/>
    <cellStyle name="Output 3 6" xfId="2082" xr:uid="{62D4826B-9F5C-4369-979D-AFB3165325A2}"/>
    <cellStyle name="Output 3 6 10" xfId="7150" xr:uid="{FAF9B3CA-D9A9-45BC-90C4-C16A14A41A5C}"/>
    <cellStyle name="Output 3 6 10 2" xfId="14516" xr:uid="{3FF787C8-2FEB-44C1-B493-58037A128E56}"/>
    <cellStyle name="Output 3 6 10 3" xfId="20239" xr:uid="{83AE276D-D3C8-4EAC-BBB4-6A5F9283FFE2}"/>
    <cellStyle name="Output 3 6 10 4" xfId="25772" xr:uid="{3B8E219B-6ACC-4C65-921E-88F509E76DE6}"/>
    <cellStyle name="Output 3 6 11" xfId="10251" xr:uid="{DDC6E124-A730-4309-9777-BE08A2F42D20}"/>
    <cellStyle name="Output 3 6 12" xfId="9609" xr:uid="{A0D10C2C-E9C3-436C-80BA-585A9E06EF9F}"/>
    <cellStyle name="Output 3 6 13" xfId="17264" xr:uid="{E7CD50EA-FEE8-40F5-AFB9-509F4808146A}"/>
    <cellStyle name="Output 3 6 2" xfId="4534" xr:uid="{DFAFD2FD-4506-497E-8438-CDE2803B2003}"/>
    <cellStyle name="Output 3 6 2 10" xfId="23156" xr:uid="{168316D7-D6D2-4BA3-9852-87334399D648}"/>
    <cellStyle name="Output 3 6 2 2" xfId="5422" xr:uid="{D21F69C4-2052-494B-90BF-B1959B8C574B}"/>
    <cellStyle name="Output 3 6 2 2 2" xfId="8245" xr:uid="{791166A7-FEC9-4037-9BD7-C91CBE104197}"/>
    <cellStyle name="Output 3 6 2 2 2 2" xfId="15611" xr:uid="{BA8705F2-687A-4344-AF2C-AB6B2B44A7EF}"/>
    <cellStyle name="Output 3 6 2 2 2 3" xfId="21334" xr:uid="{ECFC999D-C45F-4C3A-AFD1-FA62179D3C6D}"/>
    <cellStyle name="Output 3 6 2 2 2 4" xfId="26867" xr:uid="{D4D18DB9-E6FC-40D1-87AA-C6DF09859302}"/>
    <cellStyle name="Output 3 6 2 2 3" xfId="12788" xr:uid="{ADEDD5E2-C0D3-4E7E-93EF-A73145523245}"/>
    <cellStyle name="Output 3 6 2 2 4" xfId="18511" xr:uid="{1C489D66-71CC-4F63-865C-6F86E4000BCF}"/>
    <cellStyle name="Output 3 6 2 2 5" xfId="24044" xr:uid="{7E7F7E19-7463-4BBE-A309-5AB4E8A7CAC8}"/>
    <cellStyle name="Output 3 6 2 3" xfId="5729" xr:uid="{984BDB52-D8E2-4BC6-860B-C326FED65A0A}"/>
    <cellStyle name="Output 3 6 2 3 2" xfId="8552" xr:uid="{F514F52F-CCBF-412A-83CB-F5314D614FFF}"/>
    <cellStyle name="Output 3 6 2 3 2 2" xfId="15918" xr:uid="{4E20F1AD-F529-428C-8489-DCA2758EDE41}"/>
    <cellStyle name="Output 3 6 2 3 2 3" xfId="21641" xr:uid="{C9C87952-B781-4AB0-BB94-B12E16DAE65E}"/>
    <cellStyle name="Output 3 6 2 3 2 4" xfId="27174" xr:uid="{1C6CFFEA-2480-45F8-946A-059774707A15}"/>
    <cellStyle name="Output 3 6 2 3 3" xfId="13095" xr:uid="{13A6534C-B23F-4FBB-8A25-D46047FF757E}"/>
    <cellStyle name="Output 3 6 2 3 4" xfId="18818" xr:uid="{D8AEF452-0436-43A6-91ED-C931A994A058}"/>
    <cellStyle name="Output 3 6 2 3 5" xfId="24351" xr:uid="{3948BE29-5D28-4C4B-909E-31B5C4BF7575}"/>
    <cellStyle name="Output 3 6 2 4" xfId="6049" xr:uid="{66E11DCC-867C-4BC8-82DD-8F46F6314B6F}"/>
    <cellStyle name="Output 3 6 2 4 2" xfId="8872" xr:uid="{F7B1AA28-5925-4B0F-B047-9897518240B0}"/>
    <cellStyle name="Output 3 6 2 4 2 2" xfId="16238" xr:uid="{0F2CCA49-98B1-4E2B-96FC-E823C65BB7C5}"/>
    <cellStyle name="Output 3 6 2 4 2 3" xfId="21961" xr:uid="{BA18FBB7-2190-4A8B-A6DC-EE2E630CF0F5}"/>
    <cellStyle name="Output 3 6 2 4 2 4" xfId="27494" xr:uid="{9A4140EA-CC22-4550-9FA0-B0E7FCA48871}"/>
    <cellStyle name="Output 3 6 2 4 3" xfId="13415" xr:uid="{4BA63755-6152-4C3C-8C64-6D01F7245F30}"/>
    <cellStyle name="Output 3 6 2 4 4" xfId="19138" xr:uid="{85AE2C12-3760-4517-86A3-E5A7C4AF12A0}"/>
    <cellStyle name="Output 3 6 2 4 5" xfId="24671" xr:uid="{402EA145-D3B4-4936-83A4-724AAF04C3B2}"/>
    <cellStyle name="Output 3 6 2 5" xfId="6373" xr:uid="{11EE479E-7BAE-47C4-A21C-6F009893CD02}"/>
    <cellStyle name="Output 3 6 2 5 2" xfId="9196" xr:uid="{8FD83E71-CF16-4072-9D6C-49BD829E65FB}"/>
    <cellStyle name="Output 3 6 2 5 2 2" xfId="16562" xr:uid="{8A2760F1-83D9-4D56-9A22-4A16D805F3F4}"/>
    <cellStyle name="Output 3 6 2 5 2 3" xfId="22285" xr:uid="{A5B78F5F-FE35-4293-BB71-5D7279383829}"/>
    <cellStyle name="Output 3 6 2 5 2 4" xfId="27818" xr:uid="{14482683-9707-452F-9464-533A181EC965}"/>
    <cellStyle name="Output 3 6 2 5 3" xfId="13739" xr:uid="{2C372545-694A-4512-86E7-5737218C5D8F}"/>
    <cellStyle name="Output 3 6 2 5 4" xfId="19462" xr:uid="{BFB1492A-E798-4577-BD9F-2A4F3D93255E}"/>
    <cellStyle name="Output 3 6 2 5 5" xfId="24995" xr:uid="{03C9CD11-0522-423F-B0E1-F50EE06AC315}"/>
    <cellStyle name="Output 3 6 2 6" xfId="6664" xr:uid="{49003D9D-2E55-40AB-950C-7278537BE1BA}"/>
    <cellStyle name="Output 3 6 2 6 2" xfId="9487" xr:uid="{E0989121-BF23-45F1-907F-CEF813A13F60}"/>
    <cellStyle name="Output 3 6 2 6 2 2" xfId="16853" xr:uid="{989E22FF-FB7D-4943-AB1A-5EFBD1B46BCE}"/>
    <cellStyle name="Output 3 6 2 6 2 3" xfId="22576" xr:uid="{674F4CDC-22D0-4639-91A4-A6A33BB28452}"/>
    <cellStyle name="Output 3 6 2 6 2 4" xfId="28109" xr:uid="{C0C1E421-FF56-496D-894B-C40A8DB9D924}"/>
    <cellStyle name="Output 3 6 2 6 3" xfId="14030" xr:uid="{CBF89332-3876-4B78-87C5-D3390063A977}"/>
    <cellStyle name="Output 3 6 2 6 4" xfId="19753" xr:uid="{C6552279-1648-416A-BFAE-6252FB5091E4}"/>
    <cellStyle name="Output 3 6 2 6 5" xfId="25286" xr:uid="{114AE7EF-1191-4F68-82D8-EFCD2E915842}"/>
    <cellStyle name="Output 3 6 2 7" xfId="7357" xr:uid="{8BD4EB28-49A3-41D5-8110-2A3A4C8A8B7B}"/>
    <cellStyle name="Output 3 6 2 7 2" xfId="14723" xr:uid="{BBF822ED-FB54-4002-B405-88E684288E18}"/>
    <cellStyle name="Output 3 6 2 7 3" xfId="20446" xr:uid="{A48E43C0-8889-4F80-96F0-ED1154A8FCD2}"/>
    <cellStyle name="Output 3 6 2 7 4" xfId="25979" xr:uid="{05418F5C-7341-4ECF-91F7-BCC44135EF6E}"/>
    <cellStyle name="Output 3 6 2 8" xfId="11900" xr:uid="{E4625755-9DE8-4508-8B8D-6CE84F194926}"/>
    <cellStyle name="Output 3 6 2 9" xfId="17623" xr:uid="{21623B74-8D34-4984-9A4D-6341C946D793}"/>
    <cellStyle name="Output 3 6 3" xfId="4398" xr:uid="{D536EA6E-994D-44A0-ADD1-A1E6B23FA877}"/>
    <cellStyle name="Output 3 6 3 10" xfId="23020" xr:uid="{D5DB63AA-D274-449C-A24F-2D1C4ABA4204}"/>
    <cellStyle name="Output 3 6 3 2" xfId="5286" xr:uid="{D227BD0F-45EC-43F7-BECA-D2CB6EC66540}"/>
    <cellStyle name="Output 3 6 3 2 2" xfId="8109" xr:uid="{2671A877-DCCF-414C-B366-1B3E6582D28E}"/>
    <cellStyle name="Output 3 6 3 2 2 2" xfId="15475" xr:uid="{1CB8E6DE-9B35-40B9-9C29-3E720A5985B9}"/>
    <cellStyle name="Output 3 6 3 2 2 3" xfId="21198" xr:uid="{F6427BB3-D77E-4E7A-9EB3-AB534028CD14}"/>
    <cellStyle name="Output 3 6 3 2 2 4" xfId="26731" xr:uid="{E6C86B89-2360-4119-8422-42F1A9B85664}"/>
    <cellStyle name="Output 3 6 3 2 3" xfId="12652" xr:uid="{16B51283-D213-4CB4-A423-74C5D7B4C425}"/>
    <cellStyle name="Output 3 6 3 2 4" xfId="18375" xr:uid="{D65702AE-9A7D-4CF2-AB8E-5C155E38613D}"/>
    <cellStyle name="Output 3 6 3 2 5" xfId="23908" xr:uid="{D41CBCCD-8391-4644-AAAB-737AA35033CB}"/>
    <cellStyle name="Output 3 6 3 3" xfId="5640" xr:uid="{95584ED9-2781-491B-B2B6-B63BE76BF6EB}"/>
    <cellStyle name="Output 3 6 3 3 2" xfId="8463" xr:uid="{50B24BFD-E1B3-4EC9-A862-EA0CED0E21F7}"/>
    <cellStyle name="Output 3 6 3 3 2 2" xfId="15829" xr:uid="{63DE3FEA-ACB9-4BCE-BA4F-BC4F6C9D32DE}"/>
    <cellStyle name="Output 3 6 3 3 2 3" xfId="21552" xr:uid="{F36CAD0C-D78D-43CA-93CC-1F75774A6168}"/>
    <cellStyle name="Output 3 6 3 3 2 4" xfId="27085" xr:uid="{851D9497-8282-4185-B268-DA904E354B1B}"/>
    <cellStyle name="Output 3 6 3 3 3" xfId="13006" xr:uid="{0B8DD70E-47D9-43E4-8BDB-41A9A7E4E984}"/>
    <cellStyle name="Output 3 6 3 3 4" xfId="18729" xr:uid="{6F6B6295-9805-4BF4-A2AD-828CDE1EDE2F}"/>
    <cellStyle name="Output 3 6 3 3 5" xfId="24262" xr:uid="{75108B52-5BE2-4D93-8AC0-F48675B7A4BB}"/>
    <cellStyle name="Output 3 6 3 4" xfId="5913" xr:uid="{9B61398B-6AC0-4B07-B7F7-2A9311594B70}"/>
    <cellStyle name="Output 3 6 3 4 2" xfId="8736" xr:uid="{F1788EC4-A267-4442-99E1-393836D60EE1}"/>
    <cellStyle name="Output 3 6 3 4 2 2" xfId="16102" xr:uid="{1EF98441-1198-4CC1-9825-44E96A144083}"/>
    <cellStyle name="Output 3 6 3 4 2 3" xfId="21825" xr:uid="{5AF079A2-837C-4D1D-BE9F-501EC4687773}"/>
    <cellStyle name="Output 3 6 3 4 2 4" xfId="27358" xr:uid="{B422E32F-4587-4234-B313-4B68BDAD2790}"/>
    <cellStyle name="Output 3 6 3 4 3" xfId="13279" xr:uid="{8E6AA3A4-FF7D-4BDC-9A48-414605F76AA0}"/>
    <cellStyle name="Output 3 6 3 4 4" xfId="19002" xr:uid="{512EABFF-E503-4FCA-9BEB-1EDDD77D5B97}"/>
    <cellStyle name="Output 3 6 3 4 5" xfId="24535" xr:uid="{9D6B72DE-588B-4357-8522-30FB05897037}"/>
    <cellStyle name="Output 3 6 3 5" xfId="6237" xr:uid="{E0AC09C6-68B8-4280-A484-680C1E281512}"/>
    <cellStyle name="Output 3 6 3 5 2" xfId="9060" xr:uid="{6538CFFF-9323-410B-8696-547CB4E48934}"/>
    <cellStyle name="Output 3 6 3 5 2 2" xfId="16426" xr:uid="{2AFC0AD7-486E-4FCE-A052-F1A7A47058B0}"/>
    <cellStyle name="Output 3 6 3 5 2 3" xfId="22149" xr:uid="{8277530B-4EF8-44C8-BFAE-1C29CC075FB5}"/>
    <cellStyle name="Output 3 6 3 5 2 4" xfId="27682" xr:uid="{91AD2E7B-03D3-456A-A5F0-A0F447C963BC}"/>
    <cellStyle name="Output 3 6 3 5 3" xfId="13603" xr:uid="{5E923AC7-71B0-406B-AADE-D3A820432DA4}"/>
    <cellStyle name="Output 3 6 3 5 4" xfId="19326" xr:uid="{4D4C0ED1-1D8A-42B1-9B01-E34367B1C1CB}"/>
    <cellStyle name="Output 3 6 3 5 5" xfId="24859" xr:uid="{A19A83A2-C086-44E5-B499-E7055BE27DB7}"/>
    <cellStyle name="Output 3 6 3 6" xfId="6528" xr:uid="{883FFE46-F54B-4138-91FC-3D1FD3348384}"/>
    <cellStyle name="Output 3 6 3 6 2" xfId="9351" xr:uid="{03A0EE58-98BD-4799-A56B-ABF87005D5DF}"/>
    <cellStyle name="Output 3 6 3 6 2 2" xfId="16717" xr:uid="{17DBD37F-ECC3-42A5-9988-4A645AE8B310}"/>
    <cellStyle name="Output 3 6 3 6 2 3" xfId="22440" xr:uid="{4EF01A41-F6F1-4FA4-A1A6-AD74C4B19C97}"/>
    <cellStyle name="Output 3 6 3 6 2 4" xfId="27973" xr:uid="{45F72BA0-2F5E-4003-AAB0-66B0B60567CF}"/>
    <cellStyle name="Output 3 6 3 6 3" xfId="13894" xr:uid="{0716CE34-9203-4899-A893-0D4CE23B3813}"/>
    <cellStyle name="Output 3 6 3 6 4" xfId="19617" xr:uid="{2BDEE6BC-63F2-4B9A-9825-5B1F1B78F693}"/>
    <cellStyle name="Output 3 6 3 6 5" xfId="25150" xr:uid="{2973F5AB-A3E2-4EEB-A815-535B49ED48D8}"/>
    <cellStyle name="Output 3 6 3 7" xfId="7221" xr:uid="{BDB48162-2939-4321-B9D6-A62AC400F992}"/>
    <cellStyle name="Output 3 6 3 7 2" xfId="14587" xr:uid="{D2BF40BF-762B-4453-9DB4-DE10D726E1D2}"/>
    <cellStyle name="Output 3 6 3 7 3" xfId="20310" xr:uid="{6FFFE8B7-F9E1-4C0F-95CD-387F9BBD5B3D}"/>
    <cellStyle name="Output 3 6 3 7 4" xfId="25843" xr:uid="{95C14986-7CC8-4634-AE07-E57D834E8851}"/>
    <cellStyle name="Output 3 6 3 8" xfId="11764" xr:uid="{C8991928-A871-4CAE-A068-F01EC3F51599}"/>
    <cellStyle name="Output 3 6 3 9" xfId="17487" xr:uid="{1D20087B-82B7-44B2-9A5E-E5917D1373E3}"/>
    <cellStyle name="Output 3 6 4" xfId="5215" xr:uid="{801AF193-56E1-4968-8710-8B15632CE6B9}"/>
    <cellStyle name="Output 3 6 4 2" xfId="8038" xr:uid="{9EF04572-E4BC-4FD4-BF90-2B28229C59A4}"/>
    <cellStyle name="Output 3 6 4 2 2" xfId="15404" xr:uid="{59537552-D6B4-4CB7-88A6-A17B9F794449}"/>
    <cellStyle name="Output 3 6 4 2 3" xfId="21127" xr:uid="{234C2FD5-7BA2-4BC1-B1F4-3306AE0B3976}"/>
    <cellStyle name="Output 3 6 4 2 4" xfId="26660" xr:uid="{34F92AC7-3FCD-4DF6-B2F9-E7DBD18FE2E2}"/>
    <cellStyle name="Output 3 6 4 3" xfId="12581" xr:uid="{A296CCAC-F931-4AE3-A127-4080A2B6B409}"/>
    <cellStyle name="Output 3 6 4 4" xfId="18304" xr:uid="{26C9371C-27D0-40F9-8602-A56CD63CECC8}"/>
    <cellStyle name="Output 3 6 4 5" xfId="23837" xr:uid="{B3B8B14B-FAD4-4DC5-A203-DDEBEDDDF798}"/>
    <cellStyle name="Output 3 6 5" xfId="3147" xr:uid="{17BBE55D-2534-425F-A802-706DBC466B78}"/>
    <cellStyle name="Output 3 6 5 2" xfId="6797" xr:uid="{07959C09-2829-4C87-B075-DC8E26E68F5C}"/>
    <cellStyle name="Output 3 6 5 2 2" xfId="14163" xr:uid="{E7D1D682-31DB-473E-916D-B94097ECC9BB}"/>
    <cellStyle name="Output 3 6 5 2 3" xfId="19886" xr:uid="{F25D1597-56FF-4729-999C-2DFE7BCA2DF0}"/>
    <cellStyle name="Output 3 6 5 2 4" xfId="25419" xr:uid="{093E2B66-3DD1-45D8-BCC4-2CB2F68319A5}"/>
    <cellStyle name="Output 3 6 5 3" xfId="10963" xr:uid="{0134B922-E3E5-44E0-A173-74D222CB9C4C}"/>
    <cellStyle name="Output 3 6 5 4" xfId="814" xr:uid="{3FAD001B-8CDE-4C3D-A768-F770649002DF}"/>
    <cellStyle name="Output 3 6 5 5" xfId="9668" xr:uid="{D59973FE-5221-43E3-B4BC-FD096E40AA7D}"/>
    <cellStyle name="Output 3 6 6" xfId="5842" xr:uid="{94B598A8-0F6F-48B5-9D52-263A5453EDA3}"/>
    <cellStyle name="Output 3 6 6 2" xfId="8665" xr:uid="{24858DF3-7D09-476B-984D-F47ABB8A3FD6}"/>
    <cellStyle name="Output 3 6 6 2 2" xfId="16031" xr:uid="{A54335A7-EFF3-4052-A7B1-F8CBB9B0EE90}"/>
    <cellStyle name="Output 3 6 6 2 3" xfId="21754" xr:uid="{4F467919-1B33-48D0-83DB-6662DF6DF115}"/>
    <cellStyle name="Output 3 6 6 2 4" xfId="27287" xr:uid="{B86D0C15-8E62-4D26-8602-1F2BCEA86F3A}"/>
    <cellStyle name="Output 3 6 6 3" xfId="13208" xr:uid="{2B39E5EA-E5AF-424B-820B-C9DCB5693EFA}"/>
    <cellStyle name="Output 3 6 6 4" xfId="18931" xr:uid="{6D876833-B01F-4F58-8B90-79816067FA3D}"/>
    <cellStyle name="Output 3 6 6 5" xfId="24464" xr:uid="{17D5E8DC-6039-43A1-9D25-EF2778DDE9A4}"/>
    <cellStyle name="Output 3 6 7" xfId="6166" xr:uid="{94C95144-D5AB-4D95-9B70-D80642F1A33D}"/>
    <cellStyle name="Output 3 6 7 2" xfId="8989" xr:uid="{4DB1DA8F-6C37-4D56-8DFA-7C1BDB4C601D}"/>
    <cellStyle name="Output 3 6 7 2 2" xfId="16355" xr:uid="{C3E15D1E-8E6A-4971-A265-3A75C7AF281E}"/>
    <cellStyle name="Output 3 6 7 2 3" xfId="22078" xr:uid="{557962BD-B1E4-41CA-B29B-E78F55884411}"/>
    <cellStyle name="Output 3 6 7 2 4" xfId="27611" xr:uid="{8C4AC0BE-9962-4D35-8161-BF5E55021E5A}"/>
    <cellStyle name="Output 3 6 7 3" xfId="13532" xr:uid="{8620C350-96D0-487B-B0B8-5E968637D2AA}"/>
    <cellStyle name="Output 3 6 7 4" xfId="19255" xr:uid="{98C78CB8-94FB-4667-BAEE-8AE22A9F839A}"/>
    <cellStyle name="Output 3 6 7 5" xfId="24788" xr:uid="{EB70D792-C4E1-4CF2-97EA-F6850F514401}"/>
    <cellStyle name="Output 3 6 8" xfId="6457" xr:uid="{BE5DE7BE-D777-4F19-AE49-F42E3D99E16F}"/>
    <cellStyle name="Output 3 6 8 2" xfId="9280" xr:uid="{F5A05296-4B7F-4B6E-AD76-BF85C2210341}"/>
    <cellStyle name="Output 3 6 8 2 2" xfId="16646" xr:uid="{3D0F83BD-E383-44F5-9E11-C1BCB668B0C7}"/>
    <cellStyle name="Output 3 6 8 2 3" xfId="22369" xr:uid="{4B8C8772-1343-4CA4-BD11-0F8F6859754D}"/>
    <cellStyle name="Output 3 6 8 2 4" xfId="27902" xr:uid="{FE42AD44-BA38-4CE3-A575-CB4B262DAFA6}"/>
    <cellStyle name="Output 3 6 8 3" xfId="13823" xr:uid="{853570A8-DFFB-48DE-9CC8-83B21EF800FB}"/>
    <cellStyle name="Output 3 6 8 4" xfId="19546" xr:uid="{2D91DB02-1AAB-48EE-9811-A56F57747D8E}"/>
    <cellStyle name="Output 3 6 8 5" xfId="25079" xr:uid="{51CB8788-BAF9-454D-834E-474C5628B3D0}"/>
    <cellStyle name="Output 3 6 9" xfId="4327" xr:uid="{28BE5C48-747E-4129-A99C-7520DE4892B1}"/>
    <cellStyle name="Output 3 6 9 2" xfId="11693" xr:uid="{B5040F2D-D75F-4B03-96EA-A80703B55F15}"/>
    <cellStyle name="Output 3 6 9 3" xfId="17416" xr:uid="{4D539C89-A398-4199-BCFF-35ABD00E055F}"/>
    <cellStyle name="Output 3 6 9 4" xfId="22949" xr:uid="{47A95037-12AF-486D-8708-11EA4598F9AD}"/>
    <cellStyle name="Output 3 7" xfId="1892" xr:uid="{AFE7FC4E-17A9-4CF0-83FA-68A3A312B4DA}"/>
    <cellStyle name="Output 3 7 10" xfId="10593" xr:uid="{E0D0B9A9-FDE3-442A-8803-6FE6E72C2D95}"/>
    <cellStyle name="Output 3 7 11" xfId="9528" xr:uid="{8760B9C6-F5B2-406C-9BEB-5090E2F0D0C7}"/>
    <cellStyle name="Output 3 7 2" xfId="4869" xr:uid="{0D6E8736-D0A9-4A03-A6D0-2E4FE174FF96}"/>
    <cellStyle name="Output 3 7 2 2" xfId="7692" xr:uid="{8688CBA9-C373-42F4-958F-092DA1D4FEAF}"/>
    <cellStyle name="Output 3 7 2 2 2" xfId="15058" xr:uid="{F6EC6A41-5A42-47C4-814A-968FBEA78D5B}"/>
    <cellStyle name="Output 3 7 2 2 3" xfId="20781" xr:uid="{49CCB4FF-7316-4550-9DCE-A9369836FF4E}"/>
    <cellStyle name="Output 3 7 2 2 4" xfId="26314" xr:uid="{A8C7F67D-FE4F-43C9-837A-F2594B83909E}"/>
    <cellStyle name="Output 3 7 2 3" xfId="12235" xr:uid="{C6F9D13A-D3D6-4FE7-A721-6F4248557850}"/>
    <cellStyle name="Output 3 7 2 4" xfId="17958" xr:uid="{507D4FDE-B5EF-4B74-8816-D86CB6B03BA9}"/>
    <cellStyle name="Output 3 7 2 5" xfId="23491" xr:uid="{04EAE210-8D08-43CA-8FA1-84B1980375AB}"/>
    <cellStyle name="Output 3 7 3" xfId="5462" xr:uid="{31F0DF3F-6942-486E-9276-D27E8E325E77}"/>
    <cellStyle name="Output 3 7 3 2" xfId="8285" xr:uid="{20A1BE94-359B-4BC2-B552-4F3C6870B20B}"/>
    <cellStyle name="Output 3 7 3 2 2" xfId="15651" xr:uid="{BBEE3775-3A7C-41C0-A430-114E6DA96DF5}"/>
    <cellStyle name="Output 3 7 3 2 3" xfId="21374" xr:uid="{4AB6544B-CF4A-4C79-81D7-00F03E3549DE}"/>
    <cellStyle name="Output 3 7 3 2 4" xfId="26907" xr:uid="{592FE409-410E-47AD-A420-76414F5E81E9}"/>
    <cellStyle name="Output 3 7 3 3" xfId="12828" xr:uid="{741032B9-D806-41EE-AEC8-715D08EC91CB}"/>
    <cellStyle name="Output 3 7 3 4" xfId="18551" xr:uid="{7249890D-3565-492C-9563-D00CA9EC608D}"/>
    <cellStyle name="Output 3 7 3 5" xfId="24084" xr:uid="{5AC5E531-AFB4-4F8D-B6D9-DC6A21C6C953}"/>
    <cellStyle name="Output 3 7 4" xfId="5696" xr:uid="{E593FD30-B01A-463D-B67F-B24F7DFD02D5}"/>
    <cellStyle name="Output 3 7 4 2" xfId="8519" xr:uid="{098A0E9D-53AD-4C3C-AC49-2A58946B0A69}"/>
    <cellStyle name="Output 3 7 4 2 2" xfId="15885" xr:uid="{8E7352E3-5B43-4E17-B853-B63DA62A9548}"/>
    <cellStyle name="Output 3 7 4 2 3" xfId="21608" xr:uid="{15506A97-EB4E-41A9-8F94-BF03848816A9}"/>
    <cellStyle name="Output 3 7 4 2 4" xfId="27141" xr:uid="{C0B67573-8EEA-4CF2-B298-B9D8F0FDA45B}"/>
    <cellStyle name="Output 3 7 4 3" xfId="13062" xr:uid="{F6FFF490-88F5-4A77-8FA3-15B3FFC41677}"/>
    <cellStyle name="Output 3 7 4 4" xfId="18785" xr:uid="{2A9E01B2-4253-4BB4-A13B-30A3D0E63CAA}"/>
    <cellStyle name="Output 3 7 4 5" xfId="24318" xr:uid="{B62DC568-B383-4B57-8719-6ABE8B9758D2}"/>
    <cellStyle name="Output 3 7 5" xfId="5654" xr:uid="{4DFBB812-7D0D-4227-854B-894502E51297}"/>
    <cellStyle name="Output 3 7 5 2" xfId="8477" xr:uid="{826D100D-A5DE-4C1C-BC58-972C945FDB71}"/>
    <cellStyle name="Output 3 7 5 2 2" xfId="15843" xr:uid="{45B63E61-F481-4D31-9DC8-EAA5379DF1EE}"/>
    <cellStyle name="Output 3 7 5 2 3" xfId="21566" xr:uid="{0EB98B2F-5321-4E41-8AAB-BD75EF26B7B2}"/>
    <cellStyle name="Output 3 7 5 2 4" xfId="27099" xr:uid="{7DF3A2AD-0545-4593-AE1C-0818D2D68838}"/>
    <cellStyle name="Output 3 7 5 3" xfId="13020" xr:uid="{D57A32A7-D6ED-4DCF-8784-5D15555FE719}"/>
    <cellStyle name="Output 3 7 5 4" xfId="18743" xr:uid="{A32F4C03-F585-4D44-A207-74578CE44051}"/>
    <cellStyle name="Output 3 7 5 5" xfId="24276" xr:uid="{BF670BC6-875F-4EFB-9155-DD379BFB553E}"/>
    <cellStyle name="Output 3 7 6" xfId="5465" xr:uid="{544A1238-3F0C-476B-8DB1-4E6E3BB772ED}"/>
    <cellStyle name="Output 3 7 6 2" xfId="8288" xr:uid="{67BB445B-94E2-48FA-BB5A-A31D2DB4C07C}"/>
    <cellStyle name="Output 3 7 6 2 2" xfId="15654" xr:uid="{DA847265-55E3-479C-A2CE-2FD69474CC53}"/>
    <cellStyle name="Output 3 7 6 2 3" xfId="21377" xr:uid="{A62093B4-EDAE-4B5D-A600-F7FC036767D6}"/>
    <cellStyle name="Output 3 7 6 2 4" xfId="26910" xr:uid="{917066D8-BAFE-4F32-BECC-B9A1FE55BBD7}"/>
    <cellStyle name="Output 3 7 6 3" xfId="12831" xr:uid="{C6C01FB6-0267-49BB-B3C6-7A2C4108BE74}"/>
    <cellStyle name="Output 3 7 6 4" xfId="18554" xr:uid="{54D00FF4-3FDA-4333-87DA-0ED3F019B897}"/>
    <cellStyle name="Output 3 7 6 5" xfId="24087" xr:uid="{2CE9B447-F1BD-4A02-A8AE-0E72E8360039}"/>
    <cellStyle name="Output 3 7 7" xfId="3779" xr:uid="{BECD0C19-A763-44BC-A7D3-0800330CC39D}"/>
    <cellStyle name="Output 3 7 7 2" xfId="11365" xr:uid="{A0CBFC1F-DE76-4DFB-8429-4D5CFE5AA230}"/>
    <cellStyle name="Output 3 7 7 3" xfId="17184" xr:uid="{01829F2C-9BC5-47C6-A832-72091328F0A5}"/>
    <cellStyle name="Output 3 7 7 4" xfId="22814" xr:uid="{F838399A-3BA1-4698-9A70-A6BF60CA4C83}"/>
    <cellStyle name="Output 3 7 8" xfId="7015" xr:uid="{F2B41FD9-A0DA-4852-8A40-3DD47EB62D3F}"/>
    <cellStyle name="Output 3 7 8 2" xfId="14381" xr:uid="{32A35D1A-4124-46D4-8B7D-68A4C1ACA784}"/>
    <cellStyle name="Output 3 7 8 3" xfId="20104" xr:uid="{3DD0365B-3836-4D08-A507-70FA01A97A7A}"/>
    <cellStyle name="Output 3 7 8 4" xfId="25637" xr:uid="{D546110F-7A75-4213-9C4B-C6103DC981B4}"/>
    <cellStyle name="Output 3 7 9" xfId="10066" xr:uid="{E6E0E282-7F9A-4B49-B38D-3B170CD79FCB}"/>
    <cellStyle name="Output 3 8" xfId="1654" xr:uid="{E78E4A2D-A6AE-430B-8959-40A93BD14B66}"/>
    <cellStyle name="Output 3 8 10" xfId="9796" xr:uid="{0A078C2E-F0AF-4751-BD88-90105DA36B44}"/>
    <cellStyle name="Output 3 8 11" xfId="10573" xr:uid="{906F312B-C210-4DF8-B479-33D79A3B49C7}"/>
    <cellStyle name="Output 3 8 2" xfId="4928" xr:uid="{A9FDF00D-19DB-4910-9D62-1988B28CD68F}"/>
    <cellStyle name="Output 3 8 2 2" xfId="7751" xr:uid="{AD3C80F0-3F4F-4E18-9454-44FA12B23BA7}"/>
    <cellStyle name="Output 3 8 2 2 2" xfId="15117" xr:uid="{20D42C3F-DE65-4A07-AF73-8B0650F18C8C}"/>
    <cellStyle name="Output 3 8 2 2 3" xfId="20840" xr:uid="{C99736EC-F847-489A-B63B-C45C67837BEA}"/>
    <cellStyle name="Output 3 8 2 2 4" xfId="26373" xr:uid="{507C1354-D74F-4CF2-983C-E1A4EED3FDA8}"/>
    <cellStyle name="Output 3 8 2 3" xfId="12294" xr:uid="{69931D20-3211-4EBD-AECD-493145B1F966}"/>
    <cellStyle name="Output 3 8 2 4" xfId="18017" xr:uid="{3193FA83-72DA-4BF3-8105-E2A8662471E6}"/>
    <cellStyle name="Output 3 8 2 5" xfId="23550" xr:uid="{164C1F8C-8E76-429A-AEC8-BA2C945958BF}"/>
    <cellStyle name="Output 3 8 3" xfId="5593" xr:uid="{89C4DEDE-AFC2-482D-A177-38144ADB1876}"/>
    <cellStyle name="Output 3 8 3 2" xfId="8416" xr:uid="{D0749CA8-F6E2-48C9-AB67-2635D92F2747}"/>
    <cellStyle name="Output 3 8 3 2 2" xfId="15782" xr:uid="{92F86FE1-780A-4931-BAD9-C113D961A5E7}"/>
    <cellStyle name="Output 3 8 3 2 3" xfId="21505" xr:uid="{327B3167-811B-4FC4-8AE4-AA835C2C6C65}"/>
    <cellStyle name="Output 3 8 3 2 4" xfId="27038" xr:uid="{CD2BBBF8-D7E3-4B98-9C92-171AE6E4C348}"/>
    <cellStyle name="Output 3 8 3 3" xfId="12959" xr:uid="{79B1D352-66BA-42F8-9660-295D200CF998}"/>
    <cellStyle name="Output 3 8 3 4" xfId="18682" xr:uid="{FD9C91F2-F018-4B0C-AB61-D23C3AD2D1CD}"/>
    <cellStyle name="Output 3 8 3 5" xfId="24215" xr:uid="{CCB76D45-6115-498E-A37D-BC5EB26E58FA}"/>
    <cellStyle name="Output 3 8 4" xfId="3094" xr:uid="{DF4C46E5-2695-4F42-ADAD-3EE91A92F19D}"/>
    <cellStyle name="Output 3 8 4 2" xfId="6752" xr:uid="{5AC657AF-DCE9-44F3-96C7-80F789DE0600}"/>
    <cellStyle name="Output 3 8 4 2 2" xfId="14118" xr:uid="{D8A9CA21-61E7-4B5C-91A9-53CA375F8494}"/>
    <cellStyle name="Output 3 8 4 2 3" xfId="19841" xr:uid="{F5E372B2-1581-487E-83A2-F67EB5555E56}"/>
    <cellStyle name="Output 3 8 4 2 4" xfId="25374" xr:uid="{C8AED084-19E4-475E-937F-96CA8254E22C}"/>
    <cellStyle name="Output 3 8 4 3" xfId="10915" xr:uid="{D2C257F0-A9BE-43F2-9035-F86C1DC72D2C}"/>
    <cellStyle name="Output 3 8 4 4" xfId="1105" xr:uid="{FF3682A6-F082-4509-BC5C-A2FBACB5F23F}"/>
    <cellStyle name="Output 3 8 4 5" xfId="9577" xr:uid="{320B4239-B4C0-400A-89C0-FA65DB99B962}"/>
    <cellStyle name="Output 3 8 5" xfId="5455" xr:uid="{691952B6-CBA4-4B0A-9686-6D4EDB804839}"/>
    <cellStyle name="Output 3 8 5 2" xfId="8278" xr:uid="{B3FCF86E-8FE8-44A9-A53B-BD0BF9B6FA17}"/>
    <cellStyle name="Output 3 8 5 2 2" xfId="15644" xr:uid="{742F76B4-61F5-4068-A854-7DE0C2A24DFA}"/>
    <cellStyle name="Output 3 8 5 2 3" xfId="21367" xr:uid="{FB101D91-2AD8-4FD5-98AA-871E8547E80C}"/>
    <cellStyle name="Output 3 8 5 2 4" xfId="26900" xr:uid="{16437224-C2AD-4F2F-AAD3-43828682B683}"/>
    <cellStyle name="Output 3 8 5 3" xfId="12821" xr:uid="{2A3EAC97-3CB8-4510-928A-2D45B06C57A4}"/>
    <cellStyle name="Output 3 8 5 4" xfId="18544" xr:uid="{6287912B-4FC6-4A38-B862-A743B52E6CCD}"/>
    <cellStyle name="Output 3 8 5 5" xfId="24077" xr:uid="{D6E4E542-FE40-477E-9795-7987377E75A5}"/>
    <cellStyle name="Output 3 8 6" xfId="4982" xr:uid="{D3904167-A14E-4B29-949F-18263E864AE9}"/>
    <cellStyle name="Output 3 8 6 2" xfId="7805" xr:uid="{A12E857D-6B13-4A4D-95A8-95FB729FB250}"/>
    <cellStyle name="Output 3 8 6 2 2" xfId="15171" xr:uid="{C1B615C4-1353-41A9-BA06-87CDB67CDB46}"/>
    <cellStyle name="Output 3 8 6 2 3" xfId="20894" xr:uid="{BBA08567-6823-4731-8EE2-649BA5E85389}"/>
    <cellStyle name="Output 3 8 6 2 4" xfId="26427" xr:uid="{78245E5A-7B92-4B13-882E-AEB15DE6470B}"/>
    <cellStyle name="Output 3 8 6 3" xfId="12348" xr:uid="{6BFECFCC-673E-4375-AF28-971272C148AA}"/>
    <cellStyle name="Output 3 8 6 4" xfId="18071" xr:uid="{6EF21DA4-4182-450F-8013-93E034805FEF}"/>
    <cellStyle name="Output 3 8 6 5" xfId="23604" xr:uid="{3BA975FB-1E04-47BC-8365-602EC63BB946}"/>
    <cellStyle name="Output 3 8 7" xfId="3877" xr:uid="{FA5EA26A-1C9F-42CC-B648-7A2C51DBF6DF}"/>
    <cellStyle name="Output 3 8 7 2" xfId="11419" xr:uid="{79F96D1F-8777-420E-A429-11487E35C62E}"/>
    <cellStyle name="Output 3 8 7 3" xfId="17222" xr:uid="{5895B2E8-EAD2-4B54-A2AC-5459C5AA8FF8}"/>
    <cellStyle name="Output 3 8 7 4" xfId="22833" xr:uid="{FC9A5B28-39BB-41B5-8EDA-26A37D3F2722}"/>
    <cellStyle name="Output 3 8 8" xfId="7034" xr:uid="{7652A88A-A049-473A-9464-805E36BA2E3D}"/>
    <cellStyle name="Output 3 8 8 2" xfId="14400" xr:uid="{CBC54980-F944-4A8B-8849-C3902EF2D0D5}"/>
    <cellStyle name="Output 3 8 8 3" xfId="20123" xr:uid="{B5448B2D-1160-4A0E-9395-11919DA51E47}"/>
    <cellStyle name="Output 3 8 8 4" xfId="25656" xr:uid="{3D8ECE96-70B8-48F3-A13F-DB93DED9F396}"/>
    <cellStyle name="Output 3 8 9" xfId="9926" xr:uid="{EB662F91-B6B1-4CCE-A7F3-61C7DF31392E}"/>
    <cellStyle name="Output 3 9" xfId="1637" xr:uid="{9A08D69A-1EC9-4E37-8DA9-37DE6AEF4E93}"/>
    <cellStyle name="Output 3 9 10" xfId="11024" xr:uid="{4AD45FB6-C08E-425F-BD86-B624189A47F9}"/>
    <cellStyle name="Output 3 9 11" xfId="9623" xr:uid="{3FA2BDF7-A794-46A0-832F-30D3BADE4ED6}"/>
    <cellStyle name="Output 3 9 2" xfId="5243" xr:uid="{CED5EB73-BE29-4E5C-ADE4-EB6DD8FB9DC1}"/>
    <cellStyle name="Output 3 9 2 2" xfId="8066" xr:uid="{96BA9952-8CF5-42F3-B2FB-2DE44DD707FD}"/>
    <cellStyle name="Output 3 9 2 2 2" xfId="15432" xr:uid="{377EBF7B-A115-401F-8FBF-6876581652E3}"/>
    <cellStyle name="Output 3 9 2 2 3" xfId="21155" xr:uid="{C5E36C86-6A83-4841-A778-DE19411FACAF}"/>
    <cellStyle name="Output 3 9 2 2 4" xfId="26688" xr:uid="{1DD57C61-002D-4352-B506-916F0CC002E7}"/>
    <cellStyle name="Output 3 9 2 3" xfId="12609" xr:uid="{80A4C6B8-4F40-4192-AD25-988F9D34B996}"/>
    <cellStyle name="Output 3 9 2 4" xfId="18332" xr:uid="{6152DFF6-8764-4CD2-B788-A5FD419EE985}"/>
    <cellStyle name="Output 3 9 2 5" xfId="23865" xr:uid="{87F837BF-B6C7-4673-942C-66CD9678DB9A}"/>
    <cellStyle name="Output 3 9 3" xfId="5581" xr:uid="{77D390F5-42EA-4897-9647-DDEA0EFC5307}"/>
    <cellStyle name="Output 3 9 3 2" xfId="8404" xr:uid="{A2C7D498-72F1-4C04-85F6-EC9C0D13589E}"/>
    <cellStyle name="Output 3 9 3 2 2" xfId="15770" xr:uid="{99A82AD0-391D-41E3-90D9-D957584E94B4}"/>
    <cellStyle name="Output 3 9 3 2 3" xfId="21493" xr:uid="{7498169A-89A9-4A61-9559-2BB059236737}"/>
    <cellStyle name="Output 3 9 3 2 4" xfId="27026" xr:uid="{27E294B1-387D-4BA8-AF0B-0C3ADA05A78F}"/>
    <cellStyle name="Output 3 9 3 3" xfId="12947" xr:uid="{B7238575-3D2F-454A-819D-9D3CA3709D69}"/>
    <cellStyle name="Output 3 9 3 4" xfId="18670" xr:uid="{FE6ABBF9-6252-4B28-9B6A-0ABF1E6E08EA}"/>
    <cellStyle name="Output 3 9 3 5" xfId="24203" xr:uid="{8582B330-1F7F-46F8-A0D1-0E7482FF0556}"/>
    <cellStyle name="Output 3 9 4" xfId="5870" xr:uid="{F94D318D-6C06-4FC7-A429-22F892365AEB}"/>
    <cellStyle name="Output 3 9 4 2" xfId="8693" xr:uid="{60FAC7D3-7110-469C-9448-5E7AF5016C1B}"/>
    <cellStyle name="Output 3 9 4 2 2" xfId="16059" xr:uid="{73D8298D-0609-4B5A-9718-73F31DF3C88F}"/>
    <cellStyle name="Output 3 9 4 2 3" xfId="21782" xr:uid="{5C65AAC4-4C18-4474-88F8-A385E83B8C6C}"/>
    <cellStyle name="Output 3 9 4 2 4" xfId="27315" xr:uid="{4B9AA066-9286-4685-B34A-C45D21313433}"/>
    <cellStyle name="Output 3 9 4 3" xfId="13236" xr:uid="{F3BAAA57-CE3A-4B88-9806-0762EC49B81B}"/>
    <cellStyle name="Output 3 9 4 4" xfId="18959" xr:uid="{6ABF1177-4144-4FC5-B2AF-64FB7BB89746}"/>
    <cellStyle name="Output 3 9 4 5" xfId="24492" xr:uid="{933E84B3-2241-4B51-8605-4759A82F9AA2}"/>
    <cellStyle name="Output 3 9 5" xfId="6194" xr:uid="{4EC78571-BD93-4908-BBCF-41CC0DD506B8}"/>
    <cellStyle name="Output 3 9 5 2" xfId="9017" xr:uid="{5DDB111B-F99C-42F9-B552-6150B632F085}"/>
    <cellStyle name="Output 3 9 5 2 2" xfId="16383" xr:uid="{28DEF80F-AA0D-4EEA-A284-CAB55CF18595}"/>
    <cellStyle name="Output 3 9 5 2 3" xfId="22106" xr:uid="{081A0BB3-29AF-421D-B879-A3ABCD527D82}"/>
    <cellStyle name="Output 3 9 5 2 4" xfId="27639" xr:uid="{50F014C8-EDAA-445F-9B43-C5D5043FCA21}"/>
    <cellStyle name="Output 3 9 5 3" xfId="13560" xr:uid="{A66AD1C1-B5CE-4303-9866-EBB63EAD2571}"/>
    <cellStyle name="Output 3 9 5 4" xfId="19283" xr:uid="{BC81158F-286F-4C04-BD5F-0C4CD8342E16}"/>
    <cellStyle name="Output 3 9 5 5" xfId="24816" xr:uid="{1EEF3FB9-DD6B-49D3-81C0-CED243D32263}"/>
    <cellStyle name="Output 3 9 6" xfId="6485" xr:uid="{F1636EA6-4E27-4E87-82B2-DE58B496354F}"/>
    <cellStyle name="Output 3 9 6 2" xfId="9308" xr:uid="{CC78A96C-D993-489F-A63A-2E9E9F7F036C}"/>
    <cellStyle name="Output 3 9 6 2 2" xfId="16674" xr:uid="{57EC2E5E-B683-43CB-8059-2DBE43CF41A9}"/>
    <cellStyle name="Output 3 9 6 2 3" xfId="22397" xr:uid="{276477BE-4150-4876-8167-EFB66EC7A9BC}"/>
    <cellStyle name="Output 3 9 6 2 4" xfId="27930" xr:uid="{55BA11AE-9DE0-48BB-BF4C-3972F3DE047D}"/>
    <cellStyle name="Output 3 9 6 3" xfId="13851" xr:uid="{D2D30518-34C5-42B6-BD67-0149DF713DCA}"/>
    <cellStyle name="Output 3 9 6 4" xfId="19574" xr:uid="{4F7D36D7-6CC3-42B5-BC0F-03C967A732F0}"/>
    <cellStyle name="Output 3 9 6 5" xfId="25107" xr:uid="{43AEEF3B-7178-4530-821D-649194B5B816}"/>
    <cellStyle name="Output 3 9 7" xfId="4355" xr:uid="{3DAD633D-1016-4E6A-A4E6-DE9985E319FD}"/>
    <cellStyle name="Output 3 9 7 2" xfId="11721" xr:uid="{FD3F8BFD-E06B-4710-8A42-421D8FAEE323}"/>
    <cellStyle name="Output 3 9 7 3" xfId="17444" xr:uid="{BEB8EA03-871F-4A9D-9683-722CC24178FB}"/>
    <cellStyle name="Output 3 9 7 4" xfId="22977" xr:uid="{A798D1BC-720A-4453-877D-E6D20977527A}"/>
    <cellStyle name="Output 3 9 8" xfId="7178" xr:uid="{6A8ED322-8919-4860-945F-D794C427591D}"/>
    <cellStyle name="Output 3 9 8 2" xfId="14544" xr:uid="{6B4020D0-561B-49BE-A3D3-909AE749B3E4}"/>
    <cellStyle name="Output 3 9 8 3" xfId="20267" xr:uid="{65C83BA8-3A58-4B21-A68B-446546E39B5E}"/>
    <cellStyle name="Output 3 9 8 4" xfId="25800" xr:uid="{33737D6F-81B3-467B-8475-4A84A1F27BA0}"/>
    <cellStyle name="Output 3 9 9" xfId="9911" xr:uid="{BE6446BC-7157-42E6-B00B-A493AB841A4C}"/>
    <cellStyle name="Output 4" xfId="450" xr:uid="{00000000-0005-0000-0000-0000F8000000}"/>
    <cellStyle name="Output 5" xfId="561" xr:uid="{B052F5FF-E7FC-454F-928A-57C92DD97F85}"/>
    <cellStyle name="Output 5 10" xfId="1629" xr:uid="{8D2A3D79-109E-4FE3-A180-48E7704B5C06}"/>
    <cellStyle name="Output 5 10 2" xfId="9903" xr:uid="{AFA5FF57-F57B-4F6B-8D47-2CEBBF263ABE}"/>
    <cellStyle name="Output 5 10 3" xfId="10807" xr:uid="{D508E5E9-C900-454E-BEED-EF2984106EB3}"/>
    <cellStyle name="Output 5 10 4" xfId="17333" xr:uid="{885ACA38-3F8F-4DF9-BCDA-FE6BE205B0A8}"/>
    <cellStyle name="Output 5 11" xfId="1931" xr:uid="{4765A921-BF15-4AA9-B9EE-CEE162605485}"/>
    <cellStyle name="Output 5 11 2" xfId="10105" xr:uid="{53D7B7E7-2051-4B7F-A2FC-03AA3547E2B1}"/>
    <cellStyle name="Output 5 11 3" xfId="11224" xr:uid="{6D4ACCA3-A6E2-4597-9EA6-327D33504C9B}"/>
    <cellStyle name="Output 5 11 4" xfId="11179" xr:uid="{49BDBA97-B111-4BBD-9BC8-58ACD1741302}"/>
    <cellStyle name="Output 5 12" xfId="2071" xr:uid="{C02E5362-374A-4401-BCB1-1B70A7442E94}"/>
    <cellStyle name="Output 5 12 2" xfId="10240" xr:uid="{EBE6B56D-0889-419E-902E-C7B1097E4133}"/>
    <cellStyle name="Output 5 12 3" xfId="10699" xr:uid="{B812D913-46BE-4919-AAAA-C44889F05030}"/>
    <cellStyle name="Output 5 12 4" xfId="10659" xr:uid="{3550E0AC-0DA0-4388-B7EE-CBF56D8AF57F}"/>
    <cellStyle name="Output 5 13" xfId="1932" xr:uid="{5C1F608E-2FC3-4C59-BFF8-11239995CFA2}"/>
    <cellStyle name="Output 5 13 2" xfId="10106" xr:uid="{55EE9EDB-FC17-4C6C-A54F-E145CF2FF3F8}"/>
    <cellStyle name="Output 5 13 3" xfId="10635" xr:uid="{0584AA80-214C-4BFC-8CD9-65FDC9B659A7}"/>
    <cellStyle name="Output 5 13 4" xfId="1228" xr:uid="{2B3C717D-9FA2-400D-899D-41D76BF43102}"/>
    <cellStyle name="Output 5 14" xfId="2481" xr:uid="{B4D11851-D727-4A7B-BF02-1CD25468B30A}"/>
    <cellStyle name="Output 5 14 2" xfId="10560" xr:uid="{EF2A32F1-2970-4E10-804C-A954F68CB5A5}"/>
    <cellStyle name="Output 5 14 3" xfId="11517" xr:uid="{FEFEE0A5-1D3A-4EE8-830E-C6F0AB732A6E}"/>
    <cellStyle name="Output 5 14 4" xfId="17082" xr:uid="{2D8DAF31-8EA7-41BA-B9C2-6A6A512E3B26}"/>
    <cellStyle name="Output 5 15" xfId="2873" xr:uid="{3FAA541F-006A-48EA-9EC9-87F64B1DA67A}"/>
    <cellStyle name="Output 5 15 2" xfId="11396" xr:uid="{B0D84D5A-5286-41E6-98E2-DA1636548E65}"/>
    <cellStyle name="Output 5 16" xfId="6698" xr:uid="{4D811BA1-6675-4A64-8A3E-299FDC140870}"/>
    <cellStyle name="Output 5 16 2" xfId="14064" xr:uid="{E34BA4D2-B128-4D71-A9B6-5537E4D6CC47}"/>
    <cellStyle name="Output 5 16 3" xfId="19787" xr:uid="{DA48281B-50C2-41B9-AA3E-BF3C065F9D51}"/>
    <cellStyle name="Output 5 16 4" xfId="25320" xr:uid="{4C91F915-E795-4DD9-BDE1-B79CB32FAAE4}"/>
    <cellStyle name="Output 5 2" xfId="1676" xr:uid="{D8AF1647-B3EA-4DA8-B6F0-BA374AD0CBDC}"/>
    <cellStyle name="Output 5 2 2" xfId="4950" xr:uid="{39B41810-4ED5-4061-9A14-6D3185A6FED6}"/>
    <cellStyle name="Output 5 2 2 2" xfId="7773" xr:uid="{3BB879C7-4A5B-4A9D-9AC2-E960846A044D}"/>
    <cellStyle name="Output 5 2 2 2 2" xfId="15139" xr:uid="{9BC3D37C-B492-42A1-B795-8F7434459CFB}"/>
    <cellStyle name="Output 5 2 2 2 3" xfId="20862" xr:uid="{27C9EADD-FC65-40F9-9C68-E029CEC33405}"/>
    <cellStyle name="Output 5 2 2 2 4" xfId="26395" xr:uid="{A237FACC-F694-4CEC-AFE9-B675E647DE22}"/>
    <cellStyle name="Output 5 2 2 3" xfId="12316" xr:uid="{DF0D422E-A704-46A9-B5EC-D3B489C7E2A8}"/>
    <cellStyle name="Output 5 2 2 4" xfId="18039" xr:uid="{5065F2B8-77B6-4E21-AE1D-1A6DBCEB7232}"/>
    <cellStyle name="Output 5 2 2 5" xfId="23572" xr:uid="{9609F49B-AF35-422F-B83C-F1BD4E055C27}"/>
    <cellStyle name="Output 5 2 3" xfId="4889" xr:uid="{FB8AF0F4-5782-4D37-A17F-85227CB105EE}"/>
    <cellStyle name="Output 5 2 3 2" xfId="7712" xr:uid="{B00DDF59-21EC-4D38-BE3C-B594781476B6}"/>
    <cellStyle name="Output 5 2 3 2 2" xfId="15078" xr:uid="{E90482B8-8294-4689-A266-484F79EE4DF6}"/>
    <cellStyle name="Output 5 2 3 2 3" xfId="20801" xr:uid="{FB9BC84E-0DE6-44F0-BDD2-A0D91776A108}"/>
    <cellStyle name="Output 5 2 3 2 4" xfId="26334" xr:uid="{F72241D1-9C17-44F9-9409-B4C05408AFF0}"/>
    <cellStyle name="Output 5 2 3 3" xfId="12255" xr:uid="{92255DBC-4302-4E75-8515-AA1BD0D15C5C}"/>
    <cellStyle name="Output 5 2 3 4" xfId="17978" xr:uid="{6A75EFBC-6307-4B62-AF52-98D6D09FBD2A}"/>
    <cellStyle name="Output 5 2 3 5" xfId="23511" xr:uid="{DA8BEFD8-E6CB-46A0-ADC6-AF1B86704C27}"/>
    <cellStyle name="Output 5 2 4" xfId="5471" xr:uid="{866E5576-9CCD-4EBB-9C0F-17A06D270196}"/>
    <cellStyle name="Output 5 2 4 2" xfId="8294" xr:uid="{153C3FE3-5AE6-45B1-8798-DA47E3F1C9EC}"/>
    <cellStyle name="Output 5 2 4 2 2" xfId="15660" xr:uid="{0666546C-DF6A-421B-A7C0-914F7FFA6376}"/>
    <cellStyle name="Output 5 2 4 2 3" xfId="21383" xr:uid="{E77D39E8-9D9C-450B-AF31-2B8D271A3B2E}"/>
    <cellStyle name="Output 5 2 4 2 4" xfId="26916" xr:uid="{7BD6F56E-D6C1-462F-B7A4-14A526CEA43B}"/>
    <cellStyle name="Output 5 2 4 3" xfId="12837" xr:uid="{5843FA0B-3BB2-4C34-BD59-8F6EC47A5123}"/>
    <cellStyle name="Output 5 2 4 4" xfId="18560" xr:uid="{67799B3B-B9F0-4E74-9291-D7C9CA430E25}"/>
    <cellStyle name="Output 5 2 4 5" xfId="24093" xr:uid="{FE82FC06-6EC3-448B-AA2D-7A310251BD60}"/>
    <cellStyle name="Output 5 2 5" xfId="3347" xr:uid="{E626CEAA-F8E3-48F3-B8AA-5805F93AC44D}"/>
    <cellStyle name="Output 5 2 5 2" xfId="6838" xr:uid="{2BE6B1D5-AA15-442A-A62D-BE03339D1F8A}"/>
    <cellStyle name="Output 5 2 5 2 2" xfId="14204" xr:uid="{061D0CE6-EF1B-4070-A49A-41FE496FAA96}"/>
    <cellStyle name="Output 5 2 5 2 3" xfId="19927" xr:uid="{68346491-38D9-4BA8-B8C1-895A4DC9784B}"/>
    <cellStyle name="Output 5 2 5 2 4" xfId="25460" xr:uid="{48684855-E721-45FB-BC7B-B5079530A341}"/>
    <cellStyle name="Output 5 2 5 3" xfId="11067" xr:uid="{CED25541-2B1E-4495-9E23-66C627F43281}"/>
    <cellStyle name="Output 5 2 5 4" xfId="16943" xr:uid="{F1D7253A-755D-4B69-A6E4-778138D10138}"/>
    <cellStyle name="Output 5 2 5 5" xfId="22637" xr:uid="{66D00013-2BBC-44A4-BC07-F92197C748B8}"/>
    <cellStyle name="Output 5 2 6" xfId="3349" xr:uid="{F690D953-E0DD-4F0E-A0AD-E5371A88B990}"/>
    <cellStyle name="Output 5 2 6 2" xfId="6840" xr:uid="{BBE7080B-219A-444B-A62C-346022ED3451}"/>
    <cellStyle name="Output 5 2 6 2 2" xfId="14206" xr:uid="{61E66F2C-D323-473F-8168-7FF6E94D129F}"/>
    <cellStyle name="Output 5 2 6 2 3" xfId="19929" xr:uid="{C0BE6597-AC23-4F8E-9BF0-1D00A8B37BCF}"/>
    <cellStyle name="Output 5 2 6 2 4" xfId="25462" xr:uid="{9C20DDC6-B7EE-4DA1-B8D8-E1520C6A04F0}"/>
    <cellStyle name="Output 5 2 6 3" xfId="11069" xr:uid="{01595D1E-4E1E-48F9-A639-94AC20526194}"/>
    <cellStyle name="Output 5 2 6 4" xfId="16945" xr:uid="{ED77EC9D-8DEA-46EA-B6E9-BF140E7E7BE9}"/>
    <cellStyle name="Output 5 2 6 5" xfId="22639" xr:uid="{9E04CBB2-E2F4-4260-8516-3A5D151B5E4C}"/>
    <cellStyle name="Output 5 2 7" xfId="3899" xr:uid="{18898BD6-7A32-4DA7-A4D3-B930A53A0BBB}"/>
    <cellStyle name="Output 5 2 7 2" xfId="11441" xr:uid="{E9BD3E03-4390-46CF-B84A-587530CC6A10}"/>
    <cellStyle name="Output 5 2 7 3" xfId="17244" xr:uid="{E2107C0F-399D-4073-B020-665BD3F41F85}"/>
    <cellStyle name="Output 5 2 7 4" xfId="22855" xr:uid="{09C3DD18-6B31-4835-83D1-CAAEAEA2553B}"/>
    <cellStyle name="Output 5 2 8" xfId="7056" xr:uid="{B1BEFAA0-CF32-4AE5-80FD-B7A3FE019FA0}"/>
    <cellStyle name="Output 5 2 8 2" xfId="14422" xr:uid="{49E6B5B8-8B42-41AC-BF48-D9ADA2196767}"/>
    <cellStyle name="Output 5 2 8 3" xfId="20145" xr:uid="{3CD202B7-1E4D-48C3-9866-877BD7A44D96}"/>
    <cellStyle name="Output 5 2 8 4" xfId="25678" xr:uid="{7419E4E9-AEA8-4000-97AA-7AD0FB802A0D}"/>
    <cellStyle name="Output 5 3" xfId="1971" xr:uid="{870CF2F3-B6C1-4443-AFE6-8574C7C29B51}"/>
    <cellStyle name="Output 5 3 2" xfId="5267" xr:uid="{270F89C0-15D5-4B21-92A8-275EA1EA0FE8}"/>
    <cellStyle name="Output 5 3 2 2" xfId="8090" xr:uid="{C05C3B3D-4B1E-4F71-8969-77E952BC6FF4}"/>
    <cellStyle name="Output 5 3 2 2 2" xfId="15456" xr:uid="{B211D603-C4C5-49B2-BFB7-C474720FD176}"/>
    <cellStyle name="Output 5 3 2 2 3" xfId="21179" xr:uid="{E5617C86-FE9D-4609-911F-CE020629F87B}"/>
    <cellStyle name="Output 5 3 2 2 4" xfId="26712" xr:uid="{5106B393-8CF3-4053-B8D8-A5B682BD71C4}"/>
    <cellStyle name="Output 5 3 2 3" xfId="12633" xr:uid="{17C75F65-FAC8-44F0-8AC3-BCBA6B57CEAD}"/>
    <cellStyle name="Output 5 3 2 4" xfId="18356" xr:uid="{83ABABCD-FCF7-4F5A-8003-5CFFF7E3467A}"/>
    <cellStyle name="Output 5 3 2 5" xfId="23889" xr:uid="{D64E93E5-8FF8-4E77-BFE6-B0F39A24395D}"/>
    <cellStyle name="Output 5 3 3" xfId="3340" xr:uid="{A2B94881-BB55-40D8-92C9-0A1C17233FD1}"/>
    <cellStyle name="Output 5 3 3 2" xfId="6831" xr:uid="{108090D5-1D95-40B0-A949-0FFB93C6CE44}"/>
    <cellStyle name="Output 5 3 3 2 2" xfId="14197" xr:uid="{EC0D9EC0-5E68-421B-BDE8-02CA0187AB0E}"/>
    <cellStyle name="Output 5 3 3 2 3" xfId="19920" xr:uid="{71C04584-5DC6-4913-B8B9-C37E4EA82209}"/>
    <cellStyle name="Output 5 3 3 2 4" xfId="25453" xr:uid="{8D6D4F0C-AA92-440E-842D-F3A6DE23F207}"/>
    <cellStyle name="Output 5 3 3 3" xfId="11060" xr:uid="{2993F75E-33AA-4589-99DB-FEDE7510F88A}"/>
    <cellStyle name="Output 5 3 3 4" xfId="16936" xr:uid="{38E2DC6A-3444-4E36-9BBB-2C55678DADBF}"/>
    <cellStyle name="Output 5 3 3 5" xfId="22630" xr:uid="{07EEE047-9AF5-4156-9502-E65BBA63320A}"/>
    <cellStyle name="Output 5 3 4" xfId="5894" xr:uid="{D685286F-C0FF-4DE5-8D3A-CC893EBEFA07}"/>
    <cellStyle name="Output 5 3 4 2" xfId="8717" xr:uid="{A350A4EE-6D41-4BBD-94CD-7086E36BEEC6}"/>
    <cellStyle name="Output 5 3 4 2 2" xfId="16083" xr:uid="{058B0231-190E-4ED9-877F-0D7CF65D1511}"/>
    <cellStyle name="Output 5 3 4 2 3" xfId="21806" xr:uid="{1029B769-644E-4221-88B3-D0FE06BA5AC1}"/>
    <cellStyle name="Output 5 3 4 2 4" xfId="27339" xr:uid="{2E352800-8242-4D41-A544-9DB4663E74AC}"/>
    <cellStyle name="Output 5 3 4 3" xfId="13260" xr:uid="{DADD0E38-F84C-43E9-8640-1CAA94E524A0}"/>
    <cellStyle name="Output 5 3 4 4" xfId="18983" xr:uid="{FD164238-D6D5-4E1B-83F6-E9C368C52278}"/>
    <cellStyle name="Output 5 3 4 5" xfId="24516" xr:uid="{D1E826B1-5324-4FC6-8229-D5E327E743D4}"/>
    <cellStyle name="Output 5 3 5" xfId="6218" xr:uid="{A44A4C07-1AD4-478A-98FB-7F43F7559C34}"/>
    <cellStyle name="Output 5 3 5 2" xfId="9041" xr:uid="{835D31EC-60D1-40D2-B27A-7B5F166C7EAC}"/>
    <cellStyle name="Output 5 3 5 2 2" xfId="16407" xr:uid="{5DC3F662-1AD4-458F-B8FE-06FB3BA46591}"/>
    <cellStyle name="Output 5 3 5 2 3" xfId="22130" xr:uid="{2052DD5F-5112-4CA9-A8CA-FA5A41FC7024}"/>
    <cellStyle name="Output 5 3 5 2 4" xfId="27663" xr:uid="{4FDD7361-DC67-40CE-B77F-BFF2FE1AD8F1}"/>
    <cellStyle name="Output 5 3 5 3" xfId="13584" xr:uid="{05FA698B-0301-4452-A1F3-DBC66D5670D1}"/>
    <cellStyle name="Output 5 3 5 4" xfId="19307" xr:uid="{3E2DC41B-A326-4A06-AC17-8D37332F0FE9}"/>
    <cellStyle name="Output 5 3 5 5" xfId="24840" xr:uid="{EF78A7DF-1705-43A6-9070-C76947D0A9A9}"/>
    <cellStyle name="Output 5 3 6" xfId="6509" xr:uid="{476C937D-559D-4567-98E4-5E5F2BBB09B0}"/>
    <cellStyle name="Output 5 3 6 2" xfId="9332" xr:uid="{A9F7FB28-8952-4A2E-919A-C3F67BFE13D3}"/>
    <cellStyle name="Output 5 3 6 2 2" xfId="16698" xr:uid="{4FAB4E34-23C2-447B-801E-87F1FB110F70}"/>
    <cellStyle name="Output 5 3 6 2 3" xfId="22421" xr:uid="{52D96882-0B41-4276-8730-2886FBF035D4}"/>
    <cellStyle name="Output 5 3 6 2 4" xfId="27954" xr:uid="{51787683-5711-42F4-9B00-229C4F5CDC9B}"/>
    <cellStyle name="Output 5 3 6 3" xfId="13875" xr:uid="{8A833B44-1716-4A0F-85DD-20A776B57573}"/>
    <cellStyle name="Output 5 3 6 4" xfId="19598" xr:uid="{56E27E61-9138-4F4D-ACB2-95BE62AAC8B4}"/>
    <cellStyle name="Output 5 3 6 5" xfId="25131" xr:uid="{CA539909-9D3F-4168-AE6D-5F3128783996}"/>
    <cellStyle name="Output 5 3 7" xfId="4379" xr:uid="{8CB24EBD-7E25-423D-AACA-153270A009CE}"/>
    <cellStyle name="Output 5 3 7 2" xfId="11745" xr:uid="{F3D72C7B-9787-4A0F-B387-7C34596EC447}"/>
    <cellStyle name="Output 5 3 7 3" xfId="17468" xr:uid="{1E428DFE-D597-448A-9BDF-5263FE0F5D5D}"/>
    <cellStyle name="Output 5 3 7 4" xfId="23001" xr:uid="{FC1B81F6-5E73-4566-A61D-5D43166B1470}"/>
    <cellStyle name="Output 5 3 8" xfId="7202" xr:uid="{B815488C-14BF-4551-876B-30BC08D75129}"/>
    <cellStyle name="Output 5 3 8 2" xfId="14568" xr:uid="{07C03AF0-A0B4-4AE9-8CC8-25829F060D43}"/>
    <cellStyle name="Output 5 3 8 3" xfId="20291" xr:uid="{F1F4608C-5BF0-42B9-BCFB-635F5714E2AB}"/>
    <cellStyle name="Output 5 3 8 4" xfId="25824" xr:uid="{3300B689-AB1A-487B-9EF1-8941DA831684}"/>
    <cellStyle name="Output 5 4" xfId="1640" xr:uid="{64636C33-1AC9-40C7-9B30-DE4B212A7241}"/>
    <cellStyle name="Output 5 4 2" xfId="5251" xr:uid="{C527A893-B000-41B4-8A07-F9AD2E5C7E1E}"/>
    <cellStyle name="Output 5 4 2 2" xfId="8074" xr:uid="{4C807C8D-88C2-495A-B29B-E1E2BDBA4BB8}"/>
    <cellStyle name="Output 5 4 2 2 2" xfId="15440" xr:uid="{5B12DB41-7D28-4AE4-BE95-BD4FF361CB98}"/>
    <cellStyle name="Output 5 4 2 2 3" xfId="21163" xr:uid="{681C8F21-1285-44BD-8093-2A95FE133233}"/>
    <cellStyle name="Output 5 4 2 2 4" xfId="26696" xr:uid="{5A8ED997-F527-4B57-894C-1BFD65C2AAE1}"/>
    <cellStyle name="Output 5 4 2 3" xfId="12617" xr:uid="{EE108378-7A9C-4CAF-9881-EAB39D0D53FD}"/>
    <cellStyle name="Output 5 4 2 4" xfId="18340" xr:uid="{4157D52C-9EA6-4C92-ABAC-093001BC1536}"/>
    <cellStyle name="Output 5 4 2 5" xfId="23873" xr:uid="{8DD5205A-5377-4CD7-8B41-5431413FA962}"/>
    <cellStyle name="Output 5 4 3" xfId="3115" xr:uid="{3CAB9B71-305C-4B27-ABC4-A4256DB6110C}"/>
    <cellStyle name="Output 5 4 3 2" xfId="6767" xr:uid="{F4A83242-85DA-4B82-8874-2A866822C3A9}"/>
    <cellStyle name="Output 5 4 3 2 2" xfId="14133" xr:uid="{DA99DFBF-66FE-40DD-ADE2-76B2BF212CD6}"/>
    <cellStyle name="Output 5 4 3 2 3" xfId="19856" xr:uid="{A81EE23C-78FC-44EA-B821-991B032A4445}"/>
    <cellStyle name="Output 5 4 3 2 4" xfId="25389" xr:uid="{672C3A1F-F763-4BB4-A3B8-8FE1E9524434}"/>
    <cellStyle name="Output 5 4 3 3" xfId="10932" xr:uid="{9A658CEE-231D-4D87-8D01-DB4BBF0A70BD}"/>
    <cellStyle name="Output 5 4 3 4" xfId="758" xr:uid="{516F398D-E18B-4439-8BF6-0322E1DF6D4D}"/>
    <cellStyle name="Output 5 4 3 5" xfId="11185" xr:uid="{5B816150-A47D-45A7-8FBF-AC2C931E009B}"/>
    <cellStyle name="Output 5 4 4" xfId="5878" xr:uid="{DE331103-822A-43E9-BC68-0ABE62355211}"/>
    <cellStyle name="Output 5 4 4 2" xfId="8701" xr:uid="{64ABA011-625D-4A02-B84F-F981A9FF2280}"/>
    <cellStyle name="Output 5 4 4 2 2" xfId="16067" xr:uid="{CDB327D9-8C6A-452D-B394-92996D745971}"/>
    <cellStyle name="Output 5 4 4 2 3" xfId="21790" xr:uid="{94933BBD-5FDE-4C35-BEBA-ABE4C259D558}"/>
    <cellStyle name="Output 5 4 4 2 4" xfId="27323" xr:uid="{C9D39CBD-6C7D-4B12-8CCB-5FACB8EF83F8}"/>
    <cellStyle name="Output 5 4 4 3" xfId="13244" xr:uid="{70D489DE-90FE-476D-AB7E-8B9B00DD13F5}"/>
    <cellStyle name="Output 5 4 4 4" xfId="18967" xr:uid="{9FD25656-9B63-4FC8-B175-19B919D7D51F}"/>
    <cellStyle name="Output 5 4 4 5" xfId="24500" xr:uid="{970DA4A7-A2CA-49DE-BF93-75E51597CD35}"/>
    <cellStyle name="Output 5 4 5" xfId="6202" xr:uid="{85F5A90D-3C07-4E6C-AAB5-BDF45B828F10}"/>
    <cellStyle name="Output 5 4 5 2" xfId="9025" xr:uid="{FF880B9F-5CA6-417C-BBB1-0AA281D6AD6D}"/>
    <cellStyle name="Output 5 4 5 2 2" xfId="16391" xr:uid="{F970254D-BF61-45FC-ACCC-02B7A8F51E85}"/>
    <cellStyle name="Output 5 4 5 2 3" xfId="22114" xr:uid="{2121E845-5FB5-4694-9681-1C20E1C99CBA}"/>
    <cellStyle name="Output 5 4 5 2 4" xfId="27647" xr:uid="{9F41D917-8CDA-43A4-AB33-682A0F885BCE}"/>
    <cellStyle name="Output 5 4 5 3" xfId="13568" xr:uid="{C0B52F78-C014-46DD-9576-91997545AB6C}"/>
    <cellStyle name="Output 5 4 5 4" xfId="19291" xr:uid="{4C52E666-2CE9-432A-A33F-5A7E5396A1FD}"/>
    <cellStyle name="Output 5 4 5 5" xfId="24824" xr:uid="{9BCACB83-2A65-4E4D-B966-44247DB694C6}"/>
    <cellStyle name="Output 5 4 6" xfId="6493" xr:uid="{4B696B0F-857D-460D-962C-FD97DCCB0FFE}"/>
    <cellStyle name="Output 5 4 6 2" xfId="9316" xr:uid="{10D81CEF-9986-468F-8C99-60E944EF794E}"/>
    <cellStyle name="Output 5 4 6 2 2" xfId="16682" xr:uid="{C9C1EBB7-C3BD-4D63-AB36-724145254A53}"/>
    <cellStyle name="Output 5 4 6 2 3" xfId="22405" xr:uid="{80FD1FA7-EF99-438B-9E17-19E853997FF9}"/>
    <cellStyle name="Output 5 4 6 2 4" xfId="27938" xr:uid="{FF07999B-831F-419C-870D-CA5A69B77253}"/>
    <cellStyle name="Output 5 4 6 3" xfId="13859" xr:uid="{B013ABC0-350B-40BB-B0D3-F35A7F88402D}"/>
    <cellStyle name="Output 5 4 6 4" xfId="19582" xr:uid="{459459EE-A6B4-474B-B822-5A9A32AB8AF4}"/>
    <cellStyle name="Output 5 4 6 5" xfId="25115" xr:uid="{72373C77-792E-48BC-9BA8-89938264A873}"/>
    <cellStyle name="Output 5 4 7" xfId="4363" xr:uid="{EA39185B-C569-40F2-9594-79251EEC983D}"/>
    <cellStyle name="Output 5 4 7 2" xfId="11729" xr:uid="{C9A8371C-26FF-481A-B33D-1030E0938794}"/>
    <cellStyle name="Output 5 4 7 3" xfId="17452" xr:uid="{CFD9F073-7176-441A-8701-D112D5C1ED11}"/>
    <cellStyle name="Output 5 4 7 4" xfId="22985" xr:uid="{1EF6297C-D0EA-4E56-8C64-3839512BB210}"/>
    <cellStyle name="Output 5 4 8" xfId="7186" xr:uid="{0C886BE7-CE2F-4628-B4CC-3BFF62E9F844}"/>
    <cellStyle name="Output 5 4 8 2" xfId="14552" xr:uid="{BD6C25A3-D68E-47E5-8A8E-39534C92C622}"/>
    <cellStyle name="Output 5 4 8 3" xfId="20275" xr:uid="{DFD09478-FDDD-4B77-AF22-A25472970F53}"/>
    <cellStyle name="Output 5 4 8 4" xfId="25808" xr:uid="{5CBD48B7-52B4-47E2-9740-1F3FF8FDF1DB}"/>
    <cellStyle name="Output 5 5" xfId="1937" xr:uid="{33185D18-2FC1-4155-A4F2-61A9854EDA11}"/>
    <cellStyle name="Output 5 5 2" xfId="3436" xr:uid="{B398C597-C2DC-424D-B029-7A0AA30EF5E8}"/>
    <cellStyle name="Output 5 5 2 2" xfId="11156" xr:uid="{A8268E1B-5BA4-4E37-86C7-07B38F9CBE9A}"/>
    <cellStyle name="Output 5 5 2 3" xfId="17032" xr:uid="{A66232F2-69D2-4F4B-94B0-80592DF945DC}"/>
    <cellStyle name="Output 5 5 2 4" xfId="22726" xr:uid="{78F8FAA6-4392-4560-B81E-46DC6C285A69}"/>
    <cellStyle name="Output 5 5 3" xfId="6927" xr:uid="{61041827-DE82-4750-B63B-1FCC66CFC756}"/>
    <cellStyle name="Output 5 5 3 2" xfId="14293" xr:uid="{1601E8AF-6A49-4B97-BC77-AA685536EE11}"/>
    <cellStyle name="Output 5 5 3 3" xfId="20016" xr:uid="{A4B6B47D-1749-4E1E-A595-A26FB7F625D8}"/>
    <cellStyle name="Output 5 5 3 4" xfId="25549" xr:uid="{E78A5EB3-BE24-412C-B06A-18DAEF9B457B}"/>
    <cellStyle name="Output 5 6" xfId="1651" xr:uid="{FC33D660-E0BC-4084-8791-EAB3F9C8AA53}"/>
    <cellStyle name="Output 5 6 2" xfId="4830" xr:uid="{102C2978-8126-4BAC-9751-6A58CEAC434C}"/>
    <cellStyle name="Output 5 6 2 2" xfId="12196" xr:uid="{35EC18A9-DA7C-4274-82C6-621B19F051A2}"/>
    <cellStyle name="Output 5 6 2 3" xfId="17919" xr:uid="{EA7DD860-FA94-44ED-8F85-C69E033A297B}"/>
    <cellStyle name="Output 5 6 2 4" xfId="23452" xr:uid="{41659677-7CF5-4AB3-9F28-9A1CA30E50B6}"/>
    <cellStyle name="Output 5 6 3" xfId="7653" xr:uid="{5837DDF2-2B7F-40FA-B2D6-E25C487C75D9}"/>
    <cellStyle name="Output 5 6 3 2" xfId="15019" xr:uid="{36788632-AF74-4705-96BF-969781C7B8BF}"/>
    <cellStyle name="Output 5 6 3 3" xfId="20742" xr:uid="{2905479A-73B1-49FF-A2A2-A399E66D41D3}"/>
    <cellStyle name="Output 5 6 3 4" xfId="26275" xr:uid="{3FC65408-D29D-4E45-9C8C-20031F8585D9}"/>
    <cellStyle name="Output 5 6 4" xfId="9924" xr:uid="{A4ABD81B-577D-4F1D-8A20-B403B13A1A32}"/>
    <cellStyle name="Output 5 6 5" xfId="11348" xr:uid="{200CA7A9-28A3-4123-A38C-E3E6270F9C7C}"/>
    <cellStyle name="Output 5 6 6" xfId="9969" xr:uid="{505D4A33-FA70-4B87-A0FD-5DD53CDC4A2E}"/>
    <cellStyle name="Output 5 7" xfId="2081" xr:uid="{3F64670F-EAA5-4A23-BF43-B1422C29989F}"/>
    <cellStyle name="Output 5 7 2" xfId="3387" xr:uid="{D5368AF4-5BCD-45BF-BEA6-6CECE5A4B739}"/>
    <cellStyle name="Output 5 7 2 2" xfId="11107" xr:uid="{D48DACD6-4DAE-41F1-8198-6BD00DFC23F3}"/>
    <cellStyle name="Output 5 7 2 3" xfId="16983" xr:uid="{4CFF57CC-E7E1-482B-81FD-A1414D6C7512}"/>
    <cellStyle name="Output 5 7 2 4" xfId="22677" xr:uid="{0176AB72-6D69-415A-988D-C560F1BD0113}"/>
    <cellStyle name="Output 5 7 3" xfId="6878" xr:uid="{A3AB2F7F-7803-4156-AA8E-7ABF0D8852DF}"/>
    <cellStyle name="Output 5 7 3 2" xfId="14244" xr:uid="{FEA24EB5-2018-4875-84D8-A1347E043BE4}"/>
    <cellStyle name="Output 5 7 3 3" xfId="19967" xr:uid="{F8AAB7AF-F6CC-4597-9AAB-F19CA9472A95}"/>
    <cellStyle name="Output 5 7 3 4" xfId="25500" xr:uid="{ED988B30-834D-4EF9-B333-898A47D18B80}"/>
    <cellStyle name="Output 5 7 4" xfId="10250" xr:uid="{89EB06ED-368B-4CB3-A178-67D2DC3D6C8C}"/>
    <cellStyle name="Output 5 7 5" xfId="9968" xr:uid="{3A22FEAB-F40C-4617-84F5-75EA08FECE30}"/>
    <cellStyle name="Output 5 7 6" xfId="11451" xr:uid="{9D993C73-5C81-4939-B54B-0A91C511D01C}"/>
    <cellStyle name="Output 5 8" xfId="1893" xr:uid="{EB75DE40-9608-486E-B0C1-3F2359DBC5E4}"/>
    <cellStyle name="Output 5 8 2" xfId="10067" xr:uid="{6443EA8A-F5D2-445C-9581-6DAFA95A02D5}"/>
    <cellStyle name="Output 5 8 3" xfId="11469" xr:uid="{B4A35647-4F22-4137-888F-453BBC1BDB9F}"/>
    <cellStyle name="Output 5 8 4" xfId="17050" xr:uid="{8C86178E-3AF2-42FB-B4DC-4C6811B5DCE2}"/>
    <cellStyle name="Output 5 9" xfId="1933" xr:uid="{AB6B65B3-261B-446F-9B86-0BE8EAC134D6}"/>
    <cellStyle name="Output 5 9 2" xfId="10107" xr:uid="{93E75A1D-F926-4C0A-A4CE-0E23B24577A1}"/>
    <cellStyle name="Output 5 9 3" xfId="11507" xr:uid="{85C54A31-9886-4259-B86F-E89895B2E837}"/>
    <cellStyle name="Output 5 9 4" xfId="17076" xr:uid="{B5A67716-41A7-444F-9686-052A0546F8D7}"/>
    <cellStyle name="Output 6" xfId="1335" xr:uid="{A4B911BC-2C3D-4078-86FF-B30F3EB67202}"/>
    <cellStyle name="Output 6 10" xfId="7134" xr:uid="{204CA81B-C8D4-448F-94C1-1698401093E0}"/>
    <cellStyle name="Output 6 10 2" xfId="14500" xr:uid="{A168973C-722D-4DA9-A6C2-BACB47D19C40}"/>
    <cellStyle name="Output 6 10 3" xfId="20223" xr:uid="{05364332-1E9F-487D-A254-841EB1968E07}"/>
    <cellStyle name="Output 6 10 4" xfId="25756" xr:uid="{983F7B6C-A951-4644-97CE-E69F8B1EC3E9}"/>
    <cellStyle name="Output 6 2" xfId="4518" xr:uid="{BB03359B-449D-455E-9049-EADDB630F753}"/>
    <cellStyle name="Output 6 2 10" xfId="23140" xr:uid="{F4F52C37-0E6C-475B-ADE2-14DD4B0CE052}"/>
    <cellStyle name="Output 6 2 2" xfId="5406" xr:uid="{95950D4B-EDA9-416F-9A42-3776A954103E}"/>
    <cellStyle name="Output 6 2 2 2" xfId="8229" xr:uid="{FFF95F0E-8AE5-4B3F-9993-FF5713166463}"/>
    <cellStyle name="Output 6 2 2 2 2" xfId="15595" xr:uid="{8C3DA8E9-76DE-47B4-AD73-C56AB23E5577}"/>
    <cellStyle name="Output 6 2 2 2 3" xfId="21318" xr:uid="{904C035E-7AD3-4E5B-97D9-8D43D214C978}"/>
    <cellStyle name="Output 6 2 2 2 4" xfId="26851" xr:uid="{D80163BF-3850-46C5-A2FD-3CB4CD521474}"/>
    <cellStyle name="Output 6 2 2 3" xfId="12772" xr:uid="{E4851FDE-66F8-4F49-A879-DF71E1CD5B71}"/>
    <cellStyle name="Output 6 2 2 4" xfId="18495" xr:uid="{F58595C3-7941-4377-800B-583060626C40}"/>
    <cellStyle name="Output 6 2 2 5" xfId="24028" xr:uid="{CADDEEA8-347E-4AC4-952E-E9B417FE0F89}"/>
    <cellStyle name="Output 6 2 3" xfId="5713" xr:uid="{73B2064A-3F39-40A6-B440-7B4AA7E4E869}"/>
    <cellStyle name="Output 6 2 3 2" xfId="8536" xr:uid="{62B68AB5-CA26-467C-AB9B-46CE62B48EAC}"/>
    <cellStyle name="Output 6 2 3 2 2" xfId="15902" xr:uid="{F31AED60-4CE3-40B9-B841-57393C8198BC}"/>
    <cellStyle name="Output 6 2 3 2 3" xfId="21625" xr:uid="{CD8C7AEC-EDBD-4E51-ACE0-E17C4897E8E2}"/>
    <cellStyle name="Output 6 2 3 2 4" xfId="27158" xr:uid="{EE43F2B8-61DE-4C6F-8F52-CA05B743C983}"/>
    <cellStyle name="Output 6 2 3 3" xfId="13079" xr:uid="{B0E147EE-B0C5-4C59-A1EF-C9772B66CA18}"/>
    <cellStyle name="Output 6 2 3 4" xfId="18802" xr:uid="{C4275880-66B4-45B8-A2B7-ABB37A598A23}"/>
    <cellStyle name="Output 6 2 3 5" xfId="24335" xr:uid="{82829968-BE13-4131-B4C1-F631BB234904}"/>
    <cellStyle name="Output 6 2 4" xfId="6033" xr:uid="{A80A8F2F-26B9-47AB-B0C6-B69100F860BC}"/>
    <cellStyle name="Output 6 2 4 2" xfId="8856" xr:uid="{07042090-458A-41A8-B5AE-D4183567EE77}"/>
    <cellStyle name="Output 6 2 4 2 2" xfId="16222" xr:uid="{DFA581EB-EA26-447B-919D-033A6A8C9823}"/>
    <cellStyle name="Output 6 2 4 2 3" xfId="21945" xr:uid="{CA5CD2F0-9A8A-461D-802A-7CA6E971C0C2}"/>
    <cellStyle name="Output 6 2 4 2 4" xfId="27478" xr:uid="{E036863C-CE36-4E32-9A77-4A05E2E7D614}"/>
    <cellStyle name="Output 6 2 4 3" xfId="13399" xr:uid="{6178969C-5F23-42C6-80CB-9C4B9D84840B}"/>
    <cellStyle name="Output 6 2 4 4" xfId="19122" xr:uid="{8EB7322F-1FCA-4CE4-8A7B-1F65CF52A73D}"/>
    <cellStyle name="Output 6 2 4 5" xfId="24655" xr:uid="{431CB352-84EC-4591-A5FA-6F384D7268D0}"/>
    <cellStyle name="Output 6 2 5" xfId="6357" xr:uid="{63B41E8F-8EEC-4C95-BC89-7E60D729605A}"/>
    <cellStyle name="Output 6 2 5 2" xfId="9180" xr:uid="{43B32096-B904-4689-B64E-87FA01F940D7}"/>
    <cellStyle name="Output 6 2 5 2 2" xfId="16546" xr:uid="{DC4FB98E-8DD7-4AF1-A10E-3F31EF4E1252}"/>
    <cellStyle name="Output 6 2 5 2 3" xfId="22269" xr:uid="{C6C7BD85-E257-45D4-8D9B-BCBEEA4804E7}"/>
    <cellStyle name="Output 6 2 5 2 4" xfId="27802" xr:uid="{509BA006-F456-4339-B9B7-DD735F5AFC35}"/>
    <cellStyle name="Output 6 2 5 3" xfId="13723" xr:uid="{9AF9C3FC-9C51-4150-A66D-3F237B0E1CF4}"/>
    <cellStyle name="Output 6 2 5 4" xfId="19446" xr:uid="{11285428-C4E1-4565-976F-D0FBBFA57889}"/>
    <cellStyle name="Output 6 2 5 5" xfId="24979" xr:uid="{0AD9F3FB-90AD-4836-86A6-F0400EF0AA61}"/>
    <cellStyle name="Output 6 2 6" xfId="6648" xr:uid="{53B4B298-2ABF-4AC9-BE6C-579618527C0F}"/>
    <cellStyle name="Output 6 2 6 2" xfId="9471" xr:uid="{74C3D9BD-F7D6-4C08-B36B-AEB450A36361}"/>
    <cellStyle name="Output 6 2 6 2 2" xfId="16837" xr:uid="{351680B3-9C96-419F-97F0-9A337E830212}"/>
    <cellStyle name="Output 6 2 6 2 3" xfId="22560" xr:uid="{883FAF20-29C6-43B3-AAC6-D0AC82D756DA}"/>
    <cellStyle name="Output 6 2 6 2 4" xfId="28093" xr:uid="{0C27FBFB-2501-4E77-A76E-90D732E8C15F}"/>
    <cellStyle name="Output 6 2 6 3" xfId="14014" xr:uid="{DBABD397-3DD3-4636-A1F1-FAA662340A84}"/>
    <cellStyle name="Output 6 2 6 4" xfId="19737" xr:uid="{77C5708E-F576-4A15-AF03-75EFCE4E73D4}"/>
    <cellStyle name="Output 6 2 6 5" xfId="25270" xr:uid="{A02C1095-B49E-4BCE-9659-D73C6F136E26}"/>
    <cellStyle name="Output 6 2 7" xfId="7341" xr:uid="{AB72A0AB-CF0E-42D7-8B92-F61C2996B4F4}"/>
    <cellStyle name="Output 6 2 7 2" xfId="14707" xr:uid="{F2A3F602-502B-46D3-AB51-314F46016F20}"/>
    <cellStyle name="Output 6 2 7 3" xfId="20430" xr:uid="{81E83DE8-0402-44A0-90DE-AA5A45103424}"/>
    <cellStyle name="Output 6 2 7 4" xfId="25963" xr:uid="{146D67B7-1B15-47BD-80D3-41B533444E5F}"/>
    <cellStyle name="Output 6 2 8" xfId="11884" xr:uid="{9F3A41BC-9EC1-49B2-AA03-A79C0641A21C}"/>
    <cellStyle name="Output 6 2 9" xfId="17607" xr:uid="{3C76B77D-5AFC-4ABB-A68C-E0FF972251C3}"/>
    <cellStyle name="Output 6 3" xfId="4477" xr:uid="{9E90E3CC-30A4-45D2-9AF8-274D4F4E395C}"/>
    <cellStyle name="Output 6 3 10" xfId="23099" xr:uid="{56FD7418-5D2E-4597-ACFD-B41FA83127BC}"/>
    <cellStyle name="Output 6 3 2" xfId="5365" xr:uid="{2DF0B421-A157-4EDA-BF93-2ACDE3F40A1A}"/>
    <cellStyle name="Output 6 3 2 2" xfId="8188" xr:uid="{73BBD94A-77F3-43EC-8EDB-0148C4EB9F97}"/>
    <cellStyle name="Output 6 3 2 2 2" xfId="15554" xr:uid="{460C1258-55CD-4587-98C9-A08BB86F7E6A}"/>
    <cellStyle name="Output 6 3 2 2 3" xfId="21277" xr:uid="{122AF621-F7D4-493B-B94A-C12C1BB9469C}"/>
    <cellStyle name="Output 6 3 2 2 4" xfId="26810" xr:uid="{5F770C4F-6821-40C6-BA82-9909A238FADE}"/>
    <cellStyle name="Output 6 3 2 3" xfId="12731" xr:uid="{2697CA82-CB43-4D6A-A6AF-95859DDF8BC3}"/>
    <cellStyle name="Output 6 3 2 4" xfId="18454" xr:uid="{8D16A05A-E9DB-4C9C-BDE0-8C46D1FB5B60}"/>
    <cellStyle name="Output 6 3 2 5" xfId="23987" xr:uid="{0E29F8D6-2D7D-4DC8-90A2-34DFCF6842B7}"/>
    <cellStyle name="Output 6 3 3" xfId="4746" xr:uid="{54A02A52-BDDC-4123-898B-EE95C5493502}"/>
    <cellStyle name="Output 6 3 3 2" xfId="7569" xr:uid="{60E0A549-6100-4802-9730-69472C79D1F0}"/>
    <cellStyle name="Output 6 3 3 2 2" xfId="14935" xr:uid="{ADF82070-4CA9-43B1-8ADD-833C774B5276}"/>
    <cellStyle name="Output 6 3 3 2 3" xfId="20658" xr:uid="{B5C02377-32E4-493C-A648-F7F53CA83F49}"/>
    <cellStyle name="Output 6 3 3 2 4" xfId="26191" xr:uid="{28F7A281-A481-436F-A4D0-359187DDA584}"/>
    <cellStyle name="Output 6 3 3 3" xfId="12112" xr:uid="{93F92833-6981-4CF8-B153-D6DD15B65BFB}"/>
    <cellStyle name="Output 6 3 3 4" xfId="17835" xr:uid="{43475F6F-FF28-489B-BDDD-D6991D7B9D63}"/>
    <cellStyle name="Output 6 3 3 5" xfId="23368" xr:uid="{F8C2A2A3-DD9B-4F92-91D1-5358B01E6FC7}"/>
    <cellStyle name="Output 6 3 4" xfId="5992" xr:uid="{1D2B426D-CAB0-4C7D-A776-79234DF84242}"/>
    <cellStyle name="Output 6 3 4 2" xfId="8815" xr:uid="{E302D414-3CA8-4347-AEC6-AF45ED6C9F34}"/>
    <cellStyle name="Output 6 3 4 2 2" xfId="16181" xr:uid="{ACC4D7AE-AFB0-45E7-AFDD-1E68CEAF41AB}"/>
    <cellStyle name="Output 6 3 4 2 3" xfId="21904" xr:uid="{11159DF6-C34D-4621-9A96-309FF4C5BDFF}"/>
    <cellStyle name="Output 6 3 4 2 4" xfId="27437" xr:uid="{1C252869-9C76-422F-810E-0D01B2FD8B5E}"/>
    <cellStyle name="Output 6 3 4 3" xfId="13358" xr:uid="{B5F2AA6D-163B-41F1-A357-9A3A5E2998B8}"/>
    <cellStyle name="Output 6 3 4 4" xfId="19081" xr:uid="{F9E4658D-0BF9-4A82-AE1F-8B53CE2E0D5C}"/>
    <cellStyle name="Output 6 3 4 5" xfId="24614" xr:uid="{83EE625F-8306-41DE-A278-A3FF6362FC1C}"/>
    <cellStyle name="Output 6 3 5" xfId="6316" xr:uid="{E01BD147-07F0-4048-8548-FAB8BDF4BE7E}"/>
    <cellStyle name="Output 6 3 5 2" xfId="9139" xr:uid="{1C4F9F4D-B3A6-409B-AE29-7394C9C661DD}"/>
    <cellStyle name="Output 6 3 5 2 2" xfId="16505" xr:uid="{93FD3DA0-4804-4D3C-8BC9-7FDAB87EDD7E}"/>
    <cellStyle name="Output 6 3 5 2 3" xfId="22228" xr:uid="{F0313327-92F0-42D2-9E81-68D2C7ECDC32}"/>
    <cellStyle name="Output 6 3 5 2 4" xfId="27761" xr:uid="{C6463192-E1A5-4638-9171-174FDCFB583E}"/>
    <cellStyle name="Output 6 3 5 3" xfId="13682" xr:uid="{18EED906-F968-4645-AB7D-4D84B714A592}"/>
    <cellStyle name="Output 6 3 5 4" xfId="19405" xr:uid="{11E314C2-A6FF-49E3-9DFB-F748BCBD3ED4}"/>
    <cellStyle name="Output 6 3 5 5" xfId="24938" xr:uid="{3E705B48-B2DC-4FC0-9071-16396EBD2D5C}"/>
    <cellStyle name="Output 6 3 6" xfId="6607" xr:uid="{AA9150E6-4AA2-463C-9E7B-7F5F0CEE4CE1}"/>
    <cellStyle name="Output 6 3 6 2" xfId="9430" xr:uid="{3B547147-0916-4AF1-9E26-CDD24DC9EFF4}"/>
    <cellStyle name="Output 6 3 6 2 2" xfId="16796" xr:uid="{E7845C36-E5EC-4EE9-A28E-903290C5DF70}"/>
    <cellStyle name="Output 6 3 6 2 3" xfId="22519" xr:uid="{BABF43D2-D563-459E-A382-DDD1226A41B9}"/>
    <cellStyle name="Output 6 3 6 2 4" xfId="28052" xr:uid="{C1C7AC8B-372D-4311-9153-3C534A7A8676}"/>
    <cellStyle name="Output 6 3 6 3" xfId="13973" xr:uid="{7B76D4C1-39B6-4D7C-9CDD-D9D2D134D8A3}"/>
    <cellStyle name="Output 6 3 6 4" xfId="19696" xr:uid="{56DFAA37-1ACA-469D-8BFD-8A5F8945DE28}"/>
    <cellStyle name="Output 6 3 6 5" xfId="25229" xr:uid="{A3DD53B5-9083-4EB7-9827-2BB8FEC1F54A}"/>
    <cellStyle name="Output 6 3 7" xfId="7300" xr:uid="{0C939218-3C8F-48F4-9CF6-996FB8CB2F2F}"/>
    <cellStyle name="Output 6 3 7 2" xfId="14666" xr:uid="{DDDDD980-955F-4743-A75F-188BBCAFF93D}"/>
    <cellStyle name="Output 6 3 7 3" xfId="20389" xr:uid="{366B45AF-055D-49F7-9521-4BCB4AA5DEC2}"/>
    <cellStyle name="Output 6 3 7 4" xfId="25922" xr:uid="{D05B52D4-BB16-40E1-9867-359CD8B25FDD}"/>
    <cellStyle name="Output 6 3 8" xfId="11843" xr:uid="{62F2F562-E28A-4E5A-8B3D-34ABC0A65729}"/>
    <cellStyle name="Output 6 3 9" xfId="17566" xr:uid="{9D873BCE-78FF-4DE6-9F2C-274DF8CE8E35}"/>
    <cellStyle name="Output 6 4" xfId="5199" xr:uid="{3E0FF506-17D1-461B-A420-0BB6AC2CCCCE}"/>
    <cellStyle name="Output 6 4 2" xfId="8022" xr:uid="{0A501BD4-975A-4715-9172-429B8B0F6324}"/>
    <cellStyle name="Output 6 4 2 2" xfId="15388" xr:uid="{64DA032A-771F-40FB-B098-20CA1417CD1A}"/>
    <cellStyle name="Output 6 4 2 3" xfId="21111" xr:uid="{595E676D-D079-4EED-9993-4747CB498ED3}"/>
    <cellStyle name="Output 6 4 2 4" xfId="26644" xr:uid="{2DBC121A-D571-4766-9C01-16AADE10E2F8}"/>
    <cellStyle name="Output 6 4 3" xfId="12565" xr:uid="{A89DE1E1-54CA-4D01-A9BD-53FC620CA42D}"/>
    <cellStyle name="Output 6 4 4" xfId="18288" xr:uid="{43AD7E40-113C-40FE-A437-97A597DE5D84}"/>
    <cellStyle name="Output 6 4 5" xfId="23821" xr:uid="{AD89F15B-E7DE-44B5-838D-3592BE6816ED}"/>
    <cellStyle name="Output 6 5" xfId="5700" xr:uid="{BCC5D1B8-57C4-42D6-A510-5A0524C7BFBE}"/>
    <cellStyle name="Output 6 5 2" xfId="8523" xr:uid="{B7A46F58-7FD3-47E9-878D-833E32FDFA86}"/>
    <cellStyle name="Output 6 5 2 2" xfId="15889" xr:uid="{77A0A4CF-C9C1-4B02-8951-99026B861680}"/>
    <cellStyle name="Output 6 5 2 3" xfId="21612" xr:uid="{F4960372-14DC-40FC-BCC2-5E0921FB1926}"/>
    <cellStyle name="Output 6 5 2 4" xfId="27145" xr:uid="{F99E68D3-5D6D-417F-8686-5C4C7F145E96}"/>
    <cellStyle name="Output 6 5 3" xfId="13066" xr:uid="{21C2A77F-37D1-4B5C-8187-34CBF4097204}"/>
    <cellStyle name="Output 6 5 4" xfId="18789" xr:uid="{58843140-5CDE-46B3-B8B5-C1F615D7BFF5}"/>
    <cellStyle name="Output 6 5 5" xfId="24322" xr:uid="{1D62420E-3BB0-47BC-BEF0-D600EA2B040A}"/>
    <cellStyle name="Output 6 6" xfId="5826" xr:uid="{383670C0-1F0A-4D15-A2CB-48A29E1D6BC2}"/>
    <cellStyle name="Output 6 6 2" xfId="8649" xr:uid="{A52B65A6-581D-486A-9B05-CC3F30C4BAEF}"/>
    <cellStyle name="Output 6 6 2 2" xfId="16015" xr:uid="{4E0D7C44-176F-419C-99A1-6DF27A0DE98F}"/>
    <cellStyle name="Output 6 6 2 3" xfId="21738" xr:uid="{EA744680-3669-4A80-ADB1-B2007187B912}"/>
    <cellStyle name="Output 6 6 2 4" xfId="27271" xr:uid="{E6D4A97C-3E05-44A4-A29A-1E7BC3E6A8E0}"/>
    <cellStyle name="Output 6 6 3" xfId="13192" xr:uid="{9BBCC946-B1D4-40C3-A1FB-A7A5C04E483F}"/>
    <cellStyle name="Output 6 6 4" xfId="18915" xr:uid="{B3AC0301-F367-42D3-B1DE-FC62B5C58690}"/>
    <cellStyle name="Output 6 6 5" xfId="24448" xr:uid="{99AECD61-9D37-47BA-900E-4B7070712999}"/>
    <cellStyle name="Output 6 7" xfId="6150" xr:uid="{C9D955A2-DA9D-47D1-9FD5-E049BB25BB5F}"/>
    <cellStyle name="Output 6 7 2" xfId="8973" xr:uid="{06AE55E7-9B44-4592-BBA8-532498C81DDA}"/>
    <cellStyle name="Output 6 7 2 2" xfId="16339" xr:uid="{4335F5D5-4F4F-4A5E-9C5D-D409B26A9EB8}"/>
    <cellStyle name="Output 6 7 2 3" xfId="22062" xr:uid="{67739EF1-6B83-490D-B52D-9EA1C44A76C9}"/>
    <cellStyle name="Output 6 7 2 4" xfId="27595" xr:uid="{FED371A6-828E-40CD-AE70-0125651E14C9}"/>
    <cellStyle name="Output 6 7 3" xfId="13516" xr:uid="{026849ED-AE8C-4367-895E-F4570D4D75A3}"/>
    <cellStyle name="Output 6 7 4" xfId="19239" xr:uid="{7C6CE452-00CB-4908-9324-567AFB20B482}"/>
    <cellStyle name="Output 6 7 5" xfId="24772" xr:uid="{3FE02A35-A412-446C-BEF1-94A6E41192A1}"/>
    <cellStyle name="Output 6 8" xfId="6441" xr:uid="{CDF053B2-9B64-40A0-AA57-DC857626BAD9}"/>
    <cellStyle name="Output 6 8 2" xfId="9264" xr:uid="{AA1D16B6-172A-471C-AC01-9C4199FE6487}"/>
    <cellStyle name="Output 6 8 2 2" xfId="16630" xr:uid="{DFC305CD-39DB-43C9-B40D-9742DBAAE644}"/>
    <cellStyle name="Output 6 8 2 3" xfId="22353" xr:uid="{D1D2FFE0-4F22-4D92-A713-909EB923DF13}"/>
    <cellStyle name="Output 6 8 2 4" xfId="27886" xr:uid="{A949E5F7-DDD7-49FC-A03B-CD92CB5E19FF}"/>
    <cellStyle name="Output 6 8 3" xfId="13807" xr:uid="{B53C64C4-8A70-4B43-BB8C-7C0489EDB9A4}"/>
    <cellStyle name="Output 6 8 4" xfId="19530" xr:uid="{FD13B9FB-574B-4A04-ACF2-2F1C5D7A2E61}"/>
    <cellStyle name="Output 6 8 5" xfId="25063" xr:uid="{DE7F35DC-11AC-4E19-AFDD-077E9D5FC66A}"/>
    <cellStyle name="Output 6 9" xfId="4311" xr:uid="{685A0159-CCAD-4CBD-AD24-BDD5D03940FF}"/>
    <cellStyle name="Output 6 9 2" xfId="11677" xr:uid="{A30F4E7F-CC4C-4163-9BD9-653EF7A989E4}"/>
    <cellStyle name="Output 6 9 3" xfId="17400" xr:uid="{0CF31A1D-B4E5-4AF6-809F-293578F5B492}"/>
    <cellStyle name="Output 6 9 4" xfId="22933" xr:uid="{75222C50-B358-4D10-9B13-23799F26C136}"/>
    <cellStyle name="Output 7" xfId="1963" xr:uid="{5506FC43-4B24-4281-B16A-0974DEFF6F11}"/>
    <cellStyle name="Output 7 10" xfId="7096" xr:uid="{D25E429A-26B2-4C30-B30B-4A9DB182D256}"/>
    <cellStyle name="Output 7 10 2" xfId="14462" xr:uid="{8E22EE8A-F3A7-49B0-8A4A-7AE7ECB204E6}"/>
    <cellStyle name="Output 7 10 3" xfId="20185" xr:uid="{6F25CC1E-7813-4C6D-94EA-2608D12D8823}"/>
    <cellStyle name="Output 7 10 4" xfId="25718" xr:uid="{C44EF5A1-EB05-4018-B778-3E9F729181FA}"/>
    <cellStyle name="Output 7 2" xfId="4449" xr:uid="{1F4F37B5-D423-414B-A806-0C02E339130C}"/>
    <cellStyle name="Output 7 2 10" xfId="23071" xr:uid="{4084AC79-251C-4AD7-91FB-5D645CE798E1}"/>
    <cellStyle name="Output 7 2 2" xfId="5337" xr:uid="{7F16A575-DCCC-444F-8E64-D10EC265C10A}"/>
    <cellStyle name="Output 7 2 2 2" xfId="8160" xr:uid="{1A54AEBF-531C-4713-8E62-1A00C5EAF0FC}"/>
    <cellStyle name="Output 7 2 2 2 2" xfId="15526" xr:uid="{BA3145E2-A653-4042-9BA8-B1C7480561FB}"/>
    <cellStyle name="Output 7 2 2 2 3" xfId="21249" xr:uid="{F583C998-0B99-4613-8E57-E1C2AA8E6434}"/>
    <cellStyle name="Output 7 2 2 2 4" xfId="26782" xr:uid="{B11186B0-E712-4ADB-9BF7-E87D085B3893}"/>
    <cellStyle name="Output 7 2 2 3" xfId="12703" xr:uid="{406C3533-D4C2-459C-8F6E-481469BBA959}"/>
    <cellStyle name="Output 7 2 2 4" xfId="18426" xr:uid="{722BC71A-C9A0-4922-82D6-2E029C8106D3}"/>
    <cellStyle name="Output 7 2 2 5" xfId="23959" xr:uid="{86CA2A8C-3B4D-4F84-8728-CAD89723BEBB}"/>
    <cellStyle name="Output 7 2 3" xfId="5115" xr:uid="{AC838599-27D9-4594-9FC1-F58F4703BE5A}"/>
    <cellStyle name="Output 7 2 3 2" xfId="7938" xr:uid="{B61C97B4-7A41-4BFF-AC28-29ED39A8AAA8}"/>
    <cellStyle name="Output 7 2 3 2 2" xfId="15304" xr:uid="{E50CF2BA-D907-444F-B8F7-BF027F03BAC6}"/>
    <cellStyle name="Output 7 2 3 2 3" xfId="21027" xr:uid="{8181257E-2050-4120-8D3E-5D468259C6EB}"/>
    <cellStyle name="Output 7 2 3 2 4" xfId="26560" xr:uid="{C8F25F88-C16E-47DF-9A38-C1E3361FC163}"/>
    <cellStyle name="Output 7 2 3 3" xfId="12481" xr:uid="{34BC0FD6-38D7-4299-AFDE-7D747269D84E}"/>
    <cellStyle name="Output 7 2 3 4" xfId="18204" xr:uid="{119CD176-B752-44FC-8A65-05F19B885FF7}"/>
    <cellStyle name="Output 7 2 3 5" xfId="23737" xr:uid="{8F22F2C6-A19C-4CC1-A720-70C51DB85165}"/>
    <cellStyle name="Output 7 2 4" xfId="5964" xr:uid="{0B262F6E-ABEE-45D5-A968-B21E62D67EBB}"/>
    <cellStyle name="Output 7 2 4 2" xfId="8787" xr:uid="{F58CD1D8-0ACC-430E-AF51-BB04D00C7BDB}"/>
    <cellStyle name="Output 7 2 4 2 2" xfId="16153" xr:uid="{8D4A2DD8-8ED8-4E3F-AE92-73A17391D9F9}"/>
    <cellStyle name="Output 7 2 4 2 3" xfId="21876" xr:uid="{90E3C7DB-F5CA-4242-8071-C3781D07A506}"/>
    <cellStyle name="Output 7 2 4 2 4" xfId="27409" xr:uid="{A6619575-669A-443E-8E3A-FA9F3E03C9DA}"/>
    <cellStyle name="Output 7 2 4 3" xfId="13330" xr:uid="{F8571259-F741-4F5B-9618-76DBE14EAA8D}"/>
    <cellStyle name="Output 7 2 4 4" xfId="19053" xr:uid="{6AF466C3-A2A4-4ED0-B4EF-EE07B3796FC9}"/>
    <cellStyle name="Output 7 2 4 5" xfId="24586" xr:uid="{04E7CD45-A6B5-4954-B4FF-73D595A16B9B}"/>
    <cellStyle name="Output 7 2 5" xfId="6288" xr:uid="{96C0E52F-602C-45CB-BEEE-6D52A6FE9EFE}"/>
    <cellStyle name="Output 7 2 5 2" xfId="9111" xr:uid="{7C8CAFD1-93F9-4EAD-9988-3043050E1690}"/>
    <cellStyle name="Output 7 2 5 2 2" xfId="16477" xr:uid="{B1AA5158-EB10-4E7B-A4BA-55034CA0BDA3}"/>
    <cellStyle name="Output 7 2 5 2 3" xfId="22200" xr:uid="{4840D39E-E184-4C56-95BE-071BBFF9261E}"/>
    <cellStyle name="Output 7 2 5 2 4" xfId="27733" xr:uid="{97997AA2-AC01-4CE9-A977-B446C2331973}"/>
    <cellStyle name="Output 7 2 5 3" xfId="13654" xr:uid="{B9CA8986-9EEE-4241-AFBA-ABD36C654B65}"/>
    <cellStyle name="Output 7 2 5 4" xfId="19377" xr:uid="{EC037CCE-6B7E-4EB8-8043-4D3702D27A6E}"/>
    <cellStyle name="Output 7 2 5 5" xfId="24910" xr:uid="{6B780FA8-DB24-4789-8A24-F88DE0941F81}"/>
    <cellStyle name="Output 7 2 6" xfId="6579" xr:uid="{4DE5AD5A-B5FC-4FF8-A2D9-CBAB4BA1F1B0}"/>
    <cellStyle name="Output 7 2 6 2" xfId="9402" xr:uid="{F079F1D8-99DD-484B-9AFD-7D2C7B47FB9D}"/>
    <cellStyle name="Output 7 2 6 2 2" xfId="16768" xr:uid="{FADCF679-B99D-4F12-A900-9C672779AF9E}"/>
    <cellStyle name="Output 7 2 6 2 3" xfId="22491" xr:uid="{684D4FE2-268C-4EB8-A022-DE61878B219F}"/>
    <cellStyle name="Output 7 2 6 2 4" xfId="28024" xr:uid="{E83EB867-5A11-4B12-A99E-FD74CABA7517}"/>
    <cellStyle name="Output 7 2 6 3" xfId="13945" xr:uid="{4C861F65-810C-4391-B211-65CED52705F3}"/>
    <cellStyle name="Output 7 2 6 4" xfId="19668" xr:uid="{D5D01643-5BD8-4113-9615-94E750464439}"/>
    <cellStyle name="Output 7 2 6 5" xfId="25201" xr:uid="{13BCDBB6-9EBB-4B1D-8644-7766066870A5}"/>
    <cellStyle name="Output 7 2 7" xfId="7272" xr:uid="{7BBFA8A6-AD6D-4449-BA7F-129D313C0F43}"/>
    <cellStyle name="Output 7 2 7 2" xfId="14638" xr:uid="{89536877-DE7E-407D-BEB6-C6EA016ABE7A}"/>
    <cellStyle name="Output 7 2 7 3" xfId="20361" xr:uid="{3470D894-3F6E-4EF8-B690-4390F05A8C3B}"/>
    <cellStyle name="Output 7 2 7 4" xfId="25894" xr:uid="{C89F477D-BA84-49C9-90F4-C2F9687DC721}"/>
    <cellStyle name="Output 7 2 8" xfId="11815" xr:uid="{88F9121B-9172-4ACB-B539-F7D688790278}"/>
    <cellStyle name="Output 7 2 9" xfId="17538" xr:uid="{EFA555D5-A6FB-450F-92F8-33FDB7ACF10B}"/>
    <cellStyle name="Output 7 3" xfId="4432" xr:uid="{BB26EB0A-7450-4944-A1C3-045BE250E268}"/>
    <cellStyle name="Output 7 3 10" xfId="23054" xr:uid="{71C6D052-C95E-4021-8EC3-94914011AD0D}"/>
    <cellStyle name="Output 7 3 2" xfId="5320" xr:uid="{1F029587-3C4F-4815-BC6D-7FA0A9CB434B}"/>
    <cellStyle name="Output 7 3 2 2" xfId="8143" xr:uid="{07DDFEC5-8A1A-4588-8FA3-AC53EAEDE18F}"/>
    <cellStyle name="Output 7 3 2 2 2" xfId="15509" xr:uid="{86AB8F03-696E-4E75-A987-68E01C1E11E2}"/>
    <cellStyle name="Output 7 3 2 2 3" xfId="21232" xr:uid="{2D5A9CA1-BF29-4F63-B1D7-9378F0DC04F1}"/>
    <cellStyle name="Output 7 3 2 2 4" xfId="26765" xr:uid="{291BD0A1-29C9-4A70-8968-C617AE94449B}"/>
    <cellStyle name="Output 7 3 2 3" xfId="12686" xr:uid="{C6DBB651-CCB7-48E4-BB7F-967034187FA2}"/>
    <cellStyle name="Output 7 3 2 4" xfId="18409" xr:uid="{98B8FC9D-3E02-4ED5-A440-AD687D68AF8F}"/>
    <cellStyle name="Output 7 3 2 5" xfId="23942" xr:uid="{88D8B054-EFBD-4B41-ACC2-2E293CD702C5}"/>
    <cellStyle name="Output 7 3 3" xfId="3128" xr:uid="{40070EDE-1983-465E-9A97-B08C9F58D30A}"/>
    <cellStyle name="Output 7 3 3 2" xfId="6780" xr:uid="{2DDA03AC-895D-46A0-841D-C826B61D5574}"/>
    <cellStyle name="Output 7 3 3 2 2" xfId="14146" xr:uid="{425E0538-DDA6-4060-A6EB-F1AAF8C4D5D5}"/>
    <cellStyle name="Output 7 3 3 2 3" xfId="19869" xr:uid="{CEB25BA5-36DB-48C0-8F1D-7795341EEC9F}"/>
    <cellStyle name="Output 7 3 3 2 4" xfId="25402" xr:uid="{A22559E9-646A-4501-9C10-3284876C6C64}"/>
    <cellStyle name="Output 7 3 3 3" xfId="10945" xr:uid="{C2DB2F49-CDE8-4846-9116-DA280F56EB7B}"/>
    <cellStyle name="Output 7 3 3 4" xfId="1127" xr:uid="{2FC95A4E-0A22-4911-BC4C-8F7412A87A4B}"/>
    <cellStyle name="Output 7 3 3 5" xfId="9587" xr:uid="{9B86F742-21EE-4579-8AC5-31894791FB29}"/>
    <cellStyle name="Output 7 3 4" xfId="5947" xr:uid="{33275E57-F3CF-45F6-A4C8-66C34B8E97B7}"/>
    <cellStyle name="Output 7 3 4 2" xfId="8770" xr:uid="{97E584E6-2CF2-4F46-B884-803298768EE6}"/>
    <cellStyle name="Output 7 3 4 2 2" xfId="16136" xr:uid="{704AD889-AC7B-48FF-8587-9DC21012E3C0}"/>
    <cellStyle name="Output 7 3 4 2 3" xfId="21859" xr:uid="{DAF55021-A8EC-40C3-9335-7B7614EA4550}"/>
    <cellStyle name="Output 7 3 4 2 4" xfId="27392" xr:uid="{2E30FB8E-FB09-46C4-9FFE-3D8FD5AEF411}"/>
    <cellStyle name="Output 7 3 4 3" xfId="13313" xr:uid="{0616F8B8-CE0A-48D7-9043-A29340791624}"/>
    <cellStyle name="Output 7 3 4 4" xfId="19036" xr:uid="{51EDD3C0-A19B-4B39-B1DD-526B676A1647}"/>
    <cellStyle name="Output 7 3 4 5" xfId="24569" xr:uid="{AF2C45F7-F076-45A5-B32E-D4120478BB2B}"/>
    <cellStyle name="Output 7 3 5" xfId="6271" xr:uid="{C2BB5745-5BB7-4D01-94D5-3FF912A2E56B}"/>
    <cellStyle name="Output 7 3 5 2" xfId="9094" xr:uid="{31A0448F-2DD7-448C-A36A-BACF13C82809}"/>
    <cellStyle name="Output 7 3 5 2 2" xfId="16460" xr:uid="{03A5D9ED-C876-4E00-A04A-48C1604CCD8E}"/>
    <cellStyle name="Output 7 3 5 2 3" xfId="22183" xr:uid="{40457786-8BA7-4ED5-BCE9-804C21F4B44D}"/>
    <cellStyle name="Output 7 3 5 2 4" xfId="27716" xr:uid="{80C94422-2740-416E-A75A-BB6C2548B7CA}"/>
    <cellStyle name="Output 7 3 5 3" xfId="13637" xr:uid="{4294BDFE-BEE6-4A6F-9BD1-46869B2E76EF}"/>
    <cellStyle name="Output 7 3 5 4" xfId="19360" xr:uid="{90C03D85-F0EF-4CDD-8076-FAEF2ACD842F}"/>
    <cellStyle name="Output 7 3 5 5" xfId="24893" xr:uid="{3846511A-E9CF-45D6-AE1D-9E790555C16C}"/>
    <cellStyle name="Output 7 3 6" xfId="6562" xr:uid="{D0C53690-1F21-4935-A75F-3B56FA9DEC3A}"/>
    <cellStyle name="Output 7 3 6 2" xfId="9385" xr:uid="{32D03CBA-9AB3-473A-B21E-6336B60EAFB3}"/>
    <cellStyle name="Output 7 3 6 2 2" xfId="16751" xr:uid="{1EE3033E-AFA4-4F57-9662-1E938AA7A7E4}"/>
    <cellStyle name="Output 7 3 6 2 3" xfId="22474" xr:uid="{60DE7A46-C836-492B-823E-09702E8D73DE}"/>
    <cellStyle name="Output 7 3 6 2 4" xfId="28007" xr:uid="{B335AEBC-BEA6-4FAC-88FC-EF76AC33048D}"/>
    <cellStyle name="Output 7 3 6 3" xfId="13928" xr:uid="{1EAB5468-AAC3-46C1-8B08-EA0070AD806F}"/>
    <cellStyle name="Output 7 3 6 4" xfId="19651" xr:uid="{F76EB0F4-A4EF-4C64-BF01-EBABC7806688}"/>
    <cellStyle name="Output 7 3 6 5" xfId="25184" xr:uid="{967926B1-1630-42A0-9792-9957C0958FF1}"/>
    <cellStyle name="Output 7 3 7" xfId="7255" xr:uid="{E045E058-40D0-440F-BD0E-5B00C59EF616}"/>
    <cellStyle name="Output 7 3 7 2" xfId="14621" xr:uid="{5EAF5A1E-E7FD-47F2-A8F6-D9292D3B4C90}"/>
    <cellStyle name="Output 7 3 7 3" xfId="20344" xr:uid="{B09ED786-DE1E-418E-B4F8-3B83FADD1532}"/>
    <cellStyle name="Output 7 3 7 4" xfId="25877" xr:uid="{F8FF1286-1788-49E3-81B3-897EFA95D97F}"/>
    <cellStyle name="Output 7 3 8" xfId="11798" xr:uid="{5D2C794F-93CF-46DE-87CB-812D4AA7535D}"/>
    <cellStyle name="Output 7 3 9" xfId="17521" xr:uid="{17E23441-A1E1-45E7-BB49-DD147D1DC960}"/>
    <cellStyle name="Output 7 4" xfId="5086" xr:uid="{EDB24D3D-9FCF-4FFC-BF90-6B30B8E0C08B}"/>
    <cellStyle name="Output 7 4 2" xfId="7909" xr:uid="{3F4B60A3-E6E1-43D6-99C0-D24A3F7C4B24}"/>
    <cellStyle name="Output 7 4 2 2" xfId="15275" xr:uid="{C5B93503-4B5C-4AD2-BF80-278A02B0DCCF}"/>
    <cellStyle name="Output 7 4 2 3" xfId="20998" xr:uid="{B9DCAF30-68BF-414B-B633-B72FDA57E4B4}"/>
    <cellStyle name="Output 7 4 2 4" xfId="26531" xr:uid="{7C9C9A84-A545-42EC-9AA1-00E4EEAA499E}"/>
    <cellStyle name="Output 7 4 3" xfId="12452" xr:uid="{5D340384-9404-4BFE-8D2B-09B657B9271F}"/>
    <cellStyle name="Output 7 4 4" xfId="18175" xr:uid="{F77BE033-1C5B-4D04-BBFA-88DDC4056125}"/>
    <cellStyle name="Output 7 4 5" xfId="23708" xr:uid="{263665B9-0829-48B7-8A59-A877F6CCE818}"/>
    <cellStyle name="Output 7 5" xfId="5573" xr:uid="{29EC871E-4147-49A5-A339-E78944CE69D7}"/>
    <cellStyle name="Output 7 5 2" xfId="8396" xr:uid="{2B35768A-EBEE-4658-93B4-C4A65D3556F0}"/>
    <cellStyle name="Output 7 5 2 2" xfId="15762" xr:uid="{7F62EEEE-8382-434C-90E9-CC05819AB9E8}"/>
    <cellStyle name="Output 7 5 2 3" xfId="21485" xr:uid="{524F526C-ADD3-486E-9F08-05DD77CDD8AD}"/>
    <cellStyle name="Output 7 5 2 4" xfId="27018" xr:uid="{EBAD0A8E-0B5C-47E7-94F9-8219AF4A5070}"/>
    <cellStyle name="Output 7 5 3" xfId="12939" xr:uid="{2A6E89CE-6E18-444F-A985-68C203D5188B}"/>
    <cellStyle name="Output 7 5 4" xfId="18662" xr:uid="{5B824B76-F59F-4172-B37D-05664D4261E8}"/>
    <cellStyle name="Output 7 5 5" xfId="24195" xr:uid="{BC86BC60-C505-4CB8-8FF6-9FE3CF0A198B}"/>
    <cellStyle name="Output 7 6" xfId="3336" xr:uid="{CDE0610B-0DB9-4803-99B1-48FA2AC16FF4}"/>
    <cellStyle name="Output 7 6 2" xfId="6827" xr:uid="{4DF5BDAD-1796-46EA-B4BB-BEAC659F4B52}"/>
    <cellStyle name="Output 7 6 2 2" xfId="14193" xr:uid="{1E48074A-CAF2-435A-AD9D-1C2C60C84261}"/>
    <cellStyle name="Output 7 6 2 3" xfId="19916" xr:uid="{0EBAC728-B6A7-4B15-8726-2BE5C7707F6B}"/>
    <cellStyle name="Output 7 6 2 4" xfId="25449" xr:uid="{D7756749-C769-4778-9588-A0BAD25D6748}"/>
    <cellStyle name="Output 7 6 3" xfId="11056" xr:uid="{1B913119-A962-4792-9437-29F76F74B66D}"/>
    <cellStyle name="Output 7 6 4" xfId="16932" xr:uid="{532033B2-1F77-408E-BEEF-237D61D0355B}"/>
    <cellStyle name="Output 7 6 5" xfId="22626" xr:uid="{82569259-B056-4CE3-AAC7-0C1C42A761C5}"/>
    <cellStyle name="Output 7 7" xfId="6099" xr:uid="{C1CBD26A-A3A9-44E8-A94A-23544B073920}"/>
    <cellStyle name="Output 7 7 2" xfId="8922" xr:uid="{8989A5F8-143C-4D4E-B4E4-7EC143D7C93F}"/>
    <cellStyle name="Output 7 7 2 2" xfId="16288" xr:uid="{EE9DB01D-8547-4584-802A-40562E9AAC44}"/>
    <cellStyle name="Output 7 7 2 3" xfId="22011" xr:uid="{28C4F90C-D859-4B0E-825F-BBF11FD0D624}"/>
    <cellStyle name="Output 7 7 2 4" xfId="27544" xr:uid="{0019BA4B-4CE9-4414-B5F6-EA3BC2B7D03C}"/>
    <cellStyle name="Output 7 7 3" xfId="13465" xr:uid="{D5459A23-C7E3-451D-97E7-0CB49AADD86D}"/>
    <cellStyle name="Output 7 7 4" xfId="19188" xr:uid="{04F0C19B-0B0F-416F-AD77-1890E8A11E1C}"/>
    <cellStyle name="Output 7 7 5" xfId="24721" xr:uid="{98DF8C4D-5131-4DF8-86F5-7C8C515C93A5}"/>
    <cellStyle name="Output 7 8" xfId="4573" xr:uid="{D0E2B740-2315-48C5-A4DB-FF2A33B95CDB}"/>
    <cellStyle name="Output 7 8 2" xfId="7396" xr:uid="{C94C47B5-95D2-4503-86D6-7587ECD2739E}"/>
    <cellStyle name="Output 7 8 2 2" xfId="14762" xr:uid="{F0D256AD-B69F-4DAE-B355-43BC81351D83}"/>
    <cellStyle name="Output 7 8 2 3" xfId="20485" xr:uid="{4F12D7AA-B44E-4821-BE78-17FA98637DE0}"/>
    <cellStyle name="Output 7 8 2 4" xfId="26018" xr:uid="{53551684-200B-4C53-A1A7-AE0732B8399D}"/>
    <cellStyle name="Output 7 8 3" xfId="11939" xr:uid="{80B9C7E3-A4E2-47EE-B6ED-DDBDDB2807E9}"/>
    <cellStyle name="Output 7 8 4" xfId="17662" xr:uid="{375FC8A2-4B07-44F9-B264-D0AC97ABF482}"/>
    <cellStyle name="Output 7 8 5" xfId="23195" xr:uid="{64CADEDA-B08C-40C7-968D-CBAB0E2BB448}"/>
    <cellStyle name="Output 7 9" xfId="4113" xr:uid="{BEDA593A-FEBE-4C44-9F98-F99FF411298C}"/>
    <cellStyle name="Output 7 9 2" xfId="11561" xr:uid="{2E671A6A-8A2F-4C6C-A482-0177F2A4482A}"/>
    <cellStyle name="Output 7 9 3" xfId="17325" xr:uid="{1A50B391-3969-43FC-8468-B520691B342B}"/>
    <cellStyle name="Output 7 9 4" xfId="22895" xr:uid="{D9DE4FAA-0D87-46A3-83B2-2077EBA5893A}"/>
    <cellStyle name="Output 8" xfId="1920" xr:uid="{732A5B8C-CB58-4CBA-A28A-730A0A0412D6}"/>
    <cellStyle name="Output 8 10" xfId="7122" xr:uid="{08936623-C7D0-42CF-A1A7-D8A4097234BD}"/>
    <cellStyle name="Output 8 10 2" xfId="14488" xr:uid="{59B303B7-C2B0-4237-98A6-A1D74DD6AAA8}"/>
    <cellStyle name="Output 8 10 3" xfId="20211" xr:uid="{5C9A1A05-A372-435E-867E-86B993385859}"/>
    <cellStyle name="Output 8 10 4" xfId="25744" xr:uid="{1030B906-85C4-4C0F-9B61-219538DCF6D5}"/>
    <cellStyle name="Output 8 11" xfId="10094" xr:uid="{7B2DFEF4-CE54-4605-9B91-8DB7BF78E512}"/>
    <cellStyle name="Output 8 12" xfId="11456" xr:uid="{7BAC1CEC-62E1-4126-991D-460C08D85B73}"/>
    <cellStyle name="Output 8 13" xfId="17043" xr:uid="{48E34601-F56C-4BEF-9364-6786074063FE}"/>
    <cellStyle name="Output 8 2" xfId="4506" xr:uid="{A3189246-BCA5-44FA-89BC-184F7978CA7B}"/>
    <cellStyle name="Output 8 2 10" xfId="23128" xr:uid="{78928447-D7D6-45DD-AF95-04316F1A5A25}"/>
    <cellStyle name="Output 8 2 2" xfId="5394" xr:uid="{A3ACF2B3-FA5F-4E41-9A5A-69087B6A3F8F}"/>
    <cellStyle name="Output 8 2 2 2" xfId="8217" xr:uid="{8B100732-CFA5-4D49-A2B4-8AE678D21D2D}"/>
    <cellStyle name="Output 8 2 2 2 2" xfId="15583" xr:uid="{7045BD3C-5BE9-4F80-92BC-6649438DD415}"/>
    <cellStyle name="Output 8 2 2 2 3" xfId="21306" xr:uid="{26F6759F-217A-4550-A360-1706404E36C9}"/>
    <cellStyle name="Output 8 2 2 2 4" xfId="26839" xr:uid="{CC38EAF6-86E6-4397-9206-F04D7A7A1733}"/>
    <cellStyle name="Output 8 2 2 3" xfId="12760" xr:uid="{B8AFE55D-0103-4415-9FC2-8C1DDE6DB5E9}"/>
    <cellStyle name="Output 8 2 2 4" xfId="18483" xr:uid="{E8D196FC-7B1B-4C4F-A0B1-7898F06615CD}"/>
    <cellStyle name="Output 8 2 2 5" xfId="24016" xr:uid="{7D9B2882-BC40-4F5B-9BEF-677C90D6C39F}"/>
    <cellStyle name="Output 8 2 3" xfId="5062" xr:uid="{2B495187-59CE-47F2-8AE0-A65B7175AC26}"/>
    <cellStyle name="Output 8 2 3 2" xfId="7885" xr:uid="{2D01D255-C3F9-4845-B968-7DF8613F0B1E}"/>
    <cellStyle name="Output 8 2 3 2 2" xfId="15251" xr:uid="{990BB681-71C0-4403-B1A6-ABD073577E21}"/>
    <cellStyle name="Output 8 2 3 2 3" xfId="20974" xr:uid="{E3464517-4E36-41D8-B72C-A5DEAE28C113}"/>
    <cellStyle name="Output 8 2 3 2 4" xfId="26507" xr:uid="{2B640996-D93C-4BDB-9700-26C4246C6C4D}"/>
    <cellStyle name="Output 8 2 3 3" xfId="12428" xr:uid="{67774B0B-D653-47CD-AC7E-1C72835B70F4}"/>
    <cellStyle name="Output 8 2 3 4" xfId="18151" xr:uid="{D2B2D3E9-2C86-4539-95E2-18D10C23E97E}"/>
    <cellStyle name="Output 8 2 3 5" xfId="23684" xr:uid="{38569292-99E5-4555-A90B-E51F3C590E9B}"/>
    <cellStyle name="Output 8 2 4" xfId="6021" xr:uid="{3080275B-FA0C-4EAD-87EE-3601B0ECC59F}"/>
    <cellStyle name="Output 8 2 4 2" xfId="8844" xr:uid="{51D9DF9A-A4E2-4A4D-879D-273FE408964B}"/>
    <cellStyle name="Output 8 2 4 2 2" xfId="16210" xr:uid="{C2E16103-5013-4E54-8394-3888BEA6C4F4}"/>
    <cellStyle name="Output 8 2 4 2 3" xfId="21933" xr:uid="{45D630BF-831D-414C-B671-66EBBEFDDF25}"/>
    <cellStyle name="Output 8 2 4 2 4" xfId="27466" xr:uid="{91241460-E3A6-44AC-8E0D-9A99528B5CB3}"/>
    <cellStyle name="Output 8 2 4 3" xfId="13387" xr:uid="{C95DCF18-21E8-4A60-BD9C-5946F3404BA1}"/>
    <cellStyle name="Output 8 2 4 4" xfId="19110" xr:uid="{CA379066-3F0B-4B69-84B3-03E9205A0DBA}"/>
    <cellStyle name="Output 8 2 4 5" xfId="24643" xr:uid="{2FDA55C7-747C-443A-BEC9-F5FD7E2625FE}"/>
    <cellStyle name="Output 8 2 5" xfId="6345" xr:uid="{F75F6891-A7F3-47EB-A5A2-99DAC970749E}"/>
    <cellStyle name="Output 8 2 5 2" xfId="9168" xr:uid="{3EE90218-CEF0-4D7D-8047-6C30E52A1987}"/>
    <cellStyle name="Output 8 2 5 2 2" xfId="16534" xr:uid="{F5C946F0-ED3E-4419-8D25-5646A7225350}"/>
    <cellStyle name="Output 8 2 5 2 3" xfId="22257" xr:uid="{63BCA0E4-349D-4CBF-85D4-3B596B0A00E3}"/>
    <cellStyle name="Output 8 2 5 2 4" xfId="27790" xr:uid="{86A69115-D0C9-4E7E-BFE2-EC9DF3CA0E70}"/>
    <cellStyle name="Output 8 2 5 3" xfId="13711" xr:uid="{A7337CAA-4051-47AF-962B-C6615AAE467C}"/>
    <cellStyle name="Output 8 2 5 4" xfId="19434" xr:uid="{0A84190E-EBF5-4EEE-875B-BF8D7D523689}"/>
    <cellStyle name="Output 8 2 5 5" xfId="24967" xr:uid="{257185F5-1E8D-49E2-88E1-9D540DC9C90C}"/>
    <cellStyle name="Output 8 2 6" xfId="6636" xr:uid="{6B15BEC8-02AE-433E-9307-F0908BE8B9D1}"/>
    <cellStyle name="Output 8 2 6 2" xfId="9459" xr:uid="{9EFD87A9-5EFD-46E5-8B4A-AB18A71AD502}"/>
    <cellStyle name="Output 8 2 6 2 2" xfId="16825" xr:uid="{341EBD0E-A8EB-45FF-A9C6-ADF5E9D10D46}"/>
    <cellStyle name="Output 8 2 6 2 3" xfId="22548" xr:uid="{1CEFD471-DA48-4892-9ECE-900277FB0938}"/>
    <cellStyle name="Output 8 2 6 2 4" xfId="28081" xr:uid="{4F53191F-51AA-4082-97F2-75828019580E}"/>
    <cellStyle name="Output 8 2 6 3" xfId="14002" xr:uid="{BA5DFD69-F4DA-43C9-BB07-DC09B5E550A7}"/>
    <cellStyle name="Output 8 2 6 4" xfId="19725" xr:uid="{73AC513C-A490-4B3C-9F67-C60C6C9DB2AD}"/>
    <cellStyle name="Output 8 2 6 5" xfId="25258" xr:uid="{5B12B900-D999-4E20-8DCE-48B5BA0D5893}"/>
    <cellStyle name="Output 8 2 7" xfId="7329" xr:uid="{8EFE2653-FCF4-4767-949F-FAD52738D9F8}"/>
    <cellStyle name="Output 8 2 7 2" xfId="14695" xr:uid="{2FEC7510-BEBF-42AC-978F-7C088878AC01}"/>
    <cellStyle name="Output 8 2 7 3" xfId="20418" xr:uid="{A083E9AD-6ADE-4E1B-8515-0F7EF94EFF01}"/>
    <cellStyle name="Output 8 2 7 4" xfId="25951" xr:uid="{223AAFCF-3644-4722-A5BF-AEFAF4D926E4}"/>
    <cellStyle name="Output 8 2 8" xfId="11872" xr:uid="{53B4C8DF-229E-46E0-9DBA-09FE3C996EB6}"/>
    <cellStyle name="Output 8 2 9" xfId="17595" xr:uid="{2A0C2FE9-ACDA-4E4E-BA10-A73B04DEE0CC}"/>
    <cellStyle name="Output 8 3" xfId="4486" xr:uid="{7572D523-C18D-47A5-BDAA-67121AE5BDDD}"/>
    <cellStyle name="Output 8 3 10" xfId="23108" xr:uid="{5F5E900B-0422-4973-984B-B4949C89AFE0}"/>
    <cellStyle name="Output 8 3 2" xfId="5374" xr:uid="{40D6903F-6600-4B55-B21B-BC320C35E7CB}"/>
    <cellStyle name="Output 8 3 2 2" xfId="8197" xr:uid="{3E546976-1D07-4594-9A5A-FEFC625D82A5}"/>
    <cellStyle name="Output 8 3 2 2 2" xfId="15563" xr:uid="{519B818E-6F24-4B90-ABD1-1A380F672391}"/>
    <cellStyle name="Output 8 3 2 2 3" xfId="21286" xr:uid="{469E5237-3695-41B4-A67A-73B51CC8E3B8}"/>
    <cellStyle name="Output 8 3 2 2 4" xfId="26819" xr:uid="{A825EE13-D5B6-4BE9-BED9-7D1663B42567}"/>
    <cellStyle name="Output 8 3 2 3" xfId="12740" xr:uid="{8EC4F64A-4D72-476C-A33B-3CE8DE909166}"/>
    <cellStyle name="Output 8 3 2 4" xfId="18463" xr:uid="{EFD5D17C-7192-4610-B308-CEAB471A7ED4}"/>
    <cellStyle name="Output 8 3 2 5" xfId="23996" xr:uid="{ED94B713-956F-4761-9152-4367A0920EF1}"/>
    <cellStyle name="Output 8 3 3" xfId="3361" xr:uid="{2965765B-9D17-4A29-8002-7B4626ADCA14}"/>
    <cellStyle name="Output 8 3 3 2" xfId="6852" xr:uid="{FE17AF47-B028-4185-9803-1172CC62BA3F}"/>
    <cellStyle name="Output 8 3 3 2 2" xfId="14218" xr:uid="{CD6E284A-9075-4967-BCA1-BED1D0796D7D}"/>
    <cellStyle name="Output 8 3 3 2 3" xfId="19941" xr:uid="{57A7D7A7-6100-4E8A-87B3-930FDD96E09A}"/>
    <cellStyle name="Output 8 3 3 2 4" xfId="25474" xr:uid="{EC77065E-E552-4E28-A1C4-DBD9F28A4A87}"/>
    <cellStyle name="Output 8 3 3 3" xfId="11081" xr:uid="{F2653AD5-FE44-4FA1-857E-268DFFEEAF15}"/>
    <cellStyle name="Output 8 3 3 4" xfId="16957" xr:uid="{53326537-BFE6-4519-A2EE-EFE67BC4BC30}"/>
    <cellStyle name="Output 8 3 3 5" xfId="22651" xr:uid="{BBE5087D-F591-40DC-B88F-3402BBBF3A0C}"/>
    <cellStyle name="Output 8 3 4" xfId="6001" xr:uid="{6CF4E61E-4E94-43F5-BF1C-ABB06B60F272}"/>
    <cellStyle name="Output 8 3 4 2" xfId="8824" xr:uid="{0CB7EEDD-37CD-47EA-9E18-39E92C619685}"/>
    <cellStyle name="Output 8 3 4 2 2" xfId="16190" xr:uid="{5BBAB3A9-7649-44E0-9855-C485F8F015DD}"/>
    <cellStyle name="Output 8 3 4 2 3" xfId="21913" xr:uid="{3120D360-7525-4320-BFD7-56E15ABD5AED}"/>
    <cellStyle name="Output 8 3 4 2 4" xfId="27446" xr:uid="{FE11A3CF-896C-40D7-8229-98D09B64A360}"/>
    <cellStyle name="Output 8 3 4 3" xfId="13367" xr:uid="{91312771-A438-4D71-BC13-E89EAB20586F}"/>
    <cellStyle name="Output 8 3 4 4" xfId="19090" xr:uid="{43E291A8-9605-4D9B-BDF6-2C716C68652E}"/>
    <cellStyle name="Output 8 3 4 5" xfId="24623" xr:uid="{92D142FF-7BAF-4FF8-A661-9A09FE6B0E2C}"/>
    <cellStyle name="Output 8 3 5" xfId="6325" xr:uid="{811C05DA-5C48-4C1D-BAFE-32979E2FE962}"/>
    <cellStyle name="Output 8 3 5 2" xfId="9148" xr:uid="{E6C3BBD7-BE15-4B93-B97E-863CB5EE5A1A}"/>
    <cellStyle name="Output 8 3 5 2 2" xfId="16514" xr:uid="{01DBF164-1F3A-43C8-A86D-6D932B775491}"/>
    <cellStyle name="Output 8 3 5 2 3" xfId="22237" xr:uid="{64DBB86E-5F96-4A71-A0A3-E3AA9561ADD0}"/>
    <cellStyle name="Output 8 3 5 2 4" xfId="27770" xr:uid="{FE05ACE2-0625-4EF5-980D-DF4E6CCF285D}"/>
    <cellStyle name="Output 8 3 5 3" xfId="13691" xr:uid="{0BB8750F-BEB1-49D8-BE05-0590E6A60F5D}"/>
    <cellStyle name="Output 8 3 5 4" xfId="19414" xr:uid="{697DF06C-7F25-4760-B617-04D3263FEC75}"/>
    <cellStyle name="Output 8 3 5 5" xfId="24947" xr:uid="{A6FF8178-8867-44A2-9619-C2C8428FF8BD}"/>
    <cellStyle name="Output 8 3 6" xfId="6616" xr:uid="{94B2BE5A-6C1E-45FD-9270-4221E096D095}"/>
    <cellStyle name="Output 8 3 6 2" xfId="9439" xr:uid="{9CBB7F36-BF6D-495C-90FE-94722C5057CC}"/>
    <cellStyle name="Output 8 3 6 2 2" xfId="16805" xr:uid="{86836E9A-EFCB-4E69-B313-586386CA6F30}"/>
    <cellStyle name="Output 8 3 6 2 3" xfId="22528" xr:uid="{46D4EF2E-5F00-42A9-89E5-2A91AED45EEE}"/>
    <cellStyle name="Output 8 3 6 2 4" xfId="28061" xr:uid="{D13C6087-35F5-4E96-8D66-1B1F7EDB70FB}"/>
    <cellStyle name="Output 8 3 6 3" xfId="13982" xr:uid="{5A3E7FE3-B7FC-4172-BB8D-38F1DFBFDD53}"/>
    <cellStyle name="Output 8 3 6 4" xfId="19705" xr:uid="{856E4397-9F0F-45FF-8385-BA71FAA85538}"/>
    <cellStyle name="Output 8 3 6 5" xfId="25238" xr:uid="{4B324356-0C55-45D0-8FAA-3487AA2F8225}"/>
    <cellStyle name="Output 8 3 7" xfId="7309" xr:uid="{D3485748-DE2E-49D2-8FFE-4D7D38F891DC}"/>
    <cellStyle name="Output 8 3 7 2" xfId="14675" xr:uid="{CF663E97-09DD-4C68-925F-73877EC950E8}"/>
    <cellStyle name="Output 8 3 7 3" xfId="20398" xr:uid="{A0D1F463-2329-4C8C-97CB-F77868FE7876}"/>
    <cellStyle name="Output 8 3 7 4" xfId="25931" xr:uid="{FA28549B-3B04-4340-BC72-549CCA573188}"/>
    <cellStyle name="Output 8 3 8" xfId="11852" xr:uid="{FCD09E4C-2F25-43BD-ACBA-AF35B714A2DB}"/>
    <cellStyle name="Output 8 3 9" xfId="17575" xr:uid="{7040C7BE-1AAE-4140-9241-B20278736438}"/>
    <cellStyle name="Output 8 4" xfId="5187" xr:uid="{93BE4C16-E245-41F9-9AB9-9A9C4703C7CB}"/>
    <cellStyle name="Output 8 4 2" xfId="8010" xr:uid="{D8220E85-BC79-4F6C-9AB8-12219E1DACDA}"/>
    <cellStyle name="Output 8 4 2 2" xfId="15376" xr:uid="{41D282BC-D728-43F2-89F2-280143E90C12}"/>
    <cellStyle name="Output 8 4 2 3" xfId="21099" xr:uid="{D2751DA6-4D5B-469E-9B2C-0A7087316A0D}"/>
    <cellStyle name="Output 8 4 2 4" xfId="26632" xr:uid="{51D61A9D-3CB2-499B-8559-C2C78196E11C}"/>
    <cellStyle name="Output 8 4 3" xfId="12553" xr:uid="{E4981958-7C15-490F-AE05-AC17F6AFFE96}"/>
    <cellStyle name="Output 8 4 4" xfId="18276" xr:uid="{474A2AB8-5B4B-478A-ACCC-BEBD4D5E4037}"/>
    <cellStyle name="Output 8 4 5" xfId="23809" xr:uid="{F6429B01-15C8-4DC0-A84F-2FA04BE3B994}"/>
    <cellStyle name="Output 8 5" xfId="5584" xr:uid="{9CB359D6-4BFA-40C4-AB64-5AA542C4F73D}"/>
    <cellStyle name="Output 8 5 2" xfId="8407" xr:uid="{E2AEF32D-20FA-44BC-85A8-BA899E5CABB0}"/>
    <cellStyle name="Output 8 5 2 2" xfId="15773" xr:uid="{8B8005E5-BFD7-41E8-AF75-5851ED2D4E80}"/>
    <cellStyle name="Output 8 5 2 3" xfId="21496" xr:uid="{25F5EB84-4FE2-47E0-8D00-B741AF151104}"/>
    <cellStyle name="Output 8 5 2 4" xfId="27029" xr:uid="{B166D49C-1CA3-41FE-AF5B-AE9BCEF325A8}"/>
    <cellStyle name="Output 8 5 3" xfId="12950" xr:uid="{103EEDD9-3BA0-4FCC-9E35-68AA314CEC92}"/>
    <cellStyle name="Output 8 5 4" xfId="18673" xr:uid="{558719E7-25CF-42C7-B654-EC20262728EA}"/>
    <cellStyle name="Output 8 5 5" xfId="24206" xr:uid="{0453B66A-C7A7-46A8-A884-F686138BF57D}"/>
    <cellStyle name="Output 8 6" xfId="5814" xr:uid="{E6475DF2-91CB-4239-9993-F520A5D0D388}"/>
    <cellStyle name="Output 8 6 2" xfId="8637" xr:uid="{3F87B62B-E1D1-4E59-9805-BE70F3D75E84}"/>
    <cellStyle name="Output 8 6 2 2" xfId="16003" xr:uid="{2FE7B416-BF47-48E5-A810-CDF3B113A87A}"/>
    <cellStyle name="Output 8 6 2 3" xfId="21726" xr:uid="{40B84002-4FF0-4F61-8B4D-D0FCA13FA36A}"/>
    <cellStyle name="Output 8 6 2 4" xfId="27259" xr:uid="{D9F46BAC-7019-436F-9524-F8863215AC14}"/>
    <cellStyle name="Output 8 6 3" xfId="13180" xr:uid="{0D228DF9-FCE3-488F-8BB0-FA5FEA701FFE}"/>
    <cellStyle name="Output 8 6 4" xfId="18903" xr:uid="{18E79D26-0A34-4B23-872A-1ACFDB9C859A}"/>
    <cellStyle name="Output 8 6 5" xfId="24436" xr:uid="{956FECEE-7C00-47A0-85F6-F6FE17B4D0AF}"/>
    <cellStyle name="Output 8 7" xfId="6138" xr:uid="{4621DF2F-CCD0-4110-B8D2-271C9BABAF3C}"/>
    <cellStyle name="Output 8 7 2" xfId="8961" xr:uid="{2605A2CC-C6CD-4ED0-8A8B-78E1D0036FC7}"/>
    <cellStyle name="Output 8 7 2 2" xfId="16327" xr:uid="{F5533E69-23EE-470D-A99A-247A3E350AD2}"/>
    <cellStyle name="Output 8 7 2 3" xfId="22050" xr:uid="{3E5623A9-8104-46C1-A1D8-8A463E35AF12}"/>
    <cellStyle name="Output 8 7 2 4" xfId="27583" xr:uid="{5C0AF186-5837-4C57-AE87-CEE644795A41}"/>
    <cellStyle name="Output 8 7 3" xfId="13504" xr:uid="{B4A26510-C4A4-4268-9684-CC78B7FFF135}"/>
    <cellStyle name="Output 8 7 4" xfId="19227" xr:uid="{BA268536-5B90-49E1-AB11-2554AB10408B}"/>
    <cellStyle name="Output 8 7 5" xfId="24760" xr:uid="{ABDD47DD-1528-4B38-9146-39648BA45D5A}"/>
    <cellStyle name="Output 8 8" xfId="6429" xr:uid="{24DE01A5-0C9B-4FEF-86E7-B199A53541CC}"/>
    <cellStyle name="Output 8 8 2" xfId="9252" xr:uid="{6B9A2E25-3A7A-46AC-BCA0-15FC277F05B1}"/>
    <cellStyle name="Output 8 8 2 2" xfId="16618" xr:uid="{C6C6E721-9BD1-4654-8E65-DFA29EF039B2}"/>
    <cellStyle name="Output 8 8 2 3" xfId="22341" xr:uid="{02A6DCDC-F697-43AD-B1B1-8014AD0C908C}"/>
    <cellStyle name="Output 8 8 2 4" xfId="27874" xr:uid="{E58D2CF8-D6E8-4F03-A9D3-FB9BBC872802}"/>
    <cellStyle name="Output 8 8 3" xfId="13795" xr:uid="{982D3344-3898-4BA9-939F-15F929744AFB}"/>
    <cellStyle name="Output 8 8 4" xfId="19518" xr:uid="{DE4BF4F0-68C9-4C85-88D4-CB59343CFF88}"/>
    <cellStyle name="Output 8 8 5" xfId="25051" xr:uid="{93A550B0-8CF5-4175-8C3B-F868365B8111}"/>
    <cellStyle name="Output 8 9" xfId="4299" xr:uid="{E108911E-46B8-4EC0-833A-9E50F61431CB}"/>
    <cellStyle name="Output 8 9 2" xfId="11665" xr:uid="{B4EF18E8-3806-4BAD-9421-096B0A388D71}"/>
    <cellStyle name="Output 8 9 3" xfId="17388" xr:uid="{2F1DCD7A-BEDF-46C2-84BF-1C8003A434DD}"/>
    <cellStyle name="Output 8 9 4" xfId="22921" xr:uid="{24C075B3-8E49-437F-B14F-AE2E8D6FE8BA}"/>
    <cellStyle name="Output 9" xfId="1928" xr:uid="{42BD8D1B-43CC-45E0-80BC-F2AB80E79327}"/>
    <cellStyle name="Output 9 10" xfId="7139" xr:uid="{B9D31610-6CB6-4711-ADF0-866840A22432}"/>
    <cellStyle name="Output 9 10 2" xfId="14505" xr:uid="{9C9C63C5-FB6D-4BB3-BA0A-A743CD230AE4}"/>
    <cellStyle name="Output 9 10 3" xfId="20228" xr:uid="{1EB68871-99D3-40D0-9C25-E8E98D6B9AB7}"/>
    <cellStyle name="Output 9 10 4" xfId="25761" xr:uid="{9CD46978-2551-42AE-813C-8A4C4095085F}"/>
    <cellStyle name="Output 9 11" xfId="10102" xr:uid="{576D609C-A89F-4837-A5AD-66AB8A2A547D}"/>
    <cellStyle name="Output 9 12" xfId="11615" xr:uid="{940E99DD-573B-47D5-B8D3-3BF287D68486}"/>
    <cellStyle name="Output 9 13" xfId="17190" xr:uid="{C99D23F2-0D51-46BB-A9D7-7CA93E28BBE3}"/>
    <cellStyle name="Output 9 2" xfId="4523" xr:uid="{0541A3C6-7237-499A-9F4E-47246C81D30A}"/>
    <cellStyle name="Output 9 2 10" xfId="23145" xr:uid="{A3192739-5151-4AA5-9222-F12DA9D53F2A}"/>
    <cellStyle name="Output 9 2 2" xfId="5411" xr:uid="{139D4326-9519-4C38-AB36-2ACFE5C4CD36}"/>
    <cellStyle name="Output 9 2 2 2" xfId="8234" xr:uid="{CAF256BA-4C7F-4AD1-843C-7A959D9E4EFC}"/>
    <cellStyle name="Output 9 2 2 2 2" xfId="15600" xr:uid="{C64FDE0B-C477-4D60-BA2A-1A1541B8EFF7}"/>
    <cellStyle name="Output 9 2 2 2 3" xfId="21323" xr:uid="{8BAFAB74-53CB-44BA-8771-2077AAE7FC60}"/>
    <cellStyle name="Output 9 2 2 2 4" xfId="26856" xr:uid="{99BD0978-161E-4842-8E31-1DE1C4110D66}"/>
    <cellStyle name="Output 9 2 2 3" xfId="12777" xr:uid="{C2E5DE01-43FA-4E95-97E3-7D17FB9BCFB8}"/>
    <cellStyle name="Output 9 2 2 4" xfId="18500" xr:uid="{C68F21B8-5AB8-47EA-91AA-6E593CA69556}"/>
    <cellStyle name="Output 9 2 2 5" xfId="24033" xr:uid="{04998C2F-C0C0-499D-8AA3-2A13088BFB68}"/>
    <cellStyle name="Output 9 2 3" xfId="5718" xr:uid="{ACC7BD7F-8F5E-476E-8C33-150D05ED0C96}"/>
    <cellStyle name="Output 9 2 3 2" xfId="8541" xr:uid="{B47EED01-3B22-46F6-921A-F9CFEC5C2878}"/>
    <cellStyle name="Output 9 2 3 2 2" xfId="15907" xr:uid="{7C08CF0F-27E4-4892-9E26-58DCD8C4240C}"/>
    <cellStyle name="Output 9 2 3 2 3" xfId="21630" xr:uid="{E08FB12C-7687-483E-8ED4-8A5E81374095}"/>
    <cellStyle name="Output 9 2 3 2 4" xfId="27163" xr:uid="{CBE4E74F-67BA-49EF-83C6-081515980F0B}"/>
    <cellStyle name="Output 9 2 3 3" xfId="13084" xr:uid="{B11C41D0-B32F-4BA2-99A2-803DA08ECB4B}"/>
    <cellStyle name="Output 9 2 3 4" xfId="18807" xr:uid="{6D9F49BC-053B-4811-9D5C-39D2AF65A6DD}"/>
    <cellStyle name="Output 9 2 3 5" xfId="24340" xr:uid="{DD44B131-B6D1-4664-9EB5-F34115914587}"/>
    <cellStyle name="Output 9 2 4" xfId="6038" xr:uid="{417AD139-5E14-4231-858B-D02139C094DC}"/>
    <cellStyle name="Output 9 2 4 2" xfId="8861" xr:uid="{105D2395-652D-439D-90BC-C2F8BD014AD0}"/>
    <cellStyle name="Output 9 2 4 2 2" xfId="16227" xr:uid="{23B7520C-4DAC-4EC5-9649-FEA5F3AB3E9A}"/>
    <cellStyle name="Output 9 2 4 2 3" xfId="21950" xr:uid="{D8E2D545-C486-4EF7-87B6-BEBDDE244609}"/>
    <cellStyle name="Output 9 2 4 2 4" xfId="27483" xr:uid="{F5388079-663F-46CF-814C-A927CA36D2DB}"/>
    <cellStyle name="Output 9 2 4 3" xfId="13404" xr:uid="{30B82728-7474-4D1F-8BA3-DA05BD4F86AD}"/>
    <cellStyle name="Output 9 2 4 4" xfId="19127" xr:uid="{4392C2EF-E609-4587-92BB-BA89814F9A28}"/>
    <cellStyle name="Output 9 2 4 5" xfId="24660" xr:uid="{184FA041-7FC6-4DAC-A8F5-C6011053F161}"/>
    <cellStyle name="Output 9 2 5" xfId="6362" xr:uid="{838C0C40-461C-4E28-B9C9-88673D132317}"/>
    <cellStyle name="Output 9 2 5 2" xfId="9185" xr:uid="{69285679-D6B9-45EB-BF9F-8E26B3512FDF}"/>
    <cellStyle name="Output 9 2 5 2 2" xfId="16551" xr:uid="{D5580399-6BCA-4ED2-8D3F-99CA05A66BF1}"/>
    <cellStyle name="Output 9 2 5 2 3" xfId="22274" xr:uid="{3CA5CAE1-8972-48F4-9D8D-487DCB94A1F8}"/>
    <cellStyle name="Output 9 2 5 2 4" xfId="27807" xr:uid="{37C17EC0-5030-4703-941F-4A7E3EC880DB}"/>
    <cellStyle name="Output 9 2 5 3" xfId="13728" xr:uid="{AE6C6C78-9338-49D4-8C9A-36AC8CA565BF}"/>
    <cellStyle name="Output 9 2 5 4" xfId="19451" xr:uid="{2C12460C-505B-4F74-9617-6291A52309EA}"/>
    <cellStyle name="Output 9 2 5 5" xfId="24984" xr:uid="{85349735-3CC5-4AD8-8E71-6B3F79F2F8A0}"/>
    <cellStyle name="Output 9 2 6" xfId="6653" xr:uid="{24CFF632-8544-41ED-AE9D-7BE4F665E195}"/>
    <cellStyle name="Output 9 2 6 2" xfId="9476" xr:uid="{9E628CEF-0A82-4F01-B124-71643B1D2EC8}"/>
    <cellStyle name="Output 9 2 6 2 2" xfId="16842" xr:uid="{25E1BADC-F256-4FEC-BD7F-2E11F979CE56}"/>
    <cellStyle name="Output 9 2 6 2 3" xfId="22565" xr:uid="{2A9791C0-CB71-46EE-A79D-FD2644A0FC0E}"/>
    <cellStyle name="Output 9 2 6 2 4" xfId="28098" xr:uid="{109E524C-5215-44E8-BAE5-AA69B5C3ADA0}"/>
    <cellStyle name="Output 9 2 6 3" xfId="14019" xr:uid="{5503FBB8-2798-4B37-BE67-835BCA0B0B6D}"/>
    <cellStyle name="Output 9 2 6 4" xfId="19742" xr:uid="{F3B3737F-C439-4D23-9C2B-4D5DFC505E2C}"/>
    <cellStyle name="Output 9 2 6 5" xfId="25275" xr:uid="{BE8528CB-ACAA-4C50-A3E4-68C54225435A}"/>
    <cellStyle name="Output 9 2 7" xfId="7346" xr:uid="{30A66689-F39F-44E6-9D4C-F17D56366DBF}"/>
    <cellStyle name="Output 9 2 7 2" xfId="14712" xr:uid="{8457E55C-1CC1-4334-9485-EAAF381AC524}"/>
    <cellStyle name="Output 9 2 7 3" xfId="20435" xr:uid="{078DF758-F042-48A1-9D39-11452AD179D8}"/>
    <cellStyle name="Output 9 2 7 4" xfId="25968" xr:uid="{4143798D-3C29-4CDB-8AE9-E5865C2071F2}"/>
    <cellStyle name="Output 9 2 8" xfId="11889" xr:uid="{7E1064F9-9942-46A1-8185-2746FC21B6F4}"/>
    <cellStyle name="Output 9 2 9" xfId="17612" xr:uid="{CA1B997A-E6A1-4523-9763-E4D048D1C322}"/>
    <cellStyle name="Output 9 3" xfId="4429" xr:uid="{C723ECE8-0390-4FD5-9483-5D6443CA8439}"/>
    <cellStyle name="Output 9 3 10" xfId="23051" xr:uid="{0D3C4888-72BD-4CAD-A217-4A69C10551B5}"/>
    <cellStyle name="Output 9 3 2" xfId="5317" xr:uid="{0E971025-7087-47B6-84A0-74BAF7E2E5E2}"/>
    <cellStyle name="Output 9 3 2 2" xfId="8140" xr:uid="{BB6A4F17-1D0A-4687-AABF-9B72405D5D17}"/>
    <cellStyle name="Output 9 3 2 2 2" xfId="15506" xr:uid="{AB718A75-5F80-4FCC-99DE-C146692E065A}"/>
    <cellStyle name="Output 9 3 2 2 3" xfId="21229" xr:uid="{065A7DAE-4D5D-4D4F-9FF4-E37F919DCE82}"/>
    <cellStyle name="Output 9 3 2 2 4" xfId="26762" xr:uid="{5D00EDAC-9C81-4120-A366-23E30A0A564B}"/>
    <cellStyle name="Output 9 3 2 3" xfId="12683" xr:uid="{6E3A0B68-9846-4083-ABAF-380098BF2F94}"/>
    <cellStyle name="Output 9 3 2 4" xfId="18406" xr:uid="{7F2757F2-ADDE-41A8-B254-480126E3432D}"/>
    <cellStyle name="Output 9 3 2 5" xfId="23939" xr:uid="{779CCD9A-8B95-426C-B1F6-0C9DACF69ED3}"/>
    <cellStyle name="Output 9 3 3" xfId="3149" xr:uid="{50D50FA8-67DB-4236-B58C-397990A33FFC}"/>
    <cellStyle name="Output 9 3 3 2" xfId="6799" xr:uid="{4426E6AB-FB74-41DC-86D2-E574D14D88E4}"/>
    <cellStyle name="Output 9 3 3 2 2" xfId="14165" xr:uid="{CB7492DA-EBB9-44A7-AF81-677D7060ED5C}"/>
    <cellStyle name="Output 9 3 3 2 3" xfId="19888" xr:uid="{DB3D4D7A-2160-4BDD-91FF-F048D14B652C}"/>
    <cellStyle name="Output 9 3 3 2 4" xfId="25421" xr:uid="{8536FA68-2339-43BB-9202-1178AA9C951D}"/>
    <cellStyle name="Output 9 3 3 3" xfId="10965" xr:uid="{AD5E69B3-4659-4211-95FE-BA3B5368F13A}"/>
    <cellStyle name="Output 9 3 3 4" xfId="1043" xr:uid="{CB33442D-BC6F-4F93-82E8-646CAA5FD626}"/>
    <cellStyle name="Output 9 3 3 5" xfId="10032" xr:uid="{9DF09AE3-B45E-48E2-80DF-B3FE08CF0674}"/>
    <cellStyle name="Output 9 3 4" xfId="5944" xr:uid="{94EFDED3-CA55-4191-A4FA-12AEBAE96976}"/>
    <cellStyle name="Output 9 3 4 2" xfId="8767" xr:uid="{374DAD16-7299-4B6B-8744-C8D2A5511A61}"/>
    <cellStyle name="Output 9 3 4 2 2" xfId="16133" xr:uid="{B3634648-BB91-43BA-B8D3-07F08062C8A8}"/>
    <cellStyle name="Output 9 3 4 2 3" xfId="21856" xr:uid="{4B62516C-A437-411B-ACA4-E1A872C4A330}"/>
    <cellStyle name="Output 9 3 4 2 4" xfId="27389" xr:uid="{AF235CBF-2D31-45C8-868C-0E85CAC5A387}"/>
    <cellStyle name="Output 9 3 4 3" xfId="13310" xr:uid="{F060EC04-17A4-4602-8BEC-69660323AFE0}"/>
    <cellStyle name="Output 9 3 4 4" xfId="19033" xr:uid="{E2128040-C7B3-4C86-A634-BA9D5A674B43}"/>
    <cellStyle name="Output 9 3 4 5" xfId="24566" xr:uid="{801C767E-2642-449D-8F3A-6C2560764480}"/>
    <cellStyle name="Output 9 3 5" xfId="6268" xr:uid="{C504CD83-A9F9-4F1F-8511-217875984FF3}"/>
    <cellStyle name="Output 9 3 5 2" xfId="9091" xr:uid="{51734AEE-86DC-40E2-BC23-A9126F8C0783}"/>
    <cellStyle name="Output 9 3 5 2 2" xfId="16457" xr:uid="{6DB8A4E5-042C-4DC2-94EB-98E052934C66}"/>
    <cellStyle name="Output 9 3 5 2 3" xfId="22180" xr:uid="{D85AE39C-9C59-4FB3-BB31-B14FA5DDCB72}"/>
    <cellStyle name="Output 9 3 5 2 4" xfId="27713" xr:uid="{36449004-9C9E-4582-8555-BECE60E5D93B}"/>
    <cellStyle name="Output 9 3 5 3" xfId="13634" xr:uid="{7A2856A6-DD55-44A9-BE9E-9AD539A4DC1B}"/>
    <cellStyle name="Output 9 3 5 4" xfId="19357" xr:uid="{96AD7B49-6098-45CA-B78C-AEEEAA14AE6B}"/>
    <cellStyle name="Output 9 3 5 5" xfId="24890" xr:uid="{013FE44C-80AA-4190-989B-297D37D61A52}"/>
    <cellStyle name="Output 9 3 6" xfId="6559" xr:uid="{2254AA49-E792-412E-BB1D-ADF8FFFC142B}"/>
    <cellStyle name="Output 9 3 6 2" xfId="9382" xr:uid="{D83BE1E4-D61A-4522-A473-07332700E0CB}"/>
    <cellStyle name="Output 9 3 6 2 2" xfId="16748" xr:uid="{2056583D-CAE1-4DBF-A18B-C1849630AFE3}"/>
    <cellStyle name="Output 9 3 6 2 3" xfId="22471" xr:uid="{CCC0C07F-1C17-4401-9128-9164EDBF0CFE}"/>
    <cellStyle name="Output 9 3 6 2 4" xfId="28004" xr:uid="{78A01025-A0DD-4CB3-B674-A8FE425DD9EF}"/>
    <cellStyle name="Output 9 3 6 3" xfId="13925" xr:uid="{7073B9CF-092F-48F1-AF7C-7B9C721478CC}"/>
    <cellStyle name="Output 9 3 6 4" xfId="19648" xr:uid="{4FDB4388-663A-40E9-9DED-83E73425FC54}"/>
    <cellStyle name="Output 9 3 6 5" xfId="25181" xr:uid="{23FE0E57-908E-4190-BDD0-63B0FE808E58}"/>
    <cellStyle name="Output 9 3 7" xfId="7252" xr:uid="{D7DBF2B3-6436-417E-8933-DD7DCA40E60D}"/>
    <cellStyle name="Output 9 3 7 2" xfId="14618" xr:uid="{95DA1ACD-93F5-4FCF-ACB3-66C8ABE56A6B}"/>
    <cellStyle name="Output 9 3 7 3" xfId="20341" xr:uid="{18A4788C-9B54-469B-B741-13254E1C770B}"/>
    <cellStyle name="Output 9 3 7 4" xfId="25874" xr:uid="{0F3FAC16-A317-4517-AF9B-A07BFC162F96}"/>
    <cellStyle name="Output 9 3 8" xfId="11795" xr:uid="{E5E847B3-8986-4C30-B637-950186CC073C}"/>
    <cellStyle name="Output 9 3 9" xfId="17518" xr:uid="{2832AE84-2E7B-4741-89FB-FB986135BCD0}"/>
    <cellStyle name="Output 9 4" xfId="5204" xr:uid="{D63D4F85-2859-4938-8A78-3293FD8D42B0}"/>
    <cellStyle name="Output 9 4 2" xfId="8027" xr:uid="{A6FD2FD4-50D4-4E67-8F23-A97F6CDE9781}"/>
    <cellStyle name="Output 9 4 2 2" xfId="15393" xr:uid="{6FA0B75D-D1B6-4BBA-9DF8-F2C6AC9A1C93}"/>
    <cellStyle name="Output 9 4 2 3" xfId="21116" xr:uid="{C703F9C3-74A7-4EE7-AE60-A74A957B8F67}"/>
    <cellStyle name="Output 9 4 2 4" xfId="26649" xr:uid="{D1368B34-00DC-4782-A1B0-76BFDC0E5AA5}"/>
    <cellStyle name="Output 9 4 3" xfId="12570" xr:uid="{D4CE3039-6AD1-4675-B8FE-3FAE68112D58}"/>
    <cellStyle name="Output 9 4 4" xfId="18293" xr:uid="{434F0820-6753-49D9-BEF4-CCE9AFE7E5DD}"/>
    <cellStyle name="Output 9 4 5" xfId="23826" xr:uid="{25426DB8-0FB8-4E11-9104-A6FAFA6AB7D8}"/>
    <cellStyle name="Output 9 5" xfId="5637" xr:uid="{B4B87AB4-CB96-43A7-B780-5CD1B3E09978}"/>
    <cellStyle name="Output 9 5 2" xfId="8460" xr:uid="{C78179DB-7395-4645-83F2-DC72E9D2BC6A}"/>
    <cellStyle name="Output 9 5 2 2" xfId="15826" xr:uid="{56BD3441-9CA1-492B-A19B-A7E7DFA27A50}"/>
    <cellStyle name="Output 9 5 2 3" xfId="21549" xr:uid="{D6147904-D087-4221-B1F0-02EA99AC90B7}"/>
    <cellStyle name="Output 9 5 2 4" xfId="27082" xr:uid="{7F4BFEDE-20AA-4AB1-8C93-2B345A029570}"/>
    <cellStyle name="Output 9 5 3" xfId="13003" xr:uid="{28A103A9-1858-48A6-BAF1-DDCBA85576A5}"/>
    <cellStyle name="Output 9 5 4" xfId="18726" xr:uid="{C051330F-4A9D-401A-9CAA-0BCE022E99F4}"/>
    <cellStyle name="Output 9 5 5" xfId="24259" xr:uid="{2CB4659E-1814-4F45-B9FF-464DFF84DA9B}"/>
    <cellStyle name="Output 9 6" xfId="5831" xr:uid="{5D87BD0E-61E7-49A1-A1DE-87374C283B71}"/>
    <cellStyle name="Output 9 6 2" xfId="8654" xr:uid="{10916618-F9AB-4C69-BCDB-F1CBBAB78BE0}"/>
    <cellStyle name="Output 9 6 2 2" xfId="16020" xr:uid="{5E8C6C22-73D2-4AB2-A421-E75C64B34123}"/>
    <cellStyle name="Output 9 6 2 3" xfId="21743" xr:uid="{88F34CE2-CE45-46A2-9EF1-920519D3A4C2}"/>
    <cellStyle name="Output 9 6 2 4" xfId="27276" xr:uid="{EA2AC954-802D-437D-9647-AF2380194D84}"/>
    <cellStyle name="Output 9 6 3" xfId="13197" xr:uid="{523C25AB-321F-4696-BEAF-0A0260D67822}"/>
    <cellStyle name="Output 9 6 4" xfId="18920" xr:uid="{006E7EFC-1223-496B-8CA2-7E2C1C68FFFF}"/>
    <cellStyle name="Output 9 6 5" xfId="24453" xr:uid="{0E802A4B-303A-4FCB-A1DE-5AF36E7E7AF1}"/>
    <cellStyle name="Output 9 7" xfId="6155" xr:uid="{6FD28F27-7A81-4E43-9907-29F3C2503ECB}"/>
    <cellStyle name="Output 9 7 2" xfId="8978" xr:uid="{4ADC64D5-EB1F-4E27-B250-E8FEF0736D39}"/>
    <cellStyle name="Output 9 7 2 2" xfId="16344" xr:uid="{03853FFC-E3BF-4D80-8F2F-32C96BD96CE0}"/>
    <cellStyle name="Output 9 7 2 3" xfId="22067" xr:uid="{CB52763A-29BF-441F-83E6-FED091DDD6BE}"/>
    <cellStyle name="Output 9 7 2 4" xfId="27600" xr:uid="{A193589A-2457-43B8-809B-4BFC84754B11}"/>
    <cellStyle name="Output 9 7 3" xfId="13521" xr:uid="{37E2F426-937E-4F49-B6AC-7B461B84F4AF}"/>
    <cellStyle name="Output 9 7 4" xfId="19244" xr:uid="{72562367-0C59-48A9-A6C2-2812D7A9ED84}"/>
    <cellStyle name="Output 9 7 5" xfId="24777" xr:uid="{5E28AB30-E01E-4383-8A2E-9B040CB3D863}"/>
    <cellStyle name="Output 9 8" xfId="6446" xr:uid="{470BE476-4C44-4898-A003-47B215D3044B}"/>
    <cellStyle name="Output 9 8 2" xfId="9269" xr:uid="{49627DB4-12B1-4569-B0C7-1F19183946DB}"/>
    <cellStyle name="Output 9 8 2 2" xfId="16635" xr:uid="{3B1D8078-7233-4754-AFB5-EB696D671961}"/>
    <cellStyle name="Output 9 8 2 3" xfId="22358" xr:uid="{EEEBD557-2610-4C20-AEA3-C2E063C2E586}"/>
    <cellStyle name="Output 9 8 2 4" xfId="27891" xr:uid="{B2FBA27D-34AF-4B4E-B125-B7D3A12EB89C}"/>
    <cellStyle name="Output 9 8 3" xfId="13812" xr:uid="{6E6B7F3A-2B98-473C-BFA0-22B27399D779}"/>
    <cellStyle name="Output 9 8 4" xfId="19535" xr:uid="{C2D0E8A8-6C51-4985-9D56-B8CFB0D306EA}"/>
    <cellStyle name="Output 9 8 5" xfId="25068" xr:uid="{720669BA-859F-4BD3-958A-43E35375585A}"/>
    <cellStyle name="Output 9 9" xfId="4316" xr:uid="{7AE379D7-3B40-46B7-8978-037DD29C0B9E}"/>
    <cellStyle name="Output 9 9 2" xfId="11682" xr:uid="{87EC7EC6-5D21-446C-85F6-1855CDBFB4D3}"/>
    <cellStyle name="Output 9 9 3" xfId="17405" xr:uid="{51E5FBC5-81B9-4C7F-AC9D-EF57A2568416}"/>
    <cellStyle name="Output 9 9 4" xfId="22938" xr:uid="{40270963-0989-4CC3-90EB-E8E6F97A97A1}"/>
    <cellStyle name="Pojasnjevalno besedilo 2" xfId="125" xr:uid="{00000000-0005-0000-0000-0000F9000000}"/>
    <cellStyle name="Pojasnjevalno besedilo 2 2" xfId="452" xr:uid="{00000000-0005-0000-0000-0000FA000000}"/>
    <cellStyle name="Poudarek1 2" xfId="126" xr:uid="{00000000-0005-0000-0000-0000FB000000}"/>
    <cellStyle name="Poudarek1 2 2" xfId="453" xr:uid="{00000000-0005-0000-0000-0000FC000000}"/>
    <cellStyle name="Poudarek2 2" xfId="127" xr:uid="{00000000-0005-0000-0000-0000FD000000}"/>
    <cellStyle name="Poudarek2 2 2" xfId="454" xr:uid="{00000000-0005-0000-0000-0000FE000000}"/>
    <cellStyle name="Poudarek3 2" xfId="128" xr:uid="{00000000-0005-0000-0000-0000FF000000}"/>
    <cellStyle name="Poudarek3 2 2" xfId="455" xr:uid="{00000000-0005-0000-0000-000000010000}"/>
    <cellStyle name="Poudarek4 2" xfId="129" xr:uid="{00000000-0005-0000-0000-000001010000}"/>
    <cellStyle name="Poudarek4 2 2" xfId="456" xr:uid="{00000000-0005-0000-0000-000002010000}"/>
    <cellStyle name="Poudarek5 2" xfId="130" xr:uid="{00000000-0005-0000-0000-000003010000}"/>
    <cellStyle name="Poudarek5 2 2" xfId="457" xr:uid="{00000000-0005-0000-0000-000004010000}"/>
    <cellStyle name="Poudarek6 2" xfId="131" xr:uid="{00000000-0005-0000-0000-000005010000}"/>
    <cellStyle name="Poudarek6 2 2" xfId="458" xr:uid="{00000000-0005-0000-0000-000006010000}"/>
    <cellStyle name="Povezana celica 2" xfId="132" xr:uid="{00000000-0005-0000-0000-000007010000}"/>
    <cellStyle name="Povezana celica 2 2" xfId="459" xr:uid="{00000000-0005-0000-0000-000008010000}"/>
    <cellStyle name="Preveri celico 2" xfId="133" xr:uid="{00000000-0005-0000-0000-000009010000}"/>
    <cellStyle name="Preveri celico 2 2" xfId="460" xr:uid="{00000000-0005-0000-0000-00000A010000}"/>
    <cellStyle name="Računanje 2" xfId="134" xr:uid="{00000000-0005-0000-0000-00000B010000}"/>
    <cellStyle name="Računanje 2 10" xfId="2213" xr:uid="{B249AE4C-6822-4153-8FA4-53118B7D0C57}"/>
    <cellStyle name="Računanje 2 10 2" xfId="10382" xr:uid="{F93C0302-7494-4AF6-A271-0A3596B19185}"/>
    <cellStyle name="Računanje 2 10 3" xfId="10615" xr:uid="{A0DCAA65-5BC4-4FA1-9013-716DFE7CE273}"/>
    <cellStyle name="Računanje 2 10 4" xfId="831" xr:uid="{43D60F1F-845C-4C9B-A838-EA474F3226B2}"/>
    <cellStyle name="Računanje 2 11" xfId="1924" xr:uid="{A09B6AF8-76B2-475F-890E-D9A4B83212CA}"/>
    <cellStyle name="Računanje 2 11 2" xfId="10098" xr:uid="{2883801D-13B3-4A26-93E4-2D35D5F6EDA6}"/>
    <cellStyle name="Računanje 2 11 3" xfId="10732" xr:uid="{3B0370DB-D151-47AF-A17D-A106650CD84D}"/>
    <cellStyle name="Računanje 2 11 4" xfId="9572" xr:uid="{37AE0C34-D7C3-4BF9-9096-04B2F0B63067}"/>
    <cellStyle name="Računanje 2 12" xfId="2861" xr:uid="{37C8E4A5-38F9-481F-9980-FC28DDBB1FA4}"/>
    <cellStyle name="Računanje 2 12 2" xfId="10779" xr:uid="{578E455B-884B-4C6E-844F-DF59409D907B}"/>
    <cellStyle name="Računanje 2 12 3" xfId="842" xr:uid="{CF1A9733-9BFA-4A82-B743-A673438E13A1}"/>
    <cellStyle name="Računanje 2 12 4" xfId="11637" xr:uid="{99FB3D08-D0D1-47F4-8E42-56307649986F}"/>
    <cellStyle name="Računanje 2 2" xfId="262" xr:uid="{00000000-0005-0000-0000-00000C010000}"/>
    <cellStyle name="Računanje 2 2 10" xfId="1927" xr:uid="{D4FD6530-B049-4C78-A103-EA59D847C27A}"/>
    <cellStyle name="Računanje 2 2 10 2" xfId="3241" xr:uid="{8B1F7758-26D8-44F5-9D42-F2F9A992CE13}"/>
    <cellStyle name="Računanje 2 2 10 2 2" xfId="11010" xr:uid="{E9D53E83-A61F-4437-9255-82D2966F3FFB}"/>
    <cellStyle name="Računanje 2 2 10 2 3" xfId="16896" xr:uid="{34DBAAB0-EE55-4E74-B57B-C85056BB4E4C}"/>
    <cellStyle name="Računanje 2 2 10 2 4" xfId="22611" xr:uid="{2B99C0EA-BDCD-4433-804A-43542EA38D97}"/>
    <cellStyle name="Računanje 2 2 10 3" xfId="6812" xr:uid="{F7A9E8F2-ABD8-4ACF-BC9E-867E879D77D3}"/>
    <cellStyle name="Računanje 2 2 10 3 2" xfId="14178" xr:uid="{6217B51F-AD40-432E-AB8D-D7A607775926}"/>
    <cellStyle name="Računanje 2 2 10 3 3" xfId="19901" xr:uid="{5710C5A6-0EA0-4C78-9410-0BAE44C82FDD}"/>
    <cellStyle name="Računanje 2 2 10 3 4" xfId="25434" xr:uid="{F1EFF3E2-7CCC-4D12-A21C-DA5ECF972053}"/>
    <cellStyle name="Računanje 2 2 10 4" xfId="10101" xr:uid="{2BE2999B-911F-4D79-9FF1-6C2820C332EC}"/>
    <cellStyle name="Računanje 2 2 10 5" xfId="10518" xr:uid="{667F6A40-49D3-4A44-9652-C02F55EEFA81}"/>
    <cellStyle name="Računanje 2 2 10 6" xfId="16907" xr:uid="{D8CBB843-F37D-45EE-9A8B-4E7E6FB18964}"/>
    <cellStyle name="Računanje 2 2 11" xfId="1985" xr:uid="{DD27E354-A461-42FC-8199-13AA281CAA95}"/>
    <cellStyle name="Računanje 2 2 11 2" xfId="4652" xr:uid="{FCFEF986-CAEC-40A3-9D3F-6D1A5DD19CA0}"/>
    <cellStyle name="Računanje 2 2 11 2 2" xfId="12018" xr:uid="{A24E9BE9-0781-44C5-99FE-333CA40B012B}"/>
    <cellStyle name="Računanje 2 2 11 2 3" xfId="17741" xr:uid="{848030A6-D281-4416-B800-701F6299B434}"/>
    <cellStyle name="Računanje 2 2 11 2 4" xfId="23274" xr:uid="{5E40065E-A0EE-47F1-9FFE-A84A26E88810}"/>
    <cellStyle name="Računanje 2 2 11 3" xfId="7475" xr:uid="{97E6FA45-F173-4FA9-A1E9-BA57F925CCB9}"/>
    <cellStyle name="Računanje 2 2 11 3 2" xfId="14841" xr:uid="{4F0F7FCD-EB33-4CE5-96A3-8D77722CD8AC}"/>
    <cellStyle name="Računanje 2 2 11 3 3" xfId="20564" xr:uid="{F964C385-EF52-4EF0-AE31-987616FC4659}"/>
    <cellStyle name="Računanje 2 2 11 3 4" xfId="26097" xr:uid="{AD382A8F-4174-454A-B344-1B8E5EC2B675}"/>
    <cellStyle name="Računanje 2 2 11 4" xfId="10157" xr:uid="{5B701DC1-CB78-446F-A62A-B7480358C2A7}"/>
    <cellStyle name="Računanje 2 2 11 5" xfId="11226" xr:uid="{8FF32655-733F-4B2C-92CD-9A625C5D4850}"/>
    <cellStyle name="Računanje 2 2 11 6" xfId="10740" xr:uid="{6231249D-858A-4774-B6EF-9CAC7CAEB4D2}"/>
    <cellStyle name="Računanje 2 2 12" xfId="1628" xr:uid="{2FAC4A67-ACAA-47A9-AC78-688FC78C0AD7}"/>
    <cellStyle name="Računanje 2 2 12 2" xfId="4610" xr:uid="{28D09C57-5749-4BD5-9563-CF0EF401F3A8}"/>
    <cellStyle name="Računanje 2 2 12 2 2" xfId="11976" xr:uid="{2FF28C17-D05A-4AF9-AE2B-C27C357F4DD1}"/>
    <cellStyle name="Računanje 2 2 12 2 3" xfId="17699" xr:uid="{8A758A5A-FCB2-449E-8252-6E82C7E73F3D}"/>
    <cellStyle name="Računanje 2 2 12 2 4" xfId="23232" xr:uid="{71CA3C0F-485B-4A32-82B6-216BA32922D1}"/>
    <cellStyle name="Računanje 2 2 12 3" xfId="7433" xr:uid="{3BA74D49-380F-46B1-B656-08DD7174F48C}"/>
    <cellStyle name="Računanje 2 2 12 3 2" xfId="14799" xr:uid="{EEF2B34D-FF66-4A70-82A7-3DA5A151385E}"/>
    <cellStyle name="Računanje 2 2 12 3 3" xfId="20522" xr:uid="{5BFAE4B0-F8AF-4F12-AFB3-1C675F57AC3B}"/>
    <cellStyle name="Računanje 2 2 12 3 4" xfId="26055" xr:uid="{4B34C976-481C-4755-8A41-9E0215EFE160}"/>
    <cellStyle name="Računanje 2 2 12 4" xfId="9902" xr:uid="{F0B2C67C-79B5-41A3-9559-A1F14DE80EDB}"/>
    <cellStyle name="Računanje 2 2 12 5" xfId="9773" xr:uid="{BCC149B2-7BDA-4D34-8031-D2661212DBFE}"/>
    <cellStyle name="Računanje 2 2 12 6" xfId="10497" xr:uid="{20A87FB3-B385-48FD-AC19-9E8942DA29F1}"/>
    <cellStyle name="Računanje 2 2 13" xfId="2147" xr:uid="{F5D0F3A9-0E22-4D59-9D25-518BC3C8C1F7}"/>
    <cellStyle name="Računanje 2 2 13 2" xfId="10316" xr:uid="{0CB2F43A-2BFF-4050-B7DA-7B015231C54E}"/>
    <cellStyle name="Računanje 2 2 13 3" xfId="10633" xr:uid="{1D1F84E9-07E2-423E-A946-621E099E2BA0}"/>
    <cellStyle name="Računanje 2 2 13 4" xfId="1075" xr:uid="{06B14AB8-C052-4917-A528-5BA813CED3FD}"/>
    <cellStyle name="Računanje 2 2 14" xfId="1887" xr:uid="{79784433-86A9-4B0B-A3A7-01CBF06B7549}"/>
    <cellStyle name="Računanje 2 2 14 2" xfId="10061" xr:uid="{4575F4BF-5E45-4145-B9A8-06B1056935D4}"/>
    <cellStyle name="Računanje 2 2 14 3" xfId="10483" xr:uid="{31DCFEF0-A260-4FE0-8F02-69147BD1651C}"/>
    <cellStyle name="Računanje 2 2 14 4" xfId="16886" xr:uid="{A4B8C880-F2F4-425B-9570-8780232C0481}"/>
    <cellStyle name="Računanje 2 2 15" xfId="1962" xr:uid="{9BE0ECF7-3E6C-4D32-86F2-2E3002D95E2D}"/>
    <cellStyle name="Računanje 2 2 15 2" xfId="10136" xr:uid="{BC29282D-0604-44DA-8456-A6EBDF5EEE9B}"/>
    <cellStyle name="Računanje 2 2 15 3" xfId="1054" xr:uid="{F3A47DC5-3CF9-4661-B7E8-E07E79B2324B}"/>
    <cellStyle name="Računanje 2 2 15 4" xfId="11311" xr:uid="{102450F6-5CB6-43EF-96B6-53666B6D54C5}"/>
    <cellStyle name="Računanje 2 2 16" xfId="1992" xr:uid="{F711D9D6-F644-4CF7-9F76-428ABA82AE21}"/>
    <cellStyle name="Računanje 2 2 16 2" xfId="10164" xr:uid="{0AEBE05B-B4C2-4636-BFA6-0762409D317A}"/>
    <cellStyle name="Računanje 2 2 16 3" xfId="11002" xr:uid="{1D09C485-ED48-4E0D-8C0F-1C4DEA047CFA}"/>
    <cellStyle name="Računanje 2 2 16 4" xfId="10734" xr:uid="{283436C8-AFD0-4424-878F-CCBCE629027D}"/>
    <cellStyle name="Računanje 2 2 17" xfId="2382" xr:uid="{5DC08BA5-7DD3-4CE3-AD37-9E13DE531B44}"/>
    <cellStyle name="Računanje 2 2 17 2" xfId="10502" xr:uid="{1280806F-BB93-4978-B5A3-3F9B3B49F8CB}"/>
    <cellStyle name="Računanje 2 2 17 3" xfId="11589" xr:uid="{17FB5A1B-E8A8-4B45-9C19-91D2D0E62771}"/>
    <cellStyle name="Računanje 2 2 17 4" xfId="17164" xr:uid="{BCE59000-4DF3-43DD-9603-284E7E225CC8}"/>
    <cellStyle name="Računanje 2 2 18" xfId="2282" xr:uid="{9C4F8F54-5A7B-4988-A732-6EB174665CA1}"/>
    <cellStyle name="Računanje 2 2 18 2" xfId="10448" xr:uid="{65748982-BB09-4C89-B538-C5E63F042937}"/>
    <cellStyle name="Računanje 2 2 18 3" xfId="11525" xr:uid="{DA7E11E7-90DA-4ECA-81D6-0D406B5ED7D7}"/>
    <cellStyle name="Računanje 2 2 18 4" xfId="17087" xr:uid="{9EFC6B35-524E-42C9-9264-F7C049864EF6}"/>
    <cellStyle name="Računanje 2 2 19" xfId="2858" xr:uid="{ED3E232F-EA35-44B1-B12B-06BAB9702064}"/>
    <cellStyle name="Računanje 2 2 19 2" xfId="10776" xr:uid="{01213981-3A25-4C71-951C-443D72634085}"/>
    <cellStyle name="Računanje 2 2 19 3" xfId="833" xr:uid="{246999E9-C7A8-463C-96F3-8CD415CE3EEC}"/>
    <cellStyle name="Računanje 2 2 19 4" xfId="11636" xr:uid="{AB32A949-2867-4392-83B5-4BCCE2FEA572}"/>
    <cellStyle name="Računanje 2 2 2" xfId="659" xr:uid="{1BDF1D46-C859-4FD3-BD59-18A37031933B}"/>
    <cellStyle name="Računanje 2 2 2 10" xfId="2168" xr:uid="{911357AE-2D43-419C-B782-423293E4A783}"/>
    <cellStyle name="Računanje 2 2 2 10 2" xfId="10337" xr:uid="{FDAFAF3C-5E41-4850-9F67-A380173138E0}"/>
    <cellStyle name="Računanje 2 2 2 10 3" xfId="10538" xr:uid="{CF855E50-AF44-4EDE-98CF-65277FE82771}"/>
    <cellStyle name="Računanje 2 2 2 10 4" xfId="16922" xr:uid="{A04FA933-D964-4421-A6D9-184446C540EE}"/>
    <cellStyle name="Računanje 2 2 2 11" xfId="2187" xr:uid="{B1A5B959-BD62-46D1-B658-D7DE659C7381}"/>
    <cellStyle name="Računanje 2 2 2 11 2" xfId="10356" xr:uid="{328260B1-FB6F-4A3C-97ED-374AB37F7311}"/>
    <cellStyle name="Računanje 2 2 2 11 3" xfId="10591" xr:uid="{755D4A59-5425-48F4-88D8-49CDC71C4375}"/>
    <cellStyle name="Računanje 2 2 2 11 4" xfId="9529" xr:uid="{9AE990EB-149D-4622-BE54-E760072A186C}"/>
    <cellStyle name="Računanje 2 2 2 12" xfId="2210" xr:uid="{3798DD87-9911-4A33-988B-E1EE429D67ED}"/>
    <cellStyle name="Računanje 2 2 2 12 2" xfId="10379" xr:uid="{173579D2-A14C-4FDE-A66B-E6480926957A}"/>
    <cellStyle name="Računanje 2 2 2 12 3" xfId="9805" xr:uid="{9AB60D22-81A3-4261-9EFF-2B600DFFD5AB}"/>
    <cellStyle name="Računanje 2 2 2 12 4" xfId="10000" xr:uid="{267A7914-3713-44C6-933F-91CB0949011F}"/>
    <cellStyle name="Računanje 2 2 2 13" xfId="1930" xr:uid="{4C136108-29CC-4EC5-9141-3E04520BD1B4}"/>
    <cellStyle name="Računanje 2 2 2 13 2" xfId="10104" xr:uid="{DF35A5D6-DB7C-4E35-8EC3-7D2400274C07}"/>
    <cellStyle name="Računanje 2 2 2 13 3" xfId="10852" xr:uid="{7D9323B3-51FA-47DE-BE05-3AD2598D8662}"/>
    <cellStyle name="Računanje 2 2 2 13 4" xfId="17356" xr:uid="{E6F7FB56-032D-4840-A996-4E0054B42AAD}"/>
    <cellStyle name="Računanje 2 2 2 14" xfId="2578" xr:uid="{9EE796DE-1918-4DAE-83F1-A2CE60871E66}"/>
    <cellStyle name="Računanje 2 2 2 14 2" xfId="10619" xr:uid="{DDEFA89E-2506-47FD-B4F6-52714EF03E7D}"/>
    <cellStyle name="Računanje 2 2 2 14 3" xfId="10689" xr:uid="{681A4291-C416-45FC-B85F-62ABB515DE4D}"/>
    <cellStyle name="Računanje 2 2 2 14 4" xfId="9579" xr:uid="{4B3D8E98-DCB5-4AB8-9FD1-F5E33C8D36BD}"/>
    <cellStyle name="Računanje 2 2 2 15" xfId="2971" xr:uid="{41878BB1-E212-4DC4-8D2F-8A9F6E405317}"/>
    <cellStyle name="Računanje 2 2 2 15 2" xfId="10837" xr:uid="{B9A779E4-B42F-42F4-92AF-1B462E11EE6F}"/>
    <cellStyle name="Računanje 2 2 2 15 3" xfId="779" xr:uid="{328A4C69-8D88-42F2-AE0A-BC00780D93C7}"/>
    <cellStyle name="Računanje 2 2 2 15 4" xfId="10851" xr:uid="{71E70F63-9F3C-4B2F-A03E-AC4D5A25B77D}"/>
    <cellStyle name="Računanje 2 2 2 16" xfId="6709" xr:uid="{47479AC8-51AC-4F16-AECF-45ED5D1E127C}"/>
    <cellStyle name="Računanje 2 2 2 16 2" xfId="14075" xr:uid="{5A27B12B-A27A-41A8-AA17-E8F050D5E37D}"/>
    <cellStyle name="Računanje 2 2 2 16 3" xfId="19798" xr:uid="{8A641D02-CDA8-43CC-9F1D-D7CA5F35D4E1}"/>
    <cellStyle name="Računanje 2 2 2 16 4" xfId="25331" xr:uid="{4355290D-8FD4-4F25-A61D-AEFB44C065B9}"/>
    <cellStyle name="Računanje 2 2 2 2" xfId="1770" xr:uid="{71D6B9CC-C553-439E-9850-FD36BD38940C}"/>
    <cellStyle name="Računanje 2 2 2 2 10" xfId="11045" xr:uid="{4EAD9484-B18D-4771-925D-3D2286A35A37}"/>
    <cellStyle name="Računanje 2 2 2 2 2" xfId="5011" xr:uid="{479FDB9D-EFB0-44AE-9495-E5DFFBF13946}"/>
    <cellStyle name="Računanje 2 2 2 2 2 2" xfId="7834" xr:uid="{5F939E67-3DA6-4BE0-A9BF-F247FCD01FCF}"/>
    <cellStyle name="Računanje 2 2 2 2 2 2 2" xfId="15200" xr:uid="{AD8345C1-9B53-40CA-9D45-343EA53D7E5E}"/>
    <cellStyle name="Računanje 2 2 2 2 2 2 3" xfId="20923" xr:uid="{3B0F15F4-89EE-4004-8EBF-8BE48F3CC32A}"/>
    <cellStyle name="Računanje 2 2 2 2 2 2 4" xfId="26456" xr:uid="{B4978C39-5D5A-4C84-9A11-51D9BFCC0BEC}"/>
    <cellStyle name="Računanje 2 2 2 2 2 3" xfId="12377" xr:uid="{6C7275FA-7A82-43D5-AF5B-2A3C364C5F04}"/>
    <cellStyle name="Računanje 2 2 2 2 2 4" xfId="18100" xr:uid="{FE7C8210-4C2E-418C-AA99-6EA0AD140438}"/>
    <cellStyle name="Računanje 2 2 2 2 2 5" xfId="23633" xr:uid="{5BFFE91B-3BD8-4D88-860C-80C0BED5A25F}"/>
    <cellStyle name="Računanje 2 2 2 2 3" xfId="5625" xr:uid="{774EA856-5861-4B73-B7DE-AF1B0EED9623}"/>
    <cellStyle name="Računanje 2 2 2 2 3 2" xfId="8448" xr:uid="{F910457C-873B-44D0-B713-39A34179566D}"/>
    <cellStyle name="Računanje 2 2 2 2 3 2 2" xfId="15814" xr:uid="{14284DE2-85D9-4752-9A82-CD7CAB95A6C9}"/>
    <cellStyle name="Računanje 2 2 2 2 3 2 3" xfId="21537" xr:uid="{9EF7F01A-AC1E-4776-A7EF-85ADBFBA6648}"/>
    <cellStyle name="Računanje 2 2 2 2 3 2 4" xfId="27070" xr:uid="{20FC0E4C-BED2-44CF-B70A-37557986F4AE}"/>
    <cellStyle name="Računanje 2 2 2 2 3 3" xfId="12991" xr:uid="{F83B4668-9205-4E3E-AAA1-EA9C199FE225}"/>
    <cellStyle name="Računanje 2 2 2 2 3 4" xfId="18714" xr:uid="{8B0D5942-2767-4A29-8810-C1ABAADD74E4}"/>
    <cellStyle name="Računanje 2 2 2 2 3 5" xfId="24247" xr:uid="{B1CF0895-A679-4E25-8013-31356F2CDC89}"/>
    <cellStyle name="Računanje 2 2 2 2 4" xfId="5506" xr:uid="{C65F3901-CB8D-4850-8F3D-07B2D9446960}"/>
    <cellStyle name="Računanje 2 2 2 2 4 2" xfId="8329" xr:uid="{5EE62F8E-7B70-4031-AE16-94F7AE2A503A}"/>
    <cellStyle name="Računanje 2 2 2 2 4 2 2" xfId="15695" xr:uid="{9888D91D-DE1A-4C75-9D60-C3AB112B0FD5}"/>
    <cellStyle name="Računanje 2 2 2 2 4 2 3" xfId="21418" xr:uid="{4A0B6A22-841A-471E-8A2E-FEFDC6408572}"/>
    <cellStyle name="Računanje 2 2 2 2 4 2 4" xfId="26951" xr:uid="{D4B3B6B8-9133-4DEE-93E2-E85890F60FAD}"/>
    <cellStyle name="Računanje 2 2 2 2 4 3" xfId="12872" xr:uid="{09272EAD-D03F-4178-9173-01EFF461F571}"/>
    <cellStyle name="Računanje 2 2 2 2 4 4" xfId="18595" xr:uid="{BD1B21D4-8925-42AA-A72D-2D17C018A832}"/>
    <cellStyle name="Računanje 2 2 2 2 4 5" xfId="24128" xr:uid="{35D7E2DB-59C8-4AAF-A68A-026102E57F4C}"/>
    <cellStyle name="Računanje 2 2 2 2 5" xfId="4596" xr:uid="{5AC56100-FAAA-4646-8449-F1310F7112A2}"/>
    <cellStyle name="Računanje 2 2 2 2 5 2" xfId="7419" xr:uid="{49C53578-B2F4-43C0-A871-ED100EFBD3A3}"/>
    <cellStyle name="Računanje 2 2 2 2 5 2 2" xfId="14785" xr:uid="{72A309F6-A0E0-4D45-BDC3-4F1773FFC573}"/>
    <cellStyle name="Računanje 2 2 2 2 5 2 3" xfId="20508" xr:uid="{58A67EEC-1603-4BF9-B4BA-22F1470FA474}"/>
    <cellStyle name="Računanje 2 2 2 2 5 2 4" xfId="26041" xr:uid="{2DD0BF0E-0BF4-4CD2-8688-BA8DDCEDE4A4}"/>
    <cellStyle name="Računanje 2 2 2 2 5 3" xfId="11962" xr:uid="{E6AC30D6-2C29-49DF-8ABA-712AF96C3B66}"/>
    <cellStyle name="Računanje 2 2 2 2 5 4" xfId="17685" xr:uid="{C2BD3054-604E-4B1E-BF14-FE2B09627056}"/>
    <cellStyle name="Računanje 2 2 2 2 5 5" xfId="23218" xr:uid="{241A5A13-82F5-49BA-B0CF-068E4A00EB64}"/>
    <cellStyle name="Računanje 2 2 2 2 6" xfId="5557" xr:uid="{54FAD7B4-5CE3-4EB3-813D-0CF82DB8C095}"/>
    <cellStyle name="Računanje 2 2 2 2 6 2" xfId="8380" xr:uid="{2F7E4259-65C9-4F5F-B7EE-A43715A4A88F}"/>
    <cellStyle name="Računanje 2 2 2 2 6 2 2" xfId="15746" xr:uid="{7A33D80E-4C5B-4694-B2CB-D43BBC69D38C}"/>
    <cellStyle name="Računanje 2 2 2 2 6 2 3" xfId="21469" xr:uid="{A5E8D70B-A724-444D-A886-CF28AAFCF613}"/>
    <cellStyle name="Računanje 2 2 2 2 6 2 4" xfId="27002" xr:uid="{87AB34E5-19C9-4F3B-9515-7DBE6D78C844}"/>
    <cellStyle name="Računanje 2 2 2 2 6 3" xfId="12923" xr:uid="{8B39438C-F2E0-4C6B-8C65-D9A0161FEED1}"/>
    <cellStyle name="Računanje 2 2 2 2 6 4" xfId="18646" xr:uid="{7DC996AE-9277-4799-844D-B8ECAB145AFF}"/>
    <cellStyle name="Računanje 2 2 2 2 6 5" xfId="24179" xr:uid="{541F5A8C-5880-4BC4-99D5-3850DB90C058}"/>
    <cellStyle name="Računanje 2 2 2 2 7" xfId="3997" xr:uid="{DF38911C-872B-4A2A-A7E6-57F99763EB24}"/>
    <cellStyle name="Računanje 2 2 2 2 7 2" xfId="11490" xr:uid="{A290503D-24A7-4DEA-9131-0B4E31B8F0CD}"/>
    <cellStyle name="Računanje 2 2 2 2 7 3" xfId="17280" xr:uid="{19E4AA82-A7CC-4CA6-BDE8-C72376544CD3}"/>
    <cellStyle name="Računanje 2 2 2 2 7 4" xfId="22866" xr:uid="{8EE036DC-DFC6-427C-BF90-8736C34A3068}"/>
    <cellStyle name="Računanje 2 2 2 2 8" xfId="7067" xr:uid="{C48DF0D3-CE1D-4ADC-825A-E40745064607}"/>
    <cellStyle name="Računanje 2 2 2 2 8 2" xfId="14433" xr:uid="{112CCC91-9BF9-48C1-8D1B-531377DAF587}"/>
    <cellStyle name="Računanje 2 2 2 2 8 3" xfId="20156" xr:uid="{CFE1D207-34FF-4967-945A-5EDDA6B2CF39}"/>
    <cellStyle name="Računanje 2 2 2 2 8 4" xfId="25689" xr:uid="{E73AC394-F13E-459F-8AC1-73EC185DD8FE}"/>
    <cellStyle name="Računanje 2 2 2 2 9" xfId="9991" xr:uid="{A1FC4257-565C-44AC-B895-39230BAEEB14}"/>
    <cellStyle name="Računanje 2 2 2 3" xfId="2019" xr:uid="{AFB3370E-7708-40E5-8A2E-36E761BCD63D}"/>
    <cellStyle name="Računanje 2 2 2 3 10" xfId="10973" xr:uid="{52CD558F-0A64-4914-8B0B-402034C07289}"/>
    <cellStyle name="Računanje 2 2 2 3 2" xfId="5294" xr:uid="{31349495-F8B6-41AB-9426-9764A3BFA143}"/>
    <cellStyle name="Računanje 2 2 2 3 2 2" xfId="8117" xr:uid="{58445D02-AC11-4737-B943-19910786C552}"/>
    <cellStyle name="Računanje 2 2 2 3 2 2 2" xfId="15483" xr:uid="{3B0E955B-8FC7-4698-9725-64B91ECB73F1}"/>
    <cellStyle name="Računanje 2 2 2 3 2 2 3" xfId="21206" xr:uid="{31F67935-1CE7-461F-88FC-C2EFCE85F3D7}"/>
    <cellStyle name="Računanje 2 2 2 3 2 2 4" xfId="26739" xr:uid="{D2AC8A47-8781-483D-962D-FDC74CD40774}"/>
    <cellStyle name="Računanje 2 2 2 3 2 3" xfId="12660" xr:uid="{E1C5A09F-FDA8-418B-B472-79A49F518323}"/>
    <cellStyle name="Računanje 2 2 2 3 2 4" xfId="18383" xr:uid="{1D608D41-66AF-49BC-A34B-1DC3BC28E1F2}"/>
    <cellStyle name="Računanje 2 2 2 3 2 5" xfId="23916" xr:uid="{E8441BFC-4D77-4EAB-AAC2-AA42BA77C611}"/>
    <cellStyle name="Računanje 2 2 2 3 3" xfId="3178" xr:uid="{7B308562-9F73-4A2B-BA20-E8369CD11D9D}"/>
    <cellStyle name="Računanje 2 2 2 3 3 2" xfId="6805" xr:uid="{438DCB4E-BD89-462F-8509-3585AC1EA154}"/>
    <cellStyle name="Računanje 2 2 2 3 3 2 2" xfId="14171" xr:uid="{20CFCE1F-3E9E-4CCB-BD18-6EA2361167B6}"/>
    <cellStyle name="Računanje 2 2 2 3 3 2 3" xfId="19894" xr:uid="{4113FBB9-F2A3-4DA5-9065-9DFE7AB23895}"/>
    <cellStyle name="Računanje 2 2 2 3 3 2 4" xfId="25427" xr:uid="{B0CBDD03-80A0-4FA4-B25E-FE6903948261}"/>
    <cellStyle name="Računanje 2 2 2 3 3 3" xfId="10979" xr:uid="{5FEBE079-CFCE-411E-A894-84F2661F991D}"/>
    <cellStyle name="Računanje 2 2 2 3 3 4" xfId="1131" xr:uid="{86B06356-3868-412E-87C4-C3710E5D5182}"/>
    <cellStyle name="Računanje 2 2 2 3 3 5" xfId="11482" xr:uid="{275E396A-7813-46AC-A0B0-C90FB91F5D86}"/>
    <cellStyle name="Računanje 2 2 2 3 4" xfId="5921" xr:uid="{196B32BE-0D71-41D8-9C63-024EF0176954}"/>
    <cellStyle name="Računanje 2 2 2 3 4 2" xfId="8744" xr:uid="{8F7950D6-098D-42EB-B7EA-9DC50BCC66CE}"/>
    <cellStyle name="Računanje 2 2 2 3 4 2 2" xfId="16110" xr:uid="{2B136969-5472-44DD-BAE0-CF94C6ED5A44}"/>
    <cellStyle name="Računanje 2 2 2 3 4 2 3" xfId="21833" xr:uid="{8E14EB99-42B7-4283-B467-274B466BC31D}"/>
    <cellStyle name="Računanje 2 2 2 3 4 2 4" xfId="27366" xr:uid="{A18B2E17-30CF-4948-9D13-E05D9B6AB95B}"/>
    <cellStyle name="Računanje 2 2 2 3 4 3" xfId="13287" xr:uid="{262ADCD2-7437-411B-9278-C31D346935CD}"/>
    <cellStyle name="Računanje 2 2 2 3 4 4" xfId="19010" xr:uid="{7BA65644-1945-4A25-9EC8-6B722FF71F42}"/>
    <cellStyle name="Računanje 2 2 2 3 4 5" xfId="24543" xr:uid="{F18E3609-9BBA-49AC-9012-C7B524394E67}"/>
    <cellStyle name="Računanje 2 2 2 3 5" xfId="6245" xr:uid="{86B54E40-4FBD-4244-A28D-F3788C932E13}"/>
    <cellStyle name="Računanje 2 2 2 3 5 2" xfId="9068" xr:uid="{B9086676-908A-495B-8DCC-69A69764C3F0}"/>
    <cellStyle name="Računanje 2 2 2 3 5 2 2" xfId="16434" xr:uid="{50D8CC74-A2C6-4682-B5D2-55FE0A1EE78D}"/>
    <cellStyle name="Računanje 2 2 2 3 5 2 3" xfId="22157" xr:uid="{C2449FE1-30DD-44A3-A882-8BF2366BF832}"/>
    <cellStyle name="Računanje 2 2 2 3 5 2 4" xfId="27690" xr:uid="{9FDB8A41-9133-4DDD-91EE-2BC1CE66288D}"/>
    <cellStyle name="Računanje 2 2 2 3 5 3" xfId="13611" xr:uid="{D0CAF332-0A09-4FB3-A42E-7C9ADB0CF7AA}"/>
    <cellStyle name="Računanje 2 2 2 3 5 4" xfId="19334" xr:uid="{E71CBEC1-6A7B-42F6-B115-37F88733E7AD}"/>
    <cellStyle name="Računanje 2 2 2 3 5 5" xfId="24867" xr:uid="{A8BA04D6-FEEA-43AD-A8F4-61C7A4A61410}"/>
    <cellStyle name="Računanje 2 2 2 3 6" xfId="6536" xr:uid="{B71DB188-19B6-4692-8B38-AB244BD730C7}"/>
    <cellStyle name="Računanje 2 2 2 3 6 2" xfId="9359" xr:uid="{4BD1B5EC-2754-4556-B7F9-685BB5BCBBFF}"/>
    <cellStyle name="Računanje 2 2 2 3 6 2 2" xfId="16725" xr:uid="{ABAE3A6B-542D-42D4-9707-616124116FD2}"/>
    <cellStyle name="Računanje 2 2 2 3 6 2 3" xfId="22448" xr:uid="{089FC29D-2E7E-4475-AEB7-FE4450CF748D}"/>
    <cellStyle name="Računanje 2 2 2 3 6 2 4" xfId="27981" xr:uid="{1DC27B3F-8AE5-4815-BBD6-94BB89D58F9D}"/>
    <cellStyle name="Računanje 2 2 2 3 6 3" xfId="13902" xr:uid="{DE052618-6AE5-4EEA-BA45-09FEA4C4F376}"/>
    <cellStyle name="Računanje 2 2 2 3 6 4" xfId="19625" xr:uid="{C0A13E82-D5F1-44FF-8F42-B2EC1D63137F}"/>
    <cellStyle name="Računanje 2 2 2 3 6 5" xfId="25158" xr:uid="{2B72D94E-867D-4C6B-9CDA-A63B1B3C83AD}"/>
    <cellStyle name="Računanje 2 2 2 3 7" xfId="4406" xr:uid="{6F942822-6370-40D4-9573-EC3A87F3B798}"/>
    <cellStyle name="Računanje 2 2 2 3 7 2" xfId="11772" xr:uid="{61F3ECA7-832C-4BA3-BFDE-13948030FF9F}"/>
    <cellStyle name="Računanje 2 2 2 3 7 3" xfId="17495" xr:uid="{74EEF7CE-FFD7-46A1-A145-B41BF4704D49}"/>
    <cellStyle name="Računanje 2 2 2 3 7 4" xfId="23028" xr:uid="{AE910435-B963-41AF-9FB7-0794833AB94C}"/>
    <cellStyle name="Računanje 2 2 2 3 8" xfId="7229" xr:uid="{7E177129-6B18-4CF3-9970-23CF5B5AA759}"/>
    <cellStyle name="Računanje 2 2 2 3 8 2" xfId="14595" xr:uid="{29E2B5A5-CC57-4DE9-8003-A22FA86CCBFB}"/>
    <cellStyle name="Računanje 2 2 2 3 8 3" xfId="20318" xr:uid="{E0A10BFF-E77A-4BA2-B259-67EACBAAD577}"/>
    <cellStyle name="Računanje 2 2 2 3 8 4" xfId="25851" xr:uid="{E5C26EC8-48AB-46F5-A9AB-61C0A649A816}"/>
    <cellStyle name="Računanje 2 2 2 3 9" xfId="10191" xr:uid="{B3A0A394-A80C-4734-AB37-106FF3C44EF9}"/>
    <cellStyle name="Računanje 2 2 2 4" xfId="1883" xr:uid="{FC7BE6A9-955D-40D2-B510-6508F5423B52}"/>
    <cellStyle name="Računanje 2 2 2 4 10" xfId="1101" xr:uid="{32749A57-6571-4AA2-B3DB-46D2D7ABB560}"/>
    <cellStyle name="Računanje 2 2 2 4 2" xfId="5313" xr:uid="{D1019137-573C-4F2A-A07A-40C16E4EAAC1}"/>
    <cellStyle name="Računanje 2 2 2 4 2 2" xfId="8136" xr:uid="{E1556E97-E94C-4E34-9326-FBBA4BBCDE95}"/>
    <cellStyle name="Računanje 2 2 2 4 2 2 2" xfId="15502" xr:uid="{B9B7C805-574A-4A3B-AF33-2C4238DAD57E}"/>
    <cellStyle name="Računanje 2 2 2 4 2 2 3" xfId="21225" xr:uid="{A2F5D7A4-AFAA-474B-A0E6-97FE0CA9C24B}"/>
    <cellStyle name="Računanje 2 2 2 4 2 2 4" xfId="26758" xr:uid="{76A86C81-A2C4-4F19-A124-DA58AA95A538}"/>
    <cellStyle name="Računanje 2 2 2 4 2 3" xfId="12679" xr:uid="{B36815A2-768E-4547-9B9A-807E07ED256A}"/>
    <cellStyle name="Računanje 2 2 2 4 2 4" xfId="18402" xr:uid="{D9B8CFB7-49C6-4CB5-9DEF-63BE1D31C8E3}"/>
    <cellStyle name="Računanje 2 2 2 4 2 5" xfId="23935" xr:uid="{1D1B3BD1-7E52-4AEE-BCCC-7E64C580FFD1}"/>
    <cellStyle name="Računanje 2 2 2 4 3" xfId="5616" xr:uid="{4817CC70-C90A-40BB-AF16-E25DEBA59910}"/>
    <cellStyle name="Računanje 2 2 2 4 3 2" xfId="8439" xr:uid="{2BA0234C-C8B6-41C3-9593-251BDCC22CF3}"/>
    <cellStyle name="Računanje 2 2 2 4 3 2 2" xfId="15805" xr:uid="{0DB17FF3-137B-4899-8B22-A0A394CB5F96}"/>
    <cellStyle name="Računanje 2 2 2 4 3 2 3" xfId="21528" xr:uid="{79EA5E5A-EDB9-452B-8608-94CCDB91FD17}"/>
    <cellStyle name="Računanje 2 2 2 4 3 2 4" xfId="27061" xr:uid="{6D8D1C73-C989-4DE9-95F5-C7CEB077013C}"/>
    <cellStyle name="Računanje 2 2 2 4 3 3" xfId="12982" xr:uid="{181A6962-9DA3-40C8-8E6F-CC4093A66CDF}"/>
    <cellStyle name="Računanje 2 2 2 4 3 4" xfId="18705" xr:uid="{E84FF637-2DDE-4E6A-B8A0-E26A7CDEA646}"/>
    <cellStyle name="Računanje 2 2 2 4 3 5" xfId="24238" xr:uid="{17743744-A40C-44BF-9539-0696BE8FE532}"/>
    <cellStyle name="Računanje 2 2 2 4 4" xfId="5940" xr:uid="{74F577DA-C140-4411-BF39-D37D70051677}"/>
    <cellStyle name="Računanje 2 2 2 4 4 2" xfId="8763" xr:uid="{DC7DF404-7CFD-4B2C-AC49-4D5525B3FAEA}"/>
    <cellStyle name="Računanje 2 2 2 4 4 2 2" xfId="16129" xr:uid="{BA49E02D-51A3-414A-B10E-77D8D4D1882E}"/>
    <cellStyle name="Računanje 2 2 2 4 4 2 3" xfId="21852" xr:uid="{75905825-37B0-4C0F-974E-10AAB3368CFB}"/>
    <cellStyle name="Računanje 2 2 2 4 4 2 4" xfId="27385" xr:uid="{92DA24EC-C94E-468E-9863-71A41F41A884}"/>
    <cellStyle name="Računanje 2 2 2 4 4 3" xfId="13306" xr:uid="{8BF43597-0DB3-4D89-AD01-87916B7DB536}"/>
    <cellStyle name="Računanje 2 2 2 4 4 4" xfId="19029" xr:uid="{44752B3B-27EF-4265-8DC0-F6A99DF3B762}"/>
    <cellStyle name="Računanje 2 2 2 4 4 5" xfId="24562" xr:uid="{170C08A2-EB95-4A53-A893-D462894C933E}"/>
    <cellStyle name="Računanje 2 2 2 4 5" xfId="6264" xr:uid="{37E74C3A-EF9D-4479-8B51-5C6F53A8269D}"/>
    <cellStyle name="Računanje 2 2 2 4 5 2" xfId="9087" xr:uid="{86359EF9-D5F5-4B02-ACCB-57275BB76445}"/>
    <cellStyle name="Računanje 2 2 2 4 5 2 2" xfId="16453" xr:uid="{C3D7B82F-BE9F-4C04-B2EA-B58A6CBA7D95}"/>
    <cellStyle name="Računanje 2 2 2 4 5 2 3" xfId="22176" xr:uid="{7ECE89D1-3FE1-4E34-8F01-3F96E690A66D}"/>
    <cellStyle name="Računanje 2 2 2 4 5 2 4" xfId="27709" xr:uid="{ABEA6D58-36C4-4F78-964E-D0B6C8786142}"/>
    <cellStyle name="Računanje 2 2 2 4 5 3" xfId="13630" xr:uid="{7A0DEE74-7844-4361-BEB9-47D98886F67E}"/>
    <cellStyle name="Računanje 2 2 2 4 5 4" xfId="19353" xr:uid="{4ED669E8-BAC1-4E1A-8569-7DA76461802E}"/>
    <cellStyle name="Računanje 2 2 2 4 5 5" xfId="24886" xr:uid="{F555D43E-5E7A-47EC-8DAE-034019ABBFE6}"/>
    <cellStyle name="Računanje 2 2 2 4 6" xfId="6555" xr:uid="{46A06BDE-28F0-4AF1-BBE9-4F200D5C2216}"/>
    <cellStyle name="Računanje 2 2 2 4 6 2" xfId="9378" xr:uid="{0C539B38-5E1C-4709-A702-30E60B074E41}"/>
    <cellStyle name="Računanje 2 2 2 4 6 2 2" xfId="16744" xr:uid="{F0B0BA5F-8B58-43F7-98AB-099ACA3DD7F8}"/>
    <cellStyle name="Računanje 2 2 2 4 6 2 3" xfId="22467" xr:uid="{9480B0C7-E06C-4898-B613-8741385E3AF8}"/>
    <cellStyle name="Računanje 2 2 2 4 6 2 4" xfId="28000" xr:uid="{097FE674-3930-427C-9A3C-FC0787DAB6AF}"/>
    <cellStyle name="Računanje 2 2 2 4 6 3" xfId="13921" xr:uid="{03A7296E-07EB-43D5-9CDA-F52297F48B62}"/>
    <cellStyle name="Računanje 2 2 2 4 6 4" xfId="19644" xr:uid="{A41C3981-2C1F-4D2D-9CD3-C3C714AE9469}"/>
    <cellStyle name="Računanje 2 2 2 4 6 5" xfId="25177" xr:uid="{B09D99CD-EDE2-48F7-8317-2BA9209C0708}"/>
    <cellStyle name="Računanje 2 2 2 4 7" xfId="4425" xr:uid="{A7DB0A6B-B684-4CEA-A19C-0809494AC22F}"/>
    <cellStyle name="Računanje 2 2 2 4 7 2" xfId="11791" xr:uid="{B5E741D1-24D1-45F5-A91C-CCF7B58F0F2A}"/>
    <cellStyle name="Računanje 2 2 2 4 7 3" xfId="17514" xr:uid="{09AC2261-4B16-4D47-AFB9-CB9DE4A2D337}"/>
    <cellStyle name="Računanje 2 2 2 4 7 4" xfId="23047" xr:uid="{46670C94-791C-47BB-B13B-270A72FFA42B}"/>
    <cellStyle name="Računanje 2 2 2 4 8" xfId="7248" xr:uid="{87A5C480-3C80-4D34-87E1-CE7F1A7BF847}"/>
    <cellStyle name="Računanje 2 2 2 4 8 2" xfId="14614" xr:uid="{F7B00DB5-D7C7-42B9-B529-99D81A1E0913}"/>
    <cellStyle name="Računanje 2 2 2 4 8 3" xfId="20337" xr:uid="{FA343189-ABDF-4B05-BAA3-B235998131CC}"/>
    <cellStyle name="Računanje 2 2 2 4 8 4" xfId="25870" xr:uid="{665E0AA4-1458-42F5-8669-F2DB3490888E}"/>
    <cellStyle name="Računanje 2 2 2 4 9" xfId="10058" xr:uid="{24A6F87A-2719-42D7-9B64-E6B38154641C}"/>
    <cellStyle name="Računanje 2 2 2 5" xfId="1970" xr:uid="{569F3839-5103-4400-A562-14F7F043D3EF}"/>
    <cellStyle name="Računanje 2 2 2 5 2" xfId="3534" xr:uid="{82D4693F-D4F7-4028-8397-BFD4AD74A06B}"/>
    <cellStyle name="Računanje 2 2 2 5 2 2" xfId="11207" xr:uid="{8114F5E2-F2CB-42EE-99F1-5F277F73CAB4}"/>
    <cellStyle name="Računanje 2 2 2 5 2 3" xfId="17065" xr:uid="{0F261EA3-63DC-4332-8055-2BD69987A969}"/>
    <cellStyle name="Računanje 2 2 2 5 2 4" xfId="22737" xr:uid="{BA0C09A6-C552-46F9-A497-550B71706196}"/>
    <cellStyle name="Računanje 2 2 2 5 3" xfId="6938" xr:uid="{45FC4329-59C0-4F4C-95C9-A4C824222181}"/>
    <cellStyle name="Računanje 2 2 2 5 3 2" xfId="14304" xr:uid="{1A6088AE-B04A-4246-89DD-9D04A660167E}"/>
    <cellStyle name="Računanje 2 2 2 5 3 3" xfId="20027" xr:uid="{2D75C821-403E-4D4F-B6D7-74DBA415E690}"/>
    <cellStyle name="Računanje 2 2 2 5 3 4" xfId="25560" xr:uid="{05BF2A79-14C4-4860-9337-6D3ECAC2F9CE}"/>
    <cellStyle name="Računanje 2 2 2 5 4" xfId="10143" xr:uid="{59FC6391-0EA2-4238-A157-C09E65DBE751}"/>
    <cellStyle name="Računanje 2 2 2 5 5" xfId="9778" xr:uid="{2CA88275-BFCD-4789-ADE5-8F0C74C89B28}"/>
    <cellStyle name="Računanje 2 2 2 5 6" xfId="11484" xr:uid="{94D55B39-5ACA-4D74-9A2E-1809263C6E73}"/>
    <cellStyle name="Računanje 2 2 2 6" xfId="2090" xr:uid="{C7DDCFA6-BA6A-4501-8F66-30285E461FE9}"/>
    <cellStyle name="Računanje 2 2 2 6 2" xfId="4849" xr:uid="{A01D1B83-7B7B-4D04-B26F-3046528D938D}"/>
    <cellStyle name="Računanje 2 2 2 6 2 2" xfId="12215" xr:uid="{B02955F0-7292-4094-A34B-7FEADF6A72C2}"/>
    <cellStyle name="Računanje 2 2 2 6 2 3" xfId="17938" xr:uid="{82B5095B-7EC3-4E39-8C6B-630EAD77C80D}"/>
    <cellStyle name="Računanje 2 2 2 6 2 4" xfId="23471" xr:uid="{ECB9E29C-A5AA-4059-BC4B-8B395513FE34}"/>
    <cellStyle name="Računanje 2 2 2 6 3" xfId="7672" xr:uid="{C2F79E16-A3A7-4AAA-B6B6-994A988F4909}"/>
    <cellStyle name="Računanje 2 2 2 6 3 2" xfId="15038" xr:uid="{AE2113DF-7BBE-4247-8432-7410EAAB2AD6}"/>
    <cellStyle name="Računanje 2 2 2 6 3 3" xfId="20761" xr:uid="{1B9C41A7-ED58-498E-8828-4F465B185995}"/>
    <cellStyle name="Računanje 2 2 2 6 3 4" xfId="26294" xr:uid="{03B74DA7-95ED-4296-93CD-82482DCEB0B1}"/>
    <cellStyle name="Računanje 2 2 2 6 4" xfId="10259" xr:uid="{125E0DD8-5CA5-4775-B1E2-032BBCCF442F}"/>
    <cellStyle name="Računanje 2 2 2 6 5" xfId="10865" xr:uid="{C6524A2F-CA9D-4588-A50D-B55947EA42A3}"/>
    <cellStyle name="Računanje 2 2 2 7" xfId="1343" xr:uid="{DDC70241-CDB5-4283-AC95-B74891126A62}"/>
    <cellStyle name="Računanje 2 2 2 7 2" xfId="5495" xr:uid="{F3D0CB03-25EC-458C-AEBB-29BFDC4CED25}"/>
    <cellStyle name="Računanje 2 2 2 7 2 2" xfId="12861" xr:uid="{F26819AC-9491-4DD3-ADDE-E9A796D3461E}"/>
    <cellStyle name="Računanje 2 2 2 7 2 3" xfId="18584" xr:uid="{83C3F0F5-A5E7-4377-A8FF-795D4E91D3E3}"/>
    <cellStyle name="Računanje 2 2 2 7 2 4" xfId="24117" xr:uid="{32CEB50D-8439-425C-B9B2-6B83B705234F}"/>
    <cellStyle name="Računanje 2 2 2 7 3" xfId="8318" xr:uid="{747D04D4-B426-4B48-9DD7-7F51F66EA72D}"/>
    <cellStyle name="Računanje 2 2 2 7 3 2" xfId="15684" xr:uid="{419AC4B7-EE86-4173-9BC5-40EC25D7EB73}"/>
    <cellStyle name="Računanje 2 2 2 7 3 3" xfId="21407" xr:uid="{69646B03-0DD6-4CC9-81B0-2134A31C351E}"/>
    <cellStyle name="Računanje 2 2 2 7 3 4" xfId="26940" xr:uid="{A34FAACA-F8FE-4893-AF61-400C0999F94A}"/>
    <cellStyle name="Računanje 2 2 2 7 4" xfId="9702" xr:uid="{F0B69925-B76D-4669-995D-D6C226322D1C}"/>
    <cellStyle name="Računanje 2 2 2 7 5" xfId="11041" xr:uid="{114AC56D-210B-41B7-A343-36E6FEE34CE1}"/>
    <cellStyle name="Računanje 2 2 2 7 6" xfId="10029" xr:uid="{50B6C154-B620-4608-8324-629E8F1D980D}"/>
    <cellStyle name="Računanje 2 2 2 8" xfId="1342" xr:uid="{E78CCE9C-14B7-44BB-BC04-E20CA320395F}"/>
    <cellStyle name="Računanje 2 2 2 8 2" xfId="9701" xr:uid="{ACFC595E-0CF0-47AE-9114-5DB3221BDCCF}"/>
    <cellStyle name="Računanje 2 2 2 8 3" xfId="10752" xr:uid="{75348565-4163-4E90-99D9-D1D4D2C7F3C7}"/>
    <cellStyle name="Računanje 2 2 2 8 4" xfId="9864" xr:uid="{DBD8BA82-AAD5-4C10-91FE-BEFA7EA0371B}"/>
    <cellStyle name="Računanje 2 2 2 9" xfId="2120" xr:uid="{65B647CA-B1BB-49EA-88EC-D734A26A3059}"/>
    <cellStyle name="Računanje 2 2 2 9 2" xfId="10289" xr:uid="{555BB055-F174-4922-8BC5-F68A10915219}"/>
    <cellStyle name="Računanje 2 2 2 9 3" xfId="10037" xr:uid="{8B9F86C2-4C87-4477-AC9D-7995634E2813}"/>
    <cellStyle name="Računanje 2 2 2 9 4" xfId="9984" xr:uid="{A011E06D-8845-4EE1-BB03-B1193D448D02}"/>
    <cellStyle name="Računanje 2 2 3" xfId="1498" xr:uid="{730F10CF-029B-4CD2-90F6-CDF2E81680D2}"/>
    <cellStyle name="Računanje 2 2 3 10" xfId="7114" xr:uid="{ABC351B0-E312-4742-A312-EBBB0480DE79}"/>
    <cellStyle name="Računanje 2 2 3 10 2" xfId="14480" xr:uid="{372E60F1-355C-4480-80CF-7A2AF709CB6E}"/>
    <cellStyle name="Računanje 2 2 3 10 3" xfId="20203" xr:uid="{13ED788C-500A-4BA4-A043-F2F581521266}"/>
    <cellStyle name="Računanje 2 2 3 10 4" xfId="25736" xr:uid="{CBD0AA00-2377-4949-9112-89D9F5CB7CE8}"/>
    <cellStyle name="Računanje 2 2 3 11" xfId="9809" xr:uid="{4F6D5AEC-2532-4954-B348-66CDEBF11048}"/>
    <cellStyle name="Računanje 2 2 3 12" xfId="11480" xr:uid="{826E05AD-3D02-4E0C-B4BC-D7F3FE7B5D30}"/>
    <cellStyle name="Računanje 2 2 3 2" xfId="4498" xr:uid="{36F5F517-46C0-4A9E-A52A-258B1C35EEA1}"/>
    <cellStyle name="Računanje 2 2 3 2 10" xfId="23120" xr:uid="{077B48D7-44E6-41D9-A852-E551A4CA1FB8}"/>
    <cellStyle name="Računanje 2 2 3 2 2" xfId="5386" xr:uid="{ACD22C08-1146-4302-A026-FED386779348}"/>
    <cellStyle name="Računanje 2 2 3 2 2 2" xfId="8209" xr:uid="{F74FEA5A-BFD7-4467-ACD9-19B0783896D9}"/>
    <cellStyle name="Računanje 2 2 3 2 2 2 2" xfId="15575" xr:uid="{B8A0983A-F090-4CC1-9187-6BA51EBC7F41}"/>
    <cellStyle name="Računanje 2 2 3 2 2 2 3" xfId="21298" xr:uid="{91B175E3-AEA8-4F7F-82AA-DB75CB1E56A8}"/>
    <cellStyle name="Računanje 2 2 3 2 2 2 4" xfId="26831" xr:uid="{D62941EA-B656-4114-974F-0882E51ABCCF}"/>
    <cellStyle name="Računanje 2 2 3 2 2 3" xfId="12752" xr:uid="{6A6BCD28-E9C3-40B2-AB82-67E63075BB50}"/>
    <cellStyle name="Računanje 2 2 3 2 2 4" xfId="18475" xr:uid="{85B52B37-F99B-4DA0-B4F7-F13BEFC6057B}"/>
    <cellStyle name="Računanje 2 2 3 2 2 5" xfId="24008" xr:uid="{A2D7E213-23F6-4A2D-AC01-C258073F9F1E}"/>
    <cellStyle name="Računanje 2 2 3 2 3" xfId="4668" xr:uid="{CA3167E2-A29C-4E14-A9B8-FEE1D88095E7}"/>
    <cellStyle name="Računanje 2 2 3 2 3 2" xfId="7491" xr:uid="{869248B0-5132-4D35-BAB8-235F8126B362}"/>
    <cellStyle name="Računanje 2 2 3 2 3 2 2" xfId="14857" xr:uid="{38CF998B-C98D-4D0B-8CE9-AC7B284FDC1C}"/>
    <cellStyle name="Računanje 2 2 3 2 3 2 3" xfId="20580" xr:uid="{F04EB01D-6271-4A9D-8740-79775A941305}"/>
    <cellStyle name="Računanje 2 2 3 2 3 2 4" xfId="26113" xr:uid="{2B043E2B-71FA-4CC1-B984-D80975A8B86E}"/>
    <cellStyle name="Računanje 2 2 3 2 3 3" xfId="12034" xr:uid="{DC268175-D744-47F2-8894-D7B8CF505720}"/>
    <cellStyle name="Računanje 2 2 3 2 3 4" xfId="17757" xr:uid="{DFF7CDCD-608D-4CEE-BBBD-082451A52949}"/>
    <cellStyle name="Računanje 2 2 3 2 3 5" xfId="23290" xr:uid="{D95CEC8F-AF14-4705-A088-271FB8B571BE}"/>
    <cellStyle name="Računanje 2 2 3 2 4" xfId="6013" xr:uid="{296A5B23-2885-40AA-AF2A-1518C20AD762}"/>
    <cellStyle name="Računanje 2 2 3 2 4 2" xfId="8836" xr:uid="{A8D97087-1FFC-41CB-B7CC-EA121A07577E}"/>
    <cellStyle name="Računanje 2 2 3 2 4 2 2" xfId="16202" xr:uid="{1C587294-A696-4D5C-91D2-5B07527F7701}"/>
    <cellStyle name="Računanje 2 2 3 2 4 2 3" xfId="21925" xr:uid="{4B6B476B-50C4-4F16-BD99-82E59B395F15}"/>
    <cellStyle name="Računanje 2 2 3 2 4 2 4" xfId="27458" xr:uid="{1C0AADC0-3A63-4CC1-B2E6-0C6E5C22B0F9}"/>
    <cellStyle name="Računanje 2 2 3 2 4 3" xfId="13379" xr:uid="{2BF044BE-FE40-4890-9B16-1A1944278AA0}"/>
    <cellStyle name="Računanje 2 2 3 2 4 4" xfId="19102" xr:uid="{DB2D8DAD-63EA-445A-BE0F-90702338E828}"/>
    <cellStyle name="Računanje 2 2 3 2 4 5" xfId="24635" xr:uid="{C4B1B9BB-260A-4065-842E-8257B991712B}"/>
    <cellStyle name="Računanje 2 2 3 2 5" xfId="6337" xr:uid="{804DDE74-234C-4503-8EC9-1A716271F6B3}"/>
    <cellStyle name="Računanje 2 2 3 2 5 2" xfId="9160" xr:uid="{339F4012-92AC-4D64-A5BC-5E400C6C663E}"/>
    <cellStyle name="Računanje 2 2 3 2 5 2 2" xfId="16526" xr:uid="{DC7C39A2-E4E2-4A0D-817E-365E250371AC}"/>
    <cellStyle name="Računanje 2 2 3 2 5 2 3" xfId="22249" xr:uid="{E1A39D23-2E3E-4606-A111-195D0EB6FBB4}"/>
    <cellStyle name="Računanje 2 2 3 2 5 2 4" xfId="27782" xr:uid="{2DABEB77-80A6-4987-AA8D-61BDA933E806}"/>
    <cellStyle name="Računanje 2 2 3 2 5 3" xfId="13703" xr:uid="{F7D98618-5146-4D3F-A991-69800D1576CA}"/>
    <cellStyle name="Računanje 2 2 3 2 5 4" xfId="19426" xr:uid="{C9BF333B-1FBE-4516-AA43-76418B5E87BD}"/>
    <cellStyle name="Računanje 2 2 3 2 5 5" xfId="24959" xr:uid="{0CBB9D7A-6443-42F9-80CC-6D389188C4E1}"/>
    <cellStyle name="Računanje 2 2 3 2 6" xfId="6628" xr:uid="{8E25894E-FB63-44F3-9A4A-A056D7699F8E}"/>
    <cellStyle name="Računanje 2 2 3 2 6 2" xfId="9451" xr:uid="{0CEF9369-AFA7-4AD8-AF6F-74E23291E547}"/>
    <cellStyle name="Računanje 2 2 3 2 6 2 2" xfId="16817" xr:uid="{EED30668-A2A6-4A73-9763-FA4474E665C5}"/>
    <cellStyle name="Računanje 2 2 3 2 6 2 3" xfId="22540" xr:uid="{5B4AE6E9-9216-47B4-859A-A70421A55397}"/>
    <cellStyle name="Računanje 2 2 3 2 6 2 4" xfId="28073" xr:uid="{B5E5CDB5-B552-49B5-8638-33C5C62BE7A3}"/>
    <cellStyle name="Računanje 2 2 3 2 6 3" xfId="13994" xr:uid="{ECC284BA-E387-4831-96A0-96F6D3824881}"/>
    <cellStyle name="Računanje 2 2 3 2 6 4" xfId="19717" xr:uid="{A27EDBEF-3635-43DD-83D5-0D6DE09E5748}"/>
    <cellStyle name="Računanje 2 2 3 2 6 5" xfId="25250" xr:uid="{41456DD1-5929-44B7-8EB5-AB74531DEF43}"/>
    <cellStyle name="Računanje 2 2 3 2 7" xfId="7321" xr:uid="{BF866DA1-07CE-422A-8A60-68EA69810F3D}"/>
    <cellStyle name="Računanje 2 2 3 2 7 2" xfId="14687" xr:uid="{1669C86E-42CD-4273-A01F-8AC303D3E5C8}"/>
    <cellStyle name="Računanje 2 2 3 2 7 3" xfId="20410" xr:uid="{4516A685-D4C0-415A-AE67-02835C8ABF6F}"/>
    <cellStyle name="Računanje 2 2 3 2 7 4" xfId="25943" xr:uid="{F8B229A2-5DA6-4DDD-928F-26E44579EC50}"/>
    <cellStyle name="Računanje 2 2 3 2 8" xfId="11864" xr:uid="{B312A20C-944B-4BDB-AC1A-60D7926EA17D}"/>
    <cellStyle name="Računanje 2 2 3 2 9" xfId="17587" xr:uid="{B18A04FD-2366-44F2-8903-C5A41E250FE8}"/>
    <cellStyle name="Računanje 2 2 3 3" xfId="3636" xr:uid="{212C8945-9133-4F23-91A6-82A3151EF279}"/>
    <cellStyle name="Računanje 2 2 3 3 10" xfId="22759" xr:uid="{A93DDD14-EB17-4376-9BAA-9AA6F29F2933}"/>
    <cellStyle name="Računanje 2 2 3 3 2" xfId="4772" xr:uid="{72E4ED1D-D17D-422C-8074-75759E5C2F4C}"/>
    <cellStyle name="Računanje 2 2 3 3 2 2" xfId="7595" xr:uid="{F2FBB01B-B3E7-4F07-9F55-384BBB30685D}"/>
    <cellStyle name="Računanje 2 2 3 3 2 2 2" xfId="14961" xr:uid="{04359615-D6F0-4536-9F14-7564ED9AC55D}"/>
    <cellStyle name="Računanje 2 2 3 3 2 2 3" xfId="20684" xr:uid="{0E058250-D6CC-4823-ACF5-865B014700E0}"/>
    <cellStyle name="Računanje 2 2 3 3 2 2 4" xfId="26217" xr:uid="{9E5A5F2C-B2D9-4D59-A71E-7CB723A0BE93}"/>
    <cellStyle name="Računanje 2 2 3 3 2 3" xfId="12138" xr:uid="{98F59062-728F-4C44-A516-8408BAEA537A}"/>
    <cellStyle name="Računanje 2 2 3 3 2 4" xfId="17861" xr:uid="{D862072E-271A-44B1-8679-96001AD95F2A}"/>
    <cellStyle name="Računanje 2 2 3 3 2 5" xfId="23394" xr:uid="{73189EB3-EF0A-4D9A-970E-A536A518B8DA}"/>
    <cellStyle name="Računanje 2 2 3 3 3" xfId="3353" xr:uid="{F9D8BC97-F556-4090-A385-D537C4838AA0}"/>
    <cellStyle name="Računanje 2 2 3 3 3 2" xfId="6844" xr:uid="{526C24A4-A47E-4221-8853-564FE699F9C8}"/>
    <cellStyle name="Računanje 2 2 3 3 3 2 2" xfId="14210" xr:uid="{807C0ECE-C8AB-4270-A3E6-E7B83FCD6BD2}"/>
    <cellStyle name="Računanje 2 2 3 3 3 2 3" xfId="19933" xr:uid="{8EECA50D-F72F-48E6-AAFF-0D97F2C9C2E1}"/>
    <cellStyle name="Računanje 2 2 3 3 3 2 4" xfId="25466" xr:uid="{FAEC1A97-74D2-4A08-B117-91A6D1942957}"/>
    <cellStyle name="Računanje 2 2 3 3 3 3" xfId="11073" xr:uid="{4F4C2DDB-0747-4928-8190-A6871C883D81}"/>
    <cellStyle name="Računanje 2 2 3 3 3 4" xfId="16949" xr:uid="{5E78D260-50D2-42FC-94C7-9CE7AA8D5875}"/>
    <cellStyle name="Računanje 2 2 3 3 3 5" xfId="22643" xr:uid="{DCBFC559-FD47-4476-BF79-673CB163849E}"/>
    <cellStyle name="Računanje 2 2 3 3 4" xfId="3415" xr:uid="{AA7AC12B-FDE6-42B7-ABBC-CE93331CDB76}"/>
    <cellStyle name="Računanje 2 2 3 3 4 2" xfId="6906" xr:uid="{1A260A00-B4B0-4581-A0BA-B119C18061FD}"/>
    <cellStyle name="Računanje 2 2 3 3 4 2 2" xfId="14272" xr:uid="{A9ADEF7E-C7FE-48AF-8078-558AC164E7AB}"/>
    <cellStyle name="Računanje 2 2 3 3 4 2 3" xfId="19995" xr:uid="{32BCBFEB-AD88-4F43-AC07-928AD8320141}"/>
    <cellStyle name="Računanje 2 2 3 3 4 2 4" xfId="25528" xr:uid="{A8C3E997-291D-4CD3-9F99-4BFAC9A10297}"/>
    <cellStyle name="Računanje 2 2 3 3 4 3" xfId="11135" xr:uid="{5CBC3E83-8AB8-4EFD-ABE2-2ED3A821FAA3}"/>
    <cellStyle name="Računanje 2 2 3 3 4 4" xfId="17011" xr:uid="{7DD84DB2-3717-4F80-A978-3BA5DBCF6CCE}"/>
    <cellStyle name="Računanje 2 2 3 3 4 5" xfId="22705" xr:uid="{28F6FB61-EFB2-4D76-A398-631093B8DEA5}"/>
    <cellStyle name="Računanje 2 2 3 3 5" xfId="5652" xr:uid="{5CA35DE9-EDB8-4FD3-A593-4D1543BE26C7}"/>
    <cellStyle name="Računanje 2 2 3 3 5 2" xfId="8475" xr:uid="{FEE630EE-5079-4E75-B39B-C5427FECAD6E}"/>
    <cellStyle name="Računanje 2 2 3 3 5 2 2" xfId="15841" xr:uid="{9EDEE0BC-D92E-4593-AED5-B8CCBFF10AEF}"/>
    <cellStyle name="Računanje 2 2 3 3 5 2 3" xfId="21564" xr:uid="{083F94D8-FBC6-4B30-9E0B-0089AF8DE50A}"/>
    <cellStyle name="Računanje 2 2 3 3 5 2 4" xfId="27097" xr:uid="{353886F3-137E-4D89-81F5-0CB5CC08874A}"/>
    <cellStyle name="Računanje 2 2 3 3 5 3" xfId="13018" xr:uid="{84DFFB4D-F288-4CD3-8578-EB4E962DE9AC}"/>
    <cellStyle name="Računanje 2 2 3 3 5 4" xfId="18741" xr:uid="{7FFAF051-5408-4C0E-846E-032359E4645F}"/>
    <cellStyle name="Računanje 2 2 3 3 5 5" xfId="24274" xr:uid="{FC74C139-7CA3-4D4C-AFF8-D256641E67E3}"/>
    <cellStyle name="Računanje 2 2 3 3 6" xfId="4819" xr:uid="{C223932C-42D0-4ABC-AE7C-98C49A508297}"/>
    <cellStyle name="Računanje 2 2 3 3 6 2" xfId="7642" xr:uid="{D2CADDCD-EA36-4559-BC2E-A981FF4C0456}"/>
    <cellStyle name="Računanje 2 2 3 3 6 2 2" xfId="15008" xr:uid="{66DBCD9A-637D-45B0-AA94-DE62EB13B988}"/>
    <cellStyle name="Računanje 2 2 3 3 6 2 3" xfId="20731" xr:uid="{4A7CD491-706F-40AF-8E08-53DDC21BA334}"/>
    <cellStyle name="Računanje 2 2 3 3 6 2 4" xfId="26264" xr:uid="{27309395-21C4-401C-B89B-638B810AC252}"/>
    <cellStyle name="Računanje 2 2 3 3 6 3" xfId="12185" xr:uid="{E57A61C5-8F5B-41BB-996C-C72E200E69FE}"/>
    <cellStyle name="Računanje 2 2 3 3 6 4" xfId="17908" xr:uid="{822FD5A9-0B17-4707-8C02-26474183C92B}"/>
    <cellStyle name="Računanje 2 2 3 3 6 5" xfId="23441" xr:uid="{DA49C0D8-D724-441C-8870-3B4D519D2F26}"/>
    <cellStyle name="Računanje 2 2 3 3 7" xfId="6960" xr:uid="{74D466FD-BA4F-4D1C-AF1D-2F2D20AD89A4}"/>
    <cellStyle name="Računanje 2 2 3 3 7 2" xfId="14326" xr:uid="{B562EF13-9437-4E38-90E7-0A94130EF0E3}"/>
    <cellStyle name="Računanje 2 2 3 3 7 3" xfId="20049" xr:uid="{86EB8626-CA19-41B9-AA4F-BF30D2486A58}"/>
    <cellStyle name="Računanje 2 2 3 3 7 4" xfId="25582" xr:uid="{5A950312-1A52-4098-8382-63D8EC0D8FED}"/>
    <cellStyle name="Računanje 2 2 3 3 8" xfId="11267" xr:uid="{6635D1A6-1DEA-439B-8BB0-B36814CB1D3D}"/>
    <cellStyle name="Računanje 2 2 3 3 9" xfId="17104" xr:uid="{1A6ECFEA-F112-4AD5-9162-032F2A0F757F}"/>
    <cellStyle name="Računanje 2 2 3 4" xfId="5179" xr:uid="{BD01305F-B852-44B0-8F48-42E0C3F683DA}"/>
    <cellStyle name="Računanje 2 2 3 4 2" xfId="8002" xr:uid="{C6413023-5E2D-4FA6-A1AF-AC8BCC0D1E03}"/>
    <cellStyle name="Računanje 2 2 3 4 2 2" xfId="15368" xr:uid="{067E2ACB-5B64-46C0-AD60-67D4EBA8E78B}"/>
    <cellStyle name="Računanje 2 2 3 4 2 3" xfId="21091" xr:uid="{5B661225-9B2F-46C7-B5CB-3F824B4EEF8E}"/>
    <cellStyle name="Računanje 2 2 3 4 2 4" xfId="26624" xr:uid="{E013D51A-9EA2-46AD-A8A7-698638A5B260}"/>
    <cellStyle name="Računanje 2 2 3 4 3" xfId="12545" xr:uid="{BFF6CC29-4199-405C-A8A3-2E075557A56D}"/>
    <cellStyle name="Računanje 2 2 3 4 4" xfId="18268" xr:uid="{64E22CBA-0E7F-4B64-86A6-42F32A6B6720}"/>
    <cellStyle name="Računanje 2 2 3 4 5" xfId="23801" xr:uid="{EAC00D17-D59E-4212-B22E-3F527B619116}"/>
    <cellStyle name="Računanje 2 2 3 5" xfId="5690" xr:uid="{0D8613A9-109D-4403-95B1-41385678BB5E}"/>
    <cellStyle name="Računanje 2 2 3 5 2" xfId="8513" xr:uid="{3241BC6D-0C34-4875-8700-DD869E526BE3}"/>
    <cellStyle name="Računanje 2 2 3 5 2 2" xfId="15879" xr:uid="{0FCB2C32-7566-4982-B64E-8190689F4C26}"/>
    <cellStyle name="Računanje 2 2 3 5 2 3" xfId="21602" xr:uid="{9D774498-A9BA-45CA-90C9-3773BACD4CFE}"/>
    <cellStyle name="Računanje 2 2 3 5 2 4" xfId="27135" xr:uid="{74872708-B3E9-47E6-9C9B-3D4330201C9B}"/>
    <cellStyle name="Računanje 2 2 3 5 3" xfId="13056" xr:uid="{F93E4B99-7CA2-4D3B-AC11-1DD6213E5ED4}"/>
    <cellStyle name="Računanje 2 2 3 5 4" xfId="18779" xr:uid="{9C064ADC-AEE0-470F-9DAD-4BDD3490F875}"/>
    <cellStyle name="Računanje 2 2 3 5 5" xfId="24312" xr:uid="{EF4397AE-532A-4B81-86A2-8EC8B93795BC}"/>
    <cellStyle name="Računanje 2 2 3 6" xfId="5806" xr:uid="{1BC8DE7A-6FEC-46C9-AD43-47CD21AD10CB}"/>
    <cellStyle name="Računanje 2 2 3 6 2" xfId="8629" xr:uid="{5F0F7132-6F1B-4EFD-BE2A-52C7FAFEE87C}"/>
    <cellStyle name="Računanje 2 2 3 6 2 2" xfId="15995" xr:uid="{35DCF4F4-0F5F-4B3E-91F1-AD3134E53F7B}"/>
    <cellStyle name="Računanje 2 2 3 6 2 3" xfId="21718" xr:uid="{DC58BD4E-453F-479D-A135-52A3C72A39B4}"/>
    <cellStyle name="Računanje 2 2 3 6 2 4" xfId="27251" xr:uid="{0C318B84-E5F8-4639-A1B8-ADFEA30A5362}"/>
    <cellStyle name="Računanje 2 2 3 6 3" xfId="13172" xr:uid="{AC342F19-011C-40A8-975F-D240987438B4}"/>
    <cellStyle name="Računanje 2 2 3 6 4" xfId="18895" xr:uid="{E68E0026-5D41-4564-A787-2E52FF42D7FD}"/>
    <cellStyle name="Računanje 2 2 3 6 5" xfId="24428" xr:uid="{24671F75-DFE9-411B-A48C-8F83E1E61B23}"/>
    <cellStyle name="Računanje 2 2 3 7" xfId="6130" xr:uid="{10A6A85D-E3D2-47CD-97D4-977AD49AA75B}"/>
    <cellStyle name="Računanje 2 2 3 7 2" xfId="8953" xr:uid="{4A1007A6-8C9E-43F5-9B3A-53946F4AE2D7}"/>
    <cellStyle name="Računanje 2 2 3 7 2 2" xfId="16319" xr:uid="{A8D161A2-3A12-4CCB-ABF9-013F3B1D6DE1}"/>
    <cellStyle name="Računanje 2 2 3 7 2 3" xfId="22042" xr:uid="{5F35AEE2-5196-4BF1-8C74-782B592AB4B1}"/>
    <cellStyle name="Računanje 2 2 3 7 2 4" xfId="27575" xr:uid="{5474D52B-AE2C-4818-8D31-53E75D970345}"/>
    <cellStyle name="Računanje 2 2 3 7 3" xfId="13496" xr:uid="{0AC65988-B429-4FE2-AFAD-3FDAFD58264A}"/>
    <cellStyle name="Računanje 2 2 3 7 4" xfId="19219" xr:uid="{68845F87-437F-436B-AFA7-47FADD8A650D}"/>
    <cellStyle name="Računanje 2 2 3 7 5" xfId="24752" xr:uid="{B786E8EB-7492-472D-B4EE-12250423B312}"/>
    <cellStyle name="Računanje 2 2 3 8" xfId="6421" xr:uid="{FF60137A-B2AD-4C13-BED4-394116607CBE}"/>
    <cellStyle name="Računanje 2 2 3 8 2" xfId="9244" xr:uid="{8A89CF53-FB58-44F9-B0C9-89CD8C12E4E6}"/>
    <cellStyle name="Računanje 2 2 3 8 2 2" xfId="16610" xr:uid="{2CB3A461-2AB9-48FD-8ACC-70804F968CBB}"/>
    <cellStyle name="Računanje 2 2 3 8 2 3" xfId="22333" xr:uid="{9CD41FE1-9D53-45F8-8A97-1D44018D747F}"/>
    <cellStyle name="Računanje 2 2 3 8 2 4" xfId="27866" xr:uid="{7188205D-DF6F-432F-B383-7A7EF2E357F2}"/>
    <cellStyle name="Računanje 2 2 3 8 3" xfId="13787" xr:uid="{436668A1-E9B9-430A-8B9D-AE54E6796AC2}"/>
    <cellStyle name="Računanje 2 2 3 8 4" xfId="19510" xr:uid="{1D7A9895-58E5-4032-B0E6-C76B861549F2}"/>
    <cellStyle name="Računanje 2 2 3 8 5" xfId="25043" xr:uid="{87C15369-E3CA-4EC6-BE08-58C6A98FAEF9}"/>
    <cellStyle name="Računanje 2 2 3 9" xfId="4291" xr:uid="{E71E2844-2A2C-4B36-8BC6-DC0875F28D00}"/>
    <cellStyle name="Računanje 2 2 3 9 2" xfId="11657" xr:uid="{C031ED19-8E6E-48C7-A594-87E27BC08FF8}"/>
    <cellStyle name="Računanje 2 2 3 9 3" xfId="17380" xr:uid="{DD37291E-017F-41F6-97D6-24225BC6E845}"/>
    <cellStyle name="Računanje 2 2 3 9 4" xfId="22913" xr:uid="{C6597209-FD6F-42EF-8189-2FBFC7064371}"/>
    <cellStyle name="Računanje 2 2 4" xfId="1610" xr:uid="{7B3483F3-4A0E-46B6-8C6D-E7FF48E7ED96}"/>
    <cellStyle name="Računanje 2 2 4 10" xfId="7119" xr:uid="{2F983182-0318-492B-BDEC-CD9BEB314D84}"/>
    <cellStyle name="Računanje 2 2 4 10 2" xfId="14485" xr:uid="{21183F18-3ADA-418E-95FF-4DC463056FF2}"/>
    <cellStyle name="Računanje 2 2 4 10 3" xfId="20208" xr:uid="{808CC1B3-0306-43E6-9123-1BC721770B97}"/>
    <cellStyle name="Računanje 2 2 4 10 4" xfId="25741" xr:uid="{CC440047-C344-4C0C-A512-EE77820502B9}"/>
    <cellStyle name="Računanje 2 2 4 11" xfId="9885" xr:uid="{2FF26E0C-E052-41BC-AF6E-A2C142D41CF7}"/>
    <cellStyle name="Računanje 2 2 4 12" xfId="11040" xr:uid="{91B4A7E7-6BDF-45D8-BB00-9BFC226B3E30}"/>
    <cellStyle name="Računanje 2 2 4 2" xfId="4503" xr:uid="{9E3FEBF0-39BB-4322-8616-CEAD3ADD363B}"/>
    <cellStyle name="Računanje 2 2 4 2 10" xfId="23125" xr:uid="{D4C31ADE-432C-4A14-899E-83D2778441A9}"/>
    <cellStyle name="Računanje 2 2 4 2 2" xfId="5391" xr:uid="{79EBF3D9-4C9A-4035-83F9-1920E5C0425E}"/>
    <cellStyle name="Računanje 2 2 4 2 2 2" xfId="8214" xr:uid="{DD0F47EC-58E1-462F-A4DB-8303838C34A8}"/>
    <cellStyle name="Računanje 2 2 4 2 2 2 2" xfId="15580" xr:uid="{E91753E8-122A-4872-B695-B268E75ED447}"/>
    <cellStyle name="Računanje 2 2 4 2 2 2 3" xfId="21303" xr:uid="{2DD97518-37D0-4FA8-AB6A-F47544E50111}"/>
    <cellStyle name="Računanje 2 2 4 2 2 2 4" xfId="26836" xr:uid="{7C71467D-CB4A-462E-82E5-0DDDA3179248}"/>
    <cellStyle name="Računanje 2 2 4 2 2 3" xfId="12757" xr:uid="{E9B8B0BB-5F92-4A47-9B85-617A38F48639}"/>
    <cellStyle name="Računanje 2 2 4 2 2 4" xfId="18480" xr:uid="{E0E2B80A-8C91-4086-A586-6C7DAB044691}"/>
    <cellStyle name="Računanje 2 2 4 2 2 5" xfId="24013" xr:uid="{1BF12042-45D8-486A-8DD9-E10639230A95}"/>
    <cellStyle name="Računanje 2 2 4 2 3" xfId="5131" xr:uid="{015D585A-0FBC-4FF1-8706-B59DDEE81D63}"/>
    <cellStyle name="Računanje 2 2 4 2 3 2" xfId="7954" xr:uid="{3D066CE0-B481-46F7-9652-AE633338246F}"/>
    <cellStyle name="Računanje 2 2 4 2 3 2 2" xfId="15320" xr:uid="{56F0C613-6395-4766-B1F3-4DA97B9D8122}"/>
    <cellStyle name="Računanje 2 2 4 2 3 2 3" xfId="21043" xr:uid="{8B21614F-45A6-43C2-A7D3-9B0FDDABAF2C}"/>
    <cellStyle name="Računanje 2 2 4 2 3 2 4" xfId="26576" xr:uid="{640E6FDB-B75A-43DF-9D71-74E4AC8ADFCE}"/>
    <cellStyle name="Računanje 2 2 4 2 3 3" xfId="12497" xr:uid="{605BE684-8CA3-41D7-801D-25EF1BFB8FDE}"/>
    <cellStyle name="Računanje 2 2 4 2 3 4" xfId="18220" xr:uid="{0EC73A06-B6D3-419A-B8E1-F2D7B827CC5D}"/>
    <cellStyle name="Računanje 2 2 4 2 3 5" xfId="23753" xr:uid="{F62E586D-5CCF-4344-A528-970D0B28E90E}"/>
    <cellStyle name="Računanje 2 2 4 2 4" xfId="6018" xr:uid="{22699872-B70F-4972-8821-248C69A569F7}"/>
    <cellStyle name="Računanje 2 2 4 2 4 2" xfId="8841" xr:uid="{37DE2DAB-792E-49CC-A54B-F5EF45A05185}"/>
    <cellStyle name="Računanje 2 2 4 2 4 2 2" xfId="16207" xr:uid="{D9D2D608-4E97-4E89-A833-7035BB66CEEC}"/>
    <cellStyle name="Računanje 2 2 4 2 4 2 3" xfId="21930" xr:uid="{401FE6DE-A116-499F-80C3-5D2F6E10FFEC}"/>
    <cellStyle name="Računanje 2 2 4 2 4 2 4" xfId="27463" xr:uid="{08E32108-8193-41A7-B4E6-B93B0BBA071F}"/>
    <cellStyle name="Računanje 2 2 4 2 4 3" xfId="13384" xr:uid="{0D167F4F-E92E-4973-95F6-CD1F6F90E82C}"/>
    <cellStyle name="Računanje 2 2 4 2 4 4" xfId="19107" xr:uid="{77CF1976-817F-49CF-BABB-05E2390983C7}"/>
    <cellStyle name="Računanje 2 2 4 2 4 5" xfId="24640" xr:uid="{78C8D80C-7B15-4D64-94E8-F3A657760116}"/>
    <cellStyle name="Računanje 2 2 4 2 5" xfId="6342" xr:uid="{ECF4C0D1-5A53-4F63-A513-51BDE7CE0714}"/>
    <cellStyle name="Računanje 2 2 4 2 5 2" xfId="9165" xr:uid="{66E1CF2D-B079-48E5-9170-D164186EB0DF}"/>
    <cellStyle name="Računanje 2 2 4 2 5 2 2" xfId="16531" xr:uid="{9E1DC522-4198-4E2D-B06C-C980E3348ECA}"/>
    <cellStyle name="Računanje 2 2 4 2 5 2 3" xfId="22254" xr:uid="{83E9A0BB-A0BE-44ED-88E6-68150DF6A79F}"/>
    <cellStyle name="Računanje 2 2 4 2 5 2 4" xfId="27787" xr:uid="{FAB14605-E019-4FE1-85D8-6FD0D28FB20D}"/>
    <cellStyle name="Računanje 2 2 4 2 5 3" xfId="13708" xr:uid="{4A700A7C-E62B-49E0-9490-16991B878749}"/>
    <cellStyle name="Računanje 2 2 4 2 5 4" xfId="19431" xr:uid="{18F33CC3-0EA7-4215-9B40-143A31A81338}"/>
    <cellStyle name="Računanje 2 2 4 2 5 5" xfId="24964" xr:uid="{5161CE99-7850-45B5-9D85-4A0DF28F9BBA}"/>
    <cellStyle name="Računanje 2 2 4 2 6" xfId="6633" xr:uid="{6BBE4852-6069-4B2C-B988-C385DEDC4083}"/>
    <cellStyle name="Računanje 2 2 4 2 6 2" xfId="9456" xr:uid="{B106C749-78EF-4F83-8D5F-2115ABF1459A}"/>
    <cellStyle name="Računanje 2 2 4 2 6 2 2" xfId="16822" xr:uid="{9D4AED4B-5EFE-4C6C-A4C1-9FCB6A8E4489}"/>
    <cellStyle name="Računanje 2 2 4 2 6 2 3" xfId="22545" xr:uid="{F25304FC-F619-432D-B47D-AF24CF815505}"/>
    <cellStyle name="Računanje 2 2 4 2 6 2 4" xfId="28078" xr:uid="{B2F237AD-FE6B-4942-9EB9-DFFDE5E3935D}"/>
    <cellStyle name="Računanje 2 2 4 2 6 3" xfId="13999" xr:uid="{94F3F1AB-AFCB-4833-99DC-AFB02EFEF928}"/>
    <cellStyle name="Računanje 2 2 4 2 6 4" xfId="19722" xr:uid="{96B90532-218C-4A98-B696-D0C5EAA00D95}"/>
    <cellStyle name="Računanje 2 2 4 2 6 5" xfId="25255" xr:uid="{42FA3123-46EA-4CA5-9A99-833D6A649FF6}"/>
    <cellStyle name="Računanje 2 2 4 2 7" xfId="7326" xr:uid="{98A59CB5-3340-4AB9-A578-8A2D5BCA3A6C}"/>
    <cellStyle name="Računanje 2 2 4 2 7 2" xfId="14692" xr:uid="{81193E78-AF53-4619-87D3-E4D6F3F8F8BD}"/>
    <cellStyle name="Računanje 2 2 4 2 7 3" xfId="20415" xr:uid="{A8A4CAF5-1053-4E18-92A2-016E8B421E42}"/>
    <cellStyle name="Računanje 2 2 4 2 7 4" xfId="25948" xr:uid="{9389BD86-79CA-42B9-A27A-8CDE47E77409}"/>
    <cellStyle name="Računanje 2 2 4 2 8" xfId="11869" xr:uid="{C1CF6EC8-3D2D-4B43-890F-681F4C2F8F3E}"/>
    <cellStyle name="Računanje 2 2 4 2 9" xfId="17592" xr:uid="{ED8961AB-655F-4665-B7DB-D7B81702DDED}"/>
    <cellStyle name="Računanje 2 2 4 3" xfId="4462" xr:uid="{AF73FE8B-6F3B-498F-84EC-AF9E580DFF96}"/>
    <cellStyle name="Računanje 2 2 4 3 10" xfId="23084" xr:uid="{AF8C7F47-3D01-4038-B7A3-763BC2DC8F50}"/>
    <cellStyle name="Računanje 2 2 4 3 2" xfId="5350" xr:uid="{C5DC5D65-9E9C-42AB-91EB-0C98EBC36F1F}"/>
    <cellStyle name="Računanje 2 2 4 3 2 2" xfId="8173" xr:uid="{626EBB8C-986E-40D9-94CB-27B1B46D1689}"/>
    <cellStyle name="Računanje 2 2 4 3 2 2 2" xfId="15539" xr:uid="{2064F5DD-8B2E-4030-A6B7-C4DDC71182E6}"/>
    <cellStyle name="Računanje 2 2 4 3 2 2 3" xfId="21262" xr:uid="{4CC4DAA8-9271-401D-B06B-B0AB5A740391}"/>
    <cellStyle name="Računanje 2 2 4 3 2 2 4" xfId="26795" xr:uid="{F050494A-0AA9-41F7-86CC-4E0F9C5DA5AF}"/>
    <cellStyle name="Računanje 2 2 4 3 2 3" xfId="12716" xr:uid="{69B2A478-B7FC-44D6-9B59-3CD587ECADA6}"/>
    <cellStyle name="Računanje 2 2 4 3 2 4" xfId="18439" xr:uid="{CF927968-2A5A-43DC-BC4A-99ABC1568AE1}"/>
    <cellStyle name="Računanje 2 2 4 3 2 5" xfId="23972" xr:uid="{FFAD434E-DA45-4ED9-A8F4-72D26AA56540}"/>
    <cellStyle name="Računanje 2 2 4 3 3" xfId="4778" xr:uid="{965F061D-52E7-47B6-9281-2F345E24F719}"/>
    <cellStyle name="Računanje 2 2 4 3 3 2" xfId="7601" xr:uid="{B752C3AC-7C84-4925-9255-B4A560043414}"/>
    <cellStyle name="Računanje 2 2 4 3 3 2 2" xfId="14967" xr:uid="{A034035C-5C31-40A3-B24D-0E2631019B9C}"/>
    <cellStyle name="Računanje 2 2 4 3 3 2 3" xfId="20690" xr:uid="{95E8DE4B-6057-474C-BCF1-56FD6BCFEA97}"/>
    <cellStyle name="Računanje 2 2 4 3 3 2 4" xfId="26223" xr:uid="{7C6B9636-4D3A-4C29-A94B-B01FA5D8D312}"/>
    <cellStyle name="Računanje 2 2 4 3 3 3" xfId="12144" xr:uid="{144C33F1-B0D6-4951-9708-839C72C5CED9}"/>
    <cellStyle name="Računanje 2 2 4 3 3 4" xfId="17867" xr:uid="{4C822D9A-A650-4631-BDA9-45AFAE309A46}"/>
    <cellStyle name="Računanje 2 2 4 3 3 5" xfId="23400" xr:uid="{31D177AB-8EEA-478B-A4CA-C64B630133ED}"/>
    <cellStyle name="Računanje 2 2 4 3 4" xfId="5977" xr:uid="{156BE7F3-AF56-435A-9C19-258FC2906E33}"/>
    <cellStyle name="Računanje 2 2 4 3 4 2" xfId="8800" xr:uid="{DAF9CD1E-A75F-4CD8-8D15-03601E9D31D1}"/>
    <cellStyle name="Računanje 2 2 4 3 4 2 2" xfId="16166" xr:uid="{9140ED35-6E06-4545-9FE2-DF454C3DBF45}"/>
    <cellStyle name="Računanje 2 2 4 3 4 2 3" xfId="21889" xr:uid="{A3608D06-7EEB-4E81-B3A9-38D5A6E4AB46}"/>
    <cellStyle name="Računanje 2 2 4 3 4 2 4" xfId="27422" xr:uid="{5ECE9DA1-F407-4A9F-9373-52CCEDF55708}"/>
    <cellStyle name="Računanje 2 2 4 3 4 3" xfId="13343" xr:uid="{48979864-9F00-4A0B-B298-BABA9511AF23}"/>
    <cellStyle name="Računanje 2 2 4 3 4 4" xfId="19066" xr:uid="{EF47B258-B6CF-4517-9A22-01A74D784499}"/>
    <cellStyle name="Računanje 2 2 4 3 4 5" xfId="24599" xr:uid="{4738609B-D661-46CB-9D2A-7C2B14701CFE}"/>
    <cellStyle name="Računanje 2 2 4 3 5" xfId="6301" xr:uid="{77F5CFAB-CF69-423F-A516-FD01FA41E5F1}"/>
    <cellStyle name="Računanje 2 2 4 3 5 2" xfId="9124" xr:uid="{7F971E66-2825-485F-8094-919571334907}"/>
    <cellStyle name="Računanje 2 2 4 3 5 2 2" xfId="16490" xr:uid="{EB0D1D64-6746-496B-8E4E-9CADE31BBC17}"/>
    <cellStyle name="Računanje 2 2 4 3 5 2 3" xfId="22213" xr:uid="{A8FB61BB-8565-4EB1-BB43-B04376ABF9F7}"/>
    <cellStyle name="Računanje 2 2 4 3 5 2 4" xfId="27746" xr:uid="{425E10C2-CC6D-4EC6-8121-25F028AB319A}"/>
    <cellStyle name="Računanje 2 2 4 3 5 3" xfId="13667" xr:uid="{728A990F-3EBD-4CC7-973C-783C4D1F4221}"/>
    <cellStyle name="Računanje 2 2 4 3 5 4" xfId="19390" xr:uid="{FFCCAC36-D735-4049-ADD8-54E15297E2E3}"/>
    <cellStyle name="Računanje 2 2 4 3 5 5" xfId="24923" xr:uid="{113E928C-54A4-4815-9F59-C9C364FE54B4}"/>
    <cellStyle name="Računanje 2 2 4 3 6" xfId="6592" xr:uid="{66AF36AF-B6FE-4391-88D6-03BE57A2FE83}"/>
    <cellStyle name="Računanje 2 2 4 3 6 2" xfId="9415" xr:uid="{0C475D84-3A54-48DC-A4E6-1ADE7DB81291}"/>
    <cellStyle name="Računanje 2 2 4 3 6 2 2" xfId="16781" xr:uid="{668EB3EC-3A16-4CF5-A05C-BFD22C4F265C}"/>
    <cellStyle name="Računanje 2 2 4 3 6 2 3" xfId="22504" xr:uid="{2096A666-1B28-4353-A51C-FFC155F2C5D2}"/>
    <cellStyle name="Računanje 2 2 4 3 6 2 4" xfId="28037" xr:uid="{F9963B80-97E8-4B73-912E-3730F2000187}"/>
    <cellStyle name="Računanje 2 2 4 3 6 3" xfId="13958" xr:uid="{E0A3B90C-032E-4182-BA3E-BA9CFE497BEE}"/>
    <cellStyle name="Računanje 2 2 4 3 6 4" xfId="19681" xr:uid="{327D2BAE-C5AC-4C8D-BD39-441896E9050A}"/>
    <cellStyle name="Računanje 2 2 4 3 6 5" xfId="25214" xr:uid="{531D5700-2661-494E-A843-5948C84CA39B}"/>
    <cellStyle name="Računanje 2 2 4 3 7" xfId="7285" xr:uid="{F7E8CE82-EA6C-45B0-868E-AD5DF0F7C740}"/>
    <cellStyle name="Računanje 2 2 4 3 7 2" xfId="14651" xr:uid="{778E0993-D43C-4163-BF46-A39DCF040737}"/>
    <cellStyle name="Računanje 2 2 4 3 7 3" xfId="20374" xr:uid="{11EC8E5C-C1B4-4C95-86B3-8930A106C61B}"/>
    <cellStyle name="Računanje 2 2 4 3 7 4" xfId="25907" xr:uid="{138D05E4-60C8-42AB-8C7F-14BFDBDC4579}"/>
    <cellStyle name="Računanje 2 2 4 3 8" xfId="11828" xr:uid="{88CEDE5B-DCE3-49D2-99B2-D021FB33C10A}"/>
    <cellStyle name="Računanje 2 2 4 3 9" xfId="17551" xr:uid="{DAE856C3-3C13-4651-BA11-27A34E499E07}"/>
    <cellStyle name="Računanje 2 2 4 4" xfId="5184" xr:uid="{3BF244C7-A0DB-48FE-A87E-E21F652E872D}"/>
    <cellStyle name="Računanje 2 2 4 4 2" xfId="8007" xr:uid="{9C3770CE-B656-4145-B9B3-F8D571B6B2C5}"/>
    <cellStyle name="Računanje 2 2 4 4 2 2" xfId="15373" xr:uid="{EB8F7B57-33FC-4084-9628-F36931EFFD4B}"/>
    <cellStyle name="Računanje 2 2 4 4 2 3" xfId="21096" xr:uid="{D9921702-4220-46FA-9E2F-FB8FB03573DB}"/>
    <cellStyle name="Računanje 2 2 4 4 2 4" xfId="26629" xr:uid="{DEFDB617-1573-4399-BEFB-29A6CCE133FD}"/>
    <cellStyle name="Računanje 2 2 4 4 3" xfId="12550" xr:uid="{73306306-DA2B-491F-8E23-5AD2FAD58289}"/>
    <cellStyle name="Računanje 2 2 4 4 4" xfId="18273" xr:uid="{529F9543-C561-4DB3-B0B4-1AE8BDA8E89E}"/>
    <cellStyle name="Računanje 2 2 4 4 5" xfId="23806" xr:uid="{434EA25C-E59E-44CC-8AAA-C8229EE8E60F}"/>
    <cellStyle name="Računanje 2 2 4 5" xfId="5646" xr:uid="{FEF44785-3A0E-4006-9D50-45877DA88811}"/>
    <cellStyle name="Računanje 2 2 4 5 2" xfId="8469" xr:uid="{FE86251C-A695-44EC-80E3-EA2EF0DACF1B}"/>
    <cellStyle name="Računanje 2 2 4 5 2 2" xfId="15835" xr:uid="{4073DCF6-5A39-467B-B117-CAC073971833}"/>
    <cellStyle name="Računanje 2 2 4 5 2 3" xfId="21558" xr:uid="{5E6105DE-F8FC-4EF7-83ED-E9B23B3D63F2}"/>
    <cellStyle name="Računanje 2 2 4 5 2 4" xfId="27091" xr:uid="{B65A92F7-D725-4304-BB88-964F3407339C}"/>
    <cellStyle name="Računanje 2 2 4 5 3" xfId="13012" xr:uid="{EE1F9E42-3F49-48C0-8ED0-3B1EBF848E02}"/>
    <cellStyle name="Računanje 2 2 4 5 4" xfId="18735" xr:uid="{0021FDF7-20B2-4802-884D-8F870E2562FF}"/>
    <cellStyle name="Računanje 2 2 4 5 5" xfId="24268" xr:uid="{92F072EF-0194-4411-97B9-198D11357861}"/>
    <cellStyle name="Računanje 2 2 4 6" xfId="5811" xr:uid="{9E943D8D-0DE0-4FAE-8C6B-546DAB402C76}"/>
    <cellStyle name="Računanje 2 2 4 6 2" xfId="8634" xr:uid="{864E2DC6-A4BD-4F4B-BFEF-249E9B280F0D}"/>
    <cellStyle name="Računanje 2 2 4 6 2 2" xfId="16000" xr:uid="{A9D2BE37-4873-4182-8541-5EF0CC284C30}"/>
    <cellStyle name="Računanje 2 2 4 6 2 3" xfId="21723" xr:uid="{57AE1015-5FCB-4DE6-8D81-1ED466C28942}"/>
    <cellStyle name="Računanje 2 2 4 6 2 4" xfId="27256" xr:uid="{61CF249B-ED71-44DA-AD12-E7C2AB35D2FE}"/>
    <cellStyle name="Računanje 2 2 4 6 3" xfId="13177" xr:uid="{3C6AF6DB-DCDE-422F-BA6A-F1DA920E2724}"/>
    <cellStyle name="Računanje 2 2 4 6 4" xfId="18900" xr:uid="{A9326B72-6C95-40EF-9A7A-BED000E70C90}"/>
    <cellStyle name="Računanje 2 2 4 6 5" xfId="24433" xr:uid="{6FAE501A-AC12-4D94-9264-592A53E5CAE4}"/>
    <cellStyle name="Računanje 2 2 4 7" xfId="6135" xr:uid="{DAB6F907-193D-4059-8AB9-85991933A30F}"/>
    <cellStyle name="Računanje 2 2 4 7 2" xfId="8958" xr:uid="{CDA8A041-CF93-4B56-9F9F-571F025A6389}"/>
    <cellStyle name="Računanje 2 2 4 7 2 2" xfId="16324" xr:uid="{614C77F2-D641-42A0-91C2-7CD0E8C4BF50}"/>
    <cellStyle name="Računanje 2 2 4 7 2 3" xfId="22047" xr:uid="{2D5AA3A6-8718-4533-9C58-5532175235CB}"/>
    <cellStyle name="Računanje 2 2 4 7 2 4" xfId="27580" xr:uid="{14815283-2DC2-4345-BFA3-CE89A1ED4081}"/>
    <cellStyle name="Računanje 2 2 4 7 3" xfId="13501" xr:uid="{AF73C308-3D35-4CF3-82B7-48182C94A47D}"/>
    <cellStyle name="Računanje 2 2 4 7 4" xfId="19224" xr:uid="{AF73333E-C550-4E72-AC79-C33893A7EE3B}"/>
    <cellStyle name="Računanje 2 2 4 7 5" xfId="24757" xr:uid="{59772B8E-4E6C-45BF-87B0-EC28CD69FACE}"/>
    <cellStyle name="Računanje 2 2 4 8" xfId="6426" xr:uid="{E5C4D509-4DCC-468D-A18B-CB0404D0F11B}"/>
    <cellStyle name="Računanje 2 2 4 8 2" xfId="9249" xr:uid="{9EC36461-AAD9-40E0-9B6A-0685C21FB988}"/>
    <cellStyle name="Računanje 2 2 4 8 2 2" xfId="16615" xr:uid="{52CC6486-0771-4910-9EA6-847A381B0FD6}"/>
    <cellStyle name="Računanje 2 2 4 8 2 3" xfId="22338" xr:uid="{8B7220C9-448C-46C4-8280-AF7BB4C18139}"/>
    <cellStyle name="Računanje 2 2 4 8 2 4" xfId="27871" xr:uid="{6DF0CACD-BDC1-4D78-974C-DD4AC6A62E72}"/>
    <cellStyle name="Računanje 2 2 4 8 3" xfId="13792" xr:uid="{ECCB43E8-8B03-48CE-8686-28B538D28051}"/>
    <cellStyle name="Računanje 2 2 4 8 4" xfId="19515" xr:uid="{2E67EF41-37AA-434E-B9E5-6D03E5B5CB3F}"/>
    <cellStyle name="Računanje 2 2 4 8 5" xfId="25048" xr:uid="{FB9D3DBD-8A06-4297-A4E7-84A61A07B4E0}"/>
    <cellStyle name="Računanje 2 2 4 9" xfId="4296" xr:uid="{268C3F02-88A9-401A-BC21-789E766E7C28}"/>
    <cellStyle name="Računanje 2 2 4 9 2" xfId="11662" xr:uid="{32A4FBE5-2489-49BC-8F73-114CC78DF2F4}"/>
    <cellStyle name="Računanje 2 2 4 9 3" xfId="17385" xr:uid="{D0BDB5DE-675D-4231-A639-4C4DEEE2CA99}"/>
    <cellStyle name="Računanje 2 2 4 9 4" xfId="22918" xr:uid="{E723A071-0B99-4E62-BB19-764D613E2E04}"/>
    <cellStyle name="Računanje 2 2 5" xfId="1987" xr:uid="{FB65CA25-A575-4D99-85D8-675C8617E2C7}"/>
    <cellStyle name="Računanje 2 2 5 10" xfId="7088" xr:uid="{BD3FFB2B-0AD5-4DF5-98B0-BA2B8AA870EC}"/>
    <cellStyle name="Računanje 2 2 5 10 2" xfId="14454" xr:uid="{DCB3366E-6B0B-4C3D-A21F-2F5E78D19CD6}"/>
    <cellStyle name="Računanje 2 2 5 10 3" xfId="20177" xr:uid="{489A9A4B-73D2-429F-9113-F2B03845A67B}"/>
    <cellStyle name="Računanje 2 2 5 10 4" xfId="25710" xr:uid="{58B5735C-5A91-4200-AE9A-145FF94D91EC}"/>
    <cellStyle name="Računanje 2 2 5 11" xfId="10159" xr:uid="{80467E9D-6B9D-435A-8284-129EC19A928A}"/>
    <cellStyle name="Računanje 2 2 5 12" xfId="11510" xr:uid="{2E8BB761-D8FC-464E-A673-21E07B5E6703}"/>
    <cellStyle name="Računanje 2 2 5 2" xfId="4441" xr:uid="{88842D9A-4414-4708-AFED-82FE62D563E9}"/>
    <cellStyle name="Računanje 2 2 5 2 10" xfId="23063" xr:uid="{23D69672-85AA-4B12-8450-852D0BCD9B96}"/>
    <cellStyle name="Računanje 2 2 5 2 2" xfId="5329" xr:uid="{CFFBF0EB-9976-4ED4-9170-CCDEC943992D}"/>
    <cellStyle name="Računanje 2 2 5 2 2 2" xfId="8152" xr:uid="{FE2ABD31-8802-4125-87D7-EC77E1DC97D9}"/>
    <cellStyle name="Računanje 2 2 5 2 2 2 2" xfId="15518" xr:uid="{01674E9D-E1DD-4B98-9529-C2014CF92F5A}"/>
    <cellStyle name="Računanje 2 2 5 2 2 2 3" xfId="21241" xr:uid="{74236B67-55F2-494B-A931-20FAD948430D}"/>
    <cellStyle name="Računanje 2 2 5 2 2 2 4" xfId="26774" xr:uid="{0AC3C673-DD53-47C1-98DD-A52BB6BAFFD6}"/>
    <cellStyle name="Računanje 2 2 5 2 2 3" xfId="12695" xr:uid="{2400534D-07AA-4545-9186-0587EC0CA384}"/>
    <cellStyle name="Računanje 2 2 5 2 2 4" xfId="18418" xr:uid="{9D6621B7-2ADF-4BF8-84E4-AF4E568DE3FA}"/>
    <cellStyle name="Računanje 2 2 5 2 2 5" xfId="23951" xr:uid="{4569C050-C56F-4379-B26C-28CBFB0159CE}"/>
    <cellStyle name="Računanje 2 2 5 2 3" xfId="4909" xr:uid="{E20AEEAF-E985-4BE7-B3E1-4AE1239FCF2D}"/>
    <cellStyle name="Računanje 2 2 5 2 3 2" xfId="7732" xr:uid="{BF859971-56B5-46DA-B64E-8BC487F3D6E5}"/>
    <cellStyle name="Računanje 2 2 5 2 3 2 2" xfId="15098" xr:uid="{0DBDD9E3-657D-4F98-B914-E3D6836A1764}"/>
    <cellStyle name="Računanje 2 2 5 2 3 2 3" xfId="20821" xr:uid="{B64BC9A6-7485-4CBD-B69E-E4EAE436F3C5}"/>
    <cellStyle name="Računanje 2 2 5 2 3 2 4" xfId="26354" xr:uid="{883AC09A-D7FC-4735-92E4-B552EA152593}"/>
    <cellStyle name="Računanje 2 2 5 2 3 3" xfId="12275" xr:uid="{4E0742CC-71B3-4232-9CC4-7006A8D335CE}"/>
    <cellStyle name="Računanje 2 2 5 2 3 4" xfId="17998" xr:uid="{7FF07743-F29A-466C-8769-1E6F922FEA25}"/>
    <cellStyle name="Računanje 2 2 5 2 3 5" xfId="23531" xr:uid="{DA97C942-FAC7-4ECF-8679-DFB30201652B}"/>
    <cellStyle name="Računanje 2 2 5 2 4" xfId="5956" xr:uid="{B705EEF4-B612-42B8-AACC-42EE30B040A4}"/>
    <cellStyle name="Računanje 2 2 5 2 4 2" xfId="8779" xr:uid="{9E5AB151-48FD-43B7-8832-D6433D10E478}"/>
    <cellStyle name="Računanje 2 2 5 2 4 2 2" xfId="16145" xr:uid="{C76BCA26-9C8E-40CC-AC9A-295170317874}"/>
    <cellStyle name="Računanje 2 2 5 2 4 2 3" xfId="21868" xr:uid="{B1A435E7-2CCA-4C4E-9989-8C317A4A81B9}"/>
    <cellStyle name="Računanje 2 2 5 2 4 2 4" xfId="27401" xr:uid="{B9DAA898-370C-4A74-BABE-1C0366E32082}"/>
    <cellStyle name="Računanje 2 2 5 2 4 3" xfId="13322" xr:uid="{ABBDF8A6-2952-421E-8BEE-B4FF125595A2}"/>
    <cellStyle name="Računanje 2 2 5 2 4 4" xfId="19045" xr:uid="{02805AD4-7859-4098-A261-CF708EA30EDD}"/>
    <cellStyle name="Računanje 2 2 5 2 4 5" xfId="24578" xr:uid="{93D4F22E-BFBD-4192-9414-617887EAB561}"/>
    <cellStyle name="Računanje 2 2 5 2 5" xfId="6280" xr:uid="{027DA1BD-B90D-4161-B515-7C005B450286}"/>
    <cellStyle name="Računanje 2 2 5 2 5 2" xfId="9103" xr:uid="{8D8E75B4-2DA9-47A5-A024-54B19603E165}"/>
    <cellStyle name="Računanje 2 2 5 2 5 2 2" xfId="16469" xr:uid="{DA67D0C0-241D-40BA-9043-F09DB0BC0914}"/>
    <cellStyle name="Računanje 2 2 5 2 5 2 3" xfId="22192" xr:uid="{975BBB2D-FC17-4C74-B374-B530863F3D82}"/>
    <cellStyle name="Računanje 2 2 5 2 5 2 4" xfId="27725" xr:uid="{B5E8B94D-FB71-41AE-998A-E3B2C6058388}"/>
    <cellStyle name="Računanje 2 2 5 2 5 3" xfId="13646" xr:uid="{6ECE24FF-98ED-4054-8599-114FA7B15F84}"/>
    <cellStyle name="Računanje 2 2 5 2 5 4" xfId="19369" xr:uid="{23895827-AAD0-42CF-AC72-09CEC797B35B}"/>
    <cellStyle name="Računanje 2 2 5 2 5 5" xfId="24902" xr:uid="{3386E5BF-E78A-466D-9A97-0E4B63BB812A}"/>
    <cellStyle name="Računanje 2 2 5 2 6" xfId="6571" xr:uid="{A2D7D932-8348-48B8-87E1-6C74AD71844F}"/>
    <cellStyle name="Računanje 2 2 5 2 6 2" xfId="9394" xr:uid="{472E520C-A5F3-434A-AFC2-96AD9236A0A9}"/>
    <cellStyle name="Računanje 2 2 5 2 6 2 2" xfId="16760" xr:uid="{E965A15C-CD7F-4195-BC28-9DFFE124B425}"/>
    <cellStyle name="Računanje 2 2 5 2 6 2 3" xfId="22483" xr:uid="{79DAA5A2-AA96-4A0A-A43D-292C72241C8C}"/>
    <cellStyle name="Računanje 2 2 5 2 6 2 4" xfId="28016" xr:uid="{3B607750-F4E4-4176-A266-2EB3DCE29913}"/>
    <cellStyle name="Računanje 2 2 5 2 6 3" xfId="13937" xr:uid="{301D9D25-8ED3-4054-A9B5-4F24AE7437A3}"/>
    <cellStyle name="Računanje 2 2 5 2 6 4" xfId="19660" xr:uid="{D3F6E31A-B734-4FF0-8279-6B583C741928}"/>
    <cellStyle name="Računanje 2 2 5 2 6 5" xfId="25193" xr:uid="{D2D85D97-410B-4289-B6A1-0B418D138664}"/>
    <cellStyle name="Računanje 2 2 5 2 7" xfId="7264" xr:uid="{AE384044-0764-4E52-BCBC-0A95EA8797D1}"/>
    <cellStyle name="Računanje 2 2 5 2 7 2" xfId="14630" xr:uid="{121DE844-E538-4943-B04C-D7EEF7109543}"/>
    <cellStyle name="Računanje 2 2 5 2 7 3" xfId="20353" xr:uid="{882063D5-6B9E-4A84-8806-C209AE038120}"/>
    <cellStyle name="Računanje 2 2 5 2 7 4" xfId="25886" xr:uid="{465A0A46-2DDC-4EFE-8C4A-19CEB730E1DA}"/>
    <cellStyle name="Računanje 2 2 5 2 8" xfId="11807" xr:uid="{A0215AAC-3AF6-4D52-80AC-8905CF143C98}"/>
    <cellStyle name="Računanje 2 2 5 2 9" xfId="17530" xr:uid="{C286F7D9-B36F-44F1-8583-988449F371A5}"/>
    <cellStyle name="Računanje 2 2 5 3" xfId="3891" xr:uid="{02F257EC-1D20-4FE2-80BF-F12CC775E8C5}"/>
    <cellStyle name="Računanje 2 2 5 3 10" xfId="22847" xr:uid="{9A861473-52BF-4D49-A5A1-6C1EA10DC8E9}"/>
    <cellStyle name="Računanje 2 2 5 3 2" xfId="4942" xr:uid="{6B95814A-253D-4171-AB75-46459756C0D5}"/>
    <cellStyle name="Računanje 2 2 5 3 2 2" xfId="7765" xr:uid="{BA290182-0E4E-4377-A915-7D6FAD169D27}"/>
    <cellStyle name="Računanje 2 2 5 3 2 2 2" xfId="15131" xr:uid="{B7DB0F88-406F-4043-9CA1-5920BA61FFD6}"/>
    <cellStyle name="Računanje 2 2 5 3 2 2 3" xfId="20854" xr:uid="{D77A83C7-1236-4881-9630-2160C803A66F}"/>
    <cellStyle name="Računanje 2 2 5 3 2 2 4" xfId="26387" xr:uid="{76BB5288-8674-41AF-BEDB-9F077722AFB7}"/>
    <cellStyle name="Računanje 2 2 5 3 2 3" xfId="12308" xr:uid="{0541A5ED-82F1-4F19-BC49-98CBA3378481}"/>
    <cellStyle name="Računanje 2 2 5 3 2 4" xfId="18031" xr:uid="{910CE589-094B-4A79-83A0-3F664E3169F4}"/>
    <cellStyle name="Računanje 2 2 5 3 2 5" xfId="23564" xr:uid="{1991E4B7-36EB-493E-B22A-789AA6364546}"/>
    <cellStyle name="Računanje 2 2 5 3 3" xfId="5551" xr:uid="{FAE34BF8-4854-42D1-AA55-2706CA0B8CA4}"/>
    <cellStyle name="Računanje 2 2 5 3 3 2" xfId="8374" xr:uid="{D5B6AEA6-374C-4C03-9DC6-3F72CBB97CD5}"/>
    <cellStyle name="Računanje 2 2 5 3 3 2 2" xfId="15740" xr:uid="{FEC6D4A1-FFEC-4676-8F39-89627F6FA41B}"/>
    <cellStyle name="Računanje 2 2 5 3 3 2 3" xfId="21463" xr:uid="{82756C39-E191-481E-90F4-E69FCA800594}"/>
    <cellStyle name="Računanje 2 2 5 3 3 2 4" xfId="26996" xr:uid="{0D2B1045-CC19-45E8-BBB7-0E99C147B358}"/>
    <cellStyle name="Računanje 2 2 5 3 3 3" xfId="12917" xr:uid="{A5AB4312-E687-49A7-B281-A24009A1295E}"/>
    <cellStyle name="Računanje 2 2 5 3 3 4" xfId="18640" xr:uid="{7A5A3392-CA62-4125-9545-496E56E2C808}"/>
    <cellStyle name="Računanje 2 2 5 3 3 5" xfId="24173" xr:uid="{80120FFA-CAAD-4EC1-B2FF-59FE527B78EB}"/>
    <cellStyle name="Računanje 2 2 5 3 4" xfId="3401" xr:uid="{F15817A0-FDA9-4085-95F2-E6640AF80AD6}"/>
    <cellStyle name="Računanje 2 2 5 3 4 2" xfId="6892" xr:uid="{02A39B8D-A1CA-450B-998C-13CD15CD62E3}"/>
    <cellStyle name="Računanje 2 2 5 3 4 2 2" xfId="14258" xr:uid="{2ED6C145-7226-4613-A9AE-58F226662D12}"/>
    <cellStyle name="Računanje 2 2 5 3 4 2 3" xfId="19981" xr:uid="{03421674-DC1F-4DA5-9BD5-0E12AA36A5CF}"/>
    <cellStyle name="Računanje 2 2 5 3 4 2 4" xfId="25514" xr:uid="{31085396-6F7B-4709-A30D-3F5BA43C782B}"/>
    <cellStyle name="Računanje 2 2 5 3 4 3" xfId="11121" xr:uid="{8806EAEC-18B4-44DA-B3D5-7AE65B860E98}"/>
    <cellStyle name="Računanje 2 2 5 3 4 4" xfId="16997" xr:uid="{AF477FCB-45A4-49E6-88AD-AE2852608643}"/>
    <cellStyle name="Računanje 2 2 5 3 4 5" xfId="22691" xr:uid="{605ACA23-632C-419F-A800-115356C78CAE}"/>
    <cellStyle name="Računanje 2 2 5 3 5" xfId="5586" xr:uid="{BB891BE9-59E2-4281-BCB3-66AA3F260354}"/>
    <cellStyle name="Računanje 2 2 5 3 5 2" xfId="8409" xr:uid="{094A9CAC-7DD0-4862-B04A-E96C329C9EF6}"/>
    <cellStyle name="Računanje 2 2 5 3 5 2 2" xfId="15775" xr:uid="{391FA8AD-0BBD-477B-81F9-188C29B48832}"/>
    <cellStyle name="Računanje 2 2 5 3 5 2 3" xfId="21498" xr:uid="{529F2B57-0907-491F-9A9F-C4E16315D974}"/>
    <cellStyle name="Računanje 2 2 5 3 5 2 4" xfId="27031" xr:uid="{49DFEC94-C979-4082-950A-FEF61B88FFEC}"/>
    <cellStyle name="Računanje 2 2 5 3 5 3" xfId="12952" xr:uid="{214F5A59-842B-4E1B-9267-51E7E97150E3}"/>
    <cellStyle name="Računanje 2 2 5 3 5 4" xfId="18675" xr:uid="{94FD05F2-1E56-4F2A-8A91-5313A0F14BCD}"/>
    <cellStyle name="Računanje 2 2 5 3 5 5" xfId="24208" xr:uid="{5F0F41F7-3541-4BAF-A334-2BD03E9A258A}"/>
    <cellStyle name="Računanje 2 2 5 3 6" xfId="5769" xr:uid="{F669A274-0980-4089-B310-B28B67471621}"/>
    <cellStyle name="Računanje 2 2 5 3 6 2" xfId="8592" xr:uid="{41BEB21D-D741-4162-86E3-4F962AAEB627}"/>
    <cellStyle name="Računanje 2 2 5 3 6 2 2" xfId="15958" xr:uid="{B0752263-9DD4-4121-8F34-7E03698F6400}"/>
    <cellStyle name="Računanje 2 2 5 3 6 2 3" xfId="21681" xr:uid="{51FC63CD-B05F-4D8A-BF17-63F43A0947D7}"/>
    <cellStyle name="Računanje 2 2 5 3 6 2 4" xfId="27214" xr:uid="{4480462A-28D6-461F-9F2E-13EFF3A32AEF}"/>
    <cellStyle name="Računanje 2 2 5 3 6 3" xfId="13135" xr:uid="{424481C6-C95C-4DF4-A3A5-B11FAB633715}"/>
    <cellStyle name="Računanje 2 2 5 3 6 4" xfId="18858" xr:uid="{D9C06D26-8136-46F3-9E74-F0852EDF24C1}"/>
    <cellStyle name="Računanje 2 2 5 3 6 5" xfId="24391" xr:uid="{E2C6EBF2-99E6-459C-A616-B3FBD6D7E870}"/>
    <cellStyle name="Računanje 2 2 5 3 7" xfId="7048" xr:uid="{4977E244-2E98-4D46-A41B-6513DA845705}"/>
    <cellStyle name="Računanje 2 2 5 3 7 2" xfId="14414" xr:uid="{20A93B86-2E3F-4542-89EC-448608BBF9C7}"/>
    <cellStyle name="Računanje 2 2 5 3 7 3" xfId="20137" xr:uid="{60E4FBB2-0E32-4BCC-B8E6-9059DFC04D2B}"/>
    <cellStyle name="Računanje 2 2 5 3 7 4" xfId="25670" xr:uid="{37723D20-9C61-41C2-BD47-076EE3B604D8}"/>
    <cellStyle name="Računanje 2 2 5 3 8" xfId="11433" xr:uid="{B6561C25-DB28-4820-9C08-4ADF3061E234}"/>
    <cellStyle name="Računanje 2 2 5 3 9" xfId="17236" xr:uid="{9851640F-B6DE-45C7-9341-5BCB055C66F0}"/>
    <cellStyle name="Računanje 2 2 5 4" xfId="5078" xr:uid="{CDC67319-A919-402D-8CC0-C9FC1C1BAC04}"/>
    <cellStyle name="Računanje 2 2 5 4 2" xfId="7901" xr:uid="{16766AD4-8B8E-43B3-AF0E-F7AABBFF6F2B}"/>
    <cellStyle name="Računanje 2 2 5 4 2 2" xfId="15267" xr:uid="{B3487E5C-4AFC-4E83-85EC-A599734E2D29}"/>
    <cellStyle name="Računanje 2 2 5 4 2 3" xfId="20990" xr:uid="{B9BF75EB-E2FF-4BE7-B446-F6967CE79BE9}"/>
    <cellStyle name="Računanje 2 2 5 4 2 4" xfId="26523" xr:uid="{8F758440-1C82-4995-8FBF-1E4E01E6315A}"/>
    <cellStyle name="Računanje 2 2 5 4 3" xfId="12444" xr:uid="{5D46A81F-8A43-429E-A2B4-B17B5D232AC6}"/>
    <cellStyle name="Računanje 2 2 5 4 4" xfId="18167" xr:uid="{DAD1C8E5-FF18-48CE-AF08-ED082A18AEA8}"/>
    <cellStyle name="Računanje 2 2 5 4 5" xfId="23700" xr:uid="{2CC516B5-8390-46F9-A00F-B3FCB553B7F8}"/>
    <cellStyle name="Računanje 2 2 5 5" xfId="5571" xr:uid="{39350052-DC7C-4376-9246-81D09024558A}"/>
    <cellStyle name="Računanje 2 2 5 5 2" xfId="8394" xr:uid="{C80F78F7-F936-45CD-9A7B-FE95500BB051}"/>
    <cellStyle name="Računanje 2 2 5 5 2 2" xfId="15760" xr:uid="{E9D5F687-94D6-4EC2-B15D-4886E5D02B2A}"/>
    <cellStyle name="Računanje 2 2 5 5 2 3" xfId="21483" xr:uid="{E6410D99-121E-4AEF-93FB-6B3F46B93D1C}"/>
    <cellStyle name="Računanje 2 2 5 5 2 4" xfId="27016" xr:uid="{5B4C88C4-FCAF-4075-95FC-75F7D48CB989}"/>
    <cellStyle name="Računanje 2 2 5 5 3" xfId="12937" xr:uid="{2FBE5A4F-C4B2-4376-9270-D007BC879F8B}"/>
    <cellStyle name="Računanje 2 2 5 5 4" xfId="18660" xr:uid="{B022E0A8-9D11-4AF1-822B-A1373AF39433}"/>
    <cellStyle name="Računanje 2 2 5 5 5" xfId="24193" xr:uid="{056634DC-FA93-4C14-9A9F-E32D5219A3E6}"/>
    <cellStyle name="Računanje 2 2 5 6" xfId="5672" xr:uid="{A8C89933-5C68-4409-BEFC-A7397852EA49}"/>
    <cellStyle name="Računanje 2 2 5 6 2" xfId="8495" xr:uid="{75951524-BE5A-4711-99A7-E8F658218B36}"/>
    <cellStyle name="Računanje 2 2 5 6 2 2" xfId="15861" xr:uid="{8DBD348B-E493-4F14-BAD5-A9252477FCF3}"/>
    <cellStyle name="Računanje 2 2 5 6 2 3" xfId="21584" xr:uid="{437BBDE2-26E8-4CB5-87F0-362300523911}"/>
    <cellStyle name="Računanje 2 2 5 6 2 4" xfId="27117" xr:uid="{1E7EF6E4-39E4-411A-96D7-2ABCCCC01E36}"/>
    <cellStyle name="Računanje 2 2 5 6 3" xfId="13038" xr:uid="{1D431925-15DD-4F7C-AF36-645286CA3DCB}"/>
    <cellStyle name="Računanje 2 2 5 6 4" xfId="18761" xr:uid="{72C55D8E-AC92-406F-85D0-413DF820EE64}"/>
    <cellStyle name="Računanje 2 2 5 6 5" xfId="24294" xr:uid="{4958D3D4-1971-4853-963D-B72B31237F1B}"/>
    <cellStyle name="Računanje 2 2 5 7" xfId="6091" xr:uid="{491C8CED-D0AC-40ED-B7FD-E105FB9BF3CA}"/>
    <cellStyle name="Računanje 2 2 5 7 2" xfId="8914" xr:uid="{48E559BD-4E34-4076-9FED-655FF8F3014E}"/>
    <cellStyle name="Računanje 2 2 5 7 2 2" xfId="16280" xr:uid="{CD1291B0-3470-4336-99AB-841CE0F72A80}"/>
    <cellStyle name="Računanje 2 2 5 7 2 3" xfId="22003" xr:uid="{684C32BA-F2E6-439B-966E-D0AC36A116A2}"/>
    <cellStyle name="Računanje 2 2 5 7 2 4" xfId="27536" xr:uid="{BAA70235-5A28-411D-B1F6-48E270493203}"/>
    <cellStyle name="Računanje 2 2 5 7 3" xfId="13457" xr:uid="{CAAC6F84-F870-4A4F-ACB0-147D16AB51CE}"/>
    <cellStyle name="Računanje 2 2 5 7 4" xfId="19180" xr:uid="{3D095340-8E86-45A2-A127-D1B92A46D31E}"/>
    <cellStyle name="Računanje 2 2 5 7 5" xfId="24713" xr:uid="{3927AC41-3767-4244-B1DC-9DD749D39F34}"/>
    <cellStyle name="Računanje 2 2 5 8" xfId="3403" xr:uid="{809ECC23-C56F-4E52-89E4-B2C5F4AB8555}"/>
    <cellStyle name="Računanje 2 2 5 8 2" xfId="6894" xr:uid="{7D84840A-60C1-435B-A15D-D5431242016D}"/>
    <cellStyle name="Računanje 2 2 5 8 2 2" xfId="14260" xr:uid="{D018F29A-BD94-4416-926B-815B4F70ADB9}"/>
    <cellStyle name="Računanje 2 2 5 8 2 3" xfId="19983" xr:uid="{FF147D2B-EBE2-4FCD-AE0D-7197B168EF3F}"/>
    <cellStyle name="Računanje 2 2 5 8 2 4" xfId="25516" xr:uid="{6B825071-7D10-4A4E-BEC6-AAA1B5DBD492}"/>
    <cellStyle name="Računanje 2 2 5 8 3" xfId="11123" xr:uid="{0BBC4D86-1D79-44D9-A3BB-B432DBCF2C38}"/>
    <cellStyle name="Računanje 2 2 5 8 4" xfId="16999" xr:uid="{753E1473-98E1-4516-8E39-966CBDB57913}"/>
    <cellStyle name="Računanje 2 2 5 8 5" xfId="22693" xr:uid="{D7ED757C-406C-4585-945F-C84C4523AB6A}"/>
    <cellStyle name="Računanje 2 2 5 9" xfId="4104" xr:uid="{D6F79C99-915B-4378-A999-304156E02F85}"/>
    <cellStyle name="Računanje 2 2 5 9 2" xfId="11552" xr:uid="{AB3EF7E7-6288-41BA-95F5-F52C9A8DB72A}"/>
    <cellStyle name="Računanje 2 2 5 9 3" xfId="17317" xr:uid="{5E289E3C-253B-4E58-9F16-F312648E0A72}"/>
    <cellStyle name="Računanje 2 2 5 9 4" xfId="22887" xr:uid="{0C97F238-CF1E-49EF-9CB9-0A9327D6D47A}"/>
    <cellStyle name="Računanje 2 2 6" xfId="1398" xr:uid="{03B4E752-4795-4827-B59E-F8287608FB38}"/>
    <cellStyle name="Računanje 2 2 6 10" xfId="7120" xr:uid="{C0243CC7-B22A-44D7-A222-4727A7CF5961}"/>
    <cellStyle name="Računanje 2 2 6 10 2" xfId="14486" xr:uid="{F45997BB-33AD-4E22-B8A4-A8BFD30222ED}"/>
    <cellStyle name="Računanje 2 2 6 10 3" xfId="20209" xr:uid="{3B1FC141-0370-4C31-988E-51E25741C962}"/>
    <cellStyle name="Računanje 2 2 6 10 4" xfId="25742" xr:uid="{7F1CFC4F-E4AA-49A8-962F-104503E4AAFF}"/>
    <cellStyle name="Računanje 2 2 6 11" xfId="9751" xr:uid="{C6BC224C-E61D-4708-B111-74648E50A460}"/>
    <cellStyle name="Računanje 2 2 6 12" xfId="10549" xr:uid="{1715D9E0-6D77-48BA-B5A0-CF25CE76459A}"/>
    <cellStyle name="Računanje 2 2 6 13" xfId="16927" xr:uid="{462E2B8C-7C95-4495-9EA1-C810558E8C06}"/>
    <cellStyle name="Računanje 2 2 6 2" xfId="4504" xr:uid="{FE77DAAF-EE14-44F9-A0CF-C031A88CD7AE}"/>
    <cellStyle name="Računanje 2 2 6 2 10" xfId="23126" xr:uid="{75B926EC-F7E2-4EA6-B7C1-2BAA881C44E0}"/>
    <cellStyle name="Računanje 2 2 6 2 2" xfId="5392" xr:uid="{AAFB6A4C-F58D-42B8-8087-FE7DE5ECD20C}"/>
    <cellStyle name="Računanje 2 2 6 2 2 2" xfId="8215" xr:uid="{F948BA1A-8F52-4B34-A0DE-81128ABE2DFB}"/>
    <cellStyle name="Računanje 2 2 6 2 2 2 2" xfId="15581" xr:uid="{6EC7C34F-280C-4B20-8164-E5B4823AA30E}"/>
    <cellStyle name="Računanje 2 2 6 2 2 2 3" xfId="21304" xr:uid="{837BEB72-BF8E-48C4-A5F5-229DEB8CAA38}"/>
    <cellStyle name="Računanje 2 2 6 2 2 2 4" xfId="26837" xr:uid="{1FA11433-8DE8-441A-A418-AC2BA422313A}"/>
    <cellStyle name="Računanje 2 2 6 2 2 3" xfId="12758" xr:uid="{6EAEF7D7-9B55-41C2-9D6B-07CC3D0F2D6E}"/>
    <cellStyle name="Računanje 2 2 6 2 2 4" xfId="18481" xr:uid="{391AFBA1-2968-4043-87B3-9E22563E5A89}"/>
    <cellStyle name="Računanje 2 2 6 2 2 5" xfId="24014" xr:uid="{B1FF0018-2A34-4B75-BE20-09AAE7048300}"/>
    <cellStyle name="Računanje 2 2 6 2 3" xfId="3377" xr:uid="{F0E6DE69-4ACB-4F03-B2EF-425F6B717403}"/>
    <cellStyle name="Računanje 2 2 6 2 3 2" xfId="6868" xr:uid="{4A3B91F9-E444-40D7-BD75-6DB67FC0BCB3}"/>
    <cellStyle name="Računanje 2 2 6 2 3 2 2" xfId="14234" xr:uid="{5E46BECB-0773-4E89-8CBB-1C1AFC576B3E}"/>
    <cellStyle name="Računanje 2 2 6 2 3 2 3" xfId="19957" xr:uid="{D79B3C55-86C3-41B0-8B9B-CB4AFC4B08B6}"/>
    <cellStyle name="Računanje 2 2 6 2 3 2 4" xfId="25490" xr:uid="{0885992A-166D-4593-B77C-2AB6522067B6}"/>
    <cellStyle name="Računanje 2 2 6 2 3 3" xfId="11097" xr:uid="{D4350941-CC59-4F3C-895E-FEC276FA8D26}"/>
    <cellStyle name="Računanje 2 2 6 2 3 4" xfId="16973" xr:uid="{B42DDB71-0076-4BF3-9510-30A285340286}"/>
    <cellStyle name="Računanje 2 2 6 2 3 5" xfId="22667" xr:uid="{011C5566-E384-4314-A6D6-D492F3878C57}"/>
    <cellStyle name="Računanje 2 2 6 2 4" xfId="6019" xr:uid="{73A5D3EF-C462-4967-B67B-964FE0E3A3FA}"/>
    <cellStyle name="Računanje 2 2 6 2 4 2" xfId="8842" xr:uid="{A878ECF4-4383-480E-AB56-4A79C076660E}"/>
    <cellStyle name="Računanje 2 2 6 2 4 2 2" xfId="16208" xr:uid="{D6A51105-74C6-42B3-A6E6-3439A1D61E64}"/>
    <cellStyle name="Računanje 2 2 6 2 4 2 3" xfId="21931" xr:uid="{7F4DE642-F0CE-44FF-B6B1-AF0FAD0B953A}"/>
    <cellStyle name="Računanje 2 2 6 2 4 2 4" xfId="27464" xr:uid="{741B0F37-D918-4973-91FC-94540C6305ED}"/>
    <cellStyle name="Računanje 2 2 6 2 4 3" xfId="13385" xr:uid="{91EF2B12-394A-4BF5-9E47-387D23499BCD}"/>
    <cellStyle name="Računanje 2 2 6 2 4 4" xfId="19108" xr:uid="{F3761B28-C3DD-49D9-862C-778B4EDF2E40}"/>
    <cellStyle name="Računanje 2 2 6 2 4 5" xfId="24641" xr:uid="{B1227651-91CC-4AB3-8D08-EC08AA7B049E}"/>
    <cellStyle name="Računanje 2 2 6 2 5" xfId="6343" xr:uid="{5CC81FDC-DA1A-4C96-900B-1BAEB26F7007}"/>
    <cellStyle name="Računanje 2 2 6 2 5 2" xfId="9166" xr:uid="{E3F56D17-1130-4100-A412-43CE3E11809D}"/>
    <cellStyle name="Računanje 2 2 6 2 5 2 2" xfId="16532" xr:uid="{F302EC44-EF95-4C3C-B0E8-6CA8C382B508}"/>
    <cellStyle name="Računanje 2 2 6 2 5 2 3" xfId="22255" xr:uid="{4DCD4232-B6A2-4917-A45B-FCB7B10B9546}"/>
    <cellStyle name="Računanje 2 2 6 2 5 2 4" xfId="27788" xr:uid="{5596BEFE-6FA5-4C8F-A5E7-484111991D06}"/>
    <cellStyle name="Računanje 2 2 6 2 5 3" xfId="13709" xr:uid="{0FD25282-DBAD-475B-A26D-1B413DC03588}"/>
    <cellStyle name="Računanje 2 2 6 2 5 4" xfId="19432" xr:uid="{9E9BCCC2-25F0-4F7A-B70F-06C54C5A71F2}"/>
    <cellStyle name="Računanje 2 2 6 2 5 5" xfId="24965" xr:uid="{15EF3CB0-0AA2-4D17-BFC2-1CFA5B0A1E73}"/>
    <cellStyle name="Računanje 2 2 6 2 6" xfId="6634" xr:uid="{3064886F-1D5A-4852-9C65-FCD1694A9591}"/>
    <cellStyle name="Računanje 2 2 6 2 6 2" xfId="9457" xr:uid="{518C5CCE-CD67-422D-B3BC-693733272645}"/>
    <cellStyle name="Računanje 2 2 6 2 6 2 2" xfId="16823" xr:uid="{2218FD48-A1D6-42B8-AD40-8C68F8D6A1EA}"/>
    <cellStyle name="Računanje 2 2 6 2 6 2 3" xfId="22546" xr:uid="{5012D292-5AB2-41A4-A7A3-A5F3A294DFA8}"/>
    <cellStyle name="Računanje 2 2 6 2 6 2 4" xfId="28079" xr:uid="{354E83BF-7B3D-403D-B6E0-FFCD66F4EFAF}"/>
    <cellStyle name="Računanje 2 2 6 2 6 3" xfId="14000" xr:uid="{2664C53A-385B-4E69-A65E-5575A68564F4}"/>
    <cellStyle name="Računanje 2 2 6 2 6 4" xfId="19723" xr:uid="{C2E9C74B-0BBC-40B6-8E60-A5B2EFC72ECF}"/>
    <cellStyle name="Računanje 2 2 6 2 6 5" xfId="25256" xr:uid="{4CFB1743-4B0D-4CF8-9BB8-4C6717FE94D4}"/>
    <cellStyle name="Računanje 2 2 6 2 7" xfId="7327" xr:uid="{F7A12FEA-7835-4A83-AE8B-27C4BD7C3193}"/>
    <cellStyle name="Računanje 2 2 6 2 7 2" xfId="14693" xr:uid="{06CF6A81-59DD-443A-A753-108D674D5A7A}"/>
    <cellStyle name="Računanje 2 2 6 2 7 3" xfId="20416" xr:uid="{6CEE9397-C302-43BD-A920-2C493A36D594}"/>
    <cellStyle name="Računanje 2 2 6 2 7 4" xfId="25949" xr:uid="{6977D567-A05F-49A9-8148-38532BBD729B}"/>
    <cellStyle name="Računanje 2 2 6 2 8" xfId="11870" xr:uid="{9378B324-6B1F-4020-BCF2-C39CF092C509}"/>
    <cellStyle name="Računanje 2 2 6 2 9" xfId="17593" xr:uid="{AEB7CC6E-8DEC-42F7-A063-B5E2DB5F265E}"/>
    <cellStyle name="Računanje 2 2 6 3" xfId="4430" xr:uid="{3B2D2331-F700-4688-B2A7-9527876EE940}"/>
    <cellStyle name="Računanje 2 2 6 3 10" xfId="23052" xr:uid="{2EB60E82-906A-47CF-BC8A-AD29738F0E2E}"/>
    <cellStyle name="Računanje 2 2 6 3 2" xfId="5318" xr:uid="{8830B4AD-E5C7-4B8D-A1AB-A9A26F3783CB}"/>
    <cellStyle name="Računanje 2 2 6 3 2 2" xfId="8141" xr:uid="{6EE04E0B-D239-4BCA-9FAB-A1E11E53D2E9}"/>
    <cellStyle name="Računanje 2 2 6 3 2 2 2" xfId="15507" xr:uid="{5D11F980-3719-4802-8B22-A62B5EF43E1D}"/>
    <cellStyle name="Računanje 2 2 6 3 2 2 3" xfId="21230" xr:uid="{F6A49019-BFE8-4692-BF23-4B6998FF9BFB}"/>
    <cellStyle name="Računanje 2 2 6 3 2 2 4" xfId="26763" xr:uid="{0BB00F25-8CE7-4F69-A4ED-CC9032A0089E}"/>
    <cellStyle name="Računanje 2 2 6 3 2 3" xfId="12684" xr:uid="{F9247705-9AFD-4FAE-8E24-54F8476B96CB}"/>
    <cellStyle name="Računanje 2 2 6 3 2 4" xfId="18407" xr:uid="{B6B28DCC-FF4E-4E7F-8217-F2D810C851E8}"/>
    <cellStyle name="Računanje 2 2 6 3 2 5" xfId="23940" xr:uid="{D0B0E220-855E-4557-8762-2875ABBF7ECF}"/>
    <cellStyle name="Računanje 2 2 6 3 3" xfId="4659" xr:uid="{B54E371C-030B-4C0A-9C41-9DEB53058614}"/>
    <cellStyle name="Računanje 2 2 6 3 3 2" xfId="7482" xr:uid="{8AB255AD-74F9-401A-81D3-0D15F785BD7C}"/>
    <cellStyle name="Računanje 2 2 6 3 3 2 2" xfId="14848" xr:uid="{A7EBB989-6682-4958-8AD0-3E41E9FF19D7}"/>
    <cellStyle name="Računanje 2 2 6 3 3 2 3" xfId="20571" xr:uid="{CFB8B3D2-8C27-44B9-BCAD-CB07314F94F0}"/>
    <cellStyle name="Računanje 2 2 6 3 3 2 4" xfId="26104" xr:uid="{A802C931-988C-4FCB-A260-C2D6C6DEE96E}"/>
    <cellStyle name="Računanje 2 2 6 3 3 3" xfId="12025" xr:uid="{61BBBFB7-1706-45AE-9DF4-8EF8541169D4}"/>
    <cellStyle name="Računanje 2 2 6 3 3 4" xfId="17748" xr:uid="{D568B4E3-CE1E-4394-B5E2-2E82C90B0024}"/>
    <cellStyle name="Računanje 2 2 6 3 3 5" xfId="23281" xr:uid="{458DB91A-ADE5-4032-9845-5A0380F9E301}"/>
    <cellStyle name="Računanje 2 2 6 3 4" xfId="5945" xr:uid="{F022C18F-B74B-47F1-B66F-901558375FE5}"/>
    <cellStyle name="Računanje 2 2 6 3 4 2" xfId="8768" xr:uid="{E5325C1C-AB2C-4239-BE3E-8A574629E01C}"/>
    <cellStyle name="Računanje 2 2 6 3 4 2 2" xfId="16134" xr:uid="{9AC1CA09-50E1-45D5-8F78-C52C8DD0BFD8}"/>
    <cellStyle name="Računanje 2 2 6 3 4 2 3" xfId="21857" xr:uid="{47B184F0-775B-430F-ADE4-2C49AB7DBA3D}"/>
    <cellStyle name="Računanje 2 2 6 3 4 2 4" xfId="27390" xr:uid="{5BA73756-D3EC-4A67-940E-E66CA36BC15D}"/>
    <cellStyle name="Računanje 2 2 6 3 4 3" xfId="13311" xr:uid="{EFD9A096-2EDF-4E9B-A9D0-63765D538724}"/>
    <cellStyle name="Računanje 2 2 6 3 4 4" xfId="19034" xr:uid="{5C76FB83-15B4-41AC-8A32-117E36CCB8F7}"/>
    <cellStyle name="Računanje 2 2 6 3 4 5" xfId="24567" xr:uid="{BCEE62C7-C346-4D6B-8691-821BBCF9EC13}"/>
    <cellStyle name="Računanje 2 2 6 3 5" xfId="6269" xr:uid="{2632329B-7B22-4A86-94EF-362A033B2414}"/>
    <cellStyle name="Računanje 2 2 6 3 5 2" xfId="9092" xr:uid="{F997972A-2072-441D-9398-93D5DAD85D6D}"/>
    <cellStyle name="Računanje 2 2 6 3 5 2 2" xfId="16458" xr:uid="{DC3D2D40-14EA-4A2E-9B7C-548D3DA271A1}"/>
    <cellStyle name="Računanje 2 2 6 3 5 2 3" xfId="22181" xr:uid="{084BEFD2-2214-4471-8606-E2B5D33542FD}"/>
    <cellStyle name="Računanje 2 2 6 3 5 2 4" xfId="27714" xr:uid="{F8C8A10F-9A1C-430A-AC8E-FC67C274064C}"/>
    <cellStyle name="Računanje 2 2 6 3 5 3" xfId="13635" xr:uid="{4FF4AAED-6A1A-4F98-B5F7-70EE4DD36565}"/>
    <cellStyle name="Računanje 2 2 6 3 5 4" xfId="19358" xr:uid="{C788BC54-F66C-463B-A426-5783561870CA}"/>
    <cellStyle name="Računanje 2 2 6 3 5 5" xfId="24891" xr:uid="{A9A8A6C4-83ED-4BD2-9C48-3E1CFC6A19F4}"/>
    <cellStyle name="Računanje 2 2 6 3 6" xfId="6560" xr:uid="{0B1ECFAF-F012-48D1-8BCB-E8FE3ED0A803}"/>
    <cellStyle name="Računanje 2 2 6 3 6 2" xfId="9383" xr:uid="{52EDF674-FC46-44FC-9EFD-AE5FF0EF2FD7}"/>
    <cellStyle name="Računanje 2 2 6 3 6 2 2" xfId="16749" xr:uid="{6D7F215A-C1EB-4EF0-8240-4E99ABEA61B7}"/>
    <cellStyle name="Računanje 2 2 6 3 6 2 3" xfId="22472" xr:uid="{76C2B499-C1C0-4C1D-899F-E50642197350}"/>
    <cellStyle name="Računanje 2 2 6 3 6 2 4" xfId="28005" xr:uid="{97AB8BAF-9FAC-4F58-882C-C1BC06F61066}"/>
    <cellStyle name="Računanje 2 2 6 3 6 3" xfId="13926" xr:uid="{8BCA2680-3A45-4127-905B-28D435C91621}"/>
    <cellStyle name="Računanje 2 2 6 3 6 4" xfId="19649" xr:uid="{77A8D3F5-9EAA-454F-BBCB-636A1477CDE4}"/>
    <cellStyle name="Računanje 2 2 6 3 6 5" xfId="25182" xr:uid="{1BC7DB3A-59E3-45B4-B094-180F89B643D7}"/>
    <cellStyle name="Računanje 2 2 6 3 7" xfId="7253" xr:uid="{C5E8F2BD-E60E-4B11-9F97-7175D32C83DA}"/>
    <cellStyle name="Računanje 2 2 6 3 7 2" xfId="14619" xr:uid="{0DF4A01A-621C-4C88-AD96-35AADAD85F5F}"/>
    <cellStyle name="Računanje 2 2 6 3 7 3" xfId="20342" xr:uid="{F39D7BCF-3C75-4114-A416-C3509499FEDD}"/>
    <cellStyle name="Računanje 2 2 6 3 7 4" xfId="25875" xr:uid="{CF4BE068-7AB6-438E-9C70-E9AC0771FFF3}"/>
    <cellStyle name="Računanje 2 2 6 3 8" xfId="11796" xr:uid="{E201446C-CA47-4CC8-97C4-785F8F1A60C6}"/>
    <cellStyle name="Računanje 2 2 6 3 9" xfId="17519" xr:uid="{63FAC7F9-4A44-4887-9CEF-C53581D5BEF1}"/>
    <cellStyle name="Računanje 2 2 6 4" xfId="5185" xr:uid="{EB8E5CE7-D8EE-42ED-9FB0-8976A91FF1B1}"/>
    <cellStyle name="Računanje 2 2 6 4 2" xfId="8008" xr:uid="{6B5AC648-F094-4F0F-852D-93B135A3129C}"/>
    <cellStyle name="Računanje 2 2 6 4 2 2" xfId="15374" xr:uid="{C2FA805D-60CD-44AB-9B63-4FBA79426BA3}"/>
    <cellStyle name="Računanje 2 2 6 4 2 3" xfId="21097" xr:uid="{7EFE001C-3574-4E6B-BBDE-8ED0AB5F6AA0}"/>
    <cellStyle name="Računanje 2 2 6 4 2 4" xfId="26630" xr:uid="{E82C33BC-7ACF-475F-8C72-8DED860DD785}"/>
    <cellStyle name="Računanje 2 2 6 4 3" xfId="12551" xr:uid="{B22FD588-1D2E-4F17-BC56-FAB2578CE5EF}"/>
    <cellStyle name="Računanje 2 2 6 4 4" xfId="18274" xr:uid="{B8B7E61C-7798-4309-8793-AA5C61B956FC}"/>
    <cellStyle name="Računanje 2 2 6 4 5" xfId="23807" xr:uid="{EFC145A4-190A-4D16-A8DE-2805B2442524}"/>
    <cellStyle name="Računanje 2 2 6 5" xfId="5674" xr:uid="{A58ED5BC-07E4-4460-B711-FF17A237F695}"/>
    <cellStyle name="Računanje 2 2 6 5 2" xfId="8497" xr:uid="{09D596D4-9F47-49CB-96E5-DAE12F3556E1}"/>
    <cellStyle name="Računanje 2 2 6 5 2 2" xfId="15863" xr:uid="{243ED719-696E-416C-B2E3-D1820F289511}"/>
    <cellStyle name="Računanje 2 2 6 5 2 3" xfId="21586" xr:uid="{A8AE867F-86C1-470F-8A7B-E5DCDB1667EA}"/>
    <cellStyle name="Računanje 2 2 6 5 2 4" xfId="27119" xr:uid="{484A737C-B065-4610-90EF-C4A57BEF1610}"/>
    <cellStyle name="Računanje 2 2 6 5 3" xfId="13040" xr:uid="{9DF2175C-E20E-4B14-B91A-AA6D93CD9089}"/>
    <cellStyle name="Računanje 2 2 6 5 4" xfId="18763" xr:uid="{C7BF60FA-C4A5-4092-8E73-79F03566A0D7}"/>
    <cellStyle name="Računanje 2 2 6 5 5" xfId="24296" xr:uid="{9FADB779-099F-4515-AB1C-5314F3C655B3}"/>
    <cellStyle name="Računanje 2 2 6 6" xfId="5812" xr:uid="{6EE9DF54-BE00-4A67-A0D7-6E54FF9287C3}"/>
    <cellStyle name="Računanje 2 2 6 6 2" xfId="8635" xr:uid="{199620A6-4864-4397-AA12-302694B13AEE}"/>
    <cellStyle name="Računanje 2 2 6 6 2 2" xfId="16001" xr:uid="{A859961E-840B-4FDE-97D3-13C6E0214C4F}"/>
    <cellStyle name="Računanje 2 2 6 6 2 3" xfId="21724" xr:uid="{4A9C0126-0AD6-43B4-83B4-3285432A9FEE}"/>
    <cellStyle name="Računanje 2 2 6 6 2 4" xfId="27257" xr:uid="{0CF67E72-BAFC-443F-B689-E7AE15166B44}"/>
    <cellStyle name="Računanje 2 2 6 6 3" xfId="13178" xr:uid="{74A8AC3A-6D64-418A-9715-4E88FE41E412}"/>
    <cellStyle name="Računanje 2 2 6 6 4" xfId="18901" xr:uid="{342C2BA5-A3F2-4BD4-B11A-978432EC252D}"/>
    <cellStyle name="Računanje 2 2 6 6 5" xfId="24434" xr:uid="{CB42FC08-86B6-4C7D-84ED-B4B7A9258BA5}"/>
    <cellStyle name="Računanje 2 2 6 7" xfId="6136" xr:uid="{1129C4D9-5196-4AB9-885C-62DE711D80D8}"/>
    <cellStyle name="Računanje 2 2 6 7 2" xfId="8959" xr:uid="{B45D6CFA-A517-4B92-BBF1-CA7317A3D26A}"/>
    <cellStyle name="Računanje 2 2 6 7 2 2" xfId="16325" xr:uid="{646D8FF5-C489-4D54-82C4-0FCE739C9E61}"/>
    <cellStyle name="Računanje 2 2 6 7 2 3" xfId="22048" xr:uid="{D6000CC5-84DB-46B6-BC39-D300BAFF8C98}"/>
    <cellStyle name="Računanje 2 2 6 7 2 4" xfId="27581" xr:uid="{1DD3F650-5216-4A78-810B-FCE92EFF497D}"/>
    <cellStyle name="Računanje 2 2 6 7 3" xfId="13502" xr:uid="{FD7B1C52-84AE-4E79-9B80-9A9CACFA9B87}"/>
    <cellStyle name="Računanje 2 2 6 7 4" xfId="19225" xr:uid="{C0226BA2-93D5-4041-BADB-6341162D396D}"/>
    <cellStyle name="Računanje 2 2 6 7 5" xfId="24758" xr:uid="{3C36962E-870F-4D32-A1D6-91B32191597C}"/>
    <cellStyle name="Računanje 2 2 6 8" xfId="6427" xr:uid="{4ABE7052-A827-41CC-A791-6412CE4D35BE}"/>
    <cellStyle name="Računanje 2 2 6 8 2" xfId="9250" xr:uid="{BA16C3C1-52E3-485A-BEE7-1552055B98D6}"/>
    <cellStyle name="Računanje 2 2 6 8 2 2" xfId="16616" xr:uid="{8AC5E564-2AEB-4392-BE30-548FC0E4CF13}"/>
    <cellStyle name="Računanje 2 2 6 8 2 3" xfId="22339" xr:uid="{D13E8856-0F05-44C4-8BFE-B3ACD69784A0}"/>
    <cellStyle name="Računanje 2 2 6 8 2 4" xfId="27872" xr:uid="{625F002D-7BAC-4924-9BB1-9D905BF4A1CA}"/>
    <cellStyle name="Računanje 2 2 6 8 3" xfId="13793" xr:uid="{23A29C0B-A274-451E-B578-CCC398A01E42}"/>
    <cellStyle name="Računanje 2 2 6 8 4" xfId="19516" xr:uid="{DB0B6A58-01BA-4D52-9CC7-F26E7BF1545E}"/>
    <cellStyle name="Računanje 2 2 6 8 5" xfId="25049" xr:uid="{66BC987F-8554-41A7-87D8-F74593A909B1}"/>
    <cellStyle name="Računanje 2 2 6 9" xfId="4297" xr:uid="{97507C5A-6697-44C6-A861-CA223E78B4AE}"/>
    <cellStyle name="Računanje 2 2 6 9 2" xfId="11663" xr:uid="{01FBDD5F-5F7B-4F8B-8EFE-168F60522D18}"/>
    <cellStyle name="Računanje 2 2 6 9 3" xfId="17386" xr:uid="{F3E341D8-70BB-4F16-8169-8C27289D54DE}"/>
    <cellStyle name="Računanje 2 2 6 9 4" xfId="22919" xr:uid="{0154CD15-9997-4E6F-BAB8-70F463D3F531}"/>
    <cellStyle name="Računanje 2 2 7" xfId="1592" xr:uid="{A1357B39-D1D1-48FF-BB2E-1DEF88A1F231}"/>
    <cellStyle name="Računanje 2 2 7 10" xfId="11500" xr:uid="{D93E7E2C-D671-47F1-B346-3C0CC9F3DA61}"/>
    <cellStyle name="Računanje 2 2 7 11" xfId="17073" xr:uid="{B052D5C2-6727-461F-B08D-07EB40F164D9}"/>
    <cellStyle name="Računanje 2 2 7 2" xfId="4862" xr:uid="{E777C7F4-0F1B-4593-B02D-734CAE2DE1AF}"/>
    <cellStyle name="Računanje 2 2 7 2 2" xfId="7685" xr:uid="{CF139FE5-162C-464A-8D00-EE52DAE42E01}"/>
    <cellStyle name="Računanje 2 2 7 2 2 2" xfId="15051" xr:uid="{09CF33CB-AFDD-48C3-8F1A-B38845F38DAB}"/>
    <cellStyle name="Računanje 2 2 7 2 2 3" xfId="20774" xr:uid="{09DEBF68-C94A-4072-9613-2A2F5D740C3C}"/>
    <cellStyle name="Računanje 2 2 7 2 2 4" xfId="26307" xr:uid="{A922D732-CE94-41A9-927C-188C269FA7DA}"/>
    <cellStyle name="Računanje 2 2 7 2 3" xfId="12228" xr:uid="{AE3A87E0-4067-437E-BEFB-6D98AFD626A4}"/>
    <cellStyle name="Računanje 2 2 7 2 4" xfId="17951" xr:uid="{7BCCE8BE-A17C-4363-AE17-DC32D88BEC2E}"/>
    <cellStyle name="Računanje 2 2 7 2 5" xfId="23484" xr:uid="{77CD15B4-82CC-4C49-99ED-96D2EB597A62}"/>
    <cellStyle name="Računanje 2 2 7 3" xfId="5518" xr:uid="{DE1397E6-95B0-486C-9C30-6DEB74782811}"/>
    <cellStyle name="Računanje 2 2 7 3 2" xfId="8341" xr:uid="{72A376FE-3510-4FF8-A776-69D71CA757A6}"/>
    <cellStyle name="Računanje 2 2 7 3 2 2" xfId="15707" xr:uid="{9709FBC1-C2B8-4504-8DCF-8C383DF6D84B}"/>
    <cellStyle name="Računanje 2 2 7 3 2 3" xfId="21430" xr:uid="{6628CD64-B386-490A-8518-FB44E83A1661}"/>
    <cellStyle name="Računanje 2 2 7 3 2 4" xfId="26963" xr:uid="{BB0F3B26-A0BC-499B-B8F5-B7A9020D2F62}"/>
    <cellStyle name="Računanje 2 2 7 3 3" xfId="12884" xr:uid="{E1E02B25-9877-4176-95AB-F672AA96FF8A}"/>
    <cellStyle name="Računanje 2 2 7 3 4" xfId="18607" xr:uid="{0E3F4850-9533-4C3C-BBEA-F68425A983C3}"/>
    <cellStyle name="Računanje 2 2 7 3 5" xfId="24140" xr:uid="{3C00E85A-F8FD-4066-BE6A-94EE581C1404}"/>
    <cellStyle name="Računanje 2 2 7 4" xfId="4654" xr:uid="{14166F75-B264-488C-B38C-262718E4D6E8}"/>
    <cellStyle name="Računanje 2 2 7 4 2" xfId="7477" xr:uid="{55C73FBF-E55B-4B6C-8767-ADA300ED401F}"/>
    <cellStyle name="Računanje 2 2 7 4 2 2" xfId="14843" xr:uid="{62BCD35D-5436-4BF9-8D98-EB1AD44649FA}"/>
    <cellStyle name="Računanje 2 2 7 4 2 3" xfId="20566" xr:uid="{A15551C5-66A8-4212-93FD-665196E1BF6E}"/>
    <cellStyle name="Računanje 2 2 7 4 2 4" xfId="26099" xr:uid="{1D8E9364-4F91-4047-93E6-89CCD9D69D2C}"/>
    <cellStyle name="Računanje 2 2 7 4 3" xfId="12020" xr:uid="{D71E6C78-E604-4B62-8EAF-F5961A629B28}"/>
    <cellStyle name="Računanje 2 2 7 4 4" xfId="17743" xr:uid="{F61E98FC-684A-4D6E-9FD0-B13E0F104074}"/>
    <cellStyle name="Računanje 2 2 7 4 5" xfId="23276" xr:uid="{244B127A-1F57-49B7-8E50-F662ABF9DAEB}"/>
    <cellStyle name="Računanje 2 2 7 5" xfId="5789" xr:uid="{183BBBD8-533F-4520-B694-5AF0A78767AD}"/>
    <cellStyle name="Računanje 2 2 7 5 2" xfId="8612" xr:uid="{C55770F8-3B62-4648-A2E7-4E37985B409F}"/>
    <cellStyle name="Računanje 2 2 7 5 2 2" xfId="15978" xr:uid="{0D671159-15A0-492F-A8AF-F954C7871CBF}"/>
    <cellStyle name="Računanje 2 2 7 5 2 3" xfId="21701" xr:uid="{B0C57E5C-105F-4A02-BE5D-A1CBB93A3629}"/>
    <cellStyle name="Računanje 2 2 7 5 2 4" xfId="27234" xr:uid="{00E092A6-B800-4FC9-8908-D903AFF76982}"/>
    <cellStyle name="Računanje 2 2 7 5 3" xfId="13155" xr:uid="{905E83E9-186E-4655-9C91-9EC4501253A2}"/>
    <cellStyle name="Računanje 2 2 7 5 4" xfId="18878" xr:uid="{6D1C5E10-AF8B-402C-9FF0-D3C49E559EE5}"/>
    <cellStyle name="Računanje 2 2 7 5 5" xfId="24411" xr:uid="{891CEA52-3875-45E4-9A78-1C9FA2F59B99}"/>
    <cellStyle name="Računanje 2 2 7 6" xfId="5786" xr:uid="{595DF42E-1D93-4A47-8EE0-E63548D5B408}"/>
    <cellStyle name="Računanje 2 2 7 6 2" xfId="8609" xr:uid="{C3ACDB2B-DA6B-4D84-9783-E7A68EE1FC43}"/>
    <cellStyle name="Računanje 2 2 7 6 2 2" xfId="15975" xr:uid="{4F7C4B24-A523-409C-944E-B9BD70D4CE38}"/>
    <cellStyle name="Računanje 2 2 7 6 2 3" xfId="21698" xr:uid="{A86F7E67-362E-4312-A86D-E5B6A436A802}"/>
    <cellStyle name="Računanje 2 2 7 6 2 4" xfId="27231" xr:uid="{467030BF-9C72-4EB4-AC8F-A3E7FE2098FF}"/>
    <cellStyle name="Računanje 2 2 7 6 3" xfId="13152" xr:uid="{75AE7089-96F0-4D0A-A973-239ADBD95CD2}"/>
    <cellStyle name="Računanje 2 2 7 6 4" xfId="18875" xr:uid="{8A8EEF32-4EF3-4BBD-B425-9703EF32C39D}"/>
    <cellStyle name="Računanje 2 2 7 6 5" xfId="24408" xr:uid="{3352C42A-5153-4305-BC83-2DA2B3394CB4}"/>
    <cellStyle name="Računanje 2 2 7 7" xfId="3772" xr:uid="{0F4DE571-9480-4164-B292-FB7FD20841D0}"/>
    <cellStyle name="Računanje 2 2 7 7 2" xfId="11359" xr:uid="{2D8BE544-6582-4AF8-9B43-24894557FEBD}"/>
    <cellStyle name="Računanje 2 2 7 7 3" xfId="17178" xr:uid="{4E73E5DD-8E82-424D-82C6-4417780F52A0}"/>
    <cellStyle name="Računanje 2 2 7 7 4" xfId="22808" xr:uid="{D5D08F24-6332-40B3-8F44-AF8FF5146B74}"/>
    <cellStyle name="Računanje 2 2 7 8" xfId="7009" xr:uid="{491F5DE1-6F69-40D2-9B40-2F6BF8A90CC7}"/>
    <cellStyle name="Računanje 2 2 7 8 2" xfId="14375" xr:uid="{86E071BE-771D-4D04-B666-20F4592B49DE}"/>
    <cellStyle name="Računanje 2 2 7 8 3" xfId="20098" xr:uid="{081BD158-C3CE-47A4-B9E3-75DD19E1F2FF}"/>
    <cellStyle name="Računanje 2 2 7 8 4" xfId="25631" xr:uid="{9930F80B-1985-4DA9-A3FD-CC8D8B6C8F8D}"/>
    <cellStyle name="Računanje 2 2 7 9" xfId="9869" xr:uid="{B5272560-0E9B-401B-99E5-D22D20EEFA03}"/>
    <cellStyle name="Računanje 2 2 8" xfId="2046" xr:uid="{B1C5580A-F9BA-4BD3-9839-C645699D0586}"/>
    <cellStyle name="Računanje 2 2 8 10" xfId="11346" xr:uid="{0BA3DA7B-1029-44F7-A9CA-894963A28575}"/>
    <cellStyle name="Računanje 2 2 8 11" xfId="11583" xr:uid="{B5EE8669-5111-4721-8A31-DE2329F90C58}"/>
    <cellStyle name="Računanje 2 2 8 2" xfId="4789" xr:uid="{E00A33E7-7578-4B2F-9E15-AE1417CFE40D}"/>
    <cellStyle name="Računanje 2 2 8 2 2" xfId="7612" xr:uid="{90D1519A-A660-4561-A63E-58343DECCCA0}"/>
    <cellStyle name="Računanje 2 2 8 2 2 2" xfId="14978" xr:uid="{08996808-906E-4F0E-B0F3-E601CFDBB9B9}"/>
    <cellStyle name="Računanje 2 2 8 2 2 3" xfId="20701" xr:uid="{0B2CAD46-E984-4318-9C6D-242B7E41E485}"/>
    <cellStyle name="Računanje 2 2 8 2 2 4" xfId="26234" xr:uid="{FEFA4267-887A-4B71-8463-8517DE7C3C24}"/>
    <cellStyle name="Računanje 2 2 8 2 3" xfId="12155" xr:uid="{2384767F-B1D3-4235-A7D8-07AC01489521}"/>
    <cellStyle name="Računanje 2 2 8 2 4" xfId="17878" xr:uid="{3651009F-CE97-4C3C-B8EB-08436218B53D}"/>
    <cellStyle name="Računanje 2 2 8 2 5" xfId="23411" xr:uid="{CDD52178-6213-4DB3-9A2E-FB5A96965ABD}"/>
    <cellStyle name="Računanje 2 2 8 3" xfId="3428" xr:uid="{B57DEBED-3BAA-42D0-B980-36F22BBA1BE6}"/>
    <cellStyle name="Računanje 2 2 8 3 2" xfId="6919" xr:uid="{540AD8F8-0ADA-4C25-9EB0-6BAA5B8EAC66}"/>
    <cellStyle name="Računanje 2 2 8 3 2 2" xfId="14285" xr:uid="{13D72851-46BE-43C8-A6F0-B379690B3300}"/>
    <cellStyle name="Računanje 2 2 8 3 2 3" xfId="20008" xr:uid="{D1F4DAAA-D738-4CCF-BAB2-06B3BE7E4CAC}"/>
    <cellStyle name="Računanje 2 2 8 3 2 4" xfId="25541" xr:uid="{1331CCDB-7B1D-41D4-8F4E-D8A285905F46}"/>
    <cellStyle name="Računanje 2 2 8 3 3" xfId="11148" xr:uid="{DE4C0124-247B-4A7A-A3A5-A4E1C3EF3BD8}"/>
    <cellStyle name="Računanje 2 2 8 3 4" xfId="17024" xr:uid="{72CF61A6-1079-4F0D-AE76-EA08256119D7}"/>
    <cellStyle name="Računanje 2 2 8 3 5" xfId="22718" xr:uid="{E618B332-3E03-4C76-BE9E-310D08EFF51D}"/>
    <cellStyle name="Računanje 2 2 8 4" xfId="5525" xr:uid="{78E69BEB-B50D-40CB-BDB8-4B083980A9F8}"/>
    <cellStyle name="Računanje 2 2 8 4 2" xfId="8348" xr:uid="{3459C284-C3BF-4AA0-B5E3-FE385DE8A084}"/>
    <cellStyle name="Računanje 2 2 8 4 2 2" xfId="15714" xr:uid="{3ED95C79-D141-4A35-A29E-B47FF80E16E6}"/>
    <cellStyle name="Računanje 2 2 8 4 2 3" xfId="21437" xr:uid="{94C2134A-EED4-43D5-B1F2-6D3A3D96B662}"/>
    <cellStyle name="Računanje 2 2 8 4 2 4" xfId="26970" xr:uid="{C1E753F2-9C59-48F8-970B-8B53DEFEB557}"/>
    <cellStyle name="Računanje 2 2 8 4 3" xfId="12891" xr:uid="{F2980752-7FB0-47AE-83C6-F8D0E39512BC}"/>
    <cellStyle name="Računanje 2 2 8 4 4" xfId="18614" xr:uid="{7F502EA5-1E35-43FC-A012-6A279931E23E}"/>
    <cellStyle name="Računanje 2 2 8 4 5" xfId="24147" xr:uid="{8D0CC00F-DE8A-4762-9603-76667F018F5B}"/>
    <cellStyle name="Računanje 2 2 8 5" xfId="4598" xr:uid="{36333F05-3FDB-46BF-A5E2-588D02A2C39F}"/>
    <cellStyle name="Računanje 2 2 8 5 2" xfId="7421" xr:uid="{4A72C0DA-3897-4FC4-B0A7-3E5CA23656F1}"/>
    <cellStyle name="Računanje 2 2 8 5 2 2" xfId="14787" xr:uid="{07319A18-482E-4383-AFCF-9F6F6FE30020}"/>
    <cellStyle name="Računanje 2 2 8 5 2 3" xfId="20510" xr:uid="{1F61C443-084B-40A1-95EF-25AA759B8627}"/>
    <cellStyle name="Računanje 2 2 8 5 2 4" xfId="26043" xr:uid="{4F7E58B1-CC04-4DD1-80CF-D58724027B87}"/>
    <cellStyle name="Računanje 2 2 8 5 3" xfId="11964" xr:uid="{AC844823-217B-419D-A501-3541C1AA2A4A}"/>
    <cellStyle name="Računanje 2 2 8 5 4" xfId="17687" xr:uid="{41CDEA76-D536-4FC2-83FA-0615B4BD4163}"/>
    <cellStyle name="Računanje 2 2 8 5 5" xfId="23220" xr:uid="{9959F2AB-2BFF-4022-BA01-37CF3CAAE601}"/>
    <cellStyle name="Računanje 2 2 8 6" xfId="4712" xr:uid="{2E35AAC7-4077-48EE-A031-613F2571AF5B}"/>
    <cellStyle name="Računanje 2 2 8 6 2" xfId="7535" xr:uid="{AAF3B1F2-23A1-4F80-8EEC-2074CE20D35B}"/>
    <cellStyle name="Računanje 2 2 8 6 2 2" xfId="14901" xr:uid="{03AF44B1-7C79-4875-8C96-D19F6C1000B6}"/>
    <cellStyle name="Računanje 2 2 8 6 2 3" xfId="20624" xr:uid="{3D819A5C-09BD-4429-A41B-54A7E21842A7}"/>
    <cellStyle name="Računanje 2 2 8 6 2 4" xfId="26157" xr:uid="{AD654200-F461-472A-AFC3-3B6FD7824029}"/>
    <cellStyle name="Računanje 2 2 8 6 3" xfId="12078" xr:uid="{1A90AF6E-D16F-487F-90DC-B38E0FA99F02}"/>
    <cellStyle name="Računanje 2 2 8 6 4" xfId="17801" xr:uid="{320F7818-F9CD-409A-8A41-0CE64BE7F47C}"/>
    <cellStyle name="Računanje 2 2 8 6 5" xfId="23334" xr:uid="{7B4750E2-A67D-4CD8-9E71-672C46934FBB}"/>
    <cellStyle name="Računanje 2 2 8 7" xfId="3655" xr:uid="{AD1B5140-8BB7-4F4D-B3B4-07BE2E2ADC5E}"/>
    <cellStyle name="Računanje 2 2 8 7 2" xfId="11282" xr:uid="{8A43BE9D-F72A-4BD4-8278-9427E61D941C}"/>
    <cellStyle name="Računanje 2 2 8 7 3" xfId="17117" xr:uid="{0C795E87-4A5A-47C0-9C3B-EDABEADB4B6F}"/>
    <cellStyle name="Računanje 2 2 8 7 4" xfId="22772" xr:uid="{A224923F-6BFE-475F-BBA3-83FA40B34406}"/>
    <cellStyle name="Računanje 2 2 8 8" xfId="6973" xr:uid="{6F49E9C6-6C10-4385-87D8-FADA60045433}"/>
    <cellStyle name="Računanje 2 2 8 8 2" xfId="14339" xr:uid="{5246403E-3523-4B2E-9AA3-8EB3E272CDA3}"/>
    <cellStyle name="Računanje 2 2 8 8 3" xfId="20062" xr:uid="{FBA925CD-3970-49FC-99C7-D1CE83A949C9}"/>
    <cellStyle name="Računanje 2 2 8 8 4" xfId="25595" xr:uid="{AEA25B0B-D4BA-4F7E-B122-CB7DFE2160AE}"/>
    <cellStyle name="Računanje 2 2 8 9" xfId="10216" xr:uid="{C3DB3EA5-209A-4C00-B0A2-350E6DC48973}"/>
    <cellStyle name="Računanje 2 2 9" xfId="2170" xr:uid="{B722363E-49B0-4CFD-836E-2DBBCA0A42BC}"/>
    <cellStyle name="Računanje 2 2 9 10" xfId="9850" xr:uid="{946495F6-5670-4976-B82A-2D6C797621CA}"/>
    <cellStyle name="Računanje 2 2 9 11" xfId="11401" xr:uid="{9ABA00CB-B4FA-45E9-9E34-1DEFB446E4CB}"/>
    <cellStyle name="Računanje 2 2 9 2" xfId="4777" xr:uid="{96A19213-8BE6-42E7-8075-6C3D35D22290}"/>
    <cellStyle name="Računanje 2 2 9 2 2" xfId="7600" xr:uid="{28A17F5A-8E3D-40D0-BDB0-A818C2BD1B88}"/>
    <cellStyle name="Računanje 2 2 9 2 2 2" xfId="14966" xr:uid="{5B435E7D-4F1B-43B0-8E44-7523B97C0F3B}"/>
    <cellStyle name="Računanje 2 2 9 2 2 3" xfId="20689" xr:uid="{F6F0FF56-7CCC-49A8-81DD-85BA3DCB215B}"/>
    <cellStyle name="Računanje 2 2 9 2 2 4" xfId="26222" xr:uid="{D0F46218-D6D3-433C-B848-8092BA5494DB}"/>
    <cellStyle name="Računanje 2 2 9 2 3" xfId="12143" xr:uid="{10E11FAD-4D50-4EDE-94E8-664A02730F60}"/>
    <cellStyle name="Računanje 2 2 9 2 4" xfId="17866" xr:uid="{7F873FB9-5EAF-4494-870C-DCF247471FF9}"/>
    <cellStyle name="Računanje 2 2 9 2 5" xfId="23399" xr:uid="{5EB59299-FAFE-457D-9A1C-557E224667EC}"/>
    <cellStyle name="Računanje 2 2 9 3" xfId="4876" xr:uid="{FD89C752-64AF-41DD-858A-21E555BB3237}"/>
    <cellStyle name="Računanje 2 2 9 3 2" xfId="7699" xr:uid="{C7F2C5CD-FEC6-471B-9518-4B894D4C7C17}"/>
    <cellStyle name="Računanje 2 2 9 3 2 2" xfId="15065" xr:uid="{FC4E7827-44F2-44E8-BCBF-C58A32EDCDE4}"/>
    <cellStyle name="Računanje 2 2 9 3 2 3" xfId="20788" xr:uid="{693D4E52-F9CE-4E1F-BCBC-3A91ABAC5AE5}"/>
    <cellStyle name="Računanje 2 2 9 3 2 4" xfId="26321" xr:uid="{7F4C8A25-B10D-44FE-91C2-F299DF117A5C}"/>
    <cellStyle name="Računanje 2 2 9 3 3" xfId="12242" xr:uid="{646BF8F1-03DC-4C08-8E07-31A392CB979B}"/>
    <cellStyle name="Računanje 2 2 9 3 4" xfId="17965" xr:uid="{815C6E11-CD37-4616-9E16-B8D2DBA248BB}"/>
    <cellStyle name="Računanje 2 2 9 3 5" xfId="23498" xr:uid="{05B68AF8-A56A-4E31-8BCF-6B10249527FA}"/>
    <cellStyle name="Računanje 2 2 9 4" xfId="5470" xr:uid="{8CAFE696-22A0-4835-AE69-19BA775EA27E}"/>
    <cellStyle name="Računanje 2 2 9 4 2" xfId="8293" xr:uid="{6A6B6159-AC9E-4B18-92C6-265C7CACD77E}"/>
    <cellStyle name="Računanje 2 2 9 4 2 2" xfId="15659" xr:uid="{B34C55F6-9DEC-47C3-BCAD-50315168C791}"/>
    <cellStyle name="Računanje 2 2 9 4 2 3" xfId="21382" xr:uid="{8C5CE043-ED64-4195-A697-64755A958249}"/>
    <cellStyle name="Računanje 2 2 9 4 2 4" xfId="26915" xr:uid="{4360E045-43BF-4554-AF7E-499FDE07F509}"/>
    <cellStyle name="Računanje 2 2 9 4 3" xfId="12836" xr:uid="{CDF6A029-D6AD-4937-B935-EBB026EC1661}"/>
    <cellStyle name="Računanje 2 2 9 4 4" xfId="18559" xr:uid="{7CE939D1-9C24-4646-8728-EE1EA7ACDED0}"/>
    <cellStyle name="Računanje 2 2 9 4 5" xfId="24092" xr:uid="{9C7FE8C4-5AD1-46AE-91F8-8490AFDE2034}"/>
    <cellStyle name="Računanje 2 2 9 5" xfId="5641" xr:uid="{2D0C25A2-EA27-4F3F-8591-94CD93A19E0E}"/>
    <cellStyle name="Računanje 2 2 9 5 2" xfId="8464" xr:uid="{0F2B894C-B6E0-4DC2-97DA-64AEF6B84ADC}"/>
    <cellStyle name="Računanje 2 2 9 5 2 2" xfId="15830" xr:uid="{60239BAE-3288-4350-8882-C93AF2D89805}"/>
    <cellStyle name="Računanje 2 2 9 5 2 3" xfId="21553" xr:uid="{AEF74615-E502-4D54-B0F2-20943F9EB04C}"/>
    <cellStyle name="Računanje 2 2 9 5 2 4" xfId="27086" xr:uid="{6514B90E-5E4A-453C-8001-5E64D33FDC83}"/>
    <cellStyle name="Računanje 2 2 9 5 3" xfId="13007" xr:uid="{BAA206C7-9767-43F3-AC2F-84218A623A77}"/>
    <cellStyle name="Računanje 2 2 9 5 4" xfId="18730" xr:uid="{05E693E1-C1E3-407A-B9B1-8C5FF9989432}"/>
    <cellStyle name="Računanje 2 2 9 5 5" xfId="24263" xr:uid="{40730F4A-5D64-43D0-8789-145764BE237D}"/>
    <cellStyle name="Računanje 2 2 9 6" xfId="5763" xr:uid="{8984F6A8-8979-4E6B-A633-1F21C5848F93}"/>
    <cellStyle name="Računanje 2 2 9 6 2" xfId="8586" xr:uid="{6A9C0968-764D-4BA8-940F-3D87F4D7D254}"/>
    <cellStyle name="Računanje 2 2 9 6 2 2" xfId="15952" xr:uid="{0A401090-8141-402D-BBD5-20662493AA20}"/>
    <cellStyle name="Računanje 2 2 9 6 2 3" xfId="21675" xr:uid="{9252E315-B41A-4220-88D6-5BF8929F0510}"/>
    <cellStyle name="Računanje 2 2 9 6 2 4" xfId="27208" xr:uid="{E2F322AE-03CE-48A9-AE7B-2BE51CA893F9}"/>
    <cellStyle name="Računanje 2 2 9 6 3" xfId="13129" xr:uid="{7144A59B-D8BF-4378-B300-B18C441C8987}"/>
    <cellStyle name="Računanje 2 2 9 6 4" xfId="18852" xr:uid="{83FAFC8F-FC89-4C8A-B5EF-C73B0F373D12}"/>
    <cellStyle name="Računanje 2 2 9 6 5" xfId="24385" xr:uid="{19C4D6D7-F1AC-4687-9513-C950E391696B}"/>
    <cellStyle name="Računanje 2 2 9 7" xfId="3641" xr:uid="{07E97B89-8902-4D57-A368-B779D3285A25}"/>
    <cellStyle name="Računanje 2 2 9 7 2" xfId="11272" xr:uid="{5D575C28-4193-4726-BA8B-3358C09674C0}"/>
    <cellStyle name="Računanje 2 2 9 7 3" xfId="17109" xr:uid="{2B96894B-D69B-4322-8748-0BD68AB56732}"/>
    <cellStyle name="Računanje 2 2 9 7 4" xfId="22764" xr:uid="{FEB12927-B362-43C0-849C-5BD94D4AC30E}"/>
    <cellStyle name="Računanje 2 2 9 8" xfId="6965" xr:uid="{2652F227-7524-4751-8AEE-B0F08A5C5906}"/>
    <cellStyle name="Računanje 2 2 9 8 2" xfId="14331" xr:uid="{ABF357AE-FEF3-4077-8F2B-32117D62F174}"/>
    <cellStyle name="Računanje 2 2 9 8 3" xfId="20054" xr:uid="{8602CD5D-C393-4EEE-BC86-E84D9BBE939D}"/>
    <cellStyle name="Računanje 2 2 9 8 4" xfId="25587" xr:uid="{3B375B12-635D-4D3C-8E85-7688B7C4B00E}"/>
    <cellStyle name="Računanje 2 2 9 9" xfId="10339" xr:uid="{3BB09F99-ABF5-4136-9C37-3BCF2DF1EF02}"/>
    <cellStyle name="Računanje 2 3" xfId="461" xr:uid="{00000000-0005-0000-0000-00000D010000}"/>
    <cellStyle name="Računanje 2 4" xfId="1958" xr:uid="{5FBC8233-9CBD-4CA5-ACFA-EA8608E99EC8}"/>
    <cellStyle name="Računanje 2 4 10" xfId="10657" xr:uid="{4503D02E-97EC-45F4-8759-67CD35D11560}"/>
    <cellStyle name="Računanje 2 4 2" xfId="4806" xr:uid="{6659A155-B938-4F93-BB8C-0FEA81A18246}"/>
    <cellStyle name="Računanje 2 4 2 2" xfId="7629" xr:uid="{2CDD7215-CDB3-4AC3-97D3-4B3C529B0B46}"/>
    <cellStyle name="Računanje 2 4 2 2 2" xfId="14995" xr:uid="{3194D605-E3E8-45B9-8D4F-217178C917EE}"/>
    <cellStyle name="Računanje 2 4 2 2 3" xfId="20718" xr:uid="{79A902EC-1409-47DA-973E-9E79A370C03D}"/>
    <cellStyle name="Računanje 2 4 2 2 4" xfId="26251" xr:uid="{7B1C384A-A64E-40E8-B0E7-4DAAB96AFDE6}"/>
    <cellStyle name="Računanje 2 4 2 3" xfId="12172" xr:uid="{259E7D52-07FC-4C56-897E-0B18105A52D3}"/>
    <cellStyle name="Računanje 2 4 2 4" xfId="17895" xr:uid="{E4FCA0F7-06F0-46B4-AB72-19CA633B1AFE}"/>
    <cellStyle name="Računanje 2 4 2 5" xfId="23428" xr:uid="{4F463290-3000-4694-BA03-DA5055BD8B2A}"/>
    <cellStyle name="Računanje 2 4 3" xfId="3419" xr:uid="{45D62EB4-EE59-4DC1-9FC6-F1710282965F}"/>
    <cellStyle name="Računanje 2 4 3 2" xfId="6910" xr:uid="{CA1F883C-F75D-436D-818A-75B87DC2BF4B}"/>
    <cellStyle name="Računanje 2 4 3 2 2" xfId="14276" xr:uid="{02A4E971-4EEC-4451-B4D0-15D65A6E1807}"/>
    <cellStyle name="Računanje 2 4 3 2 3" xfId="19999" xr:uid="{25DFA795-0AC3-438F-BFD8-946A1C87FECF}"/>
    <cellStyle name="Računanje 2 4 3 2 4" xfId="25532" xr:uid="{6B041761-AF0E-451E-B27F-6B753E5146ED}"/>
    <cellStyle name="Računanje 2 4 3 3" xfId="11139" xr:uid="{4C899829-F65E-4199-8854-7BBAD48B9685}"/>
    <cellStyle name="Računanje 2 4 3 4" xfId="17015" xr:uid="{A4BE29C2-B2C7-4E05-8071-933E6A70FFE4}"/>
    <cellStyle name="Računanje 2 4 3 5" xfId="22709" xr:uid="{12801E2A-3E2C-4657-A7A7-75C52A982136}"/>
    <cellStyle name="Računanje 2 4 4" xfId="5520" xr:uid="{A31198C4-FD41-4F3E-942B-99CAC22EBC98}"/>
    <cellStyle name="Računanje 2 4 4 2" xfId="8343" xr:uid="{991B876F-F266-4979-86F3-223163C152F8}"/>
    <cellStyle name="Računanje 2 4 4 2 2" xfId="15709" xr:uid="{08265BA8-86AB-40EB-AC7E-278A33CAC109}"/>
    <cellStyle name="Računanje 2 4 4 2 3" xfId="21432" xr:uid="{3705BFE9-E72F-4F74-811B-F2DA59545BB6}"/>
    <cellStyle name="Računanje 2 4 4 2 4" xfId="26965" xr:uid="{7B2D921E-9C95-4EB9-AC77-3B6CC5284E3A}"/>
    <cellStyle name="Računanje 2 4 4 3" xfId="12886" xr:uid="{3C55F5DA-903B-47CA-A02D-40C84505975F}"/>
    <cellStyle name="Računanje 2 4 4 4" xfId="18609" xr:uid="{4E043211-5E21-49F3-9E34-3ECB09D7400D}"/>
    <cellStyle name="Računanje 2 4 4 5" xfId="24142" xr:uid="{A77E70F1-4E5D-4B5D-84F7-0A88127ABC42}"/>
    <cellStyle name="Računanje 2 4 5" xfId="5502" xr:uid="{59F6032F-CFBD-4EA7-BDE4-997EA718C2EC}"/>
    <cellStyle name="Računanje 2 4 5 2" xfId="8325" xr:uid="{36EC066A-0FF1-41F4-8DB3-6BD1785BA7E6}"/>
    <cellStyle name="Računanje 2 4 5 2 2" xfId="15691" xr:uid="{5E191BFB-8AA7-4832-B725-93A6BC7A1BB2}"/>
    <cellStyle name="Računanje 2 4 5 2 3" xfId="21414" xr:uid="{1BADA281-30E6-4788-9974-F5893CC7497F}"/>
    <cellStyle name="Računanje 2 4 5 2 4" xfId="26947" xr:uid="{DD7EF5E2-26A7-4C05-A8AC-8DAA12217639}"/>
    <cellStyle name="Računanje 2 4 5 3" xfId="12868" xr:uid="{A75873E9-152E-45EF-83AD-26772B1051B8}"/>
    <cellStyle name="Računanje 2 4 5 4" xfId="18591" xr:uid="{1775ED8D-92A7-4D5E-821B-5ACD5813DF4B}"/>
    <cellStyle name="Računanje 2 4 5 5" xfId="24124" xr:uid="{A4CC5B11-C0FB-4D28-B1BE-6A747B68F3D8}"/>
    <cellStyle name="Računanje 2 4 6" xfId="4968" xr:uid="{1E66D31B-5D7D-4EF5-97A7-07B8A6F9C0BA}"/>
    <cellStyle name="Računanje 2 4 6 2" xfId="7791" xr:uid="{E14D2E6C-BEFE-40EA-B243-14B028FB31DB}"/>
    <cellStyle name="Računanje 2 4 6 2 2" xfId="15157" xr:uid="{CD1E7D5E-68AA-4EB2-AAE3-0E9C7EE47D13}"/>
    <cellStyle name="Računanje 2 4 6 2 3" xfId="20880" xr:uid="{38F2025E-6729-4D48-BA9B-1FD14CC12BA3}"/>
    <cellStyle name="Računanje 2 4 6 2 4" xfId="26413" xr:uid="{00CF9A17-DCE8-4041-BE86-D1EA593276EA}"/>
    <cellStyle name="Računanje 2 4 6 3" xfId="12334" xr:uid="{4A00CE35-1BA4-4B08-B386-2B23D50B1037}"/>
    <cellStyle name="Računanje 2 4 6 4" xfId="18057" xr:uid="{540B7398-ED69-474F-9282-949A8827021C}"/>
    <cellStyle name="Računanje 2 4 6 5" xfId="23590" xr:uid="{ACB119DB-DE59-4D49-9652-A96FCFBC8B9D}"/>
    <cellStyle name="Računanje 2 4 7" xfId="3672" xr:uid="{70CB630B-D7FC-4986-BB5B-4117C2EC802D}"/>
    <cellStyle name="Računanje 2 4 7 2" xfId="11298" xr:uid="{8E439019-EDDD-443D-B375-B84AB2D06F2D}"/>
    <cellStyle name="Računanje 2 4 7 3" xfId="17133" xr:uid="{F33F385E-BEE9-4F7E-8CD1-C9D0655F45BB}"/>
    <cellStyle name="Računanje 2 4 7 4" xfId="22788" xr:uid="{EF5395BD-1E60-40A1-A3D1-86A445A45B46}"/>
    <cellStyle name="Računanje 2 4 8" xfId="6989" xr:uid="{147AB2F3-DEA4-48D6-AC70-8C89677933C2}"/>
    <cellStyle name="Računanje 2 4 8 2" xfId="14355" xr:uid="{607067B2-CD57-4914-ABAE-BFCA36C5AF4C}"/>
    <cellStyle name="Računanje 2 4 8 3" xfId="20078" xr:uid="{9D037FFA-453F-403A-A03B-1A25C13CC913}"/>
    <cellStyle name="Računanje 2 4 8 4" xfId="25611" xr:uid="{FADBB666-241B-4214-AC79-43ECCF6FCEB4}"/>
    <cellStyle name="Računanje 2 4 9" xfId="10132" xr:uid="{2B871418-47F4-474F-86EC-E1BFAD507D74}"/>
    <cellStyle name="Računanje 2 5" xfId="2112" xr:uid="{37C2BA9E-A235-4429-9BA2-C1DCBE8C4EFE}"/>
    <cellStyle name="Računanje 2 5 2" xfId="3137" xr:uid="{8A003591-679E-4BBB-B5F0-9E834701372B}"/>
    <cellStyle name="Računanje 2 5 2 2" xfId="10953" xr:uid="{152C78A4-FE78-4644-BF20-0399558AF0E2}"/>
    <cellStyle name="Računanje 2 5 2 3" xfId="1040" xr:uid="{580D6EBA-0300-40F5-9766-0CE446745CE6}"/>
    <cellStyle name="Računanje 2 5 2 4" xfId="10923" xr:uid="{7CD9B643-3601-483C-ACF7-6CFE63EA1995}"/>
    <cellStyle name="Računanje 2 5 3" xfId="6788" xr:uid="{C60C39C6-5070-4447-8A00-3F7B6F12B83B}"/>
    <cellStyle name="Računanje 2 5 3 2" xfId="14154" xr:uid="{D4C7DE41-5772-4C18-8D7F-137C36B0F26F}"/>
    <cellStyle name="Računanje 2 5 3 3" xfId="19877" xr:uid="{0089B700-BE60-4991-BC7B-80455575E561}"/>
    <cellStyle name="Računanje 2 5 3 4" xfId="25410" xr:uid="{04CD15D8-42FC-43D6-AD43-24068DA65291}"/>
    <cellStyle name="Računanje 2 5 4" xfId="10281" xr:uid="{485F0F0D-876B-431E-9BD7-44B0A135E4FD}"/>
    <cellStyle name="Računanje 2 5 5" xfId="11406" xr:uid="{0AEE7F44-C0B5-467C-B0AC-7014FF6F05A0}"/>
    <cellStyle name="Računanje 2 5 6" xfId="1108" xr:uid="{A9F41BA0-D4A9-45FE-9AC3-44C4B8A397C4}"/>
    <cellStyle name="Računanje 2 6" xfId="1991" xr:uid="{0AA45631-3708-4ED0-96D5-2A67F0C4F167}"/>
    <cellStyle name="Računanje 2 6 2" xfId="10163" xr:uid="{5834B74D-8FC1-48FD-AB2F-2D45D9FDB6DB}"/>
    <cellStyle name="Računanje 2 6 3" xfId="10713" xr:uid="{E14AC732-2E85-44D0-8660-0E8EBE469BAA}"/>
    <cellStyle name="Računanje 2 6 4" xfId="11332" xr:uid="{E8869EA8-F26D-4871-8D38-FC5D82AD0375}"/>
    <cellStyle name="Računanje 2 7" xfId="1658" xr:uid="{CAA98D2D-F2AE-41D0-BD96-070911B79CB8}"/>
    <cellStyle name="Računanje 2 7 2" xfId="9930" xr:uid="{C5D7A507-9E10-4A02-8D01-6D29F3B5982F}"/>
    <cellStyle name="Računanje 2 7 3" xfId="11478" xr:uid="{4DCC5197-0E9B-4B36-8C00-03A7A0ED44D4}"/>
    <cellStyle name="Računanje 2 7 4" xfId="17057" xr:uid="{0C834DF7-D808-421A-ADB2-09110F4ED80C}"/>
    <cellStyle name="Računanje 2 8" xfId="2121" xr:uid="{FA310B29-F8D6-45C9-A91D-631753873F14}"/>
    <cellStyle name="Računanje 2 8 2" xfId="10290" xr:uid="{4A756159-9EBB-4AFD-A86B-ED59152FEC9B}"/>
    <cellStyle name="Računanje 2 8 3" xfId="9671" xr:uid="{374BD18D-82B5-4331-8CAC-748472614752}"/>
    <cellStyle name="Računanje 2 8 4" xfId="17308" xr:uid="{4365B5D9-0AE2-41D5-B345-3623741BDF3C}"/>
    <cellStyle name="Računanje 2 9" xfId="1957" xr:uid="{A2F390A3-EF8E-4570-B03E-5C9686420F93}"/>
    <cellStyle name="Računanje 2 9 2" xfId="10131" xr:uid="{7D521765-645D-404A-8308-7B03100A634D}"/>
    <cellStyle name="Računanje 2 9 3" xfId="11248" xr:uid="{DCAE1415-3ED3-4BD4-82F8-A1883788CCD6}"/>
    <cellStyle name="Računanje 2 9 4" xfId="845" xr:uid="{31471A05-B78F-4D1B-BB8C-E4A65B021F58}"/>
    <cellStyle name="S10" xfId="118" xr:uid="{00000000-0005-0000-0000-00000E010000}"/>
    <cellStyle name="S10 2" xfId="462" xr:uid="{00000000-0005-0000-0000-00000F010000}"/>
    <cellStyle name="S10 3" xfId="142" xr:uid="{00000000-0005-0000-0000-000010010000}"/>
    <cellStyle name="S5" xfId="143" xr:uid="{00000000-0005-0000-0000-000011010000}"/>
    <cellStyle name="S5 2" xfId="463" xr:uid="{00000000-0005-0000-0000-000012010000}"/>
    <cellStyle name="S6" xfId="144" xr:uid="{00000000-0005-0000-0000-000013010000}"/>
    <cellStyle name="S6 2" xfId="464" xr:uid="{00000000-0005-0000-0000-000014010000}"/>
    <cellStyle name="S9" xfId="145" xr:uid="{00000000-0005-0000-0000-000015010000}"/>
    <cellStyle name="S9 2" xfId="465" xr:uid="{00000000-0005-0000-0000-000016010000}"/>
    <cellStyle name="Slabo 2" xfId="135" xr:uid="{00000000-0005-0000-0000-000017010000}"/>
    <cellStyle name="Slabo 2 2" xfId="466" xr:uid="{00000000-0005-0000-0000-000018010000}"/>
    <cellStyle name="TableStyleLight1" xfId="146" xr:uid="{00000000-0005-0000-0000-000019010000}"/>
    <cellStyle name="Title" xfId="47" xr:uid="{00000000-0005-0000-0000-00001A010000}"/>
    <cellStyle name="Title 2" xfId="467" xr:uid="{00000000-0005-0000-0000-00001B010000}"/>
    <cellStyle name="Total" xfId="48" xr:uid="{00000000-0005-0000-0000-00001C010000}"/>
    <cellStyle name="Total 10" xfId="2135" xr:uid="{BB525967-768D-4504-8EE4-80F524273B54}"/>
    <cellStyle name="Total 10 10" xfId="11454" xr:uid="{AFD19295-4E17-4DD1-AFD4-8AC77A2A957F}"/>
    <cellStyle name="Total 10 11" xfId="17041" xr:uid="{C011DCAD-26F4-4731-BB39-D0B3CF4CC7AE}"/>
    <cellStyle name="Total 10 2" xfId="4776" xr:uid="{C3683AB3-1F9E-46AD-841C-EE5B557EA72C}"/>
    <cellStyle name="Total 10 2 2" xfId="7599" xr:uid="{4DF0100F-F972-4461-B2FE-7EEAD69D0B14}"/>
    <cellStyle name="Total 10 2 2 2" xfId="14965" xr:uid="{00A420E9-B253-4A04-8767-4FA92021E644}"/>
    <cellStyle name="Total 10 2 2 3" xfId="20688" xr:uid="{7C494E3E-2CC2-49F0-A423-FE293981D691}"/>
    <cellStyle name="Total 10 2 2 4" xfId="26221" xr:uid="{A28E2A5C-BB21-475A-B2A8-6714FD1386C2}"/>
    <cellStyle name="Total 10 2 3" xfId="12142" xr:uid="{7739DF4F-1516-4487-8740-109CC361D759}"/>
    <cellStyle name="Total 10 2 4" xfId="17865" xr:uid="{D2F93D86-3C6D-4246-B491-F5F8F0324D1A}"/>
    <cellStyle name="Total 10 2 5" xfId="23398" xr:uid="{ED07C5E7-58EC-4FE7-ACD4-3A6F8D25B22C}"/>
    <cellStyle name="Total 10 3" xfId="3411" xr:uid="{028443F3-2BDB-4091-A790-E63FD6C6BDDC}"/>
    <cellStyle name="Total 10 3 2" xfId="6902" xr:uid="{E4B7F1EA-027B-4E5E-B041-A20F9178CE9F}"/>
    <cellStyle name="Total 10 3 2 2" xfId="14268" xr:uid="{7CDFB2A8-B304-487E-BBA2-C05018ED0534}"/>
    <cellStyle name="Total 10 3 2 3" xfId="19991" xr:uid="{3B1978F6-FBBD-4820-B562-A830FC109BB2}"/>
    <cellStyle name="Total 10 3 2 4" xfId="25524" xr:uid="{053C6185-3981-4403-AE1B-F5E91B6C1D35}"/>
    <cellStyle name="Total 10 3 3" xfId="11131" xr:uid="{3989BBF7-46D0-493E-AB13-8535D369D918}"/>
    <cellStyle name="Total 10 3 4" xfId="17007" xr:uid="{5A12DF18-9C16-45B7-9A8E-7BDA862EB4D1}"/>
    <cellStyle name="Total 10 3 5" xfId="22701" xr:uid="{F21A0626-BEB7-4FBA-B997-9E3B1043D086}"/>
    <cellStyle name="Total 10 4" xfId="3146" xr:uid="{64B72BE6-EEBE-469D-A278-ED4274F960E5}"/>
    <cellStyle name="Total 10 4 2" xfId="6796" xr:uid="{83A31987-C4B7-4417-96F1-6BE82D480A7D}"/>
    <cellStyle name="Total 10 4 2 2" xfId="14162" xr:uid="{13A82383-573E-4F58-ACD3-CAB7A343C574}"/>
    <cellStyle name="Total 10 4 2 3" xfId="19885" xr:uid="{E1BE01CC-DD01-49D8-8B0D-9476428A63D5}"/>
    <cellStyle name="Total 10 4 2 4" xfId="25418" xr:uid="{B8D4FACD-8791-4EA8-AF30-E11A4DB2F821}"/>
    <cellStyle name="Total 10 4 3" xfId="10962" xr:uid="{E0764241-ED8D-48D7-98F5-79692E3204D1}"/>
    <cellStyle name="Total 10 4 4" xfId="1084" xr:uid="{1EF0106F-409E-4695-94AE-2B1EAE446F72}"/>
    <cellStyle name="Total 10 4 5" xfId="10579" xr:uid="{DA45E987-A84C-4E4B-8B77-6662703395FA}"/>
    <cellStyle name="Total 10 5" xfId="3382" xr:uid="{D6DDF1F8-7594-4265-914F-545B6485010D}"/>
    <cellStyle name="Total 10 5 2" xfId="6873" xr:uid="{5995E3CF-6459-4662-B9CF-40ED79290CD4}"/>
    <cellStyle name="Total 10 5 2 2" xfId="14239" xr:uid="{9596E4A4-7918-4755-B4F2-542DF8345482}"/>
    <cellStyle name="Total 10 5 2 3" xfId="19962" xr:uid="{5557EB2E-2C01-4BB7-A897-8081C4CF1531}"/>
    <cellStyle name="Total 10 5 2 4" xfId="25495" xr:uid="{0E7514C1-17C0-49F7-8642-F20BADD5C6DA}"/>
    <cellStyle name="Total 10 5 3" xfId="11102" xr:uid="{76826030-2029-4566-84A0-F7B9E74B7080}"/>
    <cellStyle name="Total 10 5 4" xfId="16978" xr:uid="{91E0A6EE-C4F3-4D0B-B2BB-CFA7821642FB}"/>
    <cellStyle name="Total 10 5 5" xfId="22672" xr:uid="{9D35A387-4DDF-4EB4-9593-4DCC89BAA587}"/>
    <cellStyle name="Total 10 6" xfId="5064" xr:uid="{342DD0FC-F4EF-4F11-AE10-71DA77BBA11C}"/>
    <cellStyle name="Total 10 6 2" xfId="7887" xr:uid="{646D7C5A-D323-40B1-B3FB-5A34C4F824B3}"/>
    <cellStyle name="Total 10 6 2 2" xfId="15253" xr:uid="{7B46D2C7-270D-45DC-89DD-6C0ED7C115FF}"/>
    <cellStyle name="Total 10 6 2 3" xfId="20976" xr:uid="{057C5AC1-CB4F-4D07-A141-B36B3D7D6FC8}"/>
    <cellStyle name="Total 10 6 2 4" xfId="26509" xr:uid="{7D47B722-B425-4D69-94A9-8FD06BF0D5FB}"/>
    <cellStyle name="Total 10 6 3" xfId="12430" xr:uid="{BCBCA4EE-AC0B-4B39-95AE-D51510E51D17}"/>
    <cellStyle name="Total 10 6 4" xfId="18153" xr:uid="{7E7A59EB-E8EE-4411-A756-A1854BEF141F}"/>
    <cellStyle name="Total 10 6 5" xfId="23686" xr:uid="{D58201F5-9C9A-47BE-9182-471363DF8CBB}"/>
    <cellStyle name="Total 10 7" xfId="3640" xr:uid="{8F5D0B8B-CAA9-4EE1-91F2-8ED2AC461063}"/>
    <cellStyle name="Total 10 7 2" xfId="11271" xr:uid="{284446BB-468C-4C27-BE34-99BA8CA6CE74}"/>
    <cellStyle name="Total 10 7 3" xfId="17108" xr:uid="{6BC936FD-6346-497B-9262-A7B7B9B1CB4B}"/>
    <cellStyle name="Total 10 7 4" xfId="22763" xr:uid="{5E409F76-9379-4517-BCEE-AB7C903C1357}"/>
    <cellStyle name="Total 10 8" xfId="6964" xr:uid="{DE608773-4412-45C8-B147-83CE704B0DB4}"/>
    <cellStyle name="Total 10 8 2" xfId="14330" xr:uid="{1D1F3CC6-1D65-46BA-B7C5-02EA636E3621}"/>
    <cellStyle name="Total 10 8 3" xfId="20053" xr:uid="{BB208D69-53F0-46AD-BC9F-B2A31CC95772}"/>
    <cellStyle name="Total 10 8 4" xfId="25586" xr:uid="{6E1FE45F-4504-45D2-B84B-57B9E629CF73}"/>
    <cellStyle name="Total 10 9" xfId="10304" xr:uid="{E2638175-CE5F-4611-BB77-6AF493951CE0}"/>
    <cellStyle name="Total 11" xfId="2237" xr:uid="{38EB771C-871D-4946-B939-19D258E0FFB2}"/>
    <cellStyle name="Total 11 10" xfId="10464" xr:uid="{93E6637D-2C2E-4C6B-A5F8-AC777DABC98F}"/>
    <cellStyle name="Total 11 11" xfId="763" xr:uid="{B4357C01-C00A-4035-BCD4-9D33B0878C05}"/>
    <cellStyle name="Total 11 2" xfId="4943" xr:uid="{A1011AF1-AB40-46E2-A1B3-C907B7E3948A}"/>
    <cellStyle name="Total 11 2 2" xfId="7766" xr:uid="{89F51643-BB07-4720-8045-8C5D098EC1A1}"/>
    <cellStyle name="Total 11 2 2 2" xfId="15132" xr:uid="{CB5DDACC-4C04-4CD1-A600-941B5597F7EC}"/>
    <cellStyle name="Total 11 2 2 3" xfId="20855" xr:uid="{AB8351C0-3C9A-4E66-A517-77F021C03292}"/>
    <cellStyle name="Total 11 2 2 4" xfId="26388" xr:uid="{337EB6DE-5B16-47A3-A119-FEE9624125CD}"/>
    <cellStyle name="Total 11 2 3" xfId="12309" xr:uid="{2587DB8A-A84C-471C-8920-1A7C230645A3}"/>
    <cellStyle name="Total 11 2 4" xfId="18032" xr:uid="{8269A3AC-65E4-4147-9AB6-8FF7E6D7C16D}"/>
    <cellStyle name="Total 11 2 5" xfId="23565" xr:uid="{922B2A9A-52AB-4CB4-A4FB-C63B1B9D0CF7}"/>
    <cellStyle name="Total 11 3" xfId="3414" xr:uid="{94E3C39C-414C-464F-A634-F5B42DA27AD8}"/>
    <cellStyle name="Total 11 3 2" xfId="6905" xr:uid="{A9C7AF7E-AACB-4002-B6F1-472483AEC0B7}"/>
    <cellStyle name="Total 11 3 2 2" xfId="14271" xr:uid="{9E7118A3-ED3E-438D-9B58-8DECA96E01F7}"/>
    <cellStyle name="Total 11 3 2 3" xfId="19994" xr:uid="{05E4A9AC-85DE-46CD-847D-E5B3448D6B9B}"/>
    <cellStyle name="Total 11 3 2 4" xfId="25527" xr:uid="{A8D83966-6F43-4DF5-AE5E-F463B35B71E8}"/>
    <cellStyle name="Total 11 3 3" xfId="11134" xr:uid="{C9136998-D26C-410B-8464-1705D012C8EF}"/>
    <cellStyle name="Total 11 3 4" xfId="17010" xr:uid="{F8BFC787-DE30-4187-86DB-EE4E08C5653C}"/>
    <cellStyle name="Total 11 3 5" xfId="22704" xr:uid="{D4A1DF54-899E-4998-9F99-91F53ABBB93E}"/>
    <cellStyle name="Total 11 4" xfId="5661" xr:uid="{A39CF1BB-0EB6-4A6D-BF08-3C167FD0A665}"/>
    <cellStyle name="Total 11 4 2" xfId="8484" xr:uid="{66067E38-A99F-4244-A764-91823CCF94C0}"/>
    <cellStyle name="Total 11 4 2 2" xfId="15850" xr:uid="{84ED3B13-FDB9-47F6-B833-C01A0544F226}"/>
    <cellStyle name="Total 11 4 2 3" xfId="21573" xr:uid="{C1A27E0D-07BB-42F9-B0A8-5FC11E0AED15}"/>
    <cellStyle name="Total 11 4 2 4" xfId="27106" xr:uid="{95DEF1ED-7A5B-4C38-86CF-67B81813781C}"/>
    <cellStyle name="Total 11 4 3" xfId="13027" xr:uid="{C259B584-87A6-4F48-AC10-97BB8ADDED30}"/>
    <cellStyle name="Total 11 4 4" xfId="18750" xr:uid="{E46EB708-9662-4B86-80AD-B3102D1D4D80}"/>
    <cellStyle name="Total 11 4 5" xfId="24283" xr:uid="{56B0BC61-6512-4EC4-AC65-CAE30B0903D8}"/>
    <cellStyle name="Total 11 5" xfId="5001" xr:uid="{0793AEB4-5DFB-480C-8EDE-65D83C4E0AF9}"/>
    <cellStyle name="Total 11 5 2" xfId="7824" xr:uid="{6428F237-FD43-4F07-96A5-E0A3BC5CE2CD}"/>
    <cellStyle name="Total 11 5 2 2" xfId="15190" xr:uid="{7B96476F-0E2D-49B8-95A3-E89703210093}"/>
    <cellStyle name="Total 11 5 2 3" xfId="20913" xr:uid="{F71DA534-48A8-4268-81D6-D1C418DD9F40}"/>
    <cellStyle name="Total 11 5 2 4" xfId="26446" xr:uid="{810430C4-AAC0-41C2-90F7-889BBC593FFB}"/>
    <cellStyle name="Total 11 5 3" xfId="12367" xr:uid="{F9436789-2071-4993-8AEC-F87CB91763BD}"/>
    <cellStyle name="Total 11 5 4" xfId="18090" xr:uid="{E4657DD3-D693-417B-8BA4-5EC464D4E253}"/>
    <cellStyle name="Total 11 5 5" xfId="23623" xr:uid="{B2543AEA-B30D-47BF-A715-5F5B3DFC812F}"/>
    <cellStyle name="Total 11 6" xfId="5504" xr:uid="{9A290F79-6B53-4A63-9C85-6BF152D8767B}"/>
    <cellStyle name="Total 11 6 2" xfId="8327" xr:uid="{87D958F8-D2B3-4804-95BC-DE57CBA82923}"/>
    <cellStyle name="Total 11 6 2 2" xfId="15693" xr:uid="{B469E23F-5DC9-4120-BAE3-4C25347A31BB}"/>
    <cellStyle name="Total 11 6 2 3" xfId="21416" xr:uid="{D598D4AE-7345-4ACC-9ECD-117836090BC1}"/>
    <cellStyle name="Total 11 6 2 4" xfId="26949" xr:uid="{AF8F909B-FB7D-4CC0-8DD9-DC65C5722B97}"/>
    <cellStyle name="Total 11 6 3" xfId="12870" xr:uid="{EC1CAD93-61A6-41A4-9B38-19AA79214B57}"/>
    <cellStyle name="Total 11 6 4" xfId="18593" xr:uid="{C2E7E528-5A2D-45CA-A01E-E95C6E8EE1B4}"/>
    <cellStyle name="Total 11 6 5" xfId="24126" xr:uid="{C185D50E-0A75-4CAC-8CF6-AAFC3D413E44}"/>
    <cellStyle name="Total 11 7" xfId="3892" xr:uid="{03ABD048-5086-4189-B5FD-DAF782DE70E1}"/>
    <cellStyle name="Total 11 7 2" xfId="11434" xr:uid="{D647C033-4B63-41FE-BB28-14166BD64331}"/>
    <cellStyle name="Total 11 7 3" xfId="17237" xr:uid="{DE02CCAE-E47E-4249-95EA-9F0080AA1B19}"/>
    <cellStyle name="Total 11 7 4" xfId="22848" xr:uid="{890F9344-AD59-4A97-97CA-13EA20610102}"/>
    <cellStyle name="Total 11 8" xfId="7049" xr:uid="{5E2E618D-84B5-48C3-A1A4-C5731A3BA265}"/>
    <cellStyle name="Total 11 8 2" xfId="14415" xr:uid="{E7E78B29-B964-4A57-84DE-5F86164761C4}"/>
    <cellStyle name="Total 11 8 3" xfId="20138" xr:uid="{DE8B6C50-67FC-41F4-AA90-27130735AA5F}"/>
    <cellStyle name="Total 11 8 4" xfId="25671" xr:uid="{5D5A4CAC-8E32-4BFE-A718-23C8F9189659}"/>
    <cellStyle name="Total 11 9" xfId="10406" xr:uid="{DA0C45FA-7DBC-4838-8990-3D266B6DAB46}"/>
    <cellStyle name="Total 12" xfId="2202" xr:uid="{CE348B33-B38D-4E45-A54B-3EE17E1613E0}"/>
    <cellStyle name="Total 12 10" xfId="10019" xr:uid="{214C8EAE-1643-4E8D-B6C0-E255CFA6372A}"/>
    <cellStyle name="Total 12 11" xfId="11533" xr:uid="{509635D9-109E-4195-A494-C028BFCC806E}"/>
    <cellStyle name="Total 12 2" xfId="4934" xr:uid="{87270484-83E9-45A1-9717-B2ECC20F6530}"/>
    <cellStyle name="Total 12 2 2" xfId="7757" xr:uid="{9C153082-3E85-4800-9A6A-0D1987296BB8}"/>
    <cellStyle name="Total 12 2 2 2" xfId="15123" xr:uid="{F5453C27-2047-4075-A1BC-97E7E6EBF718}"/>
    <cellStyle name="Total 12 2 2 3" xfId="20846" xr:uid="{15DC03C0-A588-4320-BC8B-2BC4B1F52157}"/>
    <cellStyle name="Total 12 2 2 4" xfId="26379" xr:uid="{65ABB11D-E942-492D-BFA3-933295C281D2}"/>
    <cellStyle name="Total 12 2 3" xfId="12300" xr:uid="{39E9D01C-03F0-4A49-8806-1453FE59A354}"/>
    <cellStyle name="Total 12 2 4" xfId="18023" xr:uid="{5DDC451C-D2EB-4396-A47D-0C22DB9D2A4C}"/>
    <cellStyle name="Total 12 2 5" xfId="23556" xr:uid="{89BCF7FF-F43F-4242-A9E4-826C7BDC400F}"/>
    <cellStyle name="Total 12 3" xfId="5576" xr:uid="{E0FB19C9-8AA4-40E2-B2B9-F1681BC36642}"/>
    <cellStyle name="Total 12 3 2" xfId="8399" xr:uid="{6ADB8375-0F01-4080-8A3F-D625C304726C}"/>
    <cellStyle name="Total 12 3 2 2" xfId="15765" xr:uid="{76FCBBAB-6C89-4FE9-922A-5E98BC0F905E}"/>
    <cellStyle name="Total 12 3 2 3" xfId="21488" xr:uid="{6F9E8A6C-20A6-4D6E-9952-1397FBFECE2C}"/>
    <cellStyle name="Total 12 3 2 4" xfId="27021" xr:uid="{D014D930-35DE-439E-8F75-F3984573CDA3}"/>
    <cellStyle name="Total 12 3 3" xfId="12942" xr:uid="{4D712B8F-C9D0-4F6D-91DB-4EA82B02122A}"/>
    <cellStyle name="Total 12 3 4" xfId="18665" xr:uid="{6373C02A-D76A-4350-9AAA-39BC83046F8E}"/>
    <cellStyle name="Total 12 3 5" xfId="24198" xr:uid="{C55622EB-FCB4-4D4B-B12D-44DCD5441F88}"/>
    <cellStyle name="Total 12 4" xfId="3417" xr:uid="{9B2C9CCB-0505-49A8-A3B5-C90F6A1785AC}"/>
    <cellStyle name="Total 12 4 2" xfId="6908" xr:uid="{B7B67523-EFCD-4188-A983-B8B240250941}"/>
    <cellStyle name="Total 12 4 2 2" xfId="14274" xr:uid="{C6FF9F12-24E3-4585-BCA6-0BE6F7B0D699}"/>
    <cellStyle name="Total 12 4 2 3" xfId="19997" xr:uid="{2D543195-1348-4C03-B182-AF34ADE248CB}"/>
    <cellStyle name="Total 12 4 2 4" xfId="25530" xr:uid="{9BA3C4A3-40DD-4E5A-B221-8A026B9015CE}"/>
    <cellStyle name="Total 12 4 3" xfId="11137" xr:uid="{5EA81042-0B84-4401-ABE7-696F64A43410}"/>
    <cellStyle name="Total 12 4 4" xfId="17013" xr:uid="{0D50D5CE-2840-4FBF-89B6-5C3A35A39216}"/>
    <cellStyle name="Total 12 4 5" xfId="22707" xr:uid="{41DE0570-1DCE-4439-84C9-03497990AC02}"/>
    <cellStyle name="Total 12 5" xfId="5653" xr:uid="{B2926E3E-BA37-4839-8E5C-B53685AA1A16}"/>
    <cellStyle name="Total 12 5 2" xfId="8476" xr:uid="{A0CCF1AD-5CE8-4A73-85AE-61AE792F27CB}"/>
    <cellStyle name="Total 12 5 2 2" xfId="15842" xr:uid="{DCD7A80C-A095-45F6-82CD-73B00AC9F706}"/>
    <cellStyle name="Total 12 5 2 3" xfId="21565" xr:uid="{29B2572C-9F50-46CC-A05A-87D91FB4FFE9}"/>
    <cellStyle name="Total 12 5 2 4" xfId="27098" xr:uid="{A5E384F9-4BAA-4FC3-8F05-39E11E6E1BBA}"/>
    <cellStyle name="Total 12 5 3" xfId="13019" xr:uid="{D324FF4C-A93A-4C7D-89CF-266567198988}"/>
    <cellStyle name="Total 12 5 4" xfId="18742" xr:uid="{C157B290-0376-4CF4-817F-48F30F2B0753}"/>
    <cellStyle name="Total 12 5 5" xfId="24275" xr:uid="{9AC0C7E0-F40D-44BE-BCF9-F4DE6FE8AA80}"/>
    <cellStyle name="Total 12 6" xfId="4714" xr:uid="{74EF4D1E-64F9-47E8-B5DB-B62F78C10F19}"/>
    <cellStyle name="Total 12 6 2" xfId="7537" xr:uid="{7CB04039-91EF-4154-967E-24DFEF819FA6}"/>
    <cellStyle name="Total 12 6 2 2" xfId="14903" xr:uid="{05E2DC6A-45F9-4D7B-9E16-DD2DADD0A465}"/>
    <cellStyle name="Total 12 6 2 3" xfId="20626" xr:uid="{00189CC2-F3A1-49BF-B663-67FCE3D76D10}"/>
    <cellStyle name="Total 12 6 2 4" xfId="26159" xr:uid="{3BD266B5-7F84-4779-8B11-BA0B66B72E66}"/>
    <cellStyle name="Total 12 6 3" xfId="12080" xr:uid="{C0DD2D98-67B5-46AB-8DF4-F00C93C0B51A}"/>
    <cellStyle name="Total 12 6 4" xfId="17803" xr:uid="{3B297856-25C7-453B-B2FF-176AF2FB01AA}"/>
    <cellStyle name="Total 12 6 5" xfId="23336" xr:uid="{CCCB335B-17DD-45FD-BF76-019197F859DE}"/>
    <cellStyle name="Total 12 7" xfId="3883" xr:uid="{FCF8313D-65CE-463D-A59C-14150149A134}"/>
    <cellStyle name="Total 12 7 2" xfId="11425" xr:uid="{D2EFEE6A-789D-486F-999D-F38A4FFB7079}"/>
    <cellStyle name="Total 12 7 3" xfId="17228" xr:uid="{F4B312B3-DB3E-4707-A5AE-B84BE5512728}"/>
    <cellStyle name="Total 12 7 4" xfId="22839" xr:uid="{BD5BDBAA-BD93-4806-BF4B-CD280FDB0523}"/>
    <cellStyle name="Total 12 8" xfId="7040" xr:uid="{26E739A0-196D-4B0F-9125-179EB3C0B96E}"/>
    <cellStyle name="Total 12 8 2" xfId="14406" xr:uid="{AAFD8392-1FE9-4CCB-9116-72BB05F08841}"/>
    <cellStyle name="Total 12 8 3" xfId="20129" xr:uid="{4A7C4F93-8974-4171-AC65-5E103B5C12FA}"/>
    <cellStyle name="Total 12 8 4" xfId="25662" xr:uid="{1175AF01-6083-4130-B136-C6FA4AAF25C6}"/>
    <cellStyle name="Total 12 9" xfId="10371" xr:uid="{73389DAC-E9CF-4C49-B7A1-0E1F990A64F9}"/>
    <cellStyle name="Total 13" xfId="2273" xr:uid="{92D3BDF2-A65B-4AC2-BBA3-80C88E5530EC}"/>
    <cellStyle name="Total 13 2" xfId="3092" xr:uid="{9AFEC2AA-008E-4F86-BD33-5BCC8DAC02F5}"/>
    <cellStyle name="Total 13 2 2" xfId="10913" xr:uid="{0FCCB0D9-C099-4C5C-8910-1527BF7ACC7B}"/>
    <cellStyle name="Total 13 2 3" xfId="1092" xr:uid="{4882C997-D8D6-43B0-9F1C-0F6C0ED7EE75}"/>
    <cellStyle name="Total 13 2 4" xfId="10747" xr:uid="{C653CD06-C5C6-4839-9F41-F3801D59CF65}"/>
    <cellStyle name="Total 13 3" xfId="6750" xr:uid="{3C5AD991-F1BF-4E92-A46C-DBC1EC3802FC}"/>
    <cellStyle name="Total 13 3 2" xfId="14116" xr:uid="{C339D037-26AE-4A88-BC4D-F34AA6D92352}"/>
    <cellStyle name="Total 13 3 3" xfId="19839" xr:uid="{F7723941-CA30-4A90-90CD-2B15DCA8EAAE}"/>
    <cellStyle name="Total 13 3 4" xfId="25372" xr:uid="{5E8B811C-9CBB-430D-8562-C6BFC2148FA1}"/>
    <cellStyle name="Total 13 4" xfId="10442" xr:uid="{87364040-A6DE-41A2-9966-ABDF56158A60}"/>
    <cellStyle name="Total 13 5" xfId="10753" xr:uid="{A3434936-4F11-4C63-AEA7-5EC05738D899}"/>
    <cellStyle name="Total 13 6" xfId="10883" xr:uid="{A48CC72B-9FB9-4832-BBAB-30AB063610D0}"/>
    <cellStyle name="Total 14" xfId="3133" xr:uid="{EE70E2BE-19DE-4A93-9BD3-604AB01890B2}"/>
    <cellStyle name="Total 14 2" xfId="6784" xr:uid="{F33557F6-1324-42D7-A3BE-3DEF49A8F28D}"/>
    <cellStyle name="Total 14 2 2" xfId="14150" xr:uid="{C138EA31-7565-49EA-8CA8-C40F43B012A0}"/>
    <cellStyle name="Total 14 2 3" xfId="19873" xr:uid="{E53537FA-8EE2-4B67-8A30-87ABE3A3F94C}"/>
    <cellStyle name="Total 14 2 4" xfId="25406" xr:uid="{CBF477FF-F2AE-4EBF-AF0E-950E5CD9C153}"/>
    <cellStyle name="Total 14 3" xfId="10949" xr:uid="{8C9A98AD-2D4E-4C20-BD15-A92CA372FED5}"/>
    <cellStyle name="Total 14 4" xfId="1039" xr:uid="{B06FE5A1-815A-4CB1-A86C-5EF8D08375D3}"/>
    <cellStyle name="Total 14 5" xfId="10446" xr:uid="{F8686C71-0A3D-4112-9E5F-9F88167396B5}"/>
    <cellStyle name="Total 15" xfId="5000" xr:uid="{1E42A82B-7516-464E-8143-74B50D4A9185}"/>
    <cellStyle name="Total 15 2" xfId="7823" xr:uid="{1BD19C8C-0F73-4C3B-B91B-3D424FE72B14}"/>
    <cellStyle name="Total 15 2 2" xfId="15189" xr:uid="{24B3E6F5-9F8D-4C04-B5C0-7AE9E4967AB9}"/>
    <cellStyle name="Total 15 2 3" xfId="20912" xr:uid="{4BE54613-C714-47FA-A28F-5FD7A7214921}"/>
    <cellStyle name="Total 15 2 4" xfId="26445" xr:uid="{22EF8590-3A95-4642-A2E9-927323C49F28}"/>
    <cellStyle name="Total 15 3" xfId="12366" xr:uid="{731A4148-9A36-4A81-95F5-DBF00AFE387F}"/>
    <cellStyle name="Total 15 4" xfId="18089" xr:uid="{C45948C3-12D1-4E90-8920-F1A4CBD9E200}"/>
    <cellStyle name="Total 15 5" xfId="23622" xr:uid="{8E9BF94B-8379-4A44-B632-25C7089A7B05}"/>
    <cellStyle name="Total 16" xfId="3379" xr:uid="{24AB92F1-7512-4BBC-BA62-651D1BDA60C3}"/>
    <cellStyle name="Total 16 2" xfId="6870" xr:uid="{952AC8B7-4DD7-4F6C-B9DE-5C3B0646D285}"/>
    <cellStyle name="Total 16 2 2" xfId="14236" xr:uid="{5B85238B-A734-42E1-BC6B-603FD251F842}"/>
    <cellStyle name="Total 16 2 3" xfId="19959" xr:uid="{C282E00C-B263-455A-90AF-7BE48C4FB49F}"/>
    <cellStyle name="Total 16 2 4" xfId="25492" xr:uid="{FFF7D04C-F070-4B42-86EA-5ECC08987A0D}"/>
    <cellStyle name="Total 16 3" xfId="11099" xr:uid="{8E73CDE7-953C-4389-90FE-CA92F04DAB3F}"/>
    <cellStyle name="Total 16 4" xfId="16975" xr:uid="{607F1FA7-70F3-4A27-957A-8B916D25AA44}"/>
    <cellStyle name="Total 16 5" xfId="22669" xr:uid="{BBD686D1-015D-4069-98F6-EE8535E2FA84}"/>
    <cellStyle name="Total 17" xfId="2867" xr:uid="{4D510CA6-9226-4BE1-90A9-186355AF35BD}"/>
    <cellStyle name="Total 17 2" xfId="10785" xr:uid="{1AE2A772-6BE7-4CD8-9D3D-D85442BE2802}"/>
    <cellStyle name="Total 17 3" xfId="837" xr:uid="{85363FAC-568E-45DB-93ED-4E249CB9E9A2}"/>
    <cellStyle name="Total 17 4" xfId="10709" xr:uid="{C73C995F-2AE6-4A60-B9A8-9655011B1A04}"/>
    <cellStyle name="Total 2" xfId="202" xr:uid="{00000000-0005-0000-0000-00001D010000}"/>
    <cellStyle name="Total 2 10" xfId="1998" xr:uid="{43AF1542-3BD5-4293-889C-A3D7D7BB6A04}"/>
    <cellStyle name="Total 2 10 10" xfId="11196" xr:uid="{792AB7BC-57E9-4E99-A47D-2186ABDD2FFA}"/>
    <cellStyle name="Total 2 10 11" xfId="11617" xr:uid="{0C8E30D8-4A3D-4370-A420-18E9B0882678}"/>
    <cellStyle name="Total 2 10 2" xfId="4833" xr:uid="{C0459453-3529-4DAF-BCE7-510F4C0BBBFB}"/>
    <cellStyle name="Total 2 10 2 2" xfId="7656" xr:uid="{650D19A4-8BB5-49B2-B0DE-FE50B33FDF72}"/>
    <cellStyle name="Total 2 10 2 2 2" xfId="15022" xr:uid="{56663CF9-2215-4BB6-B47E-ADC08BFE52EA}"/>
    <cellStyle name="Total 2 10 2 2 3" xfId="20745" xr:uid="{AC589022-438E-4DF2-ABD4-00E75C988B97}"/>
    <cellStyle name="Total 2 10 2 2 4" xfId="26278" xr:uid="{79C71199-8EA7-473A-8847-0F56DF0B3A74}"/>
    <cellStyle name="Total 2 10 2 3" xfId="12199" xr:uid="{B7B43443-D28B-40B5-B07E-CFB80084216B}"/>
    <cellStyle name="Total 2 10 2 4" xfId="17922" xr:uid="{708EE3C4-84F3-42CD-A6F7-C5D83E584A53}"/>
    <cellStyle name="Total 2 10 2 5" xfId="23455" xr:uid="{1A9595EF-C809-4091-8BF5-2BC5B9453A61}"/>
    <cellStyle name="Total 2 10 3" xfId="3371" xr:uid="{94FFA870-FBB3-4FFF-A66B-3F830F75A1F3}"/>
    <cellStyle name="Total 2 10 3 2" xfId="6862" xr:uid="{A20DCA35-9DA1-4D32-8759-BF1D6A9DC114}"/>
    <cellStyle name="Total 2 10 3 2 2" xfId="14228" xr:uid="{2E58463B-C480-4C93-BA13-EE3C8BE16D50}"/>
    <cellStyle name="Total 2 10 3 2 3" xfId="19951" xr:uid="{779970E9-D9F4-46C7-BF2E-C0B29F26E2B8}"/>
    <cellStyle name="Total 2 10 3 2 4" xfId="25484" xr:uid="{2DA614A7-9809-4B95-A267-DC6B43CE09D0}"/>
    <cellStyle name="Total 2 10 3 3" xfId="11091" xr:uid="{55A4C9BA-258F-47CB-A6FF-8E0BB9BD377A}"/>
    <cellStyle name="Total 2 10 3 4" xfId="16967" xr:uid="{4147DC88-3133-4735-A19A-A0370DE488B8}"/>
    <cellStyle name="Total 2 10 3 5" xfId="22661" xr:uid="{B2EA3E07-E090-49FA-83A4-818E1C4064E6}"/>
    <cellStyle name="Total 2 10 4" xfId="3385" xr:uid="{15664A76-90D0-48F8-8D41-C7D06525946E}"/>
    <cellStyle name="Total 2 10 4 2" xfId="6876" xr:uid="{7BC22040-9A13-4C1C-939F-1439D7DB9AA2}"/>
    <cellStyle name="Total 2 10 4 2 2" xfId="14242" xr:uid="{6647A7D7-9FB0-4C07-9779-4F4FE603F66D}"/>
    <cellStyle name="Total 2 10 4 2 3" xfId="19965" xr:uid="{45355E55-4F1D-4CB7-92D7-AA635D475CEE}"/>
    <cellStyle name="Total 2 10 4 2 4" xfId="25498" xr:uid="{6D48DDD6-0BFF-49A8-BD13-E626B6F2A1B4}"/>
    <cellStyle name="Total 2 10 4 3" xfId="11105" xr:uid="{D03EC02B-5719-4EF0-A222-8BBB59DEF0D6}"/>
    <cellStyle name="Total 2 10 4 4" xfId="16981" xr:uid="{F914413F-3E9E-4C9B-9A91-63192F02A0E4}"/>
    <cellStyle name="Total 2 10 4 5" xfId="22675" xr:uid="{01958D78-C3EE-4631-91EF-4C9A383BEE85}"/>
    <cellStyle name="Total 2 10 5" xfId="4762" xr:uid="{E781E735-A029-4962-BDF9-B74A845C6114}"/>
    <cellStyle name="Total 2 10 5 2" xfId="7585" xr:uid="{F05DC587-462B-42B4-949F-4EF3433F09EE}"/>
    <cellStyle name="Total 2 10 5 2 2" xfId="14951" xr:uid="{ED041C90-D632-45BA-80AA-68E3204FCDA4}"/>
    <cellStyle name="Total 2 10 5 2 3" xfId="20674" xr:uid="{CECEF84A-C85A-46FF-92BA-FF20B3A875DC}"/>
    <cellStyle name="Total 2 10 5 2 4" xfId="26207" xr:uid="{7E12D119-F900-4386-9847-68DA3E7DED73}"/>
    <cellStyle name="Total 2 10 5 3" xfId="12128" xr:uid="{2196D50C-2C35-4BFE-B344-B65C08C7C07F}"/>
    <cellStyle name="Total 2 10 5 4" xfId="17851" xr:uid="{DCA78758-23EE-4F13-AE17-8D4C49D05898}"/>
    <cellStyle name="Total 2 10 5 5" xfId="23384" xr:uid="{8B68EA0F-F691-4FDD-921B-3D284FD7CA85}"/>
    <cellStyle name="Total 2 10 6" xfId="5503" xr:uid="{FE884A16-AA15-46A8-9E50-A1183A04BD99}"/>
    <cellStyle name="Total 2 10 6 2" xfId="8326" xr:uid="{A89161DE-0C68-4C5E-A026-147360683689}"/>
    <cellStyle name="Total 2 10 6 2 2" xfId="15692" xr:uid="{CA9C9C33-AD70-4465-BC62-A19DFD82A234}"/>
    <cellStyle name="Total 2 10 6 2 3" xfId="21415" xr:uid="{C2C549BD-6B0D-46A8-B647-8E9D0B7F62A9}"/>
    <cellStyle name="Total 2 10 6 2 4" xfId="26948" xr:uid="{7315D81D-682E-4A08-BE8E-1813D384A5C3}"/>
    <cellStyle name="Total 2 10 6 3" xfId="12869" xr:uid="{47C61887-7087-4B55-A29E-E9C2C6368DAE}"/>
    <cellStyle name="Total 2 10 6 4" xfId="18592" xr:uid="{43A37EC9-47B1-4D2F-9BCD-216ED879B720}"/>
    <cellStyle name="Total 2 10 6 5" xfId="24125" xr:uid="{CD49F1E2-39D2-4090-AB3E-DED95EDD52DD}"/>
    <cellStyle name="Total 2 10 7" xfId="3710" xr:uid="{F12A6B86-0A8E-4248-88EF-10FAC4DA5775}"/>
    <cellStyle name="Total 2 10 7 2" xfId="11325" xr:uid="{CFA58103-12FD-44A8-B8BB-B16F68EC536E}"/>
    <cellStyle name="Total 2 10 7 3" xfId="17153" xr:uid="{7DD63C9E-0278-4979-87CC-C65EA9A7A78A}"/>
    <cellStyle name="Total 2 10 7 4" xfId="22802" xr:uid="{AE9981DF-90E2-455A-A833-217E71C696A1}"/>
    <cellStyle name="Total 2 10 8" xfId="7003" xr:uid="{4DA56E57-0294-4DCE-8E4D-5B7F3C6251F2}"/>
    <cellStyle name="Total 2 10 8 2" xfId="14369" xr:uid="{1101F7CA-DC0D-4737-90E3-D614B1404B6C}"/>
    <cellStyle name="Total 2 10 8 3" xfId="20092" xr:uid="{E102054E-E936-4A85-B772-658D984E42EC}"/>
    <cellStyle name="Total 2 10 8 4" xfId="25625" xr:uid="{595195A5-D8F3-4716-84D1-494BC323042C}"/>
    <cellStyle name="Total 2 10 9" xfId="10170" xr:uid="{FEADC31B-0DBC-42E0-B7AF-55C4AF1C045E}"/>
    <cellStyle name="Total 2 11" xfId="1675" xr:uid="{32EE6085-0C2C-496A-8B57-9E41E7E6F837}"/>
    <cellStyle name="Total 2 11 10" xfId="782" xr:uid="{5E56D984-1CD6-4029-9397-140FC72CFFE0}"/>
    <cellStyle name="Total 2 11 11" xfId="10550" xr:uid="{0B5C1AEA-3FA2-4DFB-9F6B-7001D1585121}"/>
    <cellStyle name="Total 2 11 2" xfId="5446" xr:uid="{8EEEED88-2D62-4EBA-906A-4EBD9C75A3CD}"/>
    <cellStyle name="Total 2 11 2 2" xfId="8269" xr:uid="{F8272152-73C0-4102-9438-930CD693E78E}"/>
    <cellStyle name="Total 2 11 2 2 2" xfId="15635" xr:uid="{965D0C26-0CDC-4177-8CA3-CBB003E92A8B}"/>
    <cellStyle name="Total 2 11 2 2 3" xfId="21358" xr:uid="{47FC1B55-C1DC-4CC8-A802-D55E7BC2EE22}"/>
    <cellStyle name="Total 2 11 2 2 4" xfId="26891" xr:uid="{A3FD947E-C1C0-4FAB-9B3C-35E2CBC5E189}"/>
    <cellStyle name="Total 2 11 2 3" xfId="12812" xr:uid="{3DADEA56-4723-49F6-A449-C81A19FEFB6D}"/>
    <cellStyle name="Total 2 11 2 4" xfId="18535" xr:uid="{969382B8-2366-4AC4-A30A-4B65B1791957}"/>
    <cellStyle name="Total 2 11 2 5" xfId="24068" xr:uid="{7028D138-1719-4723-BC69-5B5D6988AB36}"/>
    <cellStyle name="Total 2 11 3" xfId="5753" xr:uid="{5E84B045-70D4-4977-A630-1208A0BBE5FE}"/>
    <cellStyle name="Total 2 11 3 2" xfId="8576" xr:uid="{26CA713F-FAF3-4B9D-930F-217004EFEE26}"/>
    <cellStyle name="Total 2 11 3 2 2" xfId="15942" xr:uid="{CDDCC5F2-A9CC-4348-A5D9-E87655F9C815}"/>
    <cellStyle name="Total 2 11 3 2 3" xfId="21665" xr:uid="{871CBB98-4302-41E4-BDC7-21D48ED22A7B}"/>
    <cellStyle name="Total 2 11 3 2 4" xfId="27198" xr:uid="{B7D524C4-4E34-48E4-9132-E30753947B78}"/>
    <cellStyle name="Total 2 11 3 3" xfId="13119" xr:uid="{F12BB672-D4FE-4E94-A615-FB5B07E97806}"/>
    <cellStyle name="Total 2 11 3 4" xfId="18842" xr:uid="{DD55059E-1000-4DBB-9DA5-1F8833DBE803}"/>
    <cellStyle name="Total 2 11 3 5" xfId="24375" xr:uid="{5B78E5E7-5BDC-413E-A699-FF61A8D7F113}"/>
    <cellStyle name="Total 2 11 4" xfId="6073" xr:uid="{2F04C167-AAB8-4C9E-8C07-5422632AA0A5}"/>
    <cellStyle name="Total 2 11 4 2" xfId="8896" xr:uid="{7D62708E-FFC2-4317-AEFB-C869323BCC15}"/>
    <cellStyle name="Total 2 11 4 2 2" xfId="16262" xr:uid="{A7A96D8A-CC60-4F9D-92AF-D514183F805B}"/>
    <cellStyle name="Total 2 11 4 2 3" xfId="21985" xr:uid="{C540FAEB-99C4-4755-A823-CA276F4FC063}"/>
    <cellStyle name="Total 2 11 4 2 4" xfId="27518" xr:uid="{4213CB0A-69B7-4ACC-AC69-4C0FC5439CDB}"/>
    <cellStyle name="Total 2 11 4 3" xfId="13439" xr:uid="{8EE96CCC-B1A2-4ED4-8F77-59C0F735AB26}"/>
    <cellStyle name="Total 2 11 4 4" xfId="19162" xr:uid="{86169FDE-38E6-4252-81EA-9C039D83F050}"/>
    <cellStyle name="Total 2 11 4 5" xfId="24695" xr:uid="{569BC571-617A-4CDD-9AE1-AF777D5372CD}"/>
    <cellStyle name="Total 2 11 5" xfId="6397" xr:uid="{CBA0FF7C-CD55-4512-9DA2-6C0342A78313}"/>
    <cellStyle name="Total 2 11 5 2" xfId="9220" xr:uid="{4F0F2511-4A09-498B-BA24-F88B5C7C2523}"/>
    <cellStyle name="Total 2 11 5 2 2" xfId="16586" xr:uid="{DD249FD0-AC6C-4B2F-BE86-15AB8BED92D2}"/>
    <cellStyle name="Total 2 11 5 2 3" xfId="22309" xr:uid="{F32E4AF2-4DAD-4C14-AD83-4E26F7D9F1C7}"/>
    <cellStyle name="Total 2 11 5 2 4" xfId="27842" xr:uid="{620FB876-8DD4-4C1B-8D29-30DA41968CED}"/>
    <cellStyle name="Total 2 11 5 3" xfId="13763" xr:uid="{2E08A4BF-B167-48C8-B073-34E4C3F355A4}"/>
    <cellStyle name="Total 2 11 5 4" xfId="19486" xr:uid="{16493138-ABA2-4F7B-A92F-52A63D5BDD4A}"/>
    <cellStyle name="Total 2 11 5 5" xfId="25019" xr:uid="{F26839BF-2B47-41ED-AB87-A7C0748890DB}"/>
    <cellStyle name="Total 2 11 6" xfId="6688" xr:uid="{838F5184-0B47-4AB9-8AB3-6961A7417AC5}"/>
    <cellStyle name="Total 2 11 6 2" xfId="9511" xr:uid="{8C18D709-1B71-4EB2-8DF4-62253ED5DB8E}"/>
    <cellStyle name="Total 2 11 6 2 2" xfId="16877" xr:uid="{208DAAE8-045E-446D-AB06-728F9BC695E1}"/>
    <cellStyle name="Total 2 11 6 2 3" xfId="22600" xr:uid="{22227EA7-48C8-49C4-A1A0-60B09A59B17E}"/>
    <cellStyle name="Total 2 11 6 2 4" xfId="28133" xr:uid="{E4128AB5-B0FE-40E5-B204-EFDF1184EFE6}"/>
    <cellStyle name="Total 2 11 6 3" xfId="14054" xr:uid="{0608CD6A-53FC-43BE-BAC6-8AC9BBF0222E}"/>
    <cellStyle name="Total 2 11 6 4" xfId="19777" xr:uid="{68DD2104-FAC4-4A3B-9B57-4F69CCE2B461}"/>
    <cellStyle name="Total 2 11 6 5" xfId="25310" xr:uid="{9E3E972C-47EC-4E5C-A327-165F702FA43F}"/>
    <cellStyle name="Total 2 11 7" xfId="4558" xr:uid="{5F33DAB3-C9E9-4F12-8A87-9C0B9A9255A2}"/>
    <cellStyle name="Total 2 11 7 2" xfId="11924" xr:uid="{35BC66F4-9BEE-43D2-ABFD-DF6C2D59C357}"/>
    <cellStyle name="Total 2 11 7 3" xfId="17647" xr:uid="{724FECE4-CBD6-4953-920B-31115844483A}"/>
    <cellStyle name="Total 2 11 7 4" xfId="23180" xr:uid="{E2BAE547-E520-4B95-9B15-AFF3C7C833CF}"/>
    <cellStyle name="Total 2 11 8" xfId="7381" xr:uid="{A90B2ABB-70CF-4CB7-9D3D-969E8B0A0CDA}"/>
    <cellStyle name="Total 2 11 8 2" xfId="14747" xr:uid="{D743F4CB-F19D-40A9-B280-E4110D1DB14A}"/>
    <cellStyle name="Total 2 11 8 3" xfId="20470" xr:uid="{2CF9A922-B43B-4BD4-A3F7-7B687B3CE6AE}"/>
    <cellStyle name="Total 2 11 8 4" xfId="26003" xr:uid="{8BF63F49-EDFC-4BB1-8AA7-F2A6ECD94D59}"/>
    <cellStyle name="Total 2 11 9" xfId="9945" xr:uid="{B0CF35B9-B6C9-4B6B-847C-B2FDCACF2744}"/>
    <cellStyle name="Total 2 12" xfId="2324" xr:uid="{DC59954F-B69A-40D9-B0B0-784D8574FDA6}"/>
    <cellStyle name="Total 2 12 2" xfId="3183" xr:uid="{D4254876-676F-4B77-8057-069B0FCF956A}"/>
    <cellStyle name="Total 2 12 2 2" xfId="10984" xr:uid="{8E2CA27F-6808-4382-A10C-819D239AB0AF}"/>
    <cellStyle name="Total 2 12 2 3" xfId="1046" xr:uid="{F47DB804-4E00-45E8-B186-C3F1AAB417B6}"/>
    <cellStyle name="Total 2 12 2 4" xfId="11198" xr:uid="{E25684CD-CCCB-4D1D-85E3-AA06EDCBDF59}"/>
    <cellStyle name="Total 2 12 3" xfId="6809" xr:uid="{0F88B87A-1D22-4964-BB78-7B26DB190DB8}"/>
    <cellStyle name="Total 2 12 3 2" xfId="14175" xr:uid="{D631C4BC-78FE-46E6-9072-719514DEB0B6}"/>
    <cellStyle name="Total 2 12 3 3" xfId="19898" xr:uid="{D1549C2B-40F9-469A-B80E-F0BB8F96A0FE}"/>
    <cellStyle name="Total 2 12 3 4" xfId="25431" xr:uid="{08FFEA80-971F-4585-A614-E04F92CC1C31}"/>
    <cellStyle name="Total 2 12 4" xfId="10473" xr:uid="{7108D14E-D45C-44EF-8D75-993CF3DD33BF}"/>
    <cellStyle name="Total 2 12 5" xfId="9626" xr:uid="{C2ED5A88-406C-4E77-805B-9278A9C9F1E9}"/>
    <cellStyle name="Total 2 12 6" xfId="17275" xr:uid="{5655F28C-2EEB-443D-9576-7AD0A5EDB5F5}"/>
    <cellStyle name="Total 2 13" xfId="3343" xr:uid="{478E95A8-FAE2-4A0E-A035-B4A895A2DFED}"/>
    <cellStyle name="Total 2 13 2" xfId="6834" xr:uid="{6BCE2DFE-6A59-44FB-9961-6FE50E80387C}"/>
    <cellStyle name="Total 2 13 2 2" xfId="14200" xr:uid="{69AA2966-4E2F-4145-A986-4DF1D914B5CF}"/>
    <cellStyle name="Total 2 13 2 3" xfId="19923" xr:uid="{FD47BABE-F06D-4FAD-912D-3AC5C9203E62}"/>
    <cellStyle name="Total 2 13 2 4" xfId="25456" xr:uid="{519BD642-F140-4480-9990-436765C2AC96}"/>
    <cellStyle name="Total 2 13 3" xfId="11063" xr:uid="{4506803F-68D3-46C5-B63E-A19F5513A14D}"/>
    <cellStyle name="Total 2 13 4" xfId="16939" xr:uid="{42661A53-EBBB-4DD6-BD10-01A725DAB75B}"/>
    <cellStyle name="Total 2 13 5" xfId="22633" xr:uid="{22F36B3B-A23C-49AE-8794-6F45F336077E}"/>
    <cellStyle name="Total 2 14" xfId="3372" xr:uid="{98FA129B-88B9-4728-A811-74F869820DA6}"/>
    <cellStyle name="Total 2 14 2" xfId="6863" xr:uid="{BB096F08-65F3-4FBE-8AC1-8E298826D4E2}"/>
    <cellStyle name="Total 2 14 2 2" xfId="14229" xr:uid="{27DC2FBA-6031-4610-8BBE-995B3F344D15}"/>
    <cellStyle name="Total 2 14 2 3" xfId="19952" xr:uid="{86AEEDDF-677A-4CE1-9D9C-C6F4147E8202}"/>
    <cellStyle name="Total 2 14 2 4" xfId="25485" xr:uid="{2250D956-2F36-4C04-B4D4-47F5F00DF990}"/>
    <cellStyle name="Total 2 14 3" xfId="11092" xr:uid="{A60DA765-5E90-46B1-96DF-3472262FFADD}"/>
    <cellStyle name="Total 2 14 4" xfId="16968" xr:uid="{360D303E-A370-4EA0-9C2F-98D81A806514}"/>
    <cellStyle name="Total 2 14 5" xfId="22662" xr:uid="{5A9B7CA0-8B07-4CDF-9714-BA7124ABC131}"/>
    <cellStyle name="Total 2 15" xfId="5155" xr:uid="{3D1BBA8B-0187-41AD-BE9D-AE540F150E13}"/>
    <cellStyle name="Total 2 15 2" xfId="7978" xr:uid="{675A1865-EA01-43F0-AA3E-847EF1FDE293}"/>
    <cellStyle name="Total 2 15 2 2" xfId="15344" xr:uid="{D93518DE-7237-4798-94FB-ADE727DE5B79}"/>
    <cellStyle name="Total 2 15 2 3" xfId="21067" xr:uid="{D3916BD7-5276-44D6-B61E-DA9803781624}"/>
    <cellStyle name="Total 2 15 2 4" xfId="26600" xr:uid="{D2715ADD-137D-4632-8A1E-3B4009DDF791}"/>
    <cellStyle name="Total 2 15 3" xfId="12521" xr:uid="{0C687386-C43E-470D-8620-6842252C948D}"/>
    <cellStyle name="Total 2 15 4" xfId="18244" xr:uid="{C1EB94AD-A09C-45A7-B8A4-25CAE3EA311C}"/>
    <cellStyle name="Total 2 15 5" xfId="23777" xr:uid="{438E1224-1E59-4C47-883B-8C6E08FA1253}"/>
    <cellStyle name="Total 2 16" xfId="2674" xr:uid="{2C9F4A14-D724-4E8B-AB62-5720D171EC7D}"/>
    <cellStyle name="Total 2 16 2" xfId="10672" xr:uid="{AF76308A-B73C-4A96-B42F-389614A1A11D}"/>
    <cellStyle name="Total 2 16 3" xfId="10547" xr:uid="{52BAFCD6-1B79-4BC2-BF6C-4E90500C1FBB}"/>
    <cellStyle name="Total 2 16 4" xfId="16926" xr:uid="{71E137A5-0C4E-403F-8394-E2DF31EA9F43}"/>
    <cellStyle name="Total 2 2" xfId="299" xr:uid="{00000000-0005-0000-0000-00001E010000}"/>
    <cellStyle name="Total 2 2 10" xfId="1941" xr:uid="{FA8A07FF-CFD5-4B5E-A513-6677590E1702}"/>
    <cellStyle name="Total 2 2 10 2" xfId="3278" xr:uid="{1FA0D05B-A003-47D1-ACCA-9DED78742505}"/>
    <cellStyle name="Total 2 2 10 2 2" xfId="11032" xr:uid="{AFEB453F-33A2-4723-97AF-533DAE833FB9}"/>
    <cellStyle name="Total 2 2 10 2 3" xfId="16914" xr:uid="{8ACF00A3-1293-4694-8F81-20A92B6DE08F}"/>
    <cellStyle name="Total 2 2 10 2 4" xfId="22623" xr:uid="{C03D7857-2D90-4B25-95CB-EB8E56BBB71A}"/>
    <cellStyle name="Total 2 2 10 3" xfId="6824" xr:uid="{577D8317-0A8C-4DAB-B615-BD5138FAFB84}"/>
    <cellStyle name="Total 2 2 10 3 2" xfId="14190" xr:uid="{0E561681-376E-4D9B-A48C-9CD2CE4AEE2E}"/>
    <cellStyle name="Total 2 2 10 3 3" xfId="19913" xr:uid="{D6EECD60-AE1F-44B1-8AA4-34F43E95A808}"/>
    <cellStyle name="Total 2 2 10 3 4" xfId="25446" xr:uid="{1BF1D3B5-9B26-4889-843D-739E311A538A}"/>
    <cellStyle name="Total 2 2 10 4" xfId="10115" xr:uid="{1B42AB2E-C44D-4F05-B1B6-8C00341A3C73}"/>
    <cellStyle name="Total 2 2 10 5" xfId="11595" xr:uid="{8F591263-1B19-4152-80C7-14DE94349279}"/>
    <cellStyle name="Total 2 2 10 6" xfId="17169" xr:uid="{10B2CFA0-B125-4F84-A01B-3DE1022DA96A}"/>
    <cellStyle name="Total 2 2 11" xfId="2091" xr:uid="{87902098-4736-45AF-87FC-A46D9FBBFFE0}"/>
    <cellStyle name="Total 2 2 11 2" xfId="5045" xr:uid="{6AB55DF2-3FAB-4158-8FE2-B467721AA948}"/>
    <cellStyle name="Total 2 2 11 2 2" xfId="12411" xr:uid="{56F8289A-4A61-43F5-A156-6F7E01B8053E}"/>
    <cellStyle name="Total 2 2 11 2 3" xfId="18134" xr:uid="{A251F62F-E727-4949-8C0A-0161D266D637}"/>
    <cellStyle name="Total 2 2 11 2 4" xfId="23667" xr:uid="{ACBAE8C5-664E-422C-9511-51B28EAF8264}"/>
    <cellStyle name="Total 2 2 11 3" xfId="7868" xr:uid="{ECC9CD02-D5C5-4E7C-8A86-EA27EC65F53E}"/>
    <cellStyle name="Total 2 2 11 3 2" xfId="15234" xr:uid="{77E84F0A-351D-43A1-9860-ACC26409C5F5}"/>
    <cellStyle name="Total 2 2 11 3 3" xfId="20957" xr:uid="{97F3D3D3-C064-4761-B15B-921FF96FCF69}"/>
    <cellStyle name="Total 2 2 11 3 4" xfId="26490" xr:uid="{0A9312C6-7D45-4E7D-8FB1-2CA4B96CE009}"/>
    <cellStyle name="Total 2 2 11 4" xfId="10260" xr:uid="{63EBA009-0201-4654-884E-0B99E0D967D6}"/>
    <cellStyle name="Total 2 2 11 5" xfId="11237" xr:uid="{D336718B-987C-48F6-AFFF-FFBD9EB49006}"/>
    <cellStyle name="Total 2 2 11 6" xfId="9801" xr:uid="{1ABB6292-D93F-4265-98B0-788238F2F4AF}"/>
    <cellStyle name="Total 2 2 12" xfId="1916" xr:uid="{28B74174-5607-450D-8491-55CC6277EAA9}"/>
    <cellStyle name="Total 2 2 12 2" xfId="4871" xr:uid="{82E78A65-9C08-40E5-A134-356CA033CD38}"/>
    <cellStyle name="Total 2 2 12 2 2" xfId="12237" xr:uid="{0A5BA57A-ED43-4924-9BC1-0156B9D11334}"/>
    <cellStyle name="Total 2 2 12 2 3" xfId="17960" xr:uid="{22DE371A-86EA-435D-B2CA-BE0BFEDC120C}"/>
    <cellStyle name="Total 2 2 12 2 4" xfId="23493" xr:uid="{026BA5DE-F881-4570-B295-86EE14CB28B0}"/>
    <cellStyle name="Total 2 2 12 3" xfId="7694" xr:uid="{A7CE80DD-F5A0-44CA-9154-BE34194C3403}"/>
    <cellStyle name="Total 2 2 12 3 2" xfId="15060" xr:uid="{DB93B089-0163-44C7-992B-F74BFACE556D}"/>
    <cellStyle name="Total 2 2 12 3 3" xfId="20783" xr:uid="{DE9C8C64-3518-4D43-BC8A-79DBC8F1C685}"/>
    <cellStyle name="Total 2 2 12 3 4" xfId="26316" xr:uid="{45A5B904-DF3A-488E-BC65-62E6604A421B}"/>
    <cellStyle name="Total 2 2 12 4" xfId="10090" xr:uid="{EFB4797E-34AA-4F8F-9975-F8B0B3E3EB36}"/>
    <cellStyle name="Total 2 2 12 5" xfId="9772" xr:uid="{C9C734B8-C155-465A-B93C-698F60B2425B}"/>
    <cellStyle name="Total 2 2 12 6" xfId="11353" xr:uid="{EDCBDA15-0D30-4E56-B096-0001B2FF0C82}"/>
    <cellStyle name="Total 2 2 13" xfId="1926" xr:uid="{1059171C-3D7F-4F19-A4E6-DB96B40D13CF}"/>
    <cellStyle name="Total 2 2 13 2" xfId="10100" xr:uid="{A3D36D03-72BF-4513-97A0-01CD4EDA4B5F}"/>
    <cellStyle name="Total 2 2 13 3" xfId="11372" xr:uid="{1E36161B-FCBC-4F92-B6F8-07961DA7DDCE}"/>
    <cellStyle name="Total 2 2 13 4" xfId="765" xr:uid="{76F12529-BE82-4EF5-AAD9-6314522C57A2}"/>
    <cellStyle name="Total 2 2 14" xfId="1357" xr:uid="{1B69C0C5-D327-4F84-9580-104CE15D41FF}"/>
    <cellStyle name="Total 2 2 14 2" xfId="9713" xr:uid="{EABC58E4-AD05-4FFC-B900-01A967857288}"/>
    <cellStyle name="Total 2 2 14 3" xfId="10986" xr:uid="{0F6F0E56-3DBC-48A3-B986-D2A9544D6E2F}"/>
    <cellStyle name="Total 2 2 14 4" xfId="10683" xr:uid="{5EB7DE89-8030-43FC-8AA7-15CB6203817F}"/>
    <cellStyle name="Total 2 2 15" xfId="2265" xr:uid="{2EF3EDEC-51C4-4358-AB46-268F515F2086}"/>
    <cellStyle name="Total 2 2 15 2" xfId="10434" xr:uid="{BF0694E5-0F81-4C80-9E06-7928853EDF33}"/>
    <cellStyle name="Total 2 2 15 3" xfId="9792" xr:uid="{52A72FB5-93A7-492F-8459-3679303B85A7}"/>
    <cellStyle name="Total 2 2 15 4" xfId="9948" xr:uid="{B2913F9B-9575-4A71-BF14-DF7B6BCBE9CA}"/>
    <cellStyle name="Total 2 2 16" xfId="2419" xr:uid="{1108DB51-DDEE-4867-9EF6-009C7ABD0C8B}"/>
    <cellStyle name="Total 2 2 16 2" xfId="10525" xr:uid="{1AC50A15-42FC-4429-86F7-9E25E3EC0E47}"/>
    <cellStyle name="Total 2 2 16 3" xfId="11026" xr:uid="{3579E05D-4F77-4C42-B4CC-FE7C1354D0BC}"/>
    <cellStyle name="Total 2 2 16 4" xfId="11462" xr:uid="{063DF986-5D9F-499F-AA98-D66EBBBA8049}"/>
    <cellStyle name="Total 2 2 17" xfId="2475" xr:uid="{E3CAA021-18ED-4260-86C9-4D9013E02790}"/>
    <cellStyle name="Total 2 2 17 2" xfId="10554" xr:uid="{EFF585EC-1D47-4236-9583-924E5D57BAE9}"/>
    <cellStyle name="Total 2 2 17 3" xfId="10528" xr:uid="{3BB63C91-E333-4845-AA4A-7FBA37DB498D}"/>
    <cellStyle name="Total 2 2 17 4" xfId="16915" xr:uid="{D041AD6F-7557-4CD5-B5F5-1938B45A015D}"/>
    <cellStyle name="Total 2 2 18" xfId="2853" xr:uid="{5DDDFDFC-70E2-4275-98F3-7C528C8B34B2}"/>
    <cellStyle name="Total 2 2 18 2" xfId="10771" xr:uid="{961EEE8B-F80C-4463-8367-9E6AB487C3C7}"/>
    <cellStyle name="Total 2 2 18 3" xfId="9541" xr:uid="{7AC8610C-67C5-4FEE-AE57-A48CEFF4BA35}"/>
    <cellStyle name="Total 2 2 18 4" xfId="9950" xr:uid="{6A210CDA-F3F0-40A9-A412-746A10385FF2}"/>
    <cellStyle name="Total 2 2 2" xfId="696" xr:uid="{380ED818-075F-4A75-9EE3-18F14EE9746E}"/>
    <cellStyle name="Total 2 2 2 10" xfId="2230" xr:uid="{1D79E882-55E1-4B4D-A218-C828B23933B6}"/>
    <cellStyle name="Total 2 2 2 10 2" xfId="10399" xr:uid="{82074F05-FF90-49E3-97AC-A75A6848B460}"/>
    <cellStyle name="Total 2 2 2 10 3" xfId="767" xr:uid="{635CB99F-78DB-4FFA-AD18-40E37923A88A}"/>
    <cellStyle name="Total 2 2 2 10 4" xfId="11309" xr:uid="{83B2DE61-91E6-4C9B-9B73-F3FB3670ABC7}"/>
    <cellStyle name="Total 2 2 2 11" xfId="1600" xr:uid="{8F6B77F8-9151-48E2-9E73-50DDCF149C66}"/>
    <cellStyle name="Total 2 2 2 11 2" xfId="9876" xr:uid="{9F5B6637-7075-4568-A22B-4ABC3BBAD86E}"/>
    <cellStyle name="Total 2 2 2 11 3" xfId="11586" xr:uid="{9B0F75F1-B67B-4B41-844A-A2BF930C5F10}"/>
    <cellStyle name="Total 2 2 2 11 4" xfId="17163" xr:uid="{EDCA4608-45C7-4237-9A3C-D1D61F09A3C6}"/>
    <cellStyle name="Total 2 2 2 12" xfId="1604" xr:uid="{59A9F332-63A4-43AB-9E9B-5F428B9232CB}"/>
    <cellStyle name="Total 2 2 2 12 2" xfId="9879" xr:uid="{EAC6DC96-EDE0-481A-8417-871A67CF5317}"/>
    <cellStyle name="Total 2 2 2 12 3" xfId="10594" xr:uid="{F1A9AC31-CFE4-4EA5-8FBE-93B145A9823C}"/>
    <cellStyle name="Total 2 2 2 12 4" xfId="1073" xr:uid="{33C5E638-7BE5-4722-9EE1-0E4943BF8F40}"/>
    <cellStyle name="Total 2 2 2 13" xfId="2615" xr:uid="{88B728C2-3D50-48ED-9EAB-B869689BD478}"/>
    <cellStyle name="Total 2 2 2 13 2" xfId="10643" xr:uid="{4F0495CA-1B35-4B16-A01B-F5479E01C090}"/>
    <cellStyle name="Total 2 2 2 13 3" xfId="9619" xr:uid="{4B1E1A08-0CDE-4952-954F-007C296D9E8E}"/>
    <cellStyle name="Total 2 2 2 13 4" xfId="17272" xr:uid="{A9B531D5-3828-41A5-BFAB-479546B6C9C3}"/>
    <cellStyle name="Total 2 2 2 14" xfId="3008" xr:uid="{5FA7BF82-47B9-47E1-B29E-01CC4B94A569}"/>
    <cellStyle name="Total 2 2 2 14 2" xfId="10859" xr:uid="{53DA5F2B-8882-4B9A-9CBD-44A179CD76AC}"/>
    <cellStyle name="Total 2 2 2 14 3" xfId="1097" xr:uid="{74D70AC5-C1B2-44A4-8C0E-57E661D3EB2A}"/>
    <cellStyle name="Total 2 2 2 14 4" xfId="11319" xr:uid="{658B7265-CB37-4EDA-B615-8D6EE9D282A5}"/>
    <cellStyle name="Total 2 2 2 15" xfId="6721" xr:uid="{3841CDF9-FF23-4541-B80A-437698859711}"/>
    <cellStyle name="Total 2 2 2 15 2" xfId="14087" xr:uid="{78399C55-92A2-46AF-95D2-C6A4EEB09D28}"/>
    <cellStyle name="Total 2 2 2 15 3" xfId="19810" xr:uid="{9506330D-7B46-442B-9136-60F962EB9467}"/>
    <cellStyle name="Total 2 2 2 15 4" xfId="25343" xr:uid="{F824AE5E-C8D5-4E27-878B-024372A6CFAC}"/>
    <cellStyle name="Total 2 2 2 16" xfId="9650" xr:uid="{26970B51-BF4E-40C8-9B1C-FFC3BB21AF11}"/>
    <cellStyle name="Total 2 2 2 2" xfId="1807" xr:uid="{162EEDB5-0E95-4704-8603-33D10ED3E081}"/>
    <cellStyle name="Total 2 2 2 2 10" xfId="9654" xr:uid="{4FEE1AD4-C528-4969-8149-DF9D0775C89B}"/>
    <cellStyle name="Total 2 2 2 2 2" xfId="5036" xr:uid="{1C4BD26E-DB9E-4400-AA1F-BB35CAF7CC74}"/>
    <cellStyle name="Total 2 2 2 2 2 2" xfId="7859" xr:uid="{BBF69827-74D6-4C7D-BD3D-DE135A4B4D4C}"/>
    <cellStyle name="Total 2 2 2 2 2 2 2" xfId="15225" xr:uid="{18557F6A-48B8-40E6-BAB3-EF6B30BBF25D}"/>
    <cellStyle name="Total 2 2 2 2 2 2 3" xfId="20948" xr:uid="{2F975A72-5F45-49ED-BD91-2CCB9C0C72B1}"/>
    <cellStyle name="Total 2 2 2 2 2 2 4" xfId="26481" xr:uid="{E077D6E8-A9B1-409C-83F4-93BF2385C3F8}"/>
    <cellStyle name="Total 2 2 2 2 2 3" xfId="12402" xr:uid="{8BF1D413-6605-41DB-A0CC-18493AA92F21}"/>
    <cellStyle name="Total 2 2 2 2 2 4" xfId="18125" xr:uid="{FE895EEB-5970-4863-9504-E0D0B017597B}"/>
    <cellStyle name="Total 2 2 2 2 2 5" xfId="23658" xr:uid="{833FC535-E65D-4D43-9197-92416DFE7A35}"/>
    <cellStyle name="Total 2 2 2 2 3" xfId="5563" xr:uid="{5DF1B87A-CF83-4760-B7C5-E5D49D63AF5B}"/>
    <cellStyle name="Total 2 2 2 2 3 2" xfId="8386" xr:uid="{A91C3EC2-CE16-4B9B-A3A8-7FE002137FA2}"/>
    <cellStyle name="Total 2 2 2 2 3 2 2" xfId="15752" xr:uid="{58EB895F-DE82-4744-A2ED-33C20FAD17D0}"/>
    <cellStyle name="Total 2 2 2 2 3 2 3" xfId="21475" xr:uid="{95E343F3-11B3-4E75-9EC0-586813DF85A4}"/>
    <cellStyle name="Total 2 2 2 2 3 2 4" xfId="27008" xr:uid="{0A648A82-F6EC-4FBB-9F85-06A6A55EBA1E}"/>
    <cellStyle name="Total 2 2 2 2 3 3" xfId="12929" xr:uid="{C876F5B9-4307-458F-A047-2DEB967E89F5}"/>
    <cellStyle name="Total 2 2 2 2 3 4" xfId="18652" xr:uid="{59C46321-34B1-4A6C-89EA-E996DA9645F0}"/>
    <cellStyle name="Total 2 2 2 2 3 5" xfId="24185" xr:uid="{B5D21A32-5D01-40CE-865A-63B7B862D848}"/>
    <cellStyle name="Total 2 2 2 2 4" xfId="3112" xr:uid="{CB21B132-7C6B-4247-AA45-8954461A981E}"/>
    <cellStyle name="Total 2 2 2 2 4 2" xfId="6764" xr:uid="{608DA434-C356-4197-B62E-53B80C41E507}"/>
    <cellStyle name="Total 2 2 2 2 4 2 2" xfId="14130" xr:uid="{4C1A1EC8-A025-46D7-9967-BF0D01DE2AC6}"/>
    <cellStyle name="Total 2 2 2 2 4 2 3" xfId="19853" xr:uid="{EF110028-9314-483F-B6E1-81CF6AD3FAD5}"/>
    <cellStyle name="Total 2 2 2 2 4 2 4" xfId="25386" xr:uid="{0CAD6DC7-6298-4935-BCEE-D487E3961AA2}"/>
    <cellStyle name="Total 2 2 2 2 4 3" xfId="10929" xr:uid="{646531D5-70F7-4246-A76D-61CD2A0554E2}"/>
    <cellStyle name="Total 2 2 2 2 4 4" xfId="753" xr:uid="{A7C416C8-5422-457A-B816-EE4AAF50259C}"/>
    <cellStyle name="Total 2 2 2 2 4 5" xfId="11025" xr:uid="{FC1D5437-CDF5-4BE1-8A06-12309834F198}"/>
    <cellStyle name="Total 2 2 2 2 5" xfId="4956" xr:uid="{884B0A42-FA47-442D-AD17-5F399408FF51}"/>
    <cellStyle name="Total 2 2 2 2 5 2" xfId="7779" xr:uid="{2C472BFC-D632-4F99-85D3-B6BA0F629A69}"/>
    <cellStyle name="Total 2 2 2 2 5 2 2" xfId="15145" xr:uid="{859694CB-56C7-4780-AFF8-ED138D458043}"/>
    <cellStyle name="Total 2 2 2 2 5 2 3" xfId="20868" xr:uid="{68DDE9D7-6F56-4D41-9B26-CB65F553CCC1}"/>
    <cellStyle name="Total 2 2 2 2 5 2 4" xfId="26401" xr:uid="{D6B6BB63-D9E8-4DF0-8500-E9AE6752E771}"/>
    <cellStyle name="Total 2 2 2 2 5 3" xfId="12322" xr:uid="{0970E5B0-068D-4629-BC62-9018FA32152F}"/>
    <cellStyle name="Total 2 2 2 2 5 4" xfId="18045" xr:uid="{D7DF0976-D93F-4467-864A-9B48C15DA43C}"/>
    <cellStyle name="Total 2 2 2 2 5 5" xfId="23578" xr:uid="{53DAC161-7D74-4871-B305-2AF3AF4B06D0}"/>
    <cellStyle name="Total 2 2 2 2 6" xfId="5490" xr:uid="{2CD059EE-9766-41D4-AA2C-F919F90AAAD6}"/>
    <cellStyle name="Total 2 2 2 2 6 2" xfId="8313" xr:uid="{98839A77-41EB-4476-BB2D-C29F27E5A1C8}"/>
    <cellStyle name="Total 2 2 2 2 6 2 2" xfId="15679" xr:uid="{A30ADAD5-FE95-4413-A528-CA3ADC308406}"/>
    <cellStyle name="Total 2 2 2 2 6 2 3" xfId="21402" xr:uid="{727BA89E-F7BF-48B4-B021-9EF5AECAD759}"/>
    <cellStyle name="Total 2 2 2 2 6 2 4" xfId="26935" xr:uid="{A82D747C-9376-4A46-86B2-9A623CACA7DE}"/>
    <cellStyle name="Total 2 2 2 2 6 3" xfId="12856" xr:uid="{8A92FE10-9E73-4D91-8306-10AB0AC8AABF}"/>
    <cellStyle name="Total 2 2 2 2 6 4" xfId="18579" xr:uid="{2908E9CF-426E-4AD1-8390-0BBEC6886343}"/>
    <cellStyle name="Total 2 2 2 2 6 5" xfId="24112" xr:uid="{A6CB6E66-865D-4A3C-A2C9-24E764406EB3}"/>
    <cellStyle name="Total 2 2 2 2 7" xfId="4034" xr:uid="{16648338-16D2-4AB7-B33A-075D3F0BA630}"/>
    <cellStyle name="Total 2 2 2 2 7 2" xfId="11515" xr:uid="{79A2B7DE-08AD-4C87-A064-4D53590E2850}"/>
    <cellStyle name="Total 2 2 2 2 7 3" xfId="17296" xr:uid="{5FD26594-8E17-4A5D-B43D-6C1725E13BA6}"/>
    <cellStyle name="Total 2 2 2 2 7 4" xfId="22878" xr:uid="{F18D6CB3-74D4-4F67-86D7-7668DEA68181}"/>
    <cellStyle name="Total 2 2 2 2 8" xfId="7079" xr:uid="{D78C4360-6235-46B3-A7BD-BC8F0BB256B7}"/>
    <cellStyle name="Total 2 2 2 2 8 2" xfId="14445" xr:uid="{5E5E9958-5572-4A79-8906-2F9C41F62D68}"/>
    <cellStyle name="Total 2 2 2 2 8 3" xfId="20168" xr:uid="{F82ACEC3-A35F-42B1-AC75-F31F7B3DD265}"/>
    <cellStyle name="Total 2 2 2 2 8 4" xfId="25701" xr:uid="{E859099D-3ACA-42B2-B58A-24F26DD1F915}"/>
    <cellStyle name="Total 2 2 2 2 9" xfId="10014" xr:uid="{2416A45A-3E11-46E4-B6F7-A239493ABC61}"/>
    <cellStyle name="Total 2 2 2 3" xfId="2043" xr:uid="{23C80A7E-9BFF-4981-B563-E12E7C5634D9}"/>
    <cellStyle name="Total 2 2 2 3 10" xfId="778" xr:uid="{9CF2AC3C-CDF5-4CC1-9338-83BF42D93F79}"/>
    <cellStyle name="Total 2 2 2 3 2" xfId="5310" xr:uid="{DC41DB91-4A74-4C0A-BEA2-94589A5BA138}"/>
    <cellStyle name="Total 2 2 2 3 2 2" xfId="8133" xr:uid="{E6A0647C-6C10-497D-85E7-2B1A56CE892C}"/>
    <cellStyle name="Total 2 2 2 3 2 2 2" xfId="15499" xr:uid="{E1FD2A64-AE61-4CB7-8947-0D9054C54FE4}"/>
    <cellStyle name="Total 2 2 2 3 2 2 3" xfId="21222" xr:uid="{6F6BE4ED-30C7-4B2C-845B-5302224020EC}"/>
    <cellStyle name="Total 2 2 2 3 2 2 4" xfId="26755" xr:uid="{CCF6CA95-7B20-4DE7-9FB1-700FE05DAFC7}"/>
    <cellStyle name="Total 2 2 2 3 2 3" xfId="12676" xr:uid="{8004ECA9-2AF3-41EF-8DD9-4FE8430A872C}"/>
    <cellStyle name="Total 2 2 2 3 2 4" xfId="18399" xr:uid="{79596734-5211-4ABE-895E-DBDDEC985011}"/>
    <cellStyle name="Total 2 2 2 3 2 5" xfId="23932" xr:uid="{D900706F-5439-48BB-978D-C576CF197E41}"/>
    <cellStyle name="Total 2 2 2 3 3" xfId="5664" xr:uid="{C9F02FAF-5BD4-403A-A61B-DD17FCC12CD0}"/>
    <cellStyle name="Total 2 2 2 3 3 2" xfId="8487" xr:uid="{EEBA7DDC-6464-496D-8BE4-451140015C47}"/>
    <cellStyle name="Total 2 2 2 3 3 2 2" xfId="15853" xr:uid="{3902EBB2-7A34-4C0D-8A6D-1F07B19D7E88}"/>
    <cellStyle name="Total 2 2 2 3 3 2 3" xfId="21576" xr:uid="{DFA2C3CD-5CB3-4850-B31D-F325AB1538AD}"/>
    <cellStyle name="Total 2 2 2 3 3 2 4" xfId="27109" xr:uid="{FA94777F-3775-47C1-ACB4-24E1FCC7A563}"/>
    <cellStyle name="Total 2 2 2 3 3 3" xfId="13030" xr:uid="{E6BF906B-B20E-442F-A42F-5EC4DCC8F85B}"/>
    <cellStyle name="Total 2 2 2 3 3 4" xfId="18753" xr:uid="{AB247816-F57E-428F-901B-AB24F5CC711B}"/>
    <cellStyle name="Total 2 2 2 3 3 5" xfId="24286" xr:uid="{8E868483-D0C6-4A79-AF87-6E8786DC44C4}"/>
    <cellStyle name="Total 2 2 2 3 4" xfId="5937" xr:uid="{57A5B7F3-1E5A-4102-AF6A-069A9C270A7A}"/>
    <cellStyle name="Total 2 2 2 3 4 2" xfId="8760" xr:uid="{1555151F-1E0E-4D7F-B3F1-50290F585E65}"/>
    <cellStyle name="Total 2 2 2 3 4 2 2" xfId="16126" xr:uid="{61C49781-25FA-4F43-83DA-2FA3D8841CFF}"/>
    <cellStyle name="Total 2 2 2 3 4 2 3" xfId="21849" xr:uid="{237739C6-21EB-465E-A4FC-DBD2B2EEC4F1}"/>
    <cellStyle name="Total 2 2 2 3 4 2 4" xfId="27382" xr:uid="{531BB32D-5DC3-44FF-8112-A0E9A7755E85}"/>
    <cellStyle name="Total 2 2 2 3 4 3" xfId="13303" xr:uid="{D46A8101-C256-43E2-A519-C40076F7964A}"/>
    <cellStyle name="Total 2 2 2 3 4 4" xfId="19026" xr:uid="{24FDC620-6793-4C4F-85E7-841D69A52F29}"/>
    <cellStyle name="Total 2 2 2 3 4 5" xfId="24559" xr:uid="{F7BE1ACC-BE62-4298-A8B4-0D9F878E30E6}"/>
    <cellStyle name="Total 2 2 2 3 5" xfId="6261" xr:uid="{D5F430EE-B362-4161-96A8-868BEBB1DAC0}"/>
    <cellStyle name="Total 2 2 2 3 5 2" xfId="9084" xr:uid="{67A16E5D-F640-41E1-A877-D1A1335195CB}"/>
    <cellStyle name="Total 2 2 2 3 5 2 2" xfId="16450" xr:uid="{3CCD4C4C-309B-469C-9161-5462E9D62DCD}"/>
    <cellStyle name="Total 2 2 2 3 5 2 3" xfId="22173" xr:uid="{829E418C-1B32-4683-9B41-3CB9BF2C2AD6}"/>
    <cellStyle name="Total 2 2 2 3 5 2 4" xfId="27706" xr:uid="{08275CDD-2FAC-494C-8316-542C69DCB65C}"/>
    <cellStyle name="Total 2 2 2 3 5 3" xfId="13627" xr:uid="{DA51FC86-3F5E-4C25-B148-745DA223F94A}"/>
    <cellStyle name="Total 2 2 2 3 5 4" xfId="19350" xr:uid="{6F64D922-28C0-4EA9-80ED-39B4D07859FE}"/>
    <cellStyle name="Total 2 2 2 3 5 5" xfId="24883" xr:uid="{67266F77-B747-4004-83D5-76446B13DD2A}"/>
    <cellStyle name="Total 2 2 2 3 6" xfId="6552" xr:uid="{CA350ED3-D3F9-4E11-8F73-691EA69D3C63}"/>
    <cellStyle name="Total 2 2 2 3 6 2" xfId="9375" xr:uid="{A139E06D-89D2-4F53-9EDC-81CB4171C41C}"/>
    <cellStyle name="Total 2 2 2 3 6 2 2" xfId="16741" xr:uid="{B4D1A432-C80D-47DD-BE2A-E7740D073E10}"/>
    <cellStyle name="Total 2 2 2 3 6 2 3" xfId="22464" xr:uid="{4C5BAEA6-2788-4C8C-9A94-1BE69D928AAE}"/>
    <cellStyle name="Total 2 2 2 3 6 2 4" xfId="27997" xr:uid="{524C2F89-01C7-42EB-B295-9DA37FA6146F}"/>
    <cellStyle name="Total 2 2 2 3 6 3" xfId="13918" xr:uid="{126C7DD3-36F1-4CF9-A3DC-21AE99F66B9B}"/>
    <cellStyle name="Total 2 2 2 3 6 4" xfId="19641" xr:uid="{77179A75-16CB-469D-9658-37DCC148166C}"/>
    <cellStyle name="Total 2 2 2 3 6 5" xfId="25174" xr:uid="{024E2CDD-BCC1-4E3A-89F0-80CD16E6B3FF}"/>
    <cellStyle name="Total 2 2 2 3 7" xfId="4422" xr:uid="{F8782F90-8928-456C-A42D-56F59E97156F}"/>
    <cellStyle name="Total 2 2 2 3 7 2" xfId="11788" xr:uid="{9B8CEC06-7472-40CB-A23D-5434B63E5533}"/>
    <cellStyle name="Total 2 2 2 3 7 3" xfId="17511" xr:uid="{AB739BF5-66F4-48F3-90EE-2CBE2A94A135}"/>
    <cellStyle name="Total 2 2 2 3 7 4" xfId="23044" xr:uid="{149CF884-1D07-4B72-B0CA-DD9581748235}"/>
    <cellStyle name="Total 2 2 2 3 8" xfId="7245" xr:uid="{4D82925C-9C67-472E-9E52-D89A98C6EED2}"/>
    <cellStyle name="Total 2 2 2 3 8 2" xfId="14611" xr:uid="{7A675BB9-A937-4996-A48E-2E4F553ADB46}"/>
    <cellStyle name="Total 2 2 2 3 8 3" xfId="20334" xr:uid="{5E07F9F7-D5DA-4446-A504-9AA48E403970}"/>
    <cellStyle name="Total 2 2 2 3 8 4" xfId="25867" xr:uid="{76A8E4B6-12EB-455B-9B4B-2CE13B93F2D8}"/>
    <cellStyle name="Total 2 2 2 3 9" xfId="10213" xr:uid="{6AB8E577-FDE4-4542-8DD4-B4EEC27596C9}"/>
    <cellStyle name="Total 2 2 2 4" xfId="1638" xr:uid="{4512024F-2F97-48DB-892D-DF86E64625D3}"/>
    <cellStyle name="Total 2 2 2 4 10" xfId="11373" xr:uid="{62F3B5E6-7A0A-4E33-B8FD-339DD9EC64C0}"/>
    <cellStyle name="Total 2 2 2 4 2" xfId="4917" xr:uid="{9C0B8DB1-32AA-4727-A664-1B24B222EA07}"/>
    <cellStyle name="Total 2 2 2 4 2 2" xfId="7740" xr:uid="{72B8875D-A02B-463C-A6A3-965B82A5CED1}"/>
    <cellStyle name="Total 2 2 2 4 2 2 2" xfId="15106" xr:uid="{E0398C1A-0F45-44AC-9379-1DD45094BDE0}"/>
    <cellStyle name="Total 2 2 2 4 2 2 3" xfId="20829" xr:uid="{26482F3F-E17F-4EC7-B3B7-7BB8F82D8824}"/>
    <cellStyle name="Total 2 2 2 4 2 2 4" xfId="26362" xr:uid="{462CD523-23BA-41FD-9D53-557C198C9340}"/>
    <cellStyle name="Total 2 2 2 4 2 3" xfId="12283" xr:uid="{E8CEA1FB-264F-48CD-BAA9-1E843387A2DB}"/>
    <cellStyle name="Total 2 2 2 4 2 4" xfId="18006" xr:uid="{A2F8E4A6-8A1E-4018-AFED-77BB38EDE500}"/>
    <cellStyle name="Total 2 2 2 4 2 5" xfId="23539" xr:uid="{EE8A18E1-6970-42A2-A435-DAEEE6170778}"/>
    <cellStyle name="Total 2 2 2 4 3" xfId="5544" xr:uid="{53401681-BBA6-4F52-86EE-427D7FA55275}"/>
    <cellStyle name="Total 2 2 2 4 3 2" xfId="8367" xr:uid="{3EF86318-77EF-470F-B990-3307428832F1}"/>
    <cellStyle name="Total 2 2 2 4 3 2 2" xfId="15733" xr:uid="{DF977BB7-AE1F-4090-A23D-6B3CD72B9F0B}"/>
    <cellStyle name="Total 2 2 2 4 3 2 3" xfId="21456" xr:uid="{54CE5737-B97D-48FF-A65E-0F9141DF8AD6}"/>
    <cellStyle name="Total 2 2 2 4 3 2 4" xfId="26989" xr:uid="{0EDD3962-F564-4C8F-A7CF-E78CD42D1C5C}"/>
    <cellStyle name="Total 2 2 2 4 3 3" xfId="12910" xr:uid="{F318463A-7E0A-4CEC-9DFC-A90DE58EE2A1}"/>
    <cellStyle name="Total 2 2 2 4 3 4" xfId="18633" xr:uid="{3DBE6FAC-3930-4BEE-ABEA-278101CEC100}"/>
    <cellStyle name="Total 2 2 2 4 3 5" xfId="24166" xr:uid="{925C7CEA-74CC-4078-AF46-61ADC1FB53E0}"/>
    <cellStyle name="Total 2 2 2 4 4" xfId="4707" xr:uid="{DF1BA782-C7E2-4E25-AE6F-F86E0B82F00F}"/>
    <cellStyle name="Total 2 2 2 4 4 2" xfId="7530" xr:uid="{F8FF40F6-75EE-4460-A739-F1B5FEB1C5AB}"/>
    <cellStyle name="Total 2 2 2 4 4 2 2" xfId="14896" xr:uid="{E71F76A6-D104-41B9-8FEF-8CBABFAB996B}"/>
    <cellStyle name="Total 2 2 2 4 4 2 3" xfId="20619" xr:uid="{C89B91B7-85A5-4C65-BC0F-1DC86063C7AB}"/>
    <cellStyle name="Total 2 2 2 4 4 2 4" xfId="26152" xr:uid="{AD4160D9-8C09-49A7-8A91-125B3728F7E3}"/>
    <cellStyle name="Total 2 2 2 4 4 3" xfId="12073" xr:uid="{375A21B4-BA7C-48D0-A50B-3F021454C7F2}"/>
    <cellStyle name="Total 2 2 2 4 4 4" xfId="17796" xr:uid="{938E0DC9-9225-44E6-AA1C-FAAB68F3983E}"/>
    <cellStyle name="Total 2 2 2 4 4 5" xfId="23329" xr:uid="{B2CE3986-0FDA-4786-9770-7F93C50E2555}"/>
    <cellStyle name="Total 2 2 2 4 5" xfId="5053" xr:uid="{88A3C0B6-F744-4714-9F1B-65341AF793D9}"/>
    <cellStyle name="Total 2 2 2 4 5 2" xfId="7876" xr:uid="{FE52C073-B6E4-4F95-A3EE-1B30B2D7B25D}"/>
    <cellStyle name="Total 2 2 2 4 5 2 2" xfId="15242" xr:uid="{12AFE472-54FF-4DF7-98B3-A36B9CC2A198}"/>
    <cellStyle name="Total 2 2 2 4 5 2 3" xfId="20965" xr:uid="{D555C03D-DA90-4F78-A111-87F99BED701A}"/>
    <cellStyle name="Total 2 2 2 4 5 2 4" xfId="26498" xr:uid="{44CE860B-ADDC-4F98-8E22-DC6D2B417BF6}"/>
    <cellStyle name="Total 2 2 2 4 5 3" xfId="12419" xr:uid="{67445FD0-B763-4BCD-A11F-DA5F113F7EC8}"/>
    <cellStyle name="Total 2 2 2 4 5 4" xfId="18142" xr:uid="{2B2E967D-212D-4201-8D85-1CD75AEDB5E4}"/>
    <cellStyle name="Total 2 2 2 4 5 5" xfId="23675" xr:uid="{27737D30-FE50-4A95-AA62-38CF90286461}"/>
    <cellStyle name="Total 2 2 2 4 6" xfId="5627" xr:uid="{62A82BB2-FF61-43D0-AF48-1E0B8DFC7078}"/>
    <cellStyle name="Total 2 2 2 4 6 2" xfId="8450" xr:uid="{863D3569-EDFF-445F-8F2F-4382EC43ABD7}"/>
    <cellStyle name="Total 2 2 2 4 6 2 2" xfId="15816" xr:uid="{02B65C92-4D97-41FD-9CBD-7CBE8725A4AF}"/>
    <cellStyle name="Total 2 2 2 4 6 2 3" xfId="21539" xr:uid="{0CA7AF3C-C71C-43CE-A7EA-0514517E242E}"/>
    <cellStyle name="Total 2 2 2 4 6 2 4" xfId="27072" xr:uid="{C06B615C-E09E-492A-9DFF-351BCFEDE5E3}"/>
    <cellStyle name="Total 2 2 2 4 6 3" xfId="12993" xr:uid="{99A1AB4B-E6AC-47F1-9075-899367D20E7E}"/>
    <cellStyle name="Total 2 2 2 4 6 4" xfId="18716" xr:uid="{9D8C2D6E-F31F-4E15-B127-9B4A35194394}"/>
    <cellStyle name="Total 2 2 2 4 6 5" xfId="24249" xr:uid="{5DE9B592-59D8-4143-B69E-A2AF247E2905}"/>
    <cellStyle name="Total 2 2 2 4 7" xfId="3866" xr:uid="{43DBC3B8-0D59-4D13-9B69-732DF46F9AE1}"/>
    <cellStyle name="Total 2 2 2 4 7 2" xfId="11408" xr:uid="{B204A665-1B22-4D18-B540-D2151A85E574}"/>
    <cellStyle name="Total 2 2 2 4 7 3" xfId="17211" xr:uid="{CE9249C3-B940-4C64-B430-8A074323BA98}"/>
    <cellStyle name="Total 2 2 2 4 7 4" xfId="22822" xr:uid="{ACB6358C-2255-4066-AAAE-6CF0188960DC}"/>
    <cellStyle name="Total 2 2 2 4 8" xfId="7023" xr:uid="{535E7FC4-9BA6-4E22-BE9D-5FEA4DA7AAED}"/>
    <cellStyle name="Total 2 2 2 4 8 2" xfId="14389" xr:uid="{91FDEED0-75C4-4ECD-9168-12F650B948DB}"/>
    <cellStyle name="Total 2 2 2 4 8 3" xfId="20112" xr:uid="{948D6FAF-DCBE-45A0-A643-3754370B691C}"/>
    <cellStyle name="Total 2 2 2 4 8 4" xfId="25645" xr:uid="{21F7B85A-488B-436C-9E66-6A82DDF3B5D5}"/>
    <cellStyle name="Total 2 2 2 4 9" xfId="9912" xr:uid="{28D92FBA-9284-4D40-B6BC-1BF39AB4D360}"/>
    <cellStyle name="Total 2 2 2 5" xfId="1942" xr:uid="{5F44853C-11CB-438E-9793-37231CDE29F7}"/>
    <cellStyle name="Total 2 2 2 5 2" xfId="3571" xr:uid="{83792443-7752-4AFF-963C-75748056CDF0}"/>
    <cellStyle name="Total 2 2 2 5 2 2" xfId="11231" xr:uid="{239AA548-DDBC-4364-AC69-3191B925356F}"/>
    <cellStyle name="Total 2 2 2 5 2 3" xfId="17081" xr:uid="{63AFD8C1-5121-43C0-8902-4F7B9074D5DB}"/>
    <cellStyle name="Total 2 2 2 5 2 4" xfId="22749" xr:uid="{54269771-ECE1-4F90-8DCA-485471F0F711}"/>
    <cellStyle name="Total 2 2 2 5 3" xfId="6950" xr:uid="{9C83AFFE-DD83-43A2-A8FF-F74D15DC71CD}"/>
    <cellStyle name="Total 2 2 2 5 3 2" xfId="14316" xr:uid="{FC6C88C0-3719-4764-BC20-418E96A8831E}"/>
    <cellStyle name="Total 2 2 2 5 3 3" xfId="20039" xr:uid="{BD9455C9-2424-4635-9CF0-BCD8A289DD2A}"/>
    <cellStyle name="Total 2 2 2 5 3 4" xfId="25572" xr:uid="{22C11A09-0A9F-4155-892F-43DC8D4BA453}"/>
    <cellStyle name="Total 2 2 2 5 4" xfId="10116" xr:uid="{4F26E606-46AA-4A49-8099-7675DCB321CA}"/>
    <cellStyle name="Total 2 2 2 5 5" xfId="9795" xr:uid="{F40C5C5B-A217-44F1-8C12-9070EF306183}"/>
    <cellStyle name="Total 2 2 2 6" xfId="1869" xr:uid="{F7F0429A-7A68-4D70-85E7-773DAB70C9BC}"/>
    <cellStyle name="Total 2 2 2 6 2" xfId="4684" xr:uid="{6556F562-3F9A-427D-BD52-F5BF3CABA927}"/>
    <cellStyle name="Total 2 2 2 6 2 2" xfId="12050" xr:uid="{DE53F715-262E-47EB-98A9-1CBC70C8F545}"/>
    <cellStyle name="Total 2 2 2 6 2 3" xfId="17773" xr:uid="{CF3A6320-8BF9-4513-A402-BD365C926A77}"/>
    <cellStyle name="Total 2 2 2 6 2 4" xfId="23306" xr:uid="{8B705194-37E3-44B7-BD85-F045724B1385}"/>
    <cellStyle name="Total 2 2 2 6 3" xfId="7507" xr:uid="{A6A4998C-4B8A-46E2-9C9D-594004DDE4BB}"/>
    <cellStyle name="Total 2 2 2 6 3 2" xfId="14873" xr:uid="{B5ADAA4D-861F-4DAE-89B4-7530B0614BB0}"/>
    <cellStyle name="Total 2 2 2 6 3 3" xfId="20596" xr:uid="{9CFDA101-13CE-4FB7-BE80-CC2356D96914}"/>
    <cellStyle name="Total 2 2 2 6 3 4" xfId="26129" xr:uid="{D06E7861-3BEE-45FB-93E5-B97BDA7141D8}"/>
    <cellStyle name="Total 2 2 2 6 4" xfId="10045" xr:uid="{105A4DFD-F3C3-4963-984D-E4595E9D69AF}"/>
    <cellStyle name="Total 2 2 2 6 5" xfId="9563" xr:uid="{C8229A85-F2AF-4574-BFB4-2A498C96C896}"/>
    <cellStyle name="Total 2 2 2 6 6" xfId="11527" xr:uid="{8D8A3259-5C4B-41C4-99BA-30E5263A2B31}"/>
    <cellStyle name="Total 2 2 2 7" xfId="1399" xr:uid="{A5530B54-1CB1-4021-BCE3-A645FC05BF8A}"/>
    <cellStyle name="Total 2 2 2 7 2" xfId="3397" xr:uid="{9F69A5F6-20F1-4386-845C-4DDC0F30DC44}"/>
    <cellStyle name="Total 2 2 2 7 2 2" xfId="11117" xr:uid="{CD0666B8-C845-4B41-B513-B1354459D1EC}"/>
    <cellStyle name="Total 2 2 2 7 2 3" xfId="16993" xr:uid="{DE7D6E61-D4A9-43BD-926D-C49442D8674E}"/>
    <cellStyle name="Total 2 2 2 7 2 4" xfId="22687" xr:uid="{0F494D4D-71B1-44AB-828A-BE964F609142}"/>
    <cellStyle name="Total 2 2 2 7 3" xfId="6888" xr:uid="{CC7CA99A-7350-44A1-BE9A-92CADF30C2E8}"/>
    <cellStyle name="Total 2 2 2 7 3 2" xfId="14254" xr:uid="{832453C3-F474-40AE-A3AD-210D2F24568D}"/>
    <cellStyle name="Total 2 2 2 7 3 3" xfId="19977" xr:uid="{37864443-2363-4ECF-9E8E-BC03E5FEB066}"/>
    <cellStyle name="Total 2 2 2 7 3 4" xfId="25510" xr:uid="{0E5150AD-BD32-46DA-B88F-D17A0346B28A}"/>
    <cellStyle name="Total 2 2 2 7 4" xfId="9752" xr:uid="{A35C88C7-92D1-4D3D-BE49-ACC49F58D7BA}"/>
    <cellStyle name="Total 2 2 2 7 5" xfId="11645" xr:uid="{B52AA001-49D2-4ABF-B534-42CDEDE2A313}"/>
    <cellStyle name="Total 2 2 2 7 6" xfId="17207" xr:uid="{BE4691E6-CE7B-43DA-AD83-3F4F18A29E62}"/>
    <cellStyle name="Total 2 2 2 8" xfId="2209" xr:uid="{516CA2BE-21E2-43A1-BCBA-D235DAC27AD6}"/>
    <cellStyle name="Total 2 2 2 8 2" xfId="10378" xr:uid="{131206F5-D476-4083-838B-615F5BE8E45B}"/>
    <cellStyle name="Total 2 2 2 8 3" xfId="11602" xr:uid="{62C6F9CB-9DE0-4D77-BF52-132772E594EE}"/>
    <cellStyle name="Total 2 2 2 8 4" xfId="17174" xr:uid="{5A00A454-BAAC-4220-8CE2-EE016E2D1F87}"/>
    <cellStyle name="Total 2 2 2 9" xfId="2222" xr:uid="{56530762-7C29-48CE-86D2-CD4DEA7D7A5E}"/>
    <cellStyle name="Total 2 2 2 9 2" xfId="10391" xr:uid="{46CF47B8-8A2C-4413-B5B2-778B547FAE79}"/>
    <cellStyle name="Total 2 2 2 9 3" xfId="11646" xr:uid="{6B570470-DFB8-4743-8FDD-4AB184A0D622}"/>
    <cellStyle name="Total 2 2 2 9 4" xfId="17208" xr:uid="{96FCE8D7-C7CB-482C-BD69-4730E8D687D1}"/>
    <cellStyle name="Total 2 2 3" xfId="1535" xr:uid="{F9886C6B-A51D-4AED-8627-193BF28FE822}"/>
    <cellStyle name="Total 2 2 3 10" xfId="7099" xr:uid="{5060F258-E5BC-422D-8AA2-A4CFAF688CD6}"/>
    <cellStyle name="Total 2 2 3 10 2" xfId="14465" xr:uid="{31F971A6-B076-4947-95AA-529098A18A3E}"/>
    <cellStyle name="Total 2 2 3 10 3" xfId="20188" xr:uid="{A2B442A8-0D53-4F55-8003-54AD69716C33}"/>
    <cellStyle name="Total 2 2 3 10 4" xfId="25721" xr:uid="{01A68C55-D56E-4610-9CAB-5AE1F986C7B1}"/>
    <cellStyle name="Total 2 2 3 11" xfId="9833" xr:uid="{17780D54-5369-4D67-81A9-5BBD5161F936}"/>
    <cellStyle name="Total 2 2 3 12" xfId="9836" xr:uid="{063217C1-489D-4933-ADBE-D8782274C9BA}"/>
    <cellStyle name="Total 2 2 3 2" xfId="4461" xr:uid="{90676116-4581-47CF-AEAA-881AE85F16D2}"/>
    <cellStyle name="Total 2 2 3 2 10" xfId="23083" xr:uid="{95FC87C5-707A-4D18-856D-AC9244B5FB8A}"/>
    <cellStyle name="Total 2 2 3 2 2" xfId="5349" xr:uid="{6145CC51-2747-4B39-B05E-174D3A6026C9}"/>
    <cellStyle name="Total 2 2 3 2 2 2" xfId="8172" xr:uid="{302F282E-F594-4A28-9A0A-DB54F2C32424}"/>
    <cellStyle name="Total 2 2 3 2 2 2 2" xfId="15538" xr:uid="{2345CC3A-73DD-4512-8B4B-0E7026041E3E}"/>
    <cellStyle name="Total 2 2 3 2 2 2 3" xfId="21261" xr:uid="{87FB1D29-381D-4AC1-9698-DDF4260C39FD}"/>
    <cellStyle name="Total 2 2 3 2 2 2 4" xfId="26794" xr:uid="{6DE3004E-F09D-4623-8AB4-0B37683BB5B9}"/>
    <cellStyle name="Total 2 2 3 2 2 3" xfId="12715" xr:uid="{B7DAD1DE-2F88-476F-B036-032C0C8FE689}"/>
    <cellStyle name="Total 2 2 3 2 2 4" xfId="18438" xr:uid="{66B952FB-357D-493E-AF64-4438017ECCF0}"/>
    <cellStyle name="Total 2 2 3 2 2 5" xfId="23971" xr:uid="{BF8C0176-BA76-4B75-B874-E6FB0388AF16}"/>
    <cellStyle name="Total 2 2 3 2 3" xfId="4879" xr:uid="{60C120E2-FD05-4312-9C98-FB995901FBE8}"/>
    <cellStyle name="Total 2 2 3 2 3 2" xfId="7702" xr:uid="{200D6124-EA6D-4E33-8778-34504A0C0768}"/>
    <cellStyle name="Total 2 2 3 2 3 2 2" xfId="15068" xr:uid="{9DBFCE13-BDE4-42E0-8588-38B71725F1FE}"/>
    <cellStyle name="Total 2 2 3 2 3 2 3" xfId="20791" xr:uid="{8C25214C-C596-4866-84EC-2BC745639E2F}"/>
    <cellStyle name="Total 2 2 3 2 3 2 4" xfId="26324" xr:uid="{01EC7002-2082-405E-9D2B-2421AFAF0D0A}"/>
    <cellStyle name="Total 2 2 3 2 3 3" xfId="12245" xr:uid="{EA1974BA-B900-4EBA-AF94-281BF49AB07A}"/>
    <cellStyle name="Total 2 2 3 2 3 4" xfId="17968" xr:uid="{3778FB92-DFFF-42FF-A245-F4D4397DE498}"/>
    <cellStyle name="Total 2 2 3 2 3 5" xfId="23501" xr:uid="{F0F87ABD-B750-43AD-B16A-632400B371B5}"/>
    <cellStyle name="Total 2 2 3 2 4" xfId="5976" xr:uid="{F452892C-B395-4C9C-9DAC-6E4B9D774678}"/>
    <cellStyle name="Total 2 2 3 2 4 2" xfId="8799" xr:uid="{A01F07C9-2C6E-4648-A4A1-6F1DA72770F8}"/>
    <cellStyle name="Total 2 2 3 2 4 2 2" xfId="16165" xr:uid="{C44B99E9-7E6C-424C-999E-64F6F6B69A95}"/>
    <cellStyle name="Total 2 2 3 2 4 2 3" xfId="21888" xr:uid="{FFFE17F8-D2B6-4C19-9338-14838D2DF535}"/>
    <cellStyle name="Total 2 2 3 2 4 2 4" xfId="27421" xr:uid="{F9582A40-C72A-4E18-BBFB-B780F8C3668B}"/>
    <cellStyle name="Total 2 2 3 2 4 3" xfId="13342" xr:uid="{49672B85-E7FD-47BC-979E-EFA7660A109D}"/>
    <cellStyle name="Total 2 2 3 2 4 4" xfId="19065" xr:uid="{E9FF565E-9FD5-4411-BFA8-937FEBB7AA7A}"/>
    <cellStyle name="Total 2 2 3 2 4 5" xfId="24598" xr:uid="{A377A5AB-DC75-498F-817E-435613209742}"/>
    <cellStyle name="Total 2 2 3 2 5" xfId="6300" xr:uid="{EEDABAF3-425A-4C68-98F3-99463C14D334}"/>
    <cellStyle name="Total 2 2 3 2 5 2" xfId="9123" xr:uid="{404E12B0-260C-4113-A1A5-06D62AB2D09C}"/>
    <cellStyle name="Total 2 2 3 2 5 2 2" xfId="16489" xr:uid="{C26DCD50-4A02-437E-8DA8-DE4CEDB0EECD}"/>
    <cellStyle name="Total 2 2 3 2 5 2 3" xfId="22212" xr:uid="{C408DB1F-D8E7-4685-A6CA-76F04D6A3EBC}"/>
    <cellStyle name="Total 2 2 3 2 5 2 4" xfId="27745" xr:uid="{27FE5DC1-509F-40B3-9906-1DBC1191E1BC}"/>
    <cellStyle name="Total 2 2 3 2 5 3" xfId="13666" xr:uid="{C6C2C190-ADFC-42E1-93D8-F8388FD2BFD5}"/>
    <cellStyle name="Total 2 2 3 2 5 4" xfId="19389" xr:uid="{47EF8A94-D033-4C53-AA65-4F81383B616D}"/>
    <cellStyle name="Total 2 2 3 2 5 5" xfId="24922" xr:uid="{90AE4AA9-E383-405E-9B6E-DB170942A290}"/>
    <cellStyle name="Total 2 2 3 2 6" xfId="6591" xr:uid="{00A5F482-8901-41B3-9F59-59EF327955BA}"/>
    <cellStyle name="Total 2 2 3 2 6 2" xfId="9414" xr:uid="{6AB14726-11D5-4E3C-882E-EAAB38A5DB1E}"/>
    <cellStyle name="Total 2 2 3 2 6 2 2" xfId="16780" xr:uid="{E10A4091-9B5C-4EC9-8235-D391C963C64E}"/>
    <cellStyle name="Total 2 2 3 2 6 2 3" xfId="22503" xr:uid="{72A315EA-74F7-4CC0-B763-B2A314AA4434}"/>
    <cellStyle name="Total 2 2 3 2 6 2 4" xfId="28036" xr:uid="{7668D083-8A96-47A8-91B4-7ED5C7636B59}"/>
    <cellStyle name="Total 2 2 3 2 6 3" xfId="13957" xr:uid="{9C1588FB-3A58-4545-961F-F40C8040B3FE}"/>
    <cellStyle name="Total 2 2 3 2 6 4" xfId="19680" xr:uid="{E439719B-54F1-496F-8317-15ABAA056A01}"/>
    <cellStyle name="Total 2 2 3 2 6 5" xfId="25213" xr:uid="{8A519E10-16D4-45E5-B87A-2AB226820013}"/>
    <cellStyle name="Total 2 2 3 2 7" xfId="7284" xr:uid="{9A9173BA-2C63-4673-A8EF-4C131BA61568}"/>
    <cellStyle name="Total 2 2 3 2 7 2" xfId="14650" xr:uid="{4CA733D1-4F38-4DD4-9D95-A15C537777C6}"/>
    <cellStyle name="Total 2 2 3 2 7 3" xfId="20373" xr:uid="{FD43B046-5B7A-4745-BF27-A6AE0A873795}"/>
    <cellStyle name="Total 2 2 3 2 7 4" xfId="25906" xr:uid="{BB4145D1-EB04-4871-AEDF-30C864FFBCE5}"/>
    <cellStyle name="Total 2 2 3 2 8" xfId="11827" xr:uid="{101C153D-2605-41F3-B124-226D4675E779}"/>
    <cellStyle name="Total 2 2 3 2 9" xfId="17550" xr:uid="{68DC6F7B-CD6E-4B81-9958-D7796386A6B0}"/>
    <cellStyle name="Total 2 2 3 3" xfId="4366" xr:uid="{E2C0E7C2-EB28-4DEA-85FB-9931DC276C97}"/>
    <cellStyle name="Total 2 2 3 3 10" xfId="22988" xr:uid="{5115BF50-5224-44AE-8EC3-8392B9CC5147}"/>
    <cellStyle name="Total 2 2 3 3 2" xfId="5254" xr:uid="{E1672A31-42D3-41C1-A3EE-5B3D37C670C3}"/>
    <cellStyle name="Total 2 2 3 3 2 2" xfId="8077" xr:uid="{9C435643-B6CF-4C0E-B778-C0EB65F62F6E}"/>
    <cellStyle name="Total 2 2 3 3 2 2 2" xfId="15443" xr:uid="{C633E43B-D568-4759-9DB9-B9578C443E04}"/>
    <cellStyle name="Total 2 2 3 3 2 2 3" xfId="21166" xr:uid="{DCB168E9-4FF0-4B15-BC06-5494E4870919}"/>
    <cellStyle name="Total 2 2 3 3 2 2 4" xfId="26699" xr:uid="{5FEAEA5B-272C-4FE4-809A-81015114B525}"/>
    <cellStyle name="Total 2 2 3 3 2 3" xfId="12620" xr:uid="{2B1300C5-535D-4003-A453-F24E469ED17B}"/>
    <cellStyle name="Total 2 2 3 3 2 4" xfId="18343" xr:uid="{AB0579B2-BA72-4095-8BE0-BFA8DA5D4FE1}"/>
    <cellStyle name="Total 2 2 3 3 2 5" xfId="23876" xr:uid="{0A16DD6B-F99B-4F07-9CFB-3053282FFDFA}"/>
    <cellStyle name="Total 2 2 3 3 3" xfId="4737" xr:uid="{8A135E43-FC66-43CB-ADED-EBEB381A17EF}"/>
    <cellStyle name="Total 2 2 3 3 3 2" xfId="7560" xr:uid="{CB60D2D4-89F0-456A-8A31-0F8C0228206C}"/>
    <cellStyle name="Total 2 2 3 3 3 2 2" xfId="14926" xr:uid="{A044237C-A24A-4B29-8725-4C9E8E7E1E43}"/>
    <cellStyle name="Total 2 2 3 3 3 2 3" xfId="20649" xr:uid="{44D96722-464A-4F94-AEC9-DC30F3C5719F}"/>
    <cellStyle name="Total 2 2 3 3 3 2 4" xfId="26182" xr:uid="{49DE56AA-3B44-4383-A4D4-5A4BF921978D}"/>
    <cellStyle name="Total 2 2 3 3 3 3" xfId="12103" xr:uid="{69ABE812-30B8-49F6-B3C1-A1EFC1D1AD12}"/>
    <cellStyle name="Total 2 2 3 3 3 4" xfId="17826" xr:uid="{0C78FDEB-402E-4E24-BE93-233DCF5FBE6A}"/>
    <cellStyle name="Total 2 2 3 3 3 5" xfId="23359" xr:uid="{89613CB0-9E69-4E4D-821F-5A5153D660A3}"/>
    <cellStyle name="Total 2 2 3 3 4" xfId="5881" xr:uid="{230D73E6-05A0-4A31-AF17-39B760BA2C46}"/>
    <cellStyle name="Total 2 2 3 3 4 2" xfId="8704" xr:uid="{79E49DFD-C161-42DD-A291-FDE66A709669}"/>
    <cellStyle name="Total 2 2 3 3 4 2 2" xfId="16070" xr:uid="{6CC34E71-2E34-41A0-9DB3-7EF9EDA1BD60}"/>
    <cellStyle name="Total 2 2 3 3 4 2 3" xfId="21793" xr:uid="{45FDC1B1-AF65-4CD7-991E-958C1D4ABDB6}"/>
    <cellStyle name="Total 2 2 3 3 4 2 4" xfId="27326" xr:uid="{A0ED533D-621C-4ED0-AC7C-49DFEBF05428}"/>
    <cellStyle name="Total 2 2 3 3 4 3" xfId="13247" xr:uid="{BD55A17D-E62B-4A35-B330-C80CD5E587C1}"/>
    <cellStyle name="Total 2 2 3 3 4 4" xfId="18970" xr:uid="{534D7489-AE44-4340-8AE6-85EA5A5E8FFD}"/>
    <cellStyle name="Total 2 2 3 3 4 5" xfId="24503" xr:uid="{E769793E-704A-465E-BD23-0C4667313BF7}"/>
    <cellStyle name="Total 2 2 3 3 5" xfId="6205" xr:uid="{A7BFE9CC-8571-4B51-B6E8-C749FF519EE9}"/>
    <cellStyle name="Total 2 2 3 3 5 2" xfId="9028" xr:uid="{6701D2E0-C3A3-47B4-930A-079E8AFCDA46}"/>
    <cellStyle name="Total 2 2 3 3 5 2 2" xfId="16394" xr:uid="{7113F9A8-506B-4EAC-B197-43046B476513}"/>
    <cellStyle name="Total 2 2 3 3 5 2 3" xfId="22117" xr:uid="{7E1B7362-F950-4777-8BCD-0C7E15DDFCFB}"/>
    <cellStyle name="Total 2 2 3 3 5 2 4" xfId="27650" xr:uid="{E9CEBE58-0BE0-41FF-9C95-A06088E6E1C5}"/>
    <cellStyle name="Total 2 2 3 3 5 3" xfId="13571" xr:uid="{E0CD160F-29EF-422A-B358-FDAAA0E71DA5}"/>
    <cellStyle name="Total 2 2 3 3 5 4" xfId="19294" xr:uid="{14CD1147-CD45-436A-86E0-271E573C76E1}"/>
    <cellStyle name="Total 2 2 3 3 5 5" xfId="24827" xr:uid="{97D33140-06AE-4A17-8D68-A8B943B29C95}"/>
    <cellStyle name="Total 2 2 3 3 6" xfId="6496" xr:uid="{7736DF60-4BE4-4BAC-A691-DACA263AB631}"/>
    <cellStyle name="Total 2 2 3 3 6 2" xfId="9319" xr:uid="{739AB2FD-F1CD-436B-841C-88A6701CE650}"/>
    <cellStyle name="Total 2 2 3 3 6 2 2" xfId="16685" xr:uid="{6146D73C-2F2A-46A8-AEE5-FBB168916847}"/>
    <cellStyle name="Total 2 2 3 3 6 2 3" xfId="22408" xr:uid="{24EAF21D-A296-4F83-8273-61FD048123F8}"/>
    <cellStyle name="Total 2 2 3 3 6 2 4" xfId="27941" xr:uid="{9137D79F-A620-4E8A-8AD5-72EA9B820E1C}"/>
    <cellStyle name="Total 2 2 3 3 6 3" xfId="13862" xr:uid="{5A026372-33D8-46BA-A8EB-8562EA1E16CA}"/>
    <cellStyle name="Total 2 2 3 3 6 4" xfId="19585" xr:uid="{24419282-B05A-4A9A-BE17-F9120BC4FFBF}"/>
    <cellStyle name="Total 2 2 3 3 6 5" xfId="25118" xr:uid="{E47F1A51-94DF-49F1-A138-057B4C65686C}"/>
    <cellStyle name="Total 2 2 3 3 7" xfId="7189" xr:uid="{CB923D23-277D-4216-BCCC-361E61DD4DFA}"/>
    <cellStyle name="Total 2 2 3 3 7 2" xfId="14555" xr:uid="{E377FE43-95E8-4A7F-AF97-B6D590069876}"/>
    <cellStyle name="Total 2 2 3 3 7 3" xfId="20278" xr:uid="{77E6BA4E-CA4A-4EEC-9121-85D6FEC39872}"/>
    <cellStyle name="Total 2 2 3 3 7 4" xfId="25811" xr:uid="{E3118103-51E6-4498-B19D-FD67750A1B98}"/>
    <cellStyle name="Total 2 2 3 3 8" xfId="11732" xr:uid="{5EA6E481-9D49-408F-9C69-8740D6DCCFFA}"/>
    <cellStyle name="Total 2 2 3 3 9" xfId="17455" xr:uid="{FBCA5079-4505-453E-888C-B1D387F21712}"/>
    <cellStyle name="Total 2 2 3 4" xfId="5100" xr:uid="{63EDE9C2-1336-4D87-B2D5-22FD38BBEF72}"/>
    <cellStyle name="Total 2 2 3 4 2" xfId="7923" xr:uid="{27503C32-00C7-47C6-BF4B-F9B75B2296E8}"/>
    <cellStyle name="Total 2 2 3 4 2 2" xfId="15289" xr:uid="{2B5982B7-7AE0-44FF-A565-DCFDD605CCD3}"/>
    <cellStyle name="Total 2 2 3 4 2 3" xfId="21012" xr:uid="{47AF9585-907C-413A-B20D-435378055C33}"/>
    <cellStyle name="Total 2 2 3 4 2 4" xfId="26545" xr:uid="{B2D74A69-FE6E-44BD-97AC-42E0A72D6759}"/>
    <cellStyle name="Total 2 2 3 4 3" xfId="12466" xr:uid="{612B3091-D201-4B21-B4A7-271167BB7553}"/>
    <cellStyle name="Total 2 2 3 4 4" xfId="18189" xr:uid="{2ECEC34C-11E5-4F3C-8D2E-944A185B92F6}"/>
    <cellStyle name="Total 2 2 3 4 5" xfId="23722" xr:uid="{DE9BE352-9D31-4277-AE7B-29728E3A4239}"/>
    <cellStyle name="Total 2 2 3 5" xfId="5706" xr:uid="{4244BC46-E699-4BD0-B6B1-2E85E10A3579}"/>
    <cellStyle name="Total 2 2 3 5 2" xfId="8529" xr:uid="{36E57198-EC3C-4260-AF7E-0180B848EFF0}"/>
    <cellStyle name="Total 2 2 3 5 2 2" xfId="15895" xr:uid="{96CD901F-25D1-47B4-82BC-C0DB1FEF0FB9}"/>
    <cellStyle name="Total 2 2 3 5 2 3" xfId="21618" xr:uid="{C9E03051-8157-4ABF-B526-A8278A1FFD18}"/>
    <cellStyle name="Total 2 2 3 5 2 4" xfId="27151" xr:uid="{AC751E4E-C537-4E8E-8322-73125E40F4CA}"/>
    <cellStyle name="Total 2 2 3 5 3" xfId="13072" xr:uid="{CA0B71A2-5B01-4546-85EF-1405F3E61015}"/>
    <cellStyle name="Total 2 2 3 5 4" xfId="18795" xr:uid="{DFD07339-12CE-4402-AC2C-001E8A84C880}"/>
    <cellStyle name="Total 2 2 3 5 5" xfId="24328" xr:uid="{714024F5-C30D-4A71-A5B4-C5DBFF3BCE92}"/>
    <cellStyle name="Total 2 2 3 6" xfId="5766" xr:uid="{8B925FC1-2064-418C-A7CF-ED3EF0469883}"/>
    <cellStyle name="Total 2 2 3 6 2" xfId="8589" xr:uid="{E2B12753-1340-44C1-8BFE-71A9A610E3E0}"/>
    <cellStyle name="Total 2 2 3 6 2 2" xfId="15955" xr:uid="{200B678C-1A1D-49F1-8D78-732B5B95EE8C}"/>
    <cellStyle name="Total 2 2 3 6 2 3" xfId="21678" xr:uid="{3D6E210A-B4B0-4C7C-99E4-185932747F30}"/>
    <cellStyle name="Total 2 2 3 6 2 4" xfId="27211" xr:uid="{0FE3B4DC-58DA-4715-82D6-87FF2AFF8419}"/>
    <cellStyle name="Total 2 2 3 6 3" xfId="13132" xr:uid="{52558435-4B2E-4485-A148-9478E4B15967}"/>
    <cellStyle name="Total 2 2 3 6 4" xfId="18855" xr:uid="{6E6D6549-5025-48C8-BCB0-60C8A592021C}"/>
    <cellStyle name="Total 2 2 3 6 5" xfId="24388" xr:uid="{69CC2DE9-DFB3-431A-9433-5F3D9815399E}"/>
    <cellStyle name="Total 2 2 3 7" xfId="6103" xr:uid="{33EF99A0-9440-4FE7-9ED5-1C1A6FC1A870}"/>
    <cellStyle name="Total 2 2 3 7 2" xfId="8926" xr:uid="{2DB56272-00D2-4E58-A4A6-D41DB7184AB8}"/>
    <cellStyle name="Total 2 2 3 7 2 2" xfId="16292" xr:uid="{31616B8A-424F-4884-BF45-9CD7B7FA0ADF}"/>
    <cellStyle name="Total 2 2 3 7 2 3" xfId="22015" xr:uid="{EAD34216-E510-4CE8-9A53-88CB7D389A7C}"/>
    <cellStyle name="Total 2 2 3 7 2 4" xfId="27548" xr:uid="{C3788C71-0DB4-4C85-8D8E-C415BB2AE676}"/>
    <cellStyle name="Total 2 2 3 7 3" xfId="13469" xr:uid="{EE584D49-7460-42B4-8405-42DD986D519E}"/>
    <cellStyle name="Total 2 2 3 7 4" xfId="19192" xr:uid="{B875D838-7D21-4444-9174-207EBF362FFA}"/>
    <cellStyle name="Total 2 2 3 7 5" xfId="24725" xr:uid="{FFEA90DB-8C0D-4D22-8B55-B80D6AEE8A66}"/>
    <cellStyle name="Total 2 2 3 8" xfId="6406" xr:uid="{95C2D127-B90D-4151-AFC4-A654B06F8CDE}"/>
    <cellStyle name="Total 2 2 3 8 2" xfId="9229" xr:uid="{D1DB9DCE-C99A-445B-886F-4A7D17B67A93}"/>
    <cellStyle name="Total 2 2 3 8 2 2" xfId="16595" xr:uid="{2CC703DD-FEE5-48B0-9428-195804C5BA99}"/>
    <cellStyle name="Total 2 2 3 8 2 3" xfId="22318" xr:uid="{50283E1E-1E20-4ACD-B00F-DC04237C270B}"/>
    <cellStyle name="Total 2 2 3 8 2 4" xfId="27851" xr:uid="{D91AB31B-9F29-40F5-AD67-BD2B692173F6}"/>
    <cellStyle name="Total 2 2 3 8 3" xfId="13772" xr:uid="{C485C469-F2EE-4ACF-9842-73C3929A7245}"/>
    <cellStyle name="Total 2 2 3 8 4" xfId="19495" xr:uid="{9EE741B8-7537-4A6C-A36B-0CB6BEB5A801}"/>
    <cellStyle name="Total 2 2 3 8 5" xfId="25028" xr:uid="{297C64DA-FDB1-43B7-8734-040265040A2C}"/>
    <cellStyle name="Total 2 2 3 9" xfId="4141" xr:uid="{CF62C4B2-5E2C-4709-A318-114166AA25FE}"/>
    <cellStyle name="Total 2 2 3 9 2" xfId="11576" xr:uid="{D53C7340-6A67-4A69-992C-4CBCB97F2627}"/>
    <cellStyle name="Total 2 2 3 9 3" xfId="17335" xr:uid="{935FC68A-84AE-4104-ABCB-E6957E47D145}"/>
    <cellStyle name="Total 2 2 3 9 4" xfId="22898" xr:uid="{38D680D4-65A2-4587-87CC-F2AF99BF6631}"/>
    <cellStyle name="Total 2 2 4" xfId="1317" xr:uid="{2BC4A0D5-FAEB-4AC8-B8BC-47F487538D64}"/>
    <cellStyle name="Total 2 2 4 10" xfId="7137" xr:uid="{F3A126E5-100F-4132-B616-20A3E785414A}"/>
    <cellStyle name="Total 2 2 4 10 2" xfId="14503" xr:uid="{BE481A2C-EFD5-4C68-B6B2-738EFC503EE2}"/>
    <cellStyle name="Total 2 2 4 10 3" xfId="20226" xr:uid="{56FC008E-7F7D-4E3F-BCDC-3DCF2677F12B}"/>
    <cellStyle name="Total 2 2 4 10 4" xfId="25759" xr:uid="{5AA4114A-15E0-4FBE-A8A1-61146C277484}"/>
    <cellStyle name="Total 2 2 4 11" xfId="9678" xr:uid="{3B9406B0-39DD-4D6A-93FE-9D3BD5FF2320}"/>
    <cellStyle name="Total 2 2 4 12" xfId="11019" xr:uid="{2CB179F1-D666-40F5-823C-ED4375B74717}"/>
    <cellStyle name="Total 2 2 4 2" xfId="4521" xr:uid="{8102047F-8C66-4E91-9A3D-EAAB24D0D52A}"/>
    <cellStyle name="Total 2 2 4 2 10" xfId="23143" xr:uid="{816D0068-357F-4A21-8967-3756502EB3EF}"/>
    <cellStyle name="Total 2 2 4 2 2" xfId="5409" xr:uid="{00F70611-8A72-41E6-81B6-6EC3D5BA3E5F}"/>
    <cellStyle name="Total 2 2 4 2 2 2" xfId="8232" xr:uid="{87CB0D4D-5C42-45B5-B259-161EDD163A2E}"/>
    <cellStyle name="Total 2 2 4 2 2 2 2" xfId="15598" xr:uid="{9A122C81-AC4D-4A45-9091-DDD2D572C4E9}"/>
    <cellStyle name="Total 2 2 4 2 2 2 3" xfId="21321" xr:uid="{513EA772-AA19-49FD-9A2A-CE7B55BFD7BB}"/>
    <cellStyle name="Total 2 2 4 2 2 2 4" xfId="26854" xr:uid="{C530A24E-4088-43A3-808A-6C9704EF209A}"/>
    <cellStyle name="Total 2 2 4 2 2 3" xfId="12775" xr:uid="{5A86E591-9E2B-4DAC-945C-FD003A6B5040}"/>
    <cellStyle name="Total 2 2 4 2 2 4" xfId="18498" xr:uid="{EB2FC683-7214-4511-B77E-FCD8E1E3E038}"/>
    <cellStyle name="Total 2 2 4 2 2 5" xfId="24031" xr:uid="{E4197EDB-E838-4E4C-AEF9-EEBEFDACC735}"/>
    <cellStyle name="Total 2 2 4 2 3" xfId="5716" xr:uid="{41D4A71D-DC95-47DE-A3D3-B582F7570453}"/>
    <cellStyle name="Total 2 2 4 2 3 2" xfId="8539" xr:uid="{1C8B32F8-7B37-4940-A1EC-75604D2E2E6F}"/>
    <cellStyle name="Total 2 2 4 2 3 2 2" xfId="15905" xr:uid="{878497DF-9942-4EE9-A154-BAB8EF74D0F7}"/>
    <cellStyle name="Total 2 2 4 2 3 2 3" xfId="21628" xr:uid="{ABF9CB07-2FE2-4D05-8AC1-B3FF4CD33D72}"/>
    <cellStyle name="Total 2 2 4 2 3 2 4" xfId="27161" xr:uid="{EAF4031D-D2E7-48D4-96ED-9D68E3FE5796}"/>
    <cellStyle name="Total 2 2 4 2 3 3" xfId="13082" xr:uid="{9A130FD7-CC2C-4D06-9885-D63240EB881A}"/>
    <cellStyle name="Total 2 2 4 2 3 4" xfId="18805" xr:uid="{922DE1B2-B15F-46D3-9176-6A3E49D0D681}"/>
    <cellStyle name="Total 2 2 4 2 3 5" xfId="24338" xr:uid="{219B4DDF-FBEE-4052-BC99-0F0C4F46A26E}"/>
    <cellStyle name="Total 2 2 4 2 4" xfId="6036" xr:uid="{D8B72EC9-03B1-429F-85D7-DF533937B029}"/>
    <cellStyle name="Total 2 2 4 2 4 2" xfId="8859" xr:uid="{22199059-EB86-4FDD-BCBB-AA0418FEF624}"/>
    <cellStyle name="Total 2 2 4 2 4 2 2" xfId="16225" xr:uid="{591D5EC4-DEA7-460E-B9B0-CB462247D1AF}"/>
    <cellStyle name="Total 2 2 4 2 4 2 3" xfId="21948" xr:uid="{40B0C1F9-7B1B-4067-9A14-58A363C36FCF}"/>
    <cellStyle name="Total 2 2 4 2 4 2 4" xfId="27481" xr:uid="{427811DE-BD34-4325-8342-4150B6EF7E77}"/>
    <cellStyle name="Total 2 2 4 2 4 3" xfId="13402" xr:uid="{58B36E91-71F1-4541-A1FC-61F74541CB52}"/>
    <cellStyle name="Total 2 2 4 2 4 4" xfId="19125" xr:uid="{A4C44823-C384-4DC4-BBD1-8F43DF160202}"/>
    <cellStyle name="Total 2 2 4 2 4 5" xfId="24658" xr:uid="{F51F7E42-63DB-4B1F-B5E7-1AC9AAAB59FC}"/>
    <cellStyle name="Total 2 2 4 2 5" xfId="6360" xr:uid="{4A1F21E1-32FA-45A3-8287-FA815DFE6F9D}"/>
    <cellStyle name="Total 2 2 4 2 5 2" xfId="9183" xr:uid="{D511548F-0C20-46D9-9CAC-6D7A3D11AE7C}"/>
    <cellStyle name="Total 2 2 4 2 5 2 2" xfId="16549" xr:uid="{D84CCB38-9B0E-43B4-9751-5421377B1EBA}"/>
    <cellStyle name="Total 2 2 4 2 5 2 3" xfId="22272" xr:uid="{A0948A78-8173-436D-AC33-62A6809489E7}"/>
    <cellStyle name="Total 2 2 4 2 5 2 4" xfId="27805" xr:uid="{C7AF38F8-CF6C-4CE0-B6E4-92D6E291EB4E}"/>
    <cellStyle name="Total 2 2 4 2 5 3" xfId="13726" xr:uid="{60F671DA-3DAC-4556-8296-A4261427D563}"/>
    <cellStyle name="Total 2 2 4 2 5 4" xfId="19449" xr:uid="{C75B59D5-5C45-4C92-80E4-42C872F8124D}"/>
    <cellStyle name="Total 2 2 4 2 5 5" xfId="24982" xr:uid="{B3457C3C-3A15-40E8-A0BB-EF77FCFCEDE3}"/>
    <cellStyle name="Total 2 2 4 2 6" xfId="6651" xr:uid="{6BF5093C-0699-4CE9-94C9-B6B6EF1683CD}"/>
    <cellStyle name="Total 2 2 4 2 6 2" xfId="9474" xr:uid="{18C22FDC-D591-4ABA-9F62-4327710E5B62}"/>
    <cellStyle name="Total 2 2 4 2 6 2 2" xfId="16840" xr:uid="{39B1D27D-8D2C-426B-A9DC-7F0CEE2728E6}"/>
    <cellStyle name="Total 2 2 4 2 6 2 3" xfId="22563" xr:uid="{63B3F5A7-599B-40AF-BA38-20AF9FC570CA}"/>
    <cellStyle name="Total 2 2 4 2 6 2 4" xfId="28096" xr:uid="{9EC3EBCF-79BE-4851-9DAB-FB369C44C37B}"/>
    <cellStyle name="Total 2 2 4 2 6 3" xfId="14017" xr:uid="{200FAE30-77B7-44EC-83C9-79CC2CB5895F}"/>
    <cellStyle name="Total 2 2 4 2 6 4" xfId="19740" xr:uid="{81BB4EB9-5FA6-4D95-8485-0FBE5E21FB49}"/>
    <cellStyle name="Total 2 2 4 2 6 5" xfId="25273" xr:uid="{478A96C2-6ADE-41B7-8F87-6F306F56B92B}"/>
    <cellStyle name="Total 2 2 4 2 7" xfId="7344" xr:uid="{9364D956-7857-4459-93F4-8606620F154D}"/>
    <cellStyle name="Total 2 2 4 2 7 2" xfId="14710" xr:uid="{66160AC7-E262-4642-91D3-58AB702FD369}"/>
    <cellStyle name="Total 2 2 4 2 7 3" xfId="20433" xr:uid="{E3184DF5-531C-4B20-ACC5-14367B06AB25}"/>
    <cellStyle name="Total 2 2 4 2 7 4" xfId="25966" xr:uid="{AED20AA7-40E9-453D-A60D-B67782E997BB}"/>
    <cellStyle name="Total 2 2 4 2 8" xfId="11887" xr:uid="{E4737E17-092B-4AA9-A283-ADC42F25003B}"/>
    <cellStyle name="Total 2 2 4 2 9" xfId="17610" xr:uid="{5541E849-FCBB-4909-BE5E-E78910FC2B15}"/>
    <cellStyle name="Total 2 2 4 3" xfId="3868" xr:uid="{CA924D0D-0A35-4363-BBED-CEA80BD8C477}"/>
    <cellStyle name="Total 2 2 4 3 10" xfId="22824" xr:uid="{EC06B4B8-2879-4ECF-925B-F8719FDEB996}"/>
    <cellStyle name="Total 2 2 4 3 2" xfId="4919" xr:uid="{DAEE069C-8E14-4DA0-B208-BCBAAC575605}"/>
    <cellStyle name="Total 2 2 4 3 2 2" xfId="7742" xr:uid="{68739529-074D-4073-8B98-0EC9376AEB67}"/>
    <cellStyle name="Total 2 2 4 3 2 2 2" xfId="15108" xr:uid="{A725E0E5-A487-4EA6-B02B-1A2B0CAEAA75}"/>
    <cellStyle name="Total 2 2 4 3 2 2 3" xfId="20831" xr:uid="{77F955D1-4F67-4F6A-AD71-13A05F3F5540}"/>
    <cellStyle name="Total 2 2 4 3 2 2 4" xfId="26364" xr:uid="{0C80B727-43E7-46A4-9702-5667D3F58B23}"/>
    <cellStyle name="Total 2 2 4 3 2 3" xfId="12285" xr:uid="{0DCB93A1-5280-4211-9644-B98D7AE859A2}"/>
    <cellStyle name="Total 2 2 4 3 2 4" xfId="18008" xr:uid="{CE6F8F43-1176-4761-863B-C0155BDBC6AE}"/>
    <cellStyle name="Total 2 2 4 3 2 5" xfId="23541" xr:uid="{E719AF7C-150E-4608-96A5-06F8E38EE7E7}"/>
    <cellStyle name="Total 2 2 4 3 3" xfId="5687" xr:uid="{DE993A59-7E4D-44F1-8357-2BF4ABDE8EC2}"/>
    <cellStyle name="Total 2 2 4 3 3 2" xfId="8510" xr:uid="{643CD5DE-6FF7-4B5E-B39E-095FB3DAC5DD}"/>
    <cellStyle name="Total 2 2 4 3 3 2 2" xfId="15876" xr:uid="{33DB0499-EB35-4D61-AE0B-8C80F9FDE0C9}"/>
    <cellStyle name="Total 2 2 4 3 3 2 3" xfId="21599" xr:uid="{DDDDFAAB-DFF5-4AFC-9E7E-B071B16EF2DF}"/>
    <cellStyle name="Total 2 2 4 3 3 2 4" xfId="27132" xr:uid="{578E370A-4D56-4A27-8704-597FC2D96F31}"/>
    <cellStyle name="Total 2 2 4 3 3 3" xfId="13053" xr:uid="{5FCD1B46-7804-4E7A-BC71-34018A3B13C9}"/>
    <cellStyle name="Total 2 2 4 3 3 4" xfId="18776" xr:uid="{85C67550-E3DD-4D4E-A174-1ADB1A912211}"/>
    <cellStyle name="Total 2 2 4 3 3 5" xfId="24309" xr:uid="{66DF984B-2C6A-40C4-8AA3-4FCF9A4A8F61}"/>
    <cellStyle name="Total 2 2 4 3 4" xfId="5466" xr:uid="{CD55CB3E-011D-44AA-9E84-DBDAC257F5FA}"/>
    <cellStyle name="Total 2 2 4 3 4 2" xfId="8289" xr:uid="{CF722820-1D96-4FA3-9407-935D3A75035B}"/>
    <cellStyle name="Total 2 2 4 3 4 2 2" xfId="15655" xr:uid="{192192C2-D89F-4653-A34C-925FF5D0C42D}"/>
    <cellStyle name="Total 2 2 4 3 4 2 3" xfId="21378" xr:uid="{52B940A1-F13F-4BE9-9487-CD3076792D38}"/>
    <cellStyle name="Total 2 2 4 3 4 2 4" xfId="26911" xr:uid="{4ABB7492-6D5E-4C37-B485-18BDBEA8509E}"/>
    <cellStyle name="Total 2 2 4 3 4 3" xfId="12832" xr:uid="{58A43CEC-A4C8-4177-9CAC-D7ECFFDAEB3B}"/>
    <cellStyle name="Total 2 2 4 3 4 4" xfId="18555" xr:uid="{DB61AADA-19F4-47F9-A4E5-97B2E876DFE7}"/>
    <cellStyle name="Total 2 2 4 3 4 5" xfId="24088" xr:uid="{F17254A6-7C7B-475B-A0AD-E7CE32F81E3F}"/>
    <cellStyle name="Total 2 2 4 3 5" xfId="3364" xr:uid="{39179E63-2FDE-4A90-8F00-B95C10A6A30F}"/>
    <cellStyle name="Total 2 2 4 3 5 2" xfId="6855" xr:uid="{114BB0A2-1151-479B-AFDF-2037F48852B5}"/>
    <cellStyle name="Total 2 2 4 3 5 2 2" xfId="14221" xr:uid="{0A1C5FBC-4E72-49AF-904C-0DEBFBF292DD}"/>
    <cellStyle name="Total 2 2 4 3 5 2 3" xfId="19944" xr:uid="{0242E0BF-6C13-4C35-836A-BAE4D79CC513}"/>
    <cellStyle name="Total 2 2 4 3 5 2 4" xfId="25477" xr:uid="{27B70495-F454-46B7-85FA-41BC3B4EC838}"/>
    <cellStyle name="Total 2 2 4 3 5 3" xfId="11084" xr:uid="{6E974815-0F00-41BB-A93B-7A2A87CC22D8}"/>
    <cellStyle name="Total 2 2 4 3 5 4" xfId="16960" xr:uid="{86718F6B-6B98-49DE-AB10-FB9EC40B57C3}"/>
    <cellStyle name="Total 2 2 4 3 5 5" xfId="22654" xr:uid="{0BD974DC-BFB4-4D5C-B098-1157BE2E36A8}"/>
    <cellStyle name="Total 2 2 4 3 6" xfId="4902" xr:uid="{5FC1E910-CFA2-4AD8-9357-57549AA20551}"/>
    <cellStyle name="Total 2 2 4 3 6 2" xfId="7725" xr:uid="{BB8D3F3C-E31F-4C4A-9795-76A82680E026}"/>
    <cellStyle name="Total 2 2 4 3 6 2 2" xfId="15091" xr:uid="{740DB4E2-3B4A-46F5-A992-70B7F90B7117}"/>
    <cellStyle name="Total 2 2 4 3 6 2 3" xfId="20814" xr:uid="{5DDA1E78-4329-4629-B254-A1B00C922B4C}"/>
    <cellStyle name="Total 2 2 4 3 6 2 4" xfId="26347" xr:uid="{E92736F8-DA78-4C7D-B17A-E058E966C0E6}"/>
    <cellStyle name="Total 2 2 4 3 6 3" xfId="12268" xr:uid="{DE2C7D13-EE48-4B82-BCCB-C3E39C29F324}"/>
    <cellStyle name="Total 2 2 4 3 6 4" xfId="17991" xr:uid="{0F72B9CE-ECCD-4235-8C32-22CD7E82CA72}"/>
    <cellStyle name="Total 2 2 4 3 6 5" xfId="23524" xr:uid="{32D3E568-FD13-44B5-9A53-A64514033879}"/>
    <cellStyle name="Total 2 2 4 3 7" xfId="7025" xr:uid="{AC42AEA0-CCCF-40A8-A5BB-A41B4372D0F9}"/>
    <cellStyle name="Total 2 2 4 3 7 2" xfId="14391" xr:uid="{553C4D3A-07DB-4A22-B0E3-EB02A40DE32E}"/>
    <cellStyle name="Total 2 2 4 3 7 3" xfId="20114" xr:uid="{25397DC8-F486-4F85-A891-0A257C05C5F9}"/>
    <cellStyle name="Total 2 2 4 3 7 4" xfId="25647" xr:uid="{C75424E4-7BF8-44AD-A5E3-8F0C8CA659EA}"/>
    <cellStyle name="Total 2 2 4 3 8" xfId="11410" xr:uid="{C677FD24-1225-41C7-BB89-E09E133EFDA9}"/>
    <cellStyle name="Total 2 2 4 3 9" xfId="17213" xr:uid="{DAFE46C3-6338-43B2-A2B4-3E1501D8EF1C}"/>
    <cellStyle name="Total 2 2 4 4" xfId="5202" xr:uid="{EF09B5D0-94C3-4E0B-9AB6-B2E29F841A01}"/>
    <cellStyle name="Total 2 2 4 4 2" xfId="8025" xr:uid="{A6849BB3-1B41-45AE-BB2E-406620BC230B}"/>
    <cellStyle name="Total 2 2 4 4 2 2" xfId="15391" xr:uid="{07E874AA-C3BF-4A07-AB08-8DC16C199DB1}"/>
    <cellStyle name="Total 2 2 4 4 2 3" xfId="21114" xr:uid="{1712BA39-849B-4F60-AABD-98F842B9BE24}"/>
    <cellStyle name="Total 2 2 4 4 2 4" xfId="26647" xr:uid="{25F0675D-6C3F-4CD3-ABC6-B70DCDA50975}"/>
    <cellStyle name="Total 2 2 4 4 3" xfId="12568" xr:uid="{64B1D216-7CD2-476F-86B6-1C457E43AF51}"/>
    <cellStyle name="Total 2 2 4 4 4" xfId="18291" xr:uid="{62A850DE-35C5-4F33-A836-97B3E3196E9C}"/>
    <cellStyle name="Total 2 2 4 4 5" xfId="23824" xr:uid="{93F798EB-3167-482C-B55C-8EA9FF042C9D}"/>
    <cellStyle name="Total 2 2 4 5" xfId="5701" xr:uid="{03ACF3D7-077C-4BE4-823D-6F419AA596E5}"/>
    <cellStyle name="Total 2 2 4 5 2" xfId="8524" xr:uid="{47D00954-F32A-4633-8949-44725CCD98F5}"/>
    <cellStyle name="Total 2 2 4 5 2 2" xfId="15890" xr:uid="{4BB1D4A5-4917-499C-B587-11F5008469CC}"/>
    <cellStyle name="Total 2 2 4 5 2 3" xfId="21613" xr:uid="{7AFCF602-E485-4A15-A9BE-71B67EEFDC4D}"/>
    <cellStyle name="Total 2 2 4 5 2 4" xfId="27146" xr:uid="{EFDD3FE6-647C-44E3-A886-41A61013B9C8}"/>
    <cellStyle name="Total 2 2 4 5 3" xfId="13067" xr:uid="{F3B394B7-DD96-4696-B58D-D9D78092B1A1}"/>
    <cellStyle name="Total 2 2 4 5 4" xfId="18790" xr:uid="{6EF2DDD6-8E46-4DA7-B856-052AC2A1A609}"/>
    <cellStyle name="Total 2 2 4 5 5" xfId="24323" xr:uid="{15F1B9E6-D608-4E4B-B021-43D53DEAF3AF}"/>
    <cellStyle name="Total 2 2 4 6" xfId="5829" xr:uid="{8AAF8575-FD70-455E-9D06-F924DA30D61D}"/>
    <cellStyle name="Total 2 2 4 6 2" xfId="8652" xr:uid="{613C0F85-33C5-4E7D-BCB8-47CCD14CF1FD}"/>
    <cellStyle name="Total 2 2 4 6 2 2" xfId="16018" xr:uid="{53383407-C1E0-4BFD-93F5-503617C63592}"/>
    <cellStyle name="Total 2 2 4 6 2 3" xfId="21741" xr:uid="{AEFBCC92-42C9-4389-BF50-D954D32C2438}"/>
    <cellStyle name="Total 2 2 4 6 2 4" xfId="27274" xr:uid="{7D408C6C-4EC2-40CB-9D29-636595450AD8}"/>
    <cellStyle name="Total 2 2 4 6 3" xfId="13195" xr:uid="{1B6BEA24-00AE-4813-A063-412806FC3F6C}"/>
    <cellStyle name="Total 2 2 4 6 4" xfId="18918" xr:uid="{471E66B0-0BEA-4058-8C91-8E2DA7019220}"/>
    <cellStyle name="Total 2 2 4 6 5" xfId="24451" xr:uid="{65F81040-1D84-40E7-A9C0-A74AF7E98062}"/>
    <cellStyle name="Total 2 2 4 7" xfId="6153" xr:uid="{D434B664-2AC3-41BF-B148-ED248670DC35}"/>
    <cellStyle name="Total 2 2 4 7 2" xfId="8976" xr:uid="{F40AE02B-7667-408E-87E8-E2466EB295B0}"/>
    <cellStyle name="Total 2 2 4 7 2 2" xfId="16342" xr:uid="{40F7E1A9-BBCC-47DB-9278-F3FA04432674}"/>
    <cellStyle name="Total 2 2 4 7 2 3" xfId="22065" xr:uid="{E0457DE8-276F-490D-A131-D420D49AC201}"/>
    <cellStyle name="Total 2 2 4 7 2 4" xfId="27598" xr:uid="{CAA9C427-433D-402A-B692-16A03AA37A3A}"/>
    <cellStyle name="Total 2 2 4 7 3" xfId="13519" xr:uid="{40530EC8-886C-4615-ADCC-46FDE15D30C1}"/>
    <cellStyle name="Total 2 2 4 7 4" xfId="19242" xr:uid="{154C2D6B-6B1B-4357-95C5-61EBE4D97452}"/>
    <cellStyle name="Total 2 2 4 7 5" xfId="24775" xr:uid="{284DB229-FB29-49DE-B2DB-D583F9CDEF6F}"/>
    <cellStyle name="Total 2 2 4 8" xfId="6444" xr:uid="{CD8C6315-A32E-4122-81FB-0F445AD73BE5}"/>
    <cellStyle name="Total 2 2 4 8 2" xfId="9267" xr:uid="{2287FD4B-9444-48BE-8636-FCA16497EAB8}"/>
    <cellStyle name="Total 2 2 4 8 2 2" xfId="16633" xr:uid="{3368CC5C-0D0E-4979-AC75-44EDC7A7EDC6}"/>
    <cellStyle name="Total 2 2 4 8 2 3" xfId="22356" xr:uid="{A4BBFAC5-E58C-49CC-9AEF-9E0E9C3DEF1D}"/>
    <cellStyle name="Total 2 2 4 8 2 4" xfId="27889" xr:uid="{6BEB664A-BE7C-4A50-A254-40848832FFF2}"/>
    <cellStyle name="Total 2 2 4 8 3" xfId="13810" xr:uid="{0DE84337-8F72-45E7-9E2E-CA631243E1C1}"/>
    <cellStyle name="Total 2 2 4 8 4" xfId="19533" xr:uid="{E89CE4A8-ABE8-4523-B163-167BE274A2FE}"/>
    <cellStyle name="Total 2 2 4 8 5" xfId="25066" xr:uid="{EB75D2CC-7590-41BF-B947-E59D89A4F208}"/>
    <cellStyle name="Total 2 2 4 9" xfId="4314" xr:uid="{10F202C9-9472-4D25-BDBA-3609CDD7352D}"/>
    <cellStyle name="Total 2 2 4 9 2" xfId="11680" xr:uid="{A695AA3B-2AA0-47CA-83E1-E587CF45876D}"/>
    <cellStyle name="Total 2 2 4 9 3" xfId="17403" xr:uid="{B21D6370-1266-4629-86CA-A147F5055C42}"/>
    <cellStyle name="Total 2 2 4 9 4" xfId="22936" xr:uid="{BC830553-12E8-4929-A8EA-E1C8B0EA2CAC}"/>
    <cellStyle name="Total 2 2 5" xfId="1594" xr:uid="{7C08B812-2120-4C51-B899-C3EE1F5F82ED}"/>
    <cellStyle name="Total 2 2 5 10" xfId="7132" xr:uid="{E2C6F2C6-8BE0-4390-B52D-5C20E031D146}"/>
    <cellStyle name="Total 2 2 5 10 2" xfId="14498" xr:uid="{4F62D12C-C60A-4493-82BA-B24A8DCABCD2}"/>
    <cellStyle name="Total 2 2 5 10 3" xfId="20221" xr:uid="{80F4125D-FCD9-4D2A-A991-77C73D14C8A1}"/>
    <cellStyle name="Total 2 2 5 10 4" xfId="25754" xr:uid="{FBADA6EA-B2DB-4259-B22E-C94D301366F3}"/>
    <cellStyle name="Total 2 2 5 11" xfId="9871" xr:uid="{77625DA9-6155-4C20-8AA1-0FF353C0D9EB}"/>
    <cellStyle name="Total 2 2 5 12" xfId="9639" xr:uid="{870EC8E8-B8B1-42AC-9FF1-EF7A48589289}"/>
    <cellStyle name="Total 2 2 5 2" xfId="4516" xr:uid="{F252859B-92C1-4F6F-A182-BDFE1B37D7E1}"/>
    <cellStyle name="Total 2 2 5 2 10" xfId="23138" xr:uid="{54990AB9-4ACE-45B7-A8D7-EE5B9EB55A1C}"/>
    <cellStyle name="Total 2 2 5 2 2" xfId="5404" xr:uid="{6F49D000-5110-4E6C-844A-3695D682344A}"/>
    <cellStyle name="Total 2 2 5 2 2 2" xfId="8227" xr:uid="{16959F3C-C5BA-4C85-AF9E-A39FE4A5246A}"/>
    <cellStyle name="Total 2 2 5 2 2 2 2" xfId="15593" xr:uid="{CECE6707-26B2-4586-B441-24F2527F0730}"/>
    <cellStyle name="Total 2 2 5 2 2 2 3" xfId="21316" xr:uid="{D25A1273-2E81-4550-8B5A-CB0B02668220}"/>
    <cellStyle name="Total 2 2 5 2 2 2 4" xfId="26849" xr:uid="{E3D5375E-04BE-4C00-8A4C-603D9A8D0D43}"/>
    <cellStyle name="Total 2 2 5 2 2 3" xfId="12770" xr:uid="{7E1D99E1-28C8-44FC-9A08-49B0728843A5}"/>
    <cellStyle name="Total 2 2 5 2 2 4" xfId="18493" xr:uid="{05AC70E0-FE40-4564-B46E-800813FFCBBE}"/>
    <cellStyle name="Total 2 2 5 2 2 5" xfId="24026" xr:uid="{7DF8E07B-25A8-4564-9836-E45DCC65C4AC}"/>
    <cellStyle name="Total 2 2 5 2 3" xfId="5002" xr:uid="{1DFE0E2B-A70B-467C-96F7-5FF8E25F5062}"/>
    <cellStyle name="Total 2 2 5 2 3 2" xfId="7825" xr:uid="{B631007F-E401-4B4B-8C47-43D65A2E3591}"/>
    <cellStyle name="Total 2 2 5 2 3 2 2" xfId="15191" xr:uid="{57EA492E-C9FA-47D8-A5EE-7A529464E214}"/>
    <cellStyle name="Total 2 2 5 2 3 2 3" xfId="20914" xr:uid="{4FA4C4EC-BA4C-40EE-B4CD-49BFA1D6FD24}"/>
    <cellStyle name="Total 2 2 5 2 3 2 4" xfId="26447" xr:uid="{A5F74E56-9C17-4BA3-809E-6EAE71A04C69}"/>
    <cellStyle name="Total 2 2 5 2 3 3" xfId="12368" xr:uid="{5B1361C2-3271-4030-819C-07D4AC4078F4}"/>
    <cellStyle name="Total 2 2 5 2 3 4" xfId="18091" xr:uid="{96B3FDA4-C356-4112-8C0A-023CE3452212}"/>
    <cellStyle name="Total 2 2 5 2 3 5" xfId="23624" xr:uid="{09BA8EF3-1ADB-436E-BBF9-0DB0DBC2D6CD}"/>
    <cellStyle name="Total 2 2 5 2 4" xfId="6031" xr:uid="{C51AC75C-B547-4499-9AAC-6EA7377291F3}"/>
    <cellStyle name="Total 2 2 5 2 4 2" xfId="8854" xr:uid="{72B63A1E-3784-4699-83A6-26C5E78F1A27}"/>
    <cellStyle name="Total 2 2 5 2 4 2 2" xfId="16220" xr:uid="{A1308994-DF0A-4849-9CCC-0D5F076278D9}"/>
    <cellStyle name="Total 2 2 5 2 4 2 3" xfId="21943" xr:uid="{C94DD277-A611-47C2-9924-036C6549B227}"/>
    <cellStyle name="Total 2 2 5 2 4 2 4" xfId="27476" xr:uid="{B2821CE0-8767-4B94-BD41-EC180FA8C462}"/>
    <cellStyle name="Total 2 2 5 2 4 3" xfId="13397" xr:uid="{99C14D40-F114-428B-9FA9-87E0EA121E75}"/>
    <cellStyle name="Total 2 2 5 2 4 4" xfId="19120" xr:uid="{D87BD979-E494-4E3D-9C86-67BD9AF40FB8}"/>
    <cellStyle name="Total 2 2 5 2 4 5" xfId="24653" xr:uid="{E2C266D4-D763-4AEB-805F-C4B20B38A137}"/>
    <cellStyle name="Total 2 2 5 2 5" xfId="6355" xr:uid="{1AC9E482-733F-4A2A-B7D2-A9E5B8FB2094}"/>
    <cellStyle name="Total 2 2 5 2 5 2" xfId="9178" xr:uid="{50D1CC82-77F3-4C12-8CF2-AA92589D5CE4}"/>
    <cellStyle name="Total 2 2 5 2 5 2 2" xfId="16544" xr:uid="{59A2633D-E5D8-4C76-B515-8889ABAC6C70}"/>
    <cellStyle name="Total 2 2 5 2 5 2 3" xfId="22267" xr:uid="{6B1ED59B-ECB0-40DB-A139-C02A49C3AEC7}"/>
    <cellStyle name="Total 2 2 5 2 5 2 4" xfId="27800" xr:uid="{4B278D48-6CEA-4440-BFCA-2C3A6B9711C6}"/>
    <cellStyle name="Total 2 2 5 2 5 3" xfId="13721" xr:uid="{87540D85-2F77-4EF1-8E20-F0C94088BCC4}"/>
    <cellStyle name="Total 2 2 5 2 5 4" xfId="19444" xr:uid="{0B7107A0-3C5B-4CFF-894F-1D4E9A20A0F9}"/>
    <cellStyle name="Total 2 2 5 2 5 5" xfId="24977" xr:uid="{ECC52809-6FB7-482C-9325-5B79D86671BA}"/>
    <cellStyle name="Total 2 2 5 2 6" xfId="6646" xr:uid="{8C284BF3-F285-46B5-A2B7-099CBB456846}"/>
    <cellStyle name="Total 2 2 5 2 6 2" xfId="9469" xr:uid="{FBD38743-B03C-441E-A639-4E672E556C99}"/>
    <cellStyle name="Total 2 2 5 2 6 2 2" xfId="16835" xr:uid="{06D9BD0F-7B6F-4816-8F84-12E72EEF67FA}"/>
    <cellStyle name="Total 2 2 5 2 6 2 3" xfId="22558" xr:uid="{FEC25D63-8C34-4EE0-8B61-BDE20255C433}"/>
    <cellStyle name="Total 2 2 5 2 6 2 4" xfId="28091" xr:uid="{180AB989-CA56-4F0F-988A-CE9D58ECD529}"/>
    <cellStyle name="Total 2 2 5 2 6 3" xfId="14012" xr:uid="{59FD7119-98B8-43E7-B882-E0A75E8D2A96}"/>
    <cellStyle name="Total 2 2 5 2 6 4" xfId="19735" xr:uid="{0E82BAFB-6B1A-42FC-86C5-5A7793DC7F72}"/>
    <cellStyle name="Total 2 2 5 2 6 5" xfId="25268" xr:uid="{D3859C53-0E3E-4EA0-9FE4-8FEB5582CD20}"/>
    <cellStyle name="Total 2 2 5 2 7" xfId="7339" xr:uid="{326C08E8-4AFE-426A-A548-03DE6FF2BB69}"/>
    <cellStyle name="Total 2 2 5 2 7 2" xfId="14705" xr:uid="{A2B02D15-E687-441C-A916-BCF8F7D51650}"/>
    <cellStyle name="Total 2 2 5 2 7 3" xfId="20428" xr:uid="{0378BD96-0743-4A92-AA6E-0D53CDEFB68B}"/>
    <cellStyle name="Total 2 2 5 2 7 4" xfId="25961" xr:uid="{C538FE7F-8FCE-4462-84FD-94B133057FA0}"/>
    <cellStyle name="Total 2 2 5 2 8" xfId="11882" xr:uid="{34324A65-A16D-4701-91D5-C83C145DF9AC}"/>
    <cellStyle name="Total 2 2 5 2 9" xfId="17605" xr:uid="{F06C05A5-DD80-458D-9218-7AE4514F4F92}"/>
    <cellStyle name="Total 2 2 5 3" xfId="4417" xr:uid="{7A981F20-96C0-4C50-8F45-C61769319AF8}"/>
    <cellStyle name="Total 2 2 5 3 10" xfId="23039" xr:uid="{854F0AAB-F3D5-434A-A1D0-6C296FAC5A23}"/>
    <cellStyle name="Total 2 2 5 3 2" xfId="5305" xr:uid="{0DE0DF18-520F-4A00-8327-584D91DD7FEA}"/>
    <cellStyle name="Total 2 2 5 3 2 2" xfId="8128" xr:uid="{A1581AE4-C111-40D7-980F-0AFE60F4DDC1}"/>
    <cellStyle name="Total 2 2 5 3 2 2 2" xfId="15494" xr:uid="{A7B1DA16-A071-4800-A8C9-3A07281D0221}"/>
    <cellStyle name="Total 2 2 5 3 2 2 3" xfId="21217" xr:uid="{B2B1C209-35B9-483F-919C-F148686929F2}"/>
    <cellStyle name="Total 2 2 5 3 2 2 4" xfId="26750" xr:uid="{DFE8C62A-43CD-4020-B9DD-976864DCDAAC}"/>
    <cellStyle name="Total 2 2 5 3 2 3" xfId="12671" xr:uid="{E44CB57E-16AA-4649-B0EB-B86A3EC1200E}"/>
    <cellStyle name="Total 2 2 5 3 2 4" xfId="18394" xr:uid="{14FC9FA9-E5E3-4E00-A6EA-0DF59129C918}"/>
    <cellStyle name="Total 2 2 5 3 2 5" xfId="23927" xr:uid="{F15E1BAA-B529-4BF6-8DD1-0525BFF5E000}"/>
    <cellStyle name="Total 2 2 5 3 3" xfId="5489" xr:uid="{E849D644-4709-4113-BC79-AB794C54347A}"/>
    <cellStyle name="Total 2 2 5 3 3 2" xfId="8312" xr:uid="{05267E01-45D4-456F-A418-8C7AFF1D775B}"/>
    <cellStyle name="Total 2 2 5 3 3 2 2" xfId="15678" xr:uid="{11365445-78A7-4118-867D-A70D1A11E685}"/>
    <cellStyle name="Total 2 2 5 3 3 2 3" xfId="21401" xr:uid="{860476F5-0679-4D55-AB42-0E7DE948D5F4}"/>
    <cellStyle name="Total 2 2 5 3 3 2 4" xfId="26934" xr:uid="{C5753608-84BF-48E2-82A4-0AA379FBEC6C}"/>
    <cellStyle name="Total 2 2 5 3 3 3" xfId="12855" xr:uid="{E188EBC1-A49E-4B0F-8652-ED7C0D8E643B}"/>
    <cellStyle name="Total 2 2 5 3 3 4" xfId="18578" xr:uid="{812455A1-B778-4F20-8B27-C6D6EA608E49}"/>
    <cellStyle name="Total 2 2 5 3 3 5" xfId="24111" xr:uid="{610D9E63-B121-4D6D-BABC-013738C9291F}"/>
    <cellStyle name="Total 2 2 5 3 4" xfId="5932" xr:uid="{EBF41EBF-70F1-4982-9C87-88E3A131564C}"/>
    <cellStyle name="Total 2 2 5 3 4 2" xfId="8755" xr:uid="{D767AC71-A7F9-4DEA-84AF-32FD803EB1AD}"/>
    <cellStyle name="Total 2 2 5 3 4 2 2" xfId="16121" xr:uid="{084B8F78-1388-412C-A112-4237603846C8}"/>
    <cellStyle name="Total 2 2 5 3 4 2 3" xfId="21844" xr:uid="{83DF7124-4819-4653-8435-67B09462E6FC}"/>
    <cellStyle name="Total 2 2 5 3 4 2 4" xfId="27377" xr:uid="{860E26C7-93F2-4B6F-886A-B2BDAF1467FF}"/>
    <cellStyle name="Total 2 2 5 3 4 3" xfId="13298" xr:uid="{12BAF9DF-2F1A-4FFE-9507-ADE1F0118A8F}"/>
    <cellStyle name="Total 2 2 5 3 4 4" xfId="19021" xr:uid="{BBAC1A0C-CDC4-4515-957F-C8A8C07378E3}"/>
    <cellStyle name="Total 2 2 5 3 4 5" xfId="24554" xr:uid="{17D77098-94F0-4E1F-9D61-E9A5E9D58F72}"/>
    <cellStyle name="Total 2 2 5 3 5" xfId="6256" xr:uid="{1B99B44A-3DDD-40A5-B250-DA0A4676BCE0}"/>
    <cellStyle name="Total 2 2 5 3 5 2" xfId="9079" xr:uid="{B717304A-947D-4B1A-95DA-DFBA678F8A5C}"/>
    <cellStyle name="Total 2 2 5 3 5 2 2" xfId="16445" xr:uid="{9D68FED1-BB43-4939-A675-A2FC5FA292D8}"/>
    <cellStyle name="Total 2 2 5 3 5 2 3" xfId="22168" xr:uid="{B43B8BC5-5C9E-417B-A9DB-EE56B1A1F7C6}"/>
    <cellStyle name="Total 2 2 5 3 5 2 4" xfId="27701" xr:uid="{B60B87AF-323D-4351-9E83-3CA5E84615D7}"/>
    <cellStyle name="Total 2 2 5 3 5 3" xfId="13622" xr:uid="{B940E0DD-F5DC-4F1A-A633-84D1CC6F4381}"/>
    <cellStyle name="Total 2 2 5 3 5 4" xfId="19345" xr:uid="{DEDD7BAE-31E8-4FAA-9BFA-529AF6585DA3}"/>
    <cellStyle name="Total 2 2 5 3 5 5" xfId="24878" xr:uid="{CE438D0D-24C4-4B1B-8F9D-91945A7D9A1D}"/>
    <cellStyle name="Total 2 2 5 3 6" xfId="6547" xr:uid="{03A5FF23-E6DC-43A7-B5F3-4141F98742FD}"/>
    <cellStyle name="Total 2 2 5 3 6 2" xfId="9370" xr:uid="{1BFAF47C-716C-4DD2-82F2-9D1DC0E66160}"/>
    <cellStyle name="Total 2 2 5 3 6 2 2" xfId="16736" xr:uid="{5D94FF6A-3600-44B0-A98D-27FBE0DF87F7}"/>
    <cellStyle name="Total 2 2 5 3 6 2 3" xfId="22459" xr:uid="{7BF3AE71-18FA-45A9-A6F3-DE298107B74A}"/>
    <cellStyle name="Total 2 2 5 3 6 2 4" xfId="27992" xr:uid="{3C3ACBEB-FB73-4CEB-A560-3901F1F505C2}"/>
    <cellStyle name="Total 2 2 5 3 6 3" xfId="13913" xr:uid="{E1392E62-FE9C-467A-9112-359AEB5AD6B5}"/>
    <cellStyle name="Total 2 2 5 3 6 4" xfId="19636" xr:uid="{0C4E8B38-BEB0-4463-B100-B3A0E461C647}"/>
    <cellStyle name="Total 2 2 5 3 6 5" xfId="25169" xr:uid="{924C28E1-9449-4DD8-9858-88FF4BF5F983}"/>
    <cellStyle name="Total 2 2 5 3 7" xfId="7240" xr:uid="{8AC7E48D-26C9-433B-AB8C-EE16C6FFAAFC}"/>
    <cellStyle name="Total 2 2 5 3 7 2" xfId="14606" xr:uid="{918E29E4-252E-4510-A7EA-4865282F90A8}"/>
    <cellStyle name="Total 2 2 5 3 7 3" xfId="20329" xr:uid="{B9C83922-4D65-402F-9BA2-58BECC2130BC}"/>
    <cellStyle name="Total 2 2 5 3 7 4" xfId="25862" xr:uid="{7D557868-5F3E-4BD6-BAC1-623B5ECA2020}"/>
    <cellStyle name="Total 2 2 5 3 8" xfId="11783" xr:uid="{A61F3E19-BEA6-4CE4-B569-53F6B807CE9E}"/>
    <cellStyle name="Total 2 2 5 3 9" xfId="17506" xr:uid="{B3CD6F2A-A7E8-493D-B5EA-700F1AFCFA74}"/>
    <cellStyle name="Total 2 2 5 4" xfId="5197" xr:uid="{FC1AA381-29FD-4943-9BE8-BF5D059DC639}"/>
    <cellStyle name="Total 2 2 5 4 2" xfId="8020" xr:uid="{AD0317E3-B391-42A3-BB3B-0FFAA2AD6F88}"/>
    <cellStyle name="Total 2 2 5 4 2 2" xfId="15386" xr:uid="{FA3E366B-AFD1-4819-819D-27040CFF17D0}"/>
    <cellStyle name="Total 2 2 5 4 2 3" xfId="21109" xr:uid="{BCCAE566-4A8C-4BA3-BC00-EA398F5A3C32}"/>
    <cellStyle name="Total 2 2 5 4 2 4" xfId="26642" xr:uid="{48690198-3CFF-4109-9B50-4F8EF26006E6}"/>
    <cellStyle name="Total 2 2 5 4 3" xfId="12563" xr:uid="{13F1AA20-218C-4214-8753-774A16298353}"/>
    <cellStyle name="Total 2 2 5 4 4" xfId="18286" xr:uid="{29A9F086-4469-405F-8CE7-C2EB8D6397DB}"/>
    <cellStyle name="Total 2 2 5 4 5" xfId="23819" xr:uid="{EC63B73F-81F6-4317-8FFF-5977228DDDE3}"/>
    <cellStyle name="Total 2 2 5 5" xfId="3367" xr:uid="{D65F1535-CFD6-4E75-B31D-F4B354E0B86A}"/>
    <cellStyle name="Total 2 2 5 5 2" xfId="6858" xr:uid="{60FE495F-AB05-4D08-B45B-F16AAED17708}"/>
    <cellStyle name="Total 2 2 5 5 2 2" xfId="14224" xr:uid="{E8FB26C8-B31A-42C9-BCF5-DA7B7BB7F84A}"/>
    <cellStyle name="Total 2 2 5 5 2 3" xfId="19947" xr:uid="{53BD08AD-34BC-4F18-9224-2F975E658B44}"/>
    <cellStyle name="Total 2 2 5 5 2 4" xfId="25480" xr:uid="{22F00EB4-4769-4D8F-91CC-F974B0C503C0}"/>
    <cellStyle name="Total 2 2 5 5 3" xfId="11087" xr:uid="{3EDC842D-A584-4732-970B-33739853401F}"/>
    <cellStyle name="Total 2 2 5 5 4" xfId="16963" xr:uid="{9E3D8113-1589-42A2-98AB-EFA98946844E}"/>
    <cellStyle name="Total 2 2 5 5 5" xfId="22657" xr:uid="{B4CCFFF6-04E9-4C7A-BEBB-3F71DBE9331A}"/>
    <cellStyle name="Total 2 2 5 6" xfId="5824" xr:uid="{60988CD7-FE85-41E7-B961-DD48AC99BFBB}"/>
    <cellStyle name="Total 2 2 5 6 2" xfId="8647" xr:uid="{0964ACFD-9A4A-463D-80C2-554298B22147}"/>
    <cellStyle name="Total 2 2 5 6 2 2" xfId="16013" xr:uid="{AF9831E8-67C1-4C5C-97CF-E0E30585DA24}"/>
    <cellStyle name="Total 2 2 5 6 2 3" xfId="21736" xr:uid="{5617D56E-AC4E-46B3-8D37-E3DADE58FBB6}"/>
    <cellStyle name="Total 2 2 5 6 2 4" xfId="27269" xr:uid="{7A23EC0C-7AC9-4D01-B2C5-AEF868D9E565}"/>
    <cellStyle name="Total 2 2 5 6 3" xfId="13190" xr:uid="{B01CB3F5-DCCE-49A6-A2C0-577BF8E07411}"/>
    <cellStyle name="Total 2 2 5 6 4" xfId="18913" xr:uid="{45AACDAA-1FDF-42AD-9093-80FF0B1EADE4}"/>
    <cellStyle name="Total 2 2 5 6 5" xfId="24446" xr:uid="{4F0F08AF-1ECF-437C-901A-A15DB0DE38D2}"/>
    <cellStyle name="Total 2 2 5 7" xfId="6148" xr:uid="{C4A4A495-B6F4-45F3-B312-339B10DECC31}"/>
    <cellStyle name="Total 2 2 5 7 2" xfId="8971" xr:uid="{F0311FA3-D9EB-44A1-AB08-87C649F66596}"/>
    <cellStyle name="Total 2 2 5 7 2 2" xfId="16337" xr:uid="{1C1EED32-0EEA-4E20-AD23-916B106C035D}"/>
    <cellStyle name="Total 2 2 5 7 2 3" xfId="22060" xr:uid="{F2909B5A-D31A-450E-A600-B07C82BF93E3}"/>
    <cellStyle name="Total 2 2 5 7 2 4" xfId="27593" xr:uid="{68BEDEA3-432A-40BD-8DE3-3841D7AD7273}"/>
    <cellStyle name="Total 2 2 5 7 3" xfId="13514" xr:uid="{B17F97B5-6DF3-4CE2-9484-75245EFE0A9A}"/>
    <cellStyle name="Total 2 2 5 7 4" xfId="19237" xr:uid="{5C4A1224-4401-47B2-9FB1-A1B758E2D431}"/>
    <cellStyle name="Total 2 2 5 7 5" xfId="24770" xr:uid="{C722DC35-BAC9-495C-8C50-19AB1C9D880F}"/>
    <cellStyle name="Total 2 2 5 8" xfId="6439" xr:uid="{BAD61C6D-23AC-49ED-B7A3-7C70C291E8D2}"/>
    <cellStyle name="Total 2 2 5 8 2" xfId="9262" xr:uid="{BCBF65FA-A01D-4BA5-BE4F-FECE21AB6D28}"/>
    <cellStyle name="Total 2 2 5 8 2 2" xfId="16628" xr:uid="{E51147C4-3563-4ABA-A3FD-4258B6B73EA1}"/>
    <cellStyle name="Total 2 2 5 8 2 3" xfId="22351" xr:uid="{FC607E8A-B436-4A9E-B36F-1C6CCF70B9FF}"/>
    <cellStyle name="Total 2 2 5 8 2 4" xfId="27884" xr:uid="{FAA1FF61-4DCE-471C-9983-E178346DBFB7}"/>
    <cellStyle name="Total 2 2 5 8 3" xfId="13805" xr:uid="{2A4EA345-89BD-46BB-A81D-DFE0F7BEF942}"/>
    <cellStyle name="Total 2 2 5 8 4" xfId="19528" xr:uid="{D44781A0-D9E2-41D7-9F4E-6C69F131AB11}"/>
    <cellStyle name="Total 2 2 5 8 5" xfId="25061" xr:uid="{0590B19B-15E9-46D7-9E8A-EE520AD501B0}"/>
    <cellStyle name="Total 2 2 5 9" xfId="4309" xr:uid="{2545DA4F-88EA-4FEF-AAAE-02E8A8ADAE36}"/>
    <cellStyle name="Total 2 2 5 9 2" xfId="11675" xr:uid="{8247BAC9-E391-4367-8FBE-A1810C0CF788}"/>
    <cellStyle name="Total 2 2 5 9 3" xfId="17398" xr:uid="{00947FC7-9000-462C-A1E0-5ACA7C8AD437}"/>
    <cellStyle name="Total 2 2 5 9 4" xfId="22931" xr:uid="{D08B0CE6-01C2-40C5-B3E2-369D8DCF7669}"/>
    <cellStyle name="Total 2 2 6" xfId="1641" xr:uid="{D4EF76DA-E8DB-42DA-965A-86ECCBC0D49A}"/>
    <cellStyle name="Total 2 2 6 10" xfId="7162" xr:uid="{2E39A79A-D8D0-42B5-851D-BB9F5C62605F}"/>
    <cellStyle name="Total 2 2 6 10 2" xfId="14528" xr:uid="{BF72A244-736A-434A-8FA0-DF947D31F6C2}"/>
    <cellStyle name="Total 2 2 6 10 3" xfId="20251" xr:uid="{589B62C2-6939-4EBF-B508-714059A4205E}"/>
    <cellStyle name="Total 2 2 6 10 4" xfId="25784" xr:uid="{16B5748D-5498-4284-BA79-BF0D939F12F0}"/>
    <cellStyle name="Total 2 2 6 11" xfId="9914" xr:uid="{FE4E18C1-390F-4B9B-A7E3-00D9B3A4FD58}"/>
    <cellStyle name="Total 2 2 6 12" xfId="9828" xr:uid="{0D232989-0B32-4635-B42D-19981A7ADEF4}"/>
    <cellStyle name="Total 2 2 6 13" xfId="11574" xr:uid="{A394E7BC-3157-476B-AFFF-7F896622D4A5}"/>
    <cellStyle name="Total 2 2 6 2" xfId="4546" xr:uid="{9568EDBA-850D-4E10-9353-679C0ABD852B}"/>
    <cellStyle name="Total 2 2 6 2 10" xfId="23168" xr:uid="{2C559F84-A9D0-4A47-B039-9EB39770D5B2}"/>
    <cellStyle name="Total 2 2 6 2 2" xfId="5434" xr:uid="{BA364F3F-D9D8-4578-9B62-7B0611B13D7E}"/>
    <cellStyle name="Total 2 2 6 2 2 2" xfId="8257" xr:uid="{FCB13732-F37D-4E8D-A122-725F1DFC9CEB}"/>
    <cellStyle name="Total 2 2 6 2 2 2 2" xfId="15623" xr:uid="{CB788EC8-3C0E-4BA6-93E9-3C74791E6748}"/>
    <cellStyle name="Total 2 2 6 2 2 2 3" xfId="21346" xr:uid="{9B5AE9CF-C4E0-4BE8-B48D-59FE04BCD8C5}"/>
    <cellStyle name="Total 2 2 6 2 2 2 4" xfId="26879" xr:uid="{89747922-5E88-4B51-9673-8C35DD1FDA4F}"/>
    <cellStyle name="Total 2 2 6 2 2 3" xfId="12800" xr:uid="{90CF95C5-99F6-4BE4-B0BE-C2FC4CC4565A}"/>
    <cellStyle name="Total 2 2 6 2 2 4" xfId="18523" xr:uid="{0896D76F-BBD1-466C-BE55-3A97A0884B61}"/>
    <cellStyle name="Total 2 2 6 2 2 5" xfId="24056" xr:uid="{3F1F0F5F-CF13-41E2-A00B-E891F7A52A08}"/>
    <cellStyle name="Total 2 2 6 2 3" xfId="5741" xr:uid="{61991E0A-6B9F-4D64-9772-EFFCCC2496FA}"/>
    <cellStyle name="Total 2 2 6 2 3 2" xfId="8564" xr:uid="{009CBB51-14AD-427E-878E-9A77C9436108}"/>
    <cellStyle name="Total 2 2 6 2 3 2 2" xfId="15930" xr:uid="{0B1C84F5-AC83-47CF-85EA-B66F18F61C6F}"/>
    <cellStyle name="Total 2 2 6 2 3 2 3" xfId="21653" xr:uid="{2C53FFBC-4686-4A5C-9D66-81A899554E53}"/>
    <cellStyle name="Total 2 2 6 2 3 2 4" xfId="27186" xr:uid="{78156DD3-5FE3-4922-924A-2CA4493FCD7D}"/>
    <cellStyle name="Total 2 2 6 2 3 3" xfId="13107" xr:uid="{38CC8E12-B9A0-4552-AE12-27AE82C3B0C7}"/>
    <cellStyle name="Total 2 2 6 2 3 4" xfId="18830" xr:uid="{5E91C616-9104-4B55-8B05-838037B052F0}"/>
    <cellStyle name="Total 2 2 6 2 3 5" xfId="24363" xr:uid="{EEF683FD-A636-4891-BE6B-08188A03E78D}"/>
    <cellStyle name="Total 2 2 6 2 4" xfId="6061" xr:uid="{E54A232A-93FC-4528-B723-D6B6FE567076}"/>
    <cellStyle name="Total 2 2 6 2 4 2" xfId="8884" xr:uid="{888C21F8-22C6-4F84-81E8-F2289B248FAF}"/>
    <cellStyle name="Total 2 2 6 2 4 2 2" xfId="16250" xr:uid="{DDE03F6D-A3C7-4B26-A519-BB8FA1221E9D}"/>
    <cellStyle name="Total 2 2 6 2 4 2 3" xfId="21973" xr:uid="{70147AB6-6FFD-442F-9B73-EFC3F9668012}"/>
    <cellStyle name="Total 2 2 6 2 4 2 4" xfId="27506" xr:uid="{D322606B-9BD2-4A30-A95E-E23F6AB1A953}"/>
    <cellStyle name="Total 2 2 6 2 4 3" xfId="13427" xr:uid="{33EB1EF9-821D-481D-B145-44B65F381EEB}"/>
    <cellStyle name="Total 2 2 6 2 4 4" xfId="19150" xr:uid="{C5BA94CA-C912-4541-8054-386C71D42905}"/>
    <cellStyle name="Total 2 2 6 2 4 5" xfId="24683" xr:uid="{160D84B7-A719-4057-9B7C-0C9D291FC002}"/>
    <cellStyle name="Total 2 2 6 2 5" xfId="6385" xr:uid="{C87BBF77-AFE3-4961-9EF8-39C76341E1E3}"/>
    <cellStyle name="Total 2 2 6 2 5 2" xfId="9208" xr:uid="{10F5BBCC-9890-4F62-BE95-E58E1E64349C}"/>
    <cellStyle name="Total 2 2 6 2 5 2 2" xfId="16574" xr:uid="{E32C0AB5-EAFA-4BF5-8186-6CEBCFBEA496}"/>
    <cellStyle name="Total 2 2 6 2 5 2 3" xfId="22297" xr:uid="{CD537241-EC1E-492A-ADC8-7531016C913F}"/>
    <cellStyle name="Total 2 2 6 2 5 2 4" xfId="27830" xr:uid="{9CD72745-EF02-4405-ABB9-3C43DF87A1F7}"/>
    <cellStyle name="Total 2 2 6 2 5 3" xfId="13751" xr:uid="{940DD8EE-9346-4FFC-9A5F-64AF5B7A77EE}"/>
    <cellStyle name="Total 2 2 6 2 5 4" xfId="19474" xr:uid="{1A0DBC1D-9E7B-467D-A7B9-E729CE97C3C2}"/>
    <cellStyle name="Total 2 2 6 2 5 5" xfId="25007" xr:uid="{07CB7BC3-D6A5-4417-B69F-1B70639F063E}"/>
    <cellStyle name="Total 2 2 6 2 6" xfId="6676" xr:uid="{C7AB85B5-F441-4740-8906-4E73D7B104B6}"/>
    <cellStyle name="Total 2 2 6 2 6 2" xfId="9499" xr:uid="{FB0613E9-B31A-42C3-BB7C-C0B83D74DE33}"/>
    <cellStyle name="Total 2 2 6 2 6 2 2" xfId="16865" xr:uid="{D661163B-E7FC-41F7-8BAE-45ECF2F98844}"/>
    <cellStyle name="Total 2 2 6 2 6 2 3" xfId="22588" xr:uid="{95A3B97E-281A-4D8F-A628-9E23B9129E4D}"/>
    <cellStyle name="Total 2 2 6 2 6 2 4" xfId="28121" xr:uid="{B1784F2D-5F1C-441A-803B-A394427853E1}"/>
    <cellStyle name="Total 2 2 6 2 6 3" xfId="14042" xr:uid="{F58C89FE-15D5-456C-BB8D-5913E177017B}"/>
    <cellStyle name="Total 2 2 6 2 6 4" xfId="19765" xr:uid="{7CE8E54F-4DF5-4FEB-BED3-1A7CE8C62759}"/>
    <cellStyle name="Total 2 2 6 2 6 5" xfId="25298" xr:uid="{B4DD6943-A50B-40ED-BA15-9258D3AA4D51}"/>
    <cellStyle name="Total 2 2 6 2 7" xfId="7369" xr:uid="{822F5CB7-AA8C-4CAA-B19E-5D0D9FFA430B}"/>
    <cellStyle name="Total 2 2 6 2 7 2" xfId="14735" xr:uid="{679E7537-81A5-4314-BB77-19444327800A}"/>
    <cellStyle name="Total 2 2 6 2 7 3" xfId="20458" xr:uid="{2A5E369E-41A7-4715-BC84-43497302C4C5}"/>
    <cellStyle name="Total 2 2 6 2 7 4" xfId="25991" xr:uid="{3C928EED-1C8E-49CB-B385-6BDB89B7F629}"/>
    <cellStyle name="Total 2 2 6 2 8" xfId="11912" xr:uid="{CC84EC7A-8A3A-4612-959D-108EBC962F22}"/>
    <cellStyle name="Total 2 2 6 2 9" xfId="17635" xr:uid="{ED7127FD-C1FD-4CDF-B89A-A9356B0854B8}"/>
    <cellStyle name="Total 2 2 6 3" xfId="4415" xr:uid="{0037C113-1BC1-4624-A8A5-3B97ABB570D6}"/>
    <cellStyle name="Total 2 2 6 3 10" xfId="23037" xr:uid="{08E7EEC3-F1D0-49A5-812A-5A9EA84B0D95}"/>
    <cellStyle name="Total 2 2 6 3 2" xfId="5303" xr:uid="{A99F5D55-86D1-4166-ADF2-184CACF22CAA}"/>
    <cellStyle name="Total 2 2 6 3 2 2" xfId="8126" xr:uid="{D3BC4CA0-82AB-4DB9-8830-2DBF9D47E224}"/>
    <cellStyle name="Total 2 2 6 3 2 2 2" xfId="15492" xr:uid="{F4112018-D65F-4DDB-AD1B-FE712C9D7B2D}"/>
    <cellStyle name="Total 2 2 6 3 2 2 3" xfId="21215" xr:uid="{BA87CF15-73E2-4C80-9673-0CBE78F41A70}"/>
    <cellStyle name="Total 2 2 6 3 2 2 4" xfId="26748" xr:uid="{CE07BDFA-525A-41C9-91C7-1E549B101B42}"/>
    <cellStyle name="Total 2 2 6 3 2 3" xfId="12669" xr:uid="{352DF3C2-FA4F-4444-8AF0-833D986B1CD1}"/>
    <cellStyle name="Total 2 2 6 3 2 4" xfId="18392" xr:uid="{39C471F2-9F6F-42DD-A35B-10EF70238B79}"/>
    <cellStyle name="Total 2 2 6 3 2 5" xfId="23925" xr:uid="{9B598FF4-F18B-40E8-B0A2-D74EC2B190BC}"/>
    <cellStyle name="Total 2 2 6 3 3" xfId="5710" xr:uid="{48794D0B-3C0D-431B-8550-901485C32090}"/>
    <cellStyle name="Total 2 2 6 3 3 2" xfId="8533" xr:uid="{B8086ECC-3643-460A-9AE5-261E7AF27C9A}"/>
    <cellStyle name="Total 2 2 6 3 3 2 2" xfId="15899" xr:uid="{B2428C21-432A-40BF-970E-EAA92E173BFD}"/>
    <cellStyle name="Total 2 2 6 3 3 2 3" xfId="21622" xr:uid="{BEE950DE-E694-484C-A250-92822096A32E}"/>
    <cellStyle name="Total 2 2 6 3 3 2 4" xfId="27155" xr:uid="{4A60C9FB-084F-47AD-AF17-66B33D2E266A}"/>
    <cellStyle name="Total 2 2 6 3 3 3" xfId="13076" xr:uid="{2CEBA3BC-7091-4BB1-BC03-839B1421B6F6}"/>
    <cellStyle name="Total 2 2 6 3 3 4" xfId="18799" xr:uid="{04DCA3FE-7288-4499-95D8-379B0AC328CA}"/>
    <cellStyle name="Total 2 2 6 3 3 5" xfId="24332" xr:uid="{AC98AB36-B186-4952-A434-DF7F97460822}"/>
    <cellStyle name="Total 2 2 6 3 4" xfId="5930" xr:uid="{9B7E0C81-B593-4944-B658-CE34B12F310C}"/>
    <cellStyle name="Total 2 2 6 3 4 2" xfId="8753" xr:uid="{56365947-9427-43DB-85ED-F4207E4B3DA5}"/>
    <cellStyle name="Total 2 2 6 3 4 2 2" xfId="16119" xr:uid="{E777880D-A51C-42D4-B25A-8B0ADA15D172}"/>
    <cellStyle name="Total 2 2 6 3 4 2 3" xfId="21842" xr:uid="{50DE2C1A-EF75-4476-BC14-CF426CAA6FB2}"/>
    <cellStyle name="Total 2 2 6 3 4 2 4" xfId="27375" xr:uid="{69951BCC-E037-49A5-88AA-D6E09C95A616}"/>
    <cellStyle name="Total 2 2 6 3 4 3" xfId="13296" xr:uid="{1764BAB4-6B19-4E2F-BCFA-77C2BECF2E60}"/>
    <cellStyle name="Total 2 2 6 3 4 4" xfId="19019" xr:uid="{98635424-9A8B-45B3-A57A-84A4520C5808}"/>
    <cellStyle name="Total 2 2 6 3 4 5" xfId="24552" xr:uid="{F97DFDE4-B17B-4D2C-BB5A-74FC66EBBC6B}"/>
    <cellStyle name="Total 2 2 6 3 5" xfId="6254" xr:uid="{11BF750A-9A8B-4FDE-8C69-67C550F0FFD7}"/>
    <cellStyle name="Total 2 2 6 3 5 2" xfId="9077" xr:uid="{7DBB5BB6-385C-4402-8F7C-90F62CD400A2}"/>
    <cellStyle name="Total 2 2 6 3 5 2 2" xfId="16443" xr:uid="{0F160132-0BA5-4746-A69E-050FC3CEB0E1}"/>
    <cellStyle name="Total 2 2 6 3 5 2 3" xfId="22166" xr:uid="{4527E1D7-0AD6-4895-9267-56216DE6E3A9}"/>
    <cellStyle name="Total 2 2 6 3 5 2 4" xfId="27699" xr:uid="{DC80BEAF-7FD5-4B86-8DD2-15B0347A9E07}"/>
    <cellStyle name="Total 2 2 6 3 5 3" xfId="13620" xr:uid="{FBDE2B16-D088-4906-804E-73636AFCAC24}"/>
    <cellStyle name="Total 2 2 6 3 5 4" xfId="19343" xr:uid="{A460162D-03CD-49E1-897D-CB15D4D6CBC1}"/>
    <cellStyle name="Total 2 2 6 3 5 5" xfId="24876" xr:uid="{CBC6BFD7-B8EA-4B73-B185-3573DBAE1EA9}"/>
    <cellStyle name="Total 2 2 6 3 6" xfId="6545" xr:uid="{513EB3F8-38C2-443B-AC95-58D58025FB85}"/>
    <cellStyle name="Total 2 2 6 3 6 2" xfId="9368" xr:uid="{AD7F9954-E7A5-497F-87BA-B9DE3676CCAE}"/>
    <cellStyle name="Total 2 2 6 3 6 2 2" xfId="16734" xr:uid="{96D8A407-1351-49DB-AF4C-62A80FD5E816}"/>
    <cellStyle name="Total 2 2 6 3 6 2 3" xfId="22457" xr:uid="{10102867-52A7-4944-ADA6-411A08278D87}"/>
    <cellStyle name="Total 2 2 6 3 6 2 4" xfId="27990" xr:uid="{C1E0354F-1A20-4AF4-8993-51BC2F1D960F}"/>
    <cellStyle name="Total 2 2 6 3 6 3" xfId="13911" xr:uid="{F6ECE485-7E77-4A84-B2A5-19A6FE3A2C20}"/>
    <cellStyle name="Total 2 2 6 3 6 4" xfId="19634" xr:uid="{49481ABF-100D-4C1B-A22D-BA62F3A9D4BB}"/>
    <cellStyle name="Total 2 2 6 3 6 5" xfId="25167" xr:uid="{C7B1D12D-BCEF-4DC0-9E54-BAC35EAB7C53}"/>
    <cellStyle name="Total 2 2 6 3 7" xfId="7238" xr:uid="{572E25A4-D2CD-4896-9B5F-275AEFEB91DD}"/>
    <cellStyle name="Total 2 2 6 3 7 2" xfId="14604" xr:uid="{EFBDFD6D-E104-4A25-9223-92B84437785B}"/>
    <cellStyle name="Total 2 2 6 3 7 3" xfId="20327" xr:uid="{A0DD1094-A975-4036-9FA4-4C300DC8B40C}"/>
    <cellStyle name="Total 2 2 6 3 7 4" xfId="25860" xr:uid="{D8CF1486-CF9C-4981-ACC0-BEA1981A1D63}"/>
    <cellStyle name="Total 2 2 6 3 8" xfId="11781" xr:uid="{07276447-FF1D-4CBB-A5DF-2F2C11871DBB}"/>
    <cellStyle name="Total 2 2 6 3 9" xfId="17504" xr:uid="{48D253A5-E1E6-4BAC-9566-547CF9F0955E}"/>
    <cellStyle name="Total 2 2 6 4" xfId="5227" xr:uid="{677796AC-C8EA-4F40-AE8B-B9F349087862}"/>
    <cellStyle name="Total 2 2 6 4 2" xfId="8050" xr:uid="{ED0504A8-3AEA-43DC-88E0-DEEC904ACBE0}"/>
    <cellStyle name="Total 2 2 6 4 2 2" xfId="15416" xr:uid="{87FC8C32-45DA-4E28-ABDD-CF3C7FA459CA}"/>
    <cellStyle name="Total 2 2 6 4 2 3" xfId="21139" xr:uid="{B4A3D353-30C7-4F8C-B284-EB110374F4A0}"/>
    <cellStyle name="Total 2 2 6 4 2 4" xfId="26672" xr:uid="{DC776078-ADE3-4074-8E5A-3F80715F927E}"/>
    <cellStyle name="Total 2 2 6 4 3" xfId="12593" xr:uid="{1190DD63-BD48-49FE-96D3-F56A14F5E0CA}"/>
    <cellStyle name="Total 2 2 6 4 4" xfId="18316" xr:uid="{8B583E68-A760-44BF-ABF3-4800F86162A7}"/>
    <cellStyle name="Total 2 2 6 4 5" xfId="23849" xr:uid="{6BCED309-0EA8-403F-8526-2EACF68CF47A}"/>
    <cellStyle name="Total 2 2 6 5" xfId="3386" xr:uid="{B80ED6B7-DA2E-4C43-B466-D1F639266D48}"/>
    <cellStyle name="Total 2 2 6 5 2" xfId="6877" xr:uid="{067FEFAD-8D24-4790-A631-6854A3BF48E6}"/>
    <cellStyle name="Total 2 2 6 5 2 2" xfId="14243" xr:uid="{63F1562F-FB5C-4CA9-A0E7-E3DEAE261BAD}"/>
    <cellStyle name="Total 2 2 6 5 2 3" xfId="19966" xr:uid="{8FB589F6-F919-4620-8D20-DED06322A548}"/>
    <cellStyle name="Total 2 2 6 5 2 4" xfId="25499" xr:uid="{AAFE5D98-50FB-4334-95DE-9459C79F0217}"/>
    <cellStyle name="Total 2 2 6 5 3" xfId="11106" xr:uid="{ADFD4479-65A7-43E0-A7A2-F31BC334C426}"/>
    <cellStyle name="Total 2 2 6 5 4" xfId="16982" xr:uid="{56316DFC-1513-472A-9CBF-E52D299E5565}"/>
    <cellStyle name="Total 2 2 6 5 5" xfId="22676" xr:uid="{2AA76675-B0A6-4994-A3B6-56BA2E9983F5}"/>
    <cellStyle name="Total 2 2 6 6" xfId="5854" xr:uid="{00AE77EB-43C7-4B17-92C6-3942ABE9B3D7}"/>
    <cellStyle name="Total 2 2 6 6 2" xfId="8677" xr:uid="{DF706BDE-BBC5-4160-ADE3-D4B3AB480507}"/>
    <cellStyle name="Total 2 2 6 6 2 2" xfId="16043" xr:uid="{9CA6C0B3-CC81-4B46-892E-08C33D1124E8}"/>
    <cellStyle name="Total 2 2 6 6 2 3" xfId="21766" xr:uid="{7B473506-9F15-4BCE-9250-862FC90F0473}"/>
    <cellStyle name="Total 2 2 6 6 2 4" xfId="27299" xr:uid="{8AFA3180-CCE2-418C-80C4-49DE70473553}"/>
    <cellStyle name="Total 2 2 6 6 3" xfId="13220" xr:uid="{972E875C-9960-4CD9-B964-FD7945C941C9}"/>
    <cellStyle name="Total 2 2 6 6 4" xfId="18943" xr:uid="{801913AD-AEA8-486A-B94D-1549732CE594}"/>
    <cellStyle name="Total 2 2 6 6 5" xfId="24476" xr:uid="{985169F1-48F7-4F8C-ABEF-29D71B5B4C96}"/>
    <cellStyle name="Total 2 2 6 7" xfId="6178" xr:uid="{C9978959-F1B2-4C2C-8055-231E1F77018C}"/>
    <cellStyle name="Total 2 2 6 7 2" xfId="9001" xr:uid="{1445AFDE-5FA8-47BF-811F-27CA448C94FE}"/>
    <cellStyle name="Total 2 2 6 7 2 2" xfId="16367" xr:uid="{0344807C-340A-4E22-B9AD-902B16D1A03F}"/>
    <cellStyle name="Total 2 2 6 7 2 3" xfId="22090" xr:uid="{131D791B-90BF-462C-93DE-E96BE8B9DE80}"/>
    <cellStyle name="Total 2 2 6 7 2 4" xfId="27623" xr:uid="{69B11A11-CAAB-48B5-87F0-BAD5237882D8}"/>
    <cellStyle name="Total 2 2 6 7 3" xfId="13544" xr:uid="{85C45D1E-9C20-4927-9D87-A8E87F0A78F2}"/>
    <cellStyle name="Total 2 2 6 7 4" xfId="19267" xr:uid="{D1CB7EBA-51AA-4748-AA43-2CCFC3F7DA4E}"/>
    <cellStyle name="Total 2 2 6 7 5" xfId="24800" xr:uid="{0B64D560-7465-41E7-A568-3801162ACFB7}"/>
    <cellStyle name="Total 2 2 6 8" xfId="6469" xr:uid="{C817721D-45E4-4F88-9BE2-7CD1E3D84FEC}"/>
    <cellStyle name="Total 2 2 6 8 2" xfId="9292" xr:uid="{02FC62DE-C1DB-4DF9-B667-D01D06B8EC33}"/>
    <cellStyle name="Total 2 2 6 8 2 2" xfId="16658" xr:uid="{901CDBC8-E51F-4C25-9176-A7137CEF8ABA}"/>
    <cellStyle name="Total 2 2 6 8 2 3" xfId="22381" xr:uid="{A633FB6A-72F1-41CC-B07E-3D7679243D82}"/>
    <cellStyle name="Total 2 2 6 8 2 4" xfId="27914" xr:uid="{AEDDECA0-ED24-4642-9431-EA67304BCAA6}"/>
    <cellStyle name="Total 2 2 6 8 3" xfId="13835" xr:uid="{976AD48A-3FEB-45B4-81B3-9FD652E02301}"/>
    <cellStyle name="Total 2 2 6 8 4" xfId="19558" xr:uid="{7E2D2798-94F5-436F-BED0-E17A54043643}"/>
    <cellStyle name="Total 2 2 6 8 5" xfId="25091" xr:uid="{AEA8D068-9C45-4A81-8044-B35E2B47E724}"/>
    <cellStyle name="Total 2 2 6 9" xfId="4339" xr:uid="{E1A196E0-3744-42D0-86C0-D087845D3634}"/>
    <cellStyle name="Total 2 2 6 9 2" xfId="11705" xr:uid="{63A35053-7FB1-4932-B02D-59817C713442}"/>
    <cellStyle name="Total 2 2 6 9 3" xfId="17428" xr:uid="{E63834F7-AC58-4E37-8126-241B4E1BC268}"/>
    <cellStyle name="Total 2 2 6 9 4" xfId="22961" xr:uid="{E42AF496-660F-4E73-BC8D-173CBD93E6E6}"/>
    <cellStyle name="Total 2 2 7" xfId="1311" xr:uid="{5C0D9C29-6DDA-42C3-9FBC-4F5DCC60900A}"/>
    <cellStyle name="Total 2 2 7 10" xfId="10574" xr:uid="{51EF2D70-E939-4965-8E0A-8FE5674DD3F0}"/>
    <cellStyle name="Total 2 2 7 11" xfId="9815" xr:uid="{021A274D-D9F3-4885-87CA-B152AB800A5F}"/>
    <cellStyle name="Total 2 2 7 2" xfId="4885" xr:uid="{CA243AAF-FE67-41F2-8CF9-44CEA7125D82}"/>
    <cellStyle name="Total 2 2 7 2 2" xfId="7708" xr:uid="{CEDB8EBB-3248-48AE-8DDE-682264131DAE}"/>
    <cellStyle name="Total 2 2 7 2 2 2" xfId="15074" xr:uid="{CBAC0265-7704-4171-BDD1-1C71A75D0A1B}"/>
    <cellStyle name="Total 2 2 7 2 2 3" xfId="20797" xr:uid="{331F87C3-DB9C-4EAD-A1DE-CE8D8CC56B89}"/>
    <cellStyle name="Total 2 2 7 2 2 4" xfId="26330" xr:uid="{4BB18630-B36E-4DFD-837B-3E3F55959542}"/>
    <cellStyle name="Total 2 2 7 2 3" xfId="12251" xr:uid="{A8157882-927E-45E8-B3B9-C2B2D9A6E78D}"/>
    <cellStyle name="Total 2 2 7 2 4" xfId="17974" xr:uid="{7B40DDD4-9060-4199-8816-84BB84087A6C}"/>
    <cellStyle name="Total 2 2 7 2 5" xfId="23507" xr:uid="{8EC2F70B-CD35-46F7-98B1-360DC1D80E5B}"/>
    <cellStyle name="Total 2 2 7 3" xfId="4649" xr:uid="{B4D4D7A2-524A-4F32-9F3A-C2C127F34D05}"/>
    <cellStyle name="Total 2 2 7 3 2" xfId="7472" xr:uid="{2432286B-1D82-4C9C-A731-AE2D0BCFA5E8}"/>
    <cellStyle name="Total 2 2 7 3 2 2" xfId="14838" xr:uid="{34D98B52-7B63-4D09-87C5-E65E99F472F0}"/>
    <cellStyle name="Total 2 2 7 3 2 3" xfId="20561" xr:uid="{73260463-3EEF-4A3B-8A07-48DC9C950D1C}"/>
    <cellStyle name="Total 2 2 7 3 2 4" xfId="26094" xr:uid="{6603E694-121D-4FBA-B074-275C42E464BA}"/>
    <cellStyle name="Total 2 2 7 3 3" xfId="12015" xr:uid="{46B67D2B-30C8-43BA-908D-F9A10702FC2B}"/>
    <cellStyle name="Total 2 2 7 3 4" xfId="17738" xr:uid="{AF4AFFA8-0EA5-42CF-A5C2-449A7786DF5D}"/>
    <cellStyle name="Total 2 2 7 3 5" xfId="23271" xr:uid="{95A733CE-0E50-4182-8795-E156698B528F}"/>
    <cellStyle name="Total 2 2 7 4" xfId="4708" xr:uid="{CF63B83C-E70E-4998-9E53-77F21C5096A7}"/>
    <cellStyle name="Total 2 2 7 4 2" xfId="7531" xr:uid="{270A4ED5-17ED-45C0-8686-85259495E8E8}"/>
    <cellStyle name="Total 2 2 7 4 2 2" xfId="14897" xr:uid="{7BFABF22-100D-45B1-8BC6-A150B95AA965}"/>
    <cellStyle name="Total 2 2 7 4 2 3" xfId="20620" xr:uid="{B957FD92-CC92-477D-AAED-F098BAD92590}"/>
    <cellStyle name="Total 2 2 7 4 2 4" xfId="26153" xr:uid="{3FBAC333-99AD-464D-B1E8-ADD6DBEE58B6}"/>
    <cellStyle name="Total 2 2 7 4 3" xfId="12074" xr:uid="{63690AD7-3930-4A7E-9C6B-FB70F51DDE2C}"/>
    <cellStyle name="Total 2 2 7 4 4" xfId="17797" xr:uid="{60DB961C-D88B-4836-87B2-57E73071E56F}"/>
    <cellStyle name="Total 2 2 7 4 5" xfId="23330" xr:uid="{AB34038F-457F-41A0-9AE1-BD1F5BF47BB5}"/>
    <cellStyle name="Total 2 2 7 5" xfId="5665" xr:uid="{579D43E4-E0DA-45BE-A108-1DBDC3248F24}"/>
    <cellStyle name="Total 2 2 7 5 2" xfId="8488" xr:uid="{0C2D2E40-17E5-42C6-9B05-3B528CB1833D}"/>
    <cellStyle name="Total 2 2 7 5 2 2" xfId="15854" xr:uid="{4C7F1009-A4A9-4712-B800-25D06183B9F6}"/>
    <cellStyle name="Total 2 2 7 5 2 3" xfId="21577" xr:uid="{74F3D0E4-E466-4C59-AB79-52E6AE7F2848}"/>
    <cellStyle name="Total 2 2 7 5 2 4" xfId="27110" xr:uid="{2BC65AA7-0F18-4C29-B552-F11049F5DA35}"/>
    <cellStyle name="Total 2 2 7 5 3" xfId="13031" xr:uid="{CC9FCC59-ECA9-4029-85B7-5B20536FBC19}"/>
    <cellStyle name="Total 2 2 7 5 4" xfId="18754" xr:uid="{5567CB28-47CC-412D-A06A-7FE1EC1FD16E}"/>
    <cellStyle name="Total 2 2 7 5 5" xfId="24287" xr:uid="{8C18BBF0-1BB5-4982-8670-60AA14B22F5C}"/>
    <cellStyle name="Total 2 2 7 6" xfId="6114" xr:uid="{AF614E66-8802-42CB-A94C-A63F34128DC5}"/>
    <cellStyle name="Total 2 2 7 6 2" xfId="8937" xr:uid="{298119AE-72CB-401B-866D-07EDA6CEFD2E}"/>
    <cellStyle name="Total 2 2 7 6 2 2" xfId="16303" xr:uid="{4428083A-78FB-4C30-82BC-B245D7BD84FD}"/>
    <cellStyle name="Total 2 2 7 6 2 3" xfId="22026" xr:uid="{4CC240C4-6867-459B-B10B-4C71F35691D1}"/>
    <cellStyle name="Total 2 2 7 6 2 4" xfId="27559" xr:uid="{5DE01BE8-75AA-433E-8C1A-C89096C2D75A}"/>
    <cellStyle name="Total 2 2 7 6 3" xfId="13480" xr:uid="{F33555D1-ACB0-48EC-8F5D-BB766A0E60E8}"/>
    <cellStyle name="Total 2 2 7 6 4" xfId="19203" xr:uid="{E0678E56-D3BD-4330-860D-5AA3D6B33CD0}"/>
    <cellStyle name="Total 2 2 7 6 5" xfId="24736" xr:uid="{DA0D8CA0-0113-4C03-A72A-D69AE3F278CC}"/>
    <cellStyle name="Total 2 2 7 7" xfId="3809" xr:uid="{7210F589-27C4-4290-9940-69CF5F1FAEF6}"/>
    <cellStyle name="Total 2 2 7 7 2" xfId="11380" xr:uid="{F3401995-4C39-4A39-A30E-CB949C65BEF1}"/>
    <cellStyle name="Total 2 2 7 7 3" xfId="17196" xr:uid="{1075F3FB-D771-4647-A375-2F00A392A7E0}"/>
    <cellStyle name="Total 2 2 7 7 4" xfId="22820" xr:uid="{001908F6-CE96-475C-B57F-B0E6A1C3A9C6}"/>
    <cellStyle name="Total 2 2 7 8" xfId="7021" xr:uid="{65E39F1E-8965-4A08-8FDC-5A1EE815DAE3}"/>
    <cellStyle name="Total 2 2 7 8 2" xfId="14387" xr:uid="{594C0698-A403-4925-9E73-0F109783CBCE}"/>
    <cellStyle name="Total 2 2 7 8 3" xfId="20110" xr:uid="{0E3AE5F1-C0E3-4E25-8199-DC643F7C8841}"/>
    <cellStyle name="Total 2 2 7 8 4" xfId="25643" xr:uid="{5E52525D-8E47-4D80-A5E7-FF72F5583888}"/>
    <cellStyle name="Total 2 2 7 9" xfId="9672" xr:uid="{2A1286FC-21EE-46FE-969C-001848FE83F7}"/>
    <cellStyle name="Total 2 2 8" xfId="1359" xr:uid="{32B809AE-37C3-4B9C-9AB0-64595525426A}"/>
    <cellStyle name="Total 2 2 8 10" xfId="10475" xr:uid="{D021B478-E85C-4201-B943-0453321918BC}"/>
    <cellStyle name="Total 2 2 8 11" xfId="1047" xr:uid="{73ED4040-A635-4948-9738-ABCFBB337E29}"/>
    <cellStyle name="Total 2 2 8 2" xfId="4924" xr:uid="{8675255E-A9FC-4A5D-BAA8-91AE5A2879C2}"/>
    <cellStyle name="Total 2 2 8 2 2" xfId="7747" xr:uid="{4445A8E9-132E-45D3-8F5E-AFB31D967C1B}"/>
    <cellStyle name="Total 2 2 8 2 2 2" xfId="15113" xr:uid="{81E564BE-7007-4DB8-BF5A-ECBF97BFB2A9}"/>
    <cellStyle name="Total 2 2 8 2 2 3" xfId="20836" xr:uid="{7316BCD1-CB71-4FBA-A6E5-8694E5211E67}"/>
    <cellStyle name="Total 2 2 8 2 2 4" xfId="26369" xr:uid="{30865F28-FDA7-4758-BA3F-6E427D6CA637}"/>
    <cellStyle name="Total 2 2 8 2 3" xfId="12290" xr:uid="{924EED10-2BDD-4DD6-BD0C-029B8EF54971}"/>
    <cellStyle name="Total 2 2 8 2 4" xfId="18013" xr:uid="{38AB7D25-79D0-42CE-8CF3-A4543412F85A}"/>
    <cellStyle name="Total 2 2 8 2 5" xfId="23546" xr:uid="{F2862DA6-BFDC-452E-A227-CC5A1C1126B0}"/>
    <cellStyle name="Total 2 2 8 3" xfId="5588" xr:uid="{7A0C92DA-1B42-4560-958F-3EA851EC9C28}"/>
    <cellStyle name="Total 2 2 8 3 2" xfId="8411" xr:uid="{FC6D0702-82FA-407A-97B4-BAB2848C9541}"/>
    <cellStyle name="Total 2 2 8 3 2 2" xfId="15777" xr:uid="{1B3C37F7-4683-4E02-B088-F2809606FF60}"/>
    <cellStyle name="Total 2 2 8 3 2 3" xfId="21500" xr:uid="{DBFD585D-ED3A-4418-ADA5-E5C4D2E3469A}"/>
    <cellStyle name="Total 2 2 8 3 2 4" xfId="27033" xr:uid="{7E14DDC3-5A49-437B-B836-FE3D3C510324}"/>
    <cellStyle name="Total 2 2 8 3 3" xfId="12954" xr:uid="{ED595E6B-5A49-4426-81D2-B46CE27F2BAF}"/>
    <cellStyle name="Total 2 2 8 3 4" xfId="18677" xr:uid="{95752925-38B4-4457-B989-061C95DD9D26}"/>
    <cellStyle name="Total 2 2 8 3 5" xfId="24210" xr:uid="{66338607-E6BE-4754-8F41-B498B095E4CA}"/>
    <cellStyle name="Total 2 2 8 4" xfId="4724" xr:uid="{0A1A417E-1F84-462B-A894-0EBB87B1236A}"/>
    <cellStyle name="Total 2 2 8 4 2" xfId="7547" xr:uid="{DFC8ED8A-C2D3-4427-B407-125E1702658D}"/>
    <cellStyle name="Total 2 2 8 4 2 2" xfId="14913" xr:uid="{BA64ED8A-50F5-47C2-B066-3ECBC15D41B8}"/>
    <cellStyle name="Total 2 2 8 4 2 3" xfId="20636" xr:uid="{C4604067-9420-4E38-916F-D7356D5BFBF1}"/>
    <cellStyle name="Total 2 2 8 4 2 4" xfId="26169" xr:uid="{8892CF6C-AC8F-48B4-85F7-4AF4B4CEA8A2}"/>
    <cellStyle name="Total 2 2 8 4 3" xfId="12090" xr:uid="{574DE815-6E4D-45D2-ADD9-27A0AB48FCC7}"/>
    <cellStyle name="Total 2 2 8 4 4" xfId="17813" xr:uid="{52C7CE46-A5D2-4A44-B216-7C957ACBE906}"/>
    <cellStyle name="Total 2 2 8 4 5" xfId="23346" xr:uid="{8F5602E2-7543-449C-9591-5C0110A7E57C}"/>
    <cellStyle name="Total 2 2 8 5" xfId="4733" xr:uid="{58967F10-367A-41FE-AA38-430468A44481}"/>
    <cellStyle name="Total 2 2 8 5 2" xfId="7556" xr:uid="{FF859C73-6AD2-41E5-8BE3-82AD5BAA5894}"/>
    <cellStyle name="Total 2 2 8 5 2 2" xfId="14922" xr:uid="{7F51C13F-F2B5-4315-8C9B-65F59D16FE51}"/>
    <cellStyle name="Total 2 2 8 5 2 3" xfId="20645" xr:uid="{2BAB12BD-7312-4394-B17B-AC1D855FE807}"/>
    <cellStyle name="Total 2 2 8 5 2 4" xfId="26178" xr:uid="{0293C512-A00B-445C-AD8D-053D2F29FB13}"/>
    <cellStyle name="Total 2 2 8 5 3" xfId="12099" xr:uid="{3351DC6E-36A7-4154-9C80-2154D80715AC}"/>
    <cellStyle name="Total 2 2 8 5 4" xfId="17822" xr:uid="{04D4FD18-C4F7-421E-BC1A-485B11D2DF9A}"/>
    <cellStyle name="Total 2 2 8 5 5" xfId="23355" xr:uid="{E72B95FC-C316-42D1-85D9-F48E8C2DB5D9}"/>
    <cellStyle name="Total 2 2 8 6" xfId="5547" xr:uid="{AD6E5AB4-827F-4189-827D-42AD931FE8F1}"/>
    <cellStyle name="Total 2 2 8 6 2" xfId="8370" xr:uid="{A1595621-D95F-4411-B2E1-512C6530340B}"/>
    <cellStyle name="Total 2 2 8 6 2 2" xfId="15736" xr:uid="{90829D15-5D86-4135-95AA-6C7AA1A0BC8E}"/>
    <cellStyle name="Total 2 2 8 6 2 3" xfId="21459" xr:uid="{D98C3AAD-92B4-4A74-AAD4-AB18E0D3DCA2}"/>
    <cellStyle name="Total 2 2 8 6 2 4" xfId="26992" xr:uid="{A21497D0-2EA7-4265-8069-395659121C1A}"/>
    <cellStyle name="Total 2 2 8 6 3" xfId="12913" xr:uid="{71F03538-8CDF-43DE-82C1-CCFC17E86BFE}"/>
    <cellStyle name="Total 2 2 8 6 4" xfId="18636" xr:uid="{3156DCB9-9F3B-4653-B21A-7194F87B216F}"/>
    <cellStyle name="Total 2 2 8 6 5" xfId="24169" xr:uid="{52CEE16B-DA5F-4FE2-9713-3C3B7D809ECB}"/>
    <cellStyle name="Total 2 2 8 7" xfId="3873" xr:uid="{97BE8875-91F5-4360-9275-B045639EE23A}"/>
    <cellStyle name="Total 2 2 8 7 2" xfId="11415" xr:uid="{D3D5F4F5-57D0-48FF-A035-3E280197A713}"/>
    <cellStyle name="Total 2 2 8 7 3" xfId="17218" xr:uid="{6A675AE4-A769-4FB8-8867-FA4299FA0BD4}"/>
    <cellStyle name="Total 2 2 8 7 4" xfId="22829" xr:uid="{E1B65563-2649-46CE-B769-9FD9B3BC880C}"/>
    <cellStyle name="Total 2 2 8 8" xfId="7030" xr:uid="{0D13D35E-3BC1-4EA6-AE25-57CBF6FF906E}"/>
    <cellStyle name="Total 2 2 8 8 2" xfId="14396" xr:uid="{141AE0AA-6207-4B7E-890B-F7B5429A168B}"/>
    <cellStyle name="Total 2 2 8 8 3" xfId="20119" xr:uid="{BEC8E2A2-37C6-4A3F-B509-2504A35DE3CF}"/>
    <cellStyle name="Total 2 2 8 8 4" xfId="25652" xr:uid="{65F707AC-AB53-4C59-86E2-24419E5E787B}"/>
    <cellStyle name="Total 2 2 8 9" xfId="9714" xr:uid="{DE9788E8-F853-406E-9A2E-B5A282FF5B4A}"/>
    <cellStyle name="Total 2 2 9" xfId="1617" xr:uid="{757E0453-605E-4F7D-B11A-F203B26ADA54}"/>
    <cellStyle name="Total 2 2 9 10" xfId="10653" xr:uid="{54FECC44-7500-4AEC-9A4F-491EE9B0AE08}"/>
    <cellStyle name="Total 2 2 9 11" xfId="1132" xr:uid="{EF51F637-1A0B-4902-8520-99F84C3ADD75}"/>
    <cellStyle name="Total 2 2 9 2" xfId="4930" xr:uid="{5DE42386-314A-4CF9-8D33-BC954E6F540A}"/>
    <cellStyle name="Total 2 2 9 2 2" xfId="7753" xr:uid="{A72D95D4-F36D-4D25-802B-7DE69E1AB95F}"/>
    <cellStyle name="Total 2 2 9 2 2 2" xfId="15119" xr:uid="{CBB8D40A-8BA7-43A6-8CF9-C81CC3976602}"/>
    <cellStyle name="Total 2 2 9 2 2 3" xfId="20842" xr:uid="{6517EB2D-1DCF-4193-8210-AE5C213ED33C}"/>
    <cellStyle name="Total 2 2 9 2 2 4" xfId="26375" xr:uid="{EC0367B4-2E72-41CF-AA89-07EBD71D0EA5}"/>
    <cellStyle name="Total 2 2 9 2 3" xfId="12296" xr:uid="{85751399-DBC6-4A42-AB63-4CB8F2835135}"/>
    <cellStyle name="Total 2 2 9 2 4" xfId="18019" xr:uid="{7EE850AE-AB8B-4C7B-9768-7195A7ACEE38}"/>
    <cellStyle name="Total 2 2 9 2 5" xfId="23552" xr:uid="{32E42CFE-0527-4B76-8B2D-BB4EBBFA8470}"/>
    <cellStyle name="Total 2 2 9 3" xfId="5102" xr:uid="{3BD2F2D5-F140-4F89-BFD9-1B11828C835D}"/>
    <cellStyle name="Total 2 2 9 3 2" xfId="7925" xr:uid="{C20669C7-48B7-403E-946A-6676E80611D3}"/>
    <cellStyle name="Total 2 2 9 3 2 2" xfId="15291" xr:uid="{DBED0F72-627A-4C3B-ACA9-D58A76002674}"/>
    <cellStyle name="Total 2 2 9 3 2 3" xfId="21014" xr:uid="{AF2379F6-3746-4867-B3C4-8DE97FD1B2AE}"/>
    <cellStyle name="Total 2 2 9 3 2 4" xfId="26547" xr:uid="{E474BD0F-DBE2-4FEA-BCC4-41F41A672552}"/>
    <cellStyle name="Total 2 2 9 3 3" xfId="12468" xr:uid="{038AC7B5-36FE-4B25-9556-F978EC0481AD}"/>
    <cellStyle name="Total 2 2 9 3 4" xfId="18191" xr:uid="{49381980-1A2F-4F05-86D8-A1BCCA00A3B6}"/>
    <cellStyle name="Total 2 2 9 3 5" xfId="23724" xr:uid="{40B2CAFB-FFD8-415F-8AC1-A615FBE8327B}"/>
    <cellStyle name="Total 2 2 9 4" xfId="3424" xr:uid="{B045E6DA-2FC1-4E47-89FF-17AC83877267}"/>
    <cellStyle name="Total 2 2 9 4 2" xfId="6915" xr:uid="{5D1C60ED-216F-442A-9E10-AA386ED7922D}"/>
    <cellStyle name="Total 2 2 9 4 2 2" xfId="14281" xr:uid="{59EE7FFD-D6E3-4B8F-A497-3935334D20F8}"/>
    <cellStyle name="Total 2 2 9 4 2 3" xfId="20004" xr:uid="{136DDF2D-78B0-4FC4-BB98-4ADD686020FA}"/>
    <cellStyle name="Total 2 2 9 4 2 4" xfId="25537" xr:uid="{F76F144E-88A5-4798-AA7D-B4AF9090F6FF}"/>
    <cellStyle name="Total 2 2 9 4 3" xfId="11144" xr:uid="{A9421131-0999-4CCC-B9EA-0FF90687AD5C}"/>
    <cellStyle name="Total 2 2 9 4 4" xfId="17020" xr:uid="{06E50BEE-3A23-408E-ACC9-388EF1901571}"/>
    <cellStyle name="Total 2 2 9 4 5" xfId="22714" xr:uid="{9BAA43D3-6A3B-476F-9511-949EB6D4A400}"/>
    <cellStyle name="Total 2 2 9 5" xfId="4639" xr:uid="{CF1FCB10-FC15-4D15-A6E0-214BA06E16ED}"/>
    <cellStyle name="Total 2 2 9 5 2" xfId="7462" xr:uid="{47A9F2CF-E4C9-471A-9878-13004C55A7C9}"/>
    <cellStyle name="Total 2 2 9 5 2 2" xfId="14828" xr:uid="{CC3D605E-3FF4-4FFE-B6BA-7B307B6AF7F1}"/>
    <cellStyle name="Total 2 2 9 5 2 3" xfId="20551" xr:uid="{D45517A5-6AD6-4011-B1C0-28ED45CC104D}"/>
    <cellStyle name="Total 2 2 9 5 2 4" xfId="26084" xr:uid="{FF9351F6-709E-4F67-9E5B-0721DEDCB84F}"/>
    <cellStyle name="Total 2 2 9 5 3" xfId="12005" xr:uid="{EF4125E3-7AF0-43E0-807F-D65E86FF02DD}"/>
    <cellStyle name="Total 2 2 9 5 4" xfId="17728" xr:uid="{C2AF4FBF-0BB3-469F-9B6D-1B22EF4363F1}"/>
    <cellStyle name="Total 2 2 9 5 5" xfId="23261" xr:uid="{59EF1F9A-2EBC-46A8-BB7B-0924EC47B4F0}"/>
    <cellStyle name="Total 2 2 9 6" xfId="4799" xr:uid="{285741DE-62CD-4B34-9CDC-A63F3D03067B}"/>
    <cellStyle name="Total 2 2 9 6 2" xfId="7622" xr:uid="{60CC66E5-00D7-4E1F-8E9B-FD56C19F60AC}"/>
    <cellStyle name="Total 2 2 9 6 2 2" xfId="14988" xr:uid="{1686A6EE-CCA1-45BF-959E-E84BC1BE80C8}"/>
    <cellStyle name="Total 2 2 9 6 2 3" xfId="20711" xr:uid="{DDC2CE2C-339F-4494-B3D5-97A92E34E260}"/>
    <cellStyle name="Total 2 2 9 6 2 4" xfId="26244" xr:uid="{6D8432E5-DD8D-4A17-8200-2EABC4E40F4A}"/>
    <cellStyle name="Total 2 2 9 6 3" xfId="12165" xr:uid="{5535EA74-2417-4CEB-9CC1-FA2961494C87}"/>
    <cellStyle name="Total 2 2 9 6 4" xfId="17888" xr:uid="{082BF224-EF2A-42C4-8012-8216D3FF6707}"/>
    <cellStyle name="Total 2 2 9 6 5" xfId="23421" xr:uid="{A22C8AAA-E23E-42E5-936D-1D5906474187}"/>
    <cellStyle name="Total 2 2 9 7" xfId="3879" xr:uid="{8181B26F-0DBE-47AA-9E42-DB5025D0D4B0}"/>
    <cellStyle name="Total 2 2 9 7 2" xfId="11421" xr:uid="{3B881AAD-4D81-4AAF-8578-37933CA689D0}"/>
    <cellStyle name="Total 2 2 9 7 3" xfId="17224" xr:uid="{58A3FC1D-A683-4CE3-865F-A3987D31FF45}"/>
    <cellStyle name="Total 2 2 9 7 4" xfId="22835" xr:uid="{5E999A76-F37B-4C2F-97DA-AD1F7491EF23}"/>
    <cellStyle name="Total 2 2 9 8" xfId="7036" xr:uid="{A7F62F1B-B10D-4A67-B957-1251C3E3BF37}"/>
    <cellStyle name="Total 2 2 9 8 2" xfId="14402" xr:uid="{3538A5F2-008D-4393-B3F1-1BAD4E105BAD}"/>
    <cellStyle name="Total 2 2 9 8 3" xfId="20125" xr:uid="{85BE939C-D25A-4DF6-B570-A2AAA6EAED77}"/>
    <cellStyle name="Total 2 2 9 8 4" xfId="25658" xr:uid="{0152186A-CF72-4B13-A682-2C544820B0CC}"/>
    <cellStyle name="Total 2 2 9 9" xfId="9891" xr:uid="{3CCDF604-E731-497F-87EC-4CA70FB841D5}"/>
    <cellStyle name="Total 2 3" xfId="469" xr:uid="{00000000-0005-0000-0000-00001F010000}"/>
    <cellStyle name="Total 2 4" xfId="601" xr:uid="{9243C71E-F152-43F3-A9E1-96C15BD2EEAD}"/>
    <cellStyle name="Total 2 4 10" xfId="2197" xr:uid="{42962BAF-4807-4DAF-B5BD-A2CDF9716478}"/>
    <cellStyle name="Total 2 4 10 2" xfId="10366" xr:uid="{091339AA-070D-41D9-A1B9-A1A9FF09E499}"/>
    <cellStyle name="Total 2 4 10 3" xfId="9840" xr:uid="{0EA84B04-FADD-4258-B324-3D707FFBFF6F}"/>
    <cellStyle name="Total 2 4 10 4" xfId="1253" xr:uid="{7C71137F-4817-439E-8134-15449FD33667}"/>
    <cellStyle name="Total 2 4 11" xfId="2249" xr:uid="{A425B405-D8BB-46E0-8C46-AEE02E8FA0DC}"/>
    <cellStyle name="Total 2 4 11 2" xfId="10418" xr:uid="{A7E7320A-40CE-4748-B5DB-E831FB19FF15}"/>
    <cellStyle name="Total 2 4 11 3" xfId="11368" xr:uid="{2AD00DE7-9D30-4399-B8E9-CA0ABECEFED2}"/>
    <cellStyle name="Total 2 4 11 4" xfId="10553" xr:uid="{8CE3A7F9-31FC-4EFA-8BC3-9E923C57745B}"/>
    <cellStyle name="Total 2 4 12" xfId="2133" xr:uid="{78FF6E35-4210-4AE3-B7BB-D1B640E4A93D}"/>
    <cellStyle name="Total 2 4 12 2" xfId="10302" xr:uid="{C0526EF2-5769-4B38-BD91-0D6D78AC2335}"/>
    <cellStyle name="Total 2 4 12 3" xfId="11169" xr:uid="{CC0F6E9A-8019-4465-8269-AFEEBA406D39}"/>
    <cellStyle name="Total 2 4 12 4" xfId="9567" xr:uid="{EA25DF00-5C53-4031-8B7D-BC930C30686F}"/>
    <cellStyle name="Total 2 4 13" xfId="2520" xr:uid="{1B1AD2A9-355B-44FF-B32C-C3C1D6CD72F3}"/>
    <cellStyle name="Total 2 4 13 2" xfId="10586" xr:uid="{3E3F36FE-934E-4DF7-B1F5-BAA7875E7AE9}"/>
    <cellStyle name="Total 2 4 13 3" xfId="10565" xr:uid="{599BBE10-777E-405E-968D-DCDC5BC45EC5}"/>
    <cellStyle name="Total 2 4 13 4" xfId="9531" xr:uid="{5EDCFAAD-3B44-45EA-AB7E-1B233C1C6CCD}"/>
    <cellStyle name="Total 2 4 14" xfId="2913" xr:uid="{23F83D23-6C0E-44EA-A006-796AE4FB5B7F}"/>
    <cellStyle name="Total 2 4 14 2" xfId="10810" xr:uid="{5440F02B-BBCC-4964-86E3-BEEA74555B5D}"/>
    <cellStyle name="Total 2 4 14 3" xfId="9874" xr:uid="{DF6F93F2-CDEF-4BB0-B2F4-20AE16D48A9B}"/>
    <cellStyle name="Total 2 4 14 4" xfId="10010" xr:uid="{3C640858-EBEF-4915-8FB1-4A8CB1588AE7}"/>
    <cellStyle name="Total 2 4 15" xfId="6706" xr:uid="{101B59DD-BA68-47F8-AA05-252D7F5152A6}"/>
    <cellStyle name="Total 2 4 15 2" xfId="14072" xr:uid="{895603E6-2DD3-47C2-BFEF-A5B461B20B64}"/>
    <cellStyle name="Total 2 4 15 3" xfId="19795" xr:uid="{8FC8BD10-6BB3-41FB-9381-2F6A1ED07DB7}"/>
    <cellStyle name="Total 2 4 15 4" xfId="25328" xr:uid="{92856157-13C0-4D8F-9EBE-F34425E5EDE9}"/>
    <cellStyle name="Total 2 4 16" xfId="9603" xr:uid="{AE3DE42A-E0E9-42EC-B357-0159E4831C96}"/>
    <cellStyle name="Total 2 4 2" xfId="1713" xr:uid="{2780618A-89F1-4BB9-A3D1-9960FAD42441}"/>
    <cellStyle name="Total 2 4 2 10" xfId="9985" xr:uid="{381B759E-CA2B-427A-879C-0609779E0AD7}"/>
    <cellStyle name="Total 2 4 2 2" xfId="4975" xr:uid="{37DB4200-5BB6-4F27-B3B0-E33330A8016C}"/>
    <cellStyle name="Total 2 4 2 2 2" xfId="7798" xr:uid="{3138BDBE-15D6-4FAB-8298-D592077126E4}"/>
    <cellStyle name="Total 2 4 2 2 2 2" xfId="15164" xr:uid="{C11851E1-258A-41B8-8098-15168ACC6DF2}"/>
    <cellStyle name="Total 2 4 2 2 2 3" xfId="20887" xr:uid="{26B1C190-DDE3-48DA-B53B-2235FD5CBD12}"/>
    <cellStyle name="Total 2 4 2 2 2 4" xfId="26420" xr:uid="{E93B0496-18B7-4771-B494-5189ABF7D83A}"/>
    <cellStyle name="Total 2 4 2 2 3" xfId="12341" xr:uid="{346DB898-4C41-4EB8-BC62-0D517F8EE2E0}"/>
    <cellStyle name="Total 2 4 2 2 4" xfId="18064" xr:uid="{EF16A043-FF64-43C4-AB6C-2CB4DDB936CA}"/>
    <cellStyle name="Total 2 4 2 2 5" xfId="23597" xr:uid="{8CBFD097-B991-401A-9F00-ECD22D69D9CC}"/>
    <cellStyle name="Total 2 4 2 3" xfId="3074" xr:uid="{5287F92A-E6C4-4D1C-96D3-20AE030EC7F1}"/>
    <cellStyle name="Total 2 4 2 3 2" xfId="6732" xr:uid="{2B1AEE14-2F6A-4F09-920D-940DE901F235}"/>
    <cellStyle name="Total 2 4 2 3 2 2" xfId="14098" xr:uid="{A89194EE-4ACD-4518-80C8-A335703C716B}"/>
    <cellStyle name="Total 2 4 2 3 2 3" xfId="19821" xr:uid="{C74AFC8B-3BE9-41E7-BD91-C3596091600E}"/>
    <cellStyle name="Total 2 4 2 3 2 4" xfId="25354" xr:uid="{D2DE477A-5515-48D2-A677-A0DC3610CD47}"/>
    <cellStyle name="Total 2 4 2 3 3" xfId="10895" xr:uid="{80FFDA51-DBE5-4CBC-99F1-93A4F406BFAF}"/>
    <cellStyle name="Total 2 4 2 3 4" xfId="1087" xr:uid="{78D91E7D-DE63-4D0D-9D64-9352260F706A}"/>
    <cellStyle name="Total 2 4 2 3 5" xfId="11344" xr:uid="{DBB511C4-08C3-4118-907B-8E0CCCE75AEA}"/>
    <cellStyle name="Total 2 4 2 4" xfId="4635" xr:uid="{7E3154D5-73CB-484A-92E3-8B0453FAA3E4}"/>
    <cellStyle name="Total 2 4 2 4 2" xfId="7458" xr:uid="{66CFADCF-7219-4016-B662-5BD6E27499B6}"/>
    <cellStyle name="Total 2 4 2 4 2 2" xfId="14824" xr:uid="{318016E1-36DB-4CEB-B922-CDC6275BDF98}"/>
    <cellStyle name="Total 2 4 2 4 2 3" xfId="20547" xr:uid="{ADCC45E2-77E5-4D68-BE57-6BF7D32DAB00}"/>
    <cellStyle name="Total 2 4 2 4 2 4" xfId="26080" xr:uid="{E5F5E1E8-619C-44BF-BF8D-C565A44DACAD}"/>
    <cellStyle name="Total 2 4 2 4 3" xfId="12001" xr:uid="{A92EFA32-E50E-4ABC-BC49-B78E7E0017A6}"/>
    <cellStyle name="Total 2 4 2 4 4" xfId="17724" xr:uid="{09772EE9-6E1F-4F78-8DBA-32F35EC076B0}"/>
    <cellStyle name="Total 2 4 2 4 5" xfId="23257" xr:uid="{CEF634F2-09B2-43D9-A9F7-3AA046EA05D3}"/>
    <cellStyle name="Total 2 4 2 5" xfId="3084" xr:uid="{00B3615B-F272-44E7-BB59-99E34DB8FC19}"/>
    <cellStyle name="Total 2 4 2 5 2" xfId="6742" xr:uid="{423277F2-9769-42A3-9103-D3EAAE88962D}"/>
    <cellStyle name="Total 2 4 2 5 2 2" xfId="14108" xr:uid="{AC7BA7EB-ACD3-46E2-BB60-49F7E7DE26C3}"/>
    <cellStyle name="Total 2 4 2 5 2 3" xfId="19831" xr:uid="{C1474AC8-D149-4776-A4D6-4AAEDFC99EB2}"/>
    <cellStyle name="Total 2 4 2 5 2 4" xfId="25364" xr:uid="{5EDBB6D5-61E9-4081-A1E3-9B9A78277C02}"/>
    <cellStyle name="Total 2 4 2 5 3" xfId="10905" xr:uid="{B8AD7600-ABF5-4A37-9B27-2A063F4BDAB2}"/>
    <cellStyle name="Total 2 4 2 5 4" xfId="808" xr:uid="{A66563DD-8B54-4F64-A8BF-1BDE4DE752AA}"/>
    <cellStyle name="Total 2 4 2 5 5" xfId="11305" xr:uid="{8E2624C7-702B-475A-BC26-5DB16975E1DE}"/>
    <cellStyle name="Total 2 4 2 6" xfId="4858" xr:uid="{538621F4-53DC-425C-8546-922D9414B902}"/>
    <cellStyle name="Total 2 4 2 6 2" xfId="7681" xr:uid="{950E0EE9-B4DA-436C-965F-31F4F891519E}"/>
    <cellStyle name="Total 2 4 2 6 2 2" xfId="15047" xr:uid="{0A1FE275-CA86-469A-B9F5-F7E0EE3624FE}"/>
    <cellStyle name="Total 2 4 2 6 2 3" xfId="20770" xr:uid="{D7C07A41-6935-4EA0-82F0-B6E197A0D155}"/>
    <cellStyle name="Total 2 4 2 6 2 4" xfId="26303" xr:uid="{06476DC0-BC22-4A1E-A353-271CA462F089}"/>
    <cellStyle name="Total 2 4 2 6 3" xfId="12224" xr:uid="{54D22541-816D-4DAA-AC90-70946C5DE5B1}"/>
    <cellStyle name="Total 2 4 2 6 4" xfId="17947" xr:uid="{94264938-F15A-4012-86A8-90E51912E357}"/>
    <cellStyle name="Total 2 4 2 6 5" xfId="23480" xr:uid="{82A95094-C20C-4E8E-9A5E-30E1AC240D57}"/>
    <cellStyle name="Total 2 4 2 7" xfId="3939" xr:uid="{E2026760-4C7A-4BDC-B271-1A90309130CA}"/>
    <cellStyle name="Total 2 4 2 7 2" xfId="11461" xr:uid="{86561F7B-5E0A-4702-8712-1B6EB14C9D70}"/>
    <cellStyle name="Total 2 4 2 7 3" xfId="17260" xr:uid="{B8FB7B8F-135E-4C40-8E9C-34D32B3B80DF}"/>
    <cellStyle name="Total 2 4 2 7 4" xfId="22863" xr:uid="{764D1AD1-F230-425C-8ED2-05EBCB3F1994}"/>
    <cellStyle name="Total 2 4 2 8" xfId="7064" xr:uid="{831D4127-CEF8-461A-B09F-091C6863F2B3}"/>
    <cellStyle name="Total 2 4 2 8 2" xfId="14430" xr:uid="{04EB5B65-AFA4-4F27-BF38-527D764A7C63}"/>
    <cellStyle name="Total 2 4 2 8 3" xfId="20153" xr:uid="{032E6BE6-9873-41C6-A214-B89D18E51260}"/>
    <cellStyle name="Total 2 4 2 8 4" xfId="25686" xr:uid="{4444B3E1-E1E3-4C18-825D-A76FE3651013}"/>
    <cellStyle name="Total 2 4 2 9" xfId="9964" xr:uid="{7DC99559-EC69-4C78-98F6-2601CC654BBB}"/>
    <cellStyle name="Total 2 4 3" xfId="1989" xr:uid="{A7A94072-7BD0-44F9-88F8-2A35D65CA6F4}"/>
    <cellStyle name="Total 2 4 3 10" xfId="9648" xr:uid="{F523931F-D7B9-443A-94A9-311FCE44009E}"/>
    <cellStyle name="Total 2 4 3 2" xfId="5282" xr:uid="{B1BC8129-18FE-4CBA-9F6E-19B7C1D3A26D}"/>
    <cellStyle name="Total 2 4 3 2 2" xfId="8105" xr:uid="{54F1EEF1-0020-4153-ACC3-1074EBEFE3F9}"/>
    <cellStyle name="Total 2 4 3 2 2 2" xfId="15471" xr:uid="{6BB665B6-BFB3-4971-BF81-8713251D755D}"/>
    <cellStyle name="Total 2 4 3 2 2 3" xfId="21194" xr:uid="{766698E1-D956-416D-9212-0F15E76D8827}"/>
    <cellStyle name="Total 2 4 3 2 2 4" xfId="26727" xr:uid="{DDDB38DD-28B1-427F-ADDE-97477A33C0F5}"/>
    <cellStyle name="Total 2 4 3 2 3" xfId="12648" xr:uid="{4F344DE3-9163-49E6-8AFC-DA863EAD1960}"/>
    <cellStyle name="Total 2 4 3 2 4" xfId="18371" xr:uid="{AF493B22-D1A9-4FFF-B719-9B17432858D9}"/>
    <cellStyle name="Total 2 4 3 2 5" xfId="23904" xr:uid="{BFEA7F73-62F7-4DC2-9535-5E1DF55852A4}"/>
    <cellStyle name="Total 2 4 3 3" xfId="5549" xr:uid="{7077FA3F-CD44-47A8-9960-C6AC9EA11488}"/>
    <cellStyle name="Total 2 4 3 3 2" xfId="8372" xr:uid="{E394C647-1610-4764-83C5-68E01FF0610B}"/>
    <cellStyle name="Total 2 4 3 3 2 2" xfId="15738" xr:uid="{2808910C-7E65-47E2-82D0-72FC77AAC6B3}"/>
    <cellStyle name="Total 2 4 3 3 2 3" xfId="21461" xr:uid="{2BF18181-E5C2-4064-974F-82E98FC8CD73}"/>
    <cellStyle name="Total 2 4 3 3 2 4" xfId="26994" xr:uid="{E0379B62-88C6-41F8-9874-4DAF306FFBFA}"/>
    <cellStyle name="Total 2 4 3 3 3" xfId="12915" xr:uid="{9619D124-219A-4422-9A7E-B74C05EFEA62}"/>
    <cellStyle name="Total 2 4 3 3 4" xfId="18638" xr:uid="{5E4EED4D-E722-4E07-AB1C-7CA1CDE4CEAD}"/>
    <cellStyle name="Total 2 4 3 3 5" xfId="24171" xr:uid="{2513D31B-FD7F-4294-A4D6-7CBBE6C3241E}"/>
    <cellStyle name="Total 2 4 3 4" xfId="5909" xr:uid="{0D06F424-ADEF-4C7C-8FAF-1DC1AB36FA6C}"/>
    <cellStyle name="Total 2 4 3 4 2" xfId="8732" xr:uid="{02502477-BE2F-4A91-A426-14EFBD2A839C}"/>
    <cellStyle name="Total 2 4 3 4 2 2" xfId="16098" xr:uid="{6B466587-171E-4EE9-9853-7C5438841B1C}"/>
    <cellStyle name="Total 2 4 3 4 2 3" xfId="21821" xr:uid="{A81A3386-448C-4D56-8F6A-D5890A28E5BC}"/>
    <cellStyle name="Total 2 4 3 4 2 4" xfId="27354" xr:uid="{6B3550B6-DECA-43B1-A35A-99A3C26953EC}"/>
    <cellStyle name="Total 2 4 3 4 3" xfId="13275" xr:uid="{E476B289-553C-4BDB-8B8A-B9C727A406B3}"/>
    <cellStyle name="Total 2 4 3 4 4" xfId="18998" xr:uid="{75B28BB4-A115-41C3-9132-591F91E9951D}"/>
    <cellStyle name="Total 2 4 3 4 5" xfId="24531" xr:uid="{C1DF69EE-CAD9-4548-A0B7-F99F7869C2B3}"/>
    <cellStyle name="Total 2 4 3 5" xfId="6233" xr:uid="{3F6B4C45-3FFC-4A6E-B477-E4F515FE9899}"/>
    <cellStyle name="Total 2 4 3 5 2" xfId="9056" xr:uid="{ADB828DE-A1ED-4460-9569-E8D26373E058}"/>
    <cellStyle name="Total 2 4 3 5 2 2" xfId="16422" xr:uid="{138554EA-CE0B-437E-B91C-1251C462BC4E}"/>
    <cellStyle name="Total 2 4 3 5 2 3" xfId="22145" xr:uid="{6A7510E5-60DF-430B-B3D3-8FE25D547EFF}"/>
    <cellStyle name="Total 2 4 3 5 2 4" xfId="27678" xr:uid="{F0CCFAEB-9632-4B86-85BD-4B1F5E685D09}"/>
    <cellStyle name="Total 2 4 3 5 3" xfId="13599" xr:uid="{9949C2A0-2CAD-42B7-8855-C0D5BC760D02}"/>
    <cellStyle name="Total 2 4 3 5 4" xfId="19322" xr:uid="{CE016022-E7E6-4AFF-B1EC-78F9CDDDDC7E}"/>
    <cellStyle name="Total 2 4 3 5 5" xfId="24855" xr:uid="{FE5116FF-602C-49FD-89AA-6287522D0FD4}"/>
    <cellStyle name="Total 2 4 3 6" xfId="6524" xr:uid="{0C49DFAD-677C-4E9F-A37B-2B6FB97A7BA6}"/>
    <cellStyle name="Total 2 4 3 6 2" xfId="9347" xr:uid="{1D558C57-AA29-4C26-A0B5-64D2ED949A20}"/>
    <cellStyle name="Total 2 4 3 6 2 2" xfId="16713" xr:uid="{04174FE1-1B58-419A-8ADD-B0E64A72113A}"/>
    <cellStyle name="Total 2 4 3 6 2 3" xfId="22436" xr:uid="{C47B374B-81DC-4C34-BBF3-9997FD558DD3}"/>
    <cellStyle name="Total 2 4 3 6 2 4" xfId="27969" xr:uid="{C4A0EDBD-6F64-4211-AEA7-52A6640533D0}"/>
    <cellStyle name="Total 2 4 3 6 3" xfId="13890" xr:uid="{D5A87B6F-7175-4F6D-9781-E6BC5E5DC52D}"/>
    <cellStyle name="Total 2 4 3 6 4" xfId="19613" xr:uid="{4AB9E191-A6AB-422E-A383-807F0B20B375}"/>
    <cellStyle name="Total 2 4 3 6 5" xfId="25146" xr:uid="{2F4714C7-3113-4E85-A277-4AB47F893D68}"/>
    <cellStyle name="Total 2 4 3 7" xfId="4394" xr:uid="{D67D46BE-A46E-4117-82D0-7D31CF1CD864}"/>
    <cellStyle name="Total 2 4 3 7 2" xfId="11760" xr:uid="{E68AA26F-FCFE-4FCD-85A7-57CC340721C9}"/>
    <cellStyle name="Total 2 4 3 7 3" xfId="17483" xr:uid="{D9140865-65E4-43B6-BFD1-0ABEB53A36FB}"/>
    <cellStyle name="Total 2 4 3 7 4" xfId="23016" xr:uid="{D81133F8-4981-44EA-9BF0-A43B62E79336}"/>
    <cellStyle name="Total 2 4 3 8" xfId="7217" xr:uid="{8434FBC3-9768-428D-AD8C-EDDEE8871566}"/>
    <cellStyle name="Total 2 4 3 8 2" xfId="14583" xr:uid="{C5C95604-FE4D-41D6-A7C5-8B54DF1FDF15}"/>
    <cellStyle name="Total 2 4 3 8 3" xfId="20306" xr:uid="{90E9F746-A65C-42D0-B81F-DCB018255359}"/>
    <cellStyle name="Total 2 4 3 8 4" xfId="25839" xr:uid="{1004F3F6-ABDD-402A-88C7-F4D32EBCD129}"/>
    <cellStyle name="Total 2 4 3 9" xfId="10161" xr:uid="{6F7488E3-DC60-4A01-9EC0-38B3EAA81CEF}"/>
    <cellStyle name="Total 2 4 4" xfId="1657" xr:uid="{4EC35DF2-88A5-4C6D-BF3C-2E03DF5899B8}"/>
    <cellStyle name="Total 2 4 4 10" xfId="10605" xr:uid="{399CEB81-3136-4573-907B-6D47C799C3B9}"/>
    <cellStyle name="Total 2 4 4 2" xfId="4938" xr:uid="{B9F571E5-2125-442A-A25F-DF1386B46DE9}"/>
    <cellStyle name="Total 2 4 4 2 2" xfId="7761" xr:uid="{01D6A6D2-CA8B-4B79-BB22-C350EAF656D9}"/>
    <cellStyle name="Total 2 4 4 2 2 2" xfId="15127" xr:uid="{64331D99-0B15-442A-B563-A766B3C30B28}"/>
    <cellStyle name="Total 2 4 4 2 2 3" xfId="20850" xr:uid="{EF321D8D-F827-41F6-B2D8-58991F8A5F5D}"/>
    <cellStyle name="Total 2 4 4 2 2 4" xfId="26383" xr:uid="{B1F1FAB4-1C18-41D2-BBF7-2219A2CFD40B}"/>
    <cellStyle name="Total 2 4 4 2 3" xfId="12304" xr:uid="{D4974BC2-AFDE-4163-9B83-339760ECAA0A}"/>
    <cellStyle name="Total 2 4 4 2 4" xfId="18027" xr:uid="{57D8108F-C324-40A0-A0F3-BFE1FD83808B}"/>
    <cellStyle name="Total 2 4 4 2 5" xfId="23560" xr:uid="{1EF67F1E-DB03-40CB-A65D-E68F0EE39387}"/>
    <cellStyle name="Total 2 4 4 3" xfId="5699" xr:uid="{AF642062-108D-4C0A-8266-93D75E863C34}"/>
    <cellStyle name="Total 2 4 4 3 2" xfId="8522" xr:uid="{FC7182EB-4912-48C3-88FB-9C2923B21D34}"/>
    <cellStyle name="Total 2 4 4 3 2 2" xfId="15888" xr:uid="{DA812E75-E662-46DA-A109-CC7B9796FDAC}"/>
    <cellStyle name="Total 2 4 4 3 2 3" xfId="21611" xr:uid="{4F043AAB-E60D-46F3-8DCD-295B40C88F96}"/>
    <cellStyle name="Total 2 4 4 3 2 4" xfId="27144" xr:uid="{D84C97FC-F14B-46DB-8039-199B5A36CFCC}"/>
    <cellStyle name="Total 2 4 4 3 3" xfId="13065" xr:uid="{0B360E57-B38F-4643-9A74-F559FD88183B}"/>
    <cellStyle name="Total 2 4 4 3 4" xfId="18788" xr:uid="{0EA06AE0-03D8-416B-904E-1B3D66068A3C}"/>
    <cellStyle name="Total 2 4 4 3 5" xfId="24321" xr:uid="{6E16B09F-7180-4F4A-B36E-A704F84445F1}"/>
    <cellStyle name="Total 2 4 4 4" xfId="5134" xr:uid="{9D6A3C0A-3461-432D-8A43-E2162C30AD2C}"/>
    <cellStyle name="Total 2 4 4 4 2" xfId="7957" xr:uid="{1224C773-3866-4308-B216-05624DC830CA}"/>
    <cellStyle name="Total 2 4 4 4 2 2" xfId="15323" xr:uid="{BE64B32D-4B94-47E7-9167-13740F61ACB1}"/>
    <cellStyle name="Total 2 4 4 4 2 3" xfId="21046" xr:uid="{0D81521B-9979-4468-BEBA-5B9B6301A761}"/>
    <cellStyle name="Total 2 4 4 4 2 4" xfId="26579" xr:uid="{2726A430-32F0-4356-A548-0EBFBE1FF529}"/>
    <cellStyle name="Total 2 4 4 4 3" xfId="12500" xr:uid="{82241296-3C73-4637-B449-7C4D8352BE6B}"/>
    <cellStyle name="Total 2 4 4 4 4" xfId="18223" xr:uid="{B2620F8B-48F7-4CC6-B4C6-179946FF5D7F}"/>
    <cellStyle name="Total 2 4 4 4 5" xfId="23756" xr:uid="{DBB7F76A-0798-457E-815B-9402AC8A9315}"/>
    <cellStyle name="Total 2 4 4 5" xfId="5485" xr:uid="{6F87DE5E-56E6-4186-B96A-AB50C21CBF2D}"/>
    <cellStyle name="Total 2 4 4 5 2" xfId="8308" xr:uid="{2B163F9B-717E-4492-BBCF-A9F8D2F394FA}"/>
    <cellStyle name="Total 2 4 4 5 2 2" xfId="15674" xr:uid="{A168E3A3-4A51-44A2-BB57-A5B51E1BBEE0}"/>
    <cellStyle name="Total 2 4 4 5 2 3" xfId="21397" xr:uid="{8781FA67-0D55-4A85-9FCF-0512BF52F7EB}"/>
    <cellStyle name="Total 2 4 4 5 2 4" xfId="26930" xr:uid="{084DE3D0-7596-4ADB-8F48-B556C970E2B8}"/>
    <cellStyle name="Total 2 4 4 5 3" xfId="12851" xr:uid="{8E8A8FF7-AA55-4C64-92B3-25E53503E32A}"/>
    <cellStyle name="Total 2 4 4 5 4" xfId="18574" xr:uid="{B8911F3D-1A42-4C90-B350-CAA21A022A55}"/>
    <cellStyle name="Total 2 4 4 5 5" xfId="24107" xr:uid="{99A5DE99-A96F-4ECE-BE8E-D2F8912B8568}"/>
    <cellStyle name="Total 2 4 4 6" xfId="5793" xr:uid="{23782808-8D69-4C02-A051-C882CC288C52}"/>
    <cellStyle name="Total 2 4 4 6 2" xfId="8616" xr:uid="{BE4A5AC8-FEAB-4D1F-9259-CC08FB3DB710}"/>
    <cellStyle name="Total 2 4 4 6 2 2" xfId="15982" xr:uid="{4AF2FA7D-2D5D-45B6-8ECB-8C1837280625}"/>
    <cellStyle name="Total 2 4 4 6 2 3" xfId="21705" xr:uid="{C4DB6AB5-38A0-4B08-8370-BEAA5BA1A54B}"/>
    <cellStyle name="Total 2 4 4 6 2 4" xfId="27238" xr:uid="{C7D6C846-26EB-493D-B51F-F31D26DB80E2}"/>
    <cellStyle name="Total 2 4 4 6 3" xfId="13159" xr:uid="{01975923-9C0A-4A3E-8130-D5B291CA431B}"/>
    <cellStyle name="Total 2 4 4 6 4" xfId="18882" xr:uid="{D7E827AD-BFE3-4639-ACA1-09970A6589FA}"/>
    <cellStyle name="Total 2 4 4 6 5" xfId="24415" xr:uid="{121D6A65-8925-4F9D-876E-2EC70299FAFE}"/>
    <cellStyle name="Total 2 4 4 7" xfId="3887" xr:uid="{6F6A3476-CBF9-4091-B32D-F4DBD4D4663C}"/>
    <cellStyle name="Total 2 4 4 7 2" xfId="11429" xr:uid="{3408DC0F-ABD4-406A-858C-C626A7DE736B}"/>
    <cellStyle name="Total 2 4 4 7 3" xfId="17232" xr:uid="{63FAAE3B-5EE7-41DF-B7CB-B29358738584}"/>
    <cellStyle name="Total 2 4 4 7 4" xfId="22843" xr:uid="{DBCF2BB5-D5BB-440D-98F7-76F758AE16E0}"/>
    <cellStyle name="Total 2 4 4 8" xfId="7044" xr:uid="{E1392E35-9BB8-4275-9689-6F34E0C9A67E}"/>
    <cellStyle name="Total 2 4 4 8 2" xfId="14410" xr:uid="{E2B6A6E4-7108-4553-9736-A93C4103B968}"/>
    <cellStyle name="Total 2 4 4 8 3" xfId="20133" xr:uid="{BC09E2C4-EC2D-4D34-A424-BB8E84837D5D}"/>
    <cellStyle name="Total 2 4 4 8 4" xfId="25666" xr:uid="{13601585-222F-4574-A95E-F4948E1B51DF}"/>
    <cellStyle name="Total 2 4 4 9" xfId="9929" xr:uid="{27EEE1BC-A3C7-4434-85DB-5D569C256E3C}"/>
    <cellStyle name="Total 2 4 5" xfId="2103" xr:uid="{262AE2DF-DF79-4B44-A370-2D34D8AE17FD}"/>
    <cellStyle name="Total 2 4 5 2" xfId="3476" xr:uid="{4B5C2B72-018D-4B01-8DA7-2A02D2A16D72}"/>
    <cellStyle name="Total 2 4 5 2 2" xfId="11177" xr:uid="{02FEA4F5-869B-4B18-A593-4550815A4E2D}"/>
    <cellStyle name="Total 2 4 5 2 3" xfId="17046" xr:uid="{9DCC2315-7552-4BB7-99C6-C47C0582EAA6}"/>
    <cellStyle name="Total 2 4 5 2 4" xfId="22734" xr:uid="{BF346835-3021-4C9A-B3FB-43071D08E609}"/>
    <cellStyle name="Total 2 4 5 3" xfId="6935" xr:uid="{6DC9DFCA-1521-4556-84F5-418144B086A4}"/>
    <cellStyle name="Total 2 4 5 3 2" xfId="14301" xr:uid="{D5D39E49-6CD6-43EC-BBAE-8523E2473A67}"/>
    <cellStyle name="Total 2 4 5 3 3" xfId="20024" xr:uid="{30691C39-2476-47A6-93FB-F267C893E162}"/>
    <cellStyle name="Total 2 4 5 3 4" xfId="25557" xr:uid="{74A366DB-547F-49B5-A4EB-A56892E7BEBD}"/>
    <cellStyle name="Total 2 4 5 4" xfId="10272" xr:uid="{DBDA0E98-6801-433C-8E59-289F4BB98393}"/>
    <cellStyle name="Total 2 4 5 5" xfId="10833" xr:uid="{15C32B78-B02E-4647-9F0B-043C42A00A14}"/>
    <cellStyle name="Total 2 4 6" xfId="1912" xr:uid="{0C4AEA64-1DFE-486F-B125-77896829695A}"/>
    <cellStyle name="Total 2 4 6 2" xfId="4754" xr:uid="{BE75CDEA-B5BA-45F0-B030-E717877B036A}"/>
    <cellStyle name="Total 2 4 6 2 2" xfId="12120" xr:uid="{40D4ACBA-BB20-48E5-8602-654CB1EBAA2F}"/>
    <cellStyle name="Total 2 4 6 2 3" xfId="17843" xr:uid="{47D47F67-4829-48E7-B697-5E3F310699DB}"/>
    <cellStyle name="Total 2 4 6 2 4" xfId="23376" xr:uid="{BFC41FB2-807F-4999-AE8E-C3C3AC5C185E}"/>
    <cellStyle name="Total 2 4 6 3" xfId="7577" xr:uid="{843D6D43-B8C0-4357-82EA-0F4856833116}"/>
    <cellStyle name="Total 2 4 6 3 2" xfId="14943" xr:uid="{39C53C1F-B75E-4CBC-8F2A-DBF33AA7C3B1}"/>
    <cellStyle name="Total 2 4 6 3 3" xfId="20666" xr:uid="{9A3EFD2A-9687-4D4E-BFF6-2A63E1D9F727}"/>
    <cellStyle name="Total 2 4 6 3 4" xfId="26199" xr:uid="{3AC98954-C1E6-4E8F-9E61-2EB08CD44FE3}"/>
    <cellStyle name="Total 2 4 6 4" xfId="10086" xr:uid="{39009815-0238-4ED1-96AF-0DF7759050B5}"/>
    <cellStyle name="Total 2 4 6 5" xfId="10975" xr:uid="{E03B6D7D-0D27-44E4-8534-76D294488BCA}"/>
    <cellStyle name="Total 2 4 6 6" xfId="10795" xr:uid="{50CE2303-7FE3-4EC2-B6DF-EFBFA2ECF63B}"/>
    <cellStyle name="Total 2 4 7" xfId="2094" xr:uid="{9F5D3B97-791D-4770-9EF0-45F120EBDAC8}"/>
    <cellStyle name="Total 2 4 7 2" xfId="3429" xr:uid="{90460FA9-2556-45DA-B839-F202464EC89D}"/>
    <cellStyle name="Total 2 4 7 2 2" xfId="11149" xr:uid="{3CAAB202-CE4C-424A-80EE-C1E3ED86D806}"/>
    <cellStyle name="Total 2 4 7 2 3" xfId="17025" xr:uid="{79261857-BF5F-4BC1-A353-F8D580CFF46A}"/>
    <cellStyle name="Total 2 4 7 2 4" xfId="22719" xr:uid="{966A6A81-926C-47C6-BF24-A9E527EFA3AC}"/>
    <cellStyle name="Total 2 4 7 3" xfId="6920" xr:uid="{D0FF787C-A0DA-477B-976C-09978156A060}"/>
    <cellStyle name="Total 2 4 7 3 2" xfId="14286" xr:uid="{67218A8F-1342-41D0-A56F-2BC05D1A1B4B}"/>
    <cellStyle name="Total 2 4 7 3 3" xfId="20009" xr:uid="{B6AE0734-4719-4338-9833-DD5A08D2DA6C}"/>
    <cellStyle name="Total 2 4 7 3 4" xfId="25542" xr:uid="{0F4B2A33-5BF6-4F7C-8D64-F0FB5840AB87}"/>
    <cellStyle name="Total 2 4 7 4" xfId="10263" xr:uid="{5F167890-85A4-48A8-9435-81AA39C3E00C}"/>
    <cellStyle name="Total 2 4 7 5" xfId="10020" xr:uid="{E4177003-36A9-499E-84BF-675A5759BDCA}"/>
    <cellStyle name="Total 2 4 7 6" xfId="9664" xr:uid="{C6934486-2D53-445A-B013-C67CB972AC16}"/>
    <cellStyle name="Total 2 4 8" xfId="1315" xr:uid="{E67101BD-BFF4-45F1-B02F-471436E57448}"/>
    <cellStyle name="Total 2 4 8 2" xfId="9676" xr:uid="{9BE2F4FA-EADD-4848-BCE4-81EE01F1D982}"/>
    <cellStyle name="Total 2 4 8 3" xfId="9570" xr:uid="{0E656A6D-B371-4953-AC85-0FC745709277}"/>
    <cellStyle name="Total 2 4 8 4" xfId="9835" xr:uid="{0648D674-715B-4ECA-8EA3-A84D80B20287}"/>
    <cellStyle name="Total 2 4 9" xfId="1623" xr:uid="{3D746411-C022-4089-A33E-D3F4F29AC443}"/>
    <cellStyle name="Total 2 4 9 2" xfId="9897" xr:uid="{A61EDB79-9D9F-4119-954A-6993D1736789}"/>
    <cellStyle name="Total 2 4 9 3" xfId="10688" xr:uid="{9D882777-BE84-4FFB-AE27-5172BF34FB3E}"/>
    <cellStyle name="Total 2 4 9 4" xfId="9620" xr:uid="{4CC2F576-2781-4477-BBE3-EC5E5B9B95EC}"/>
    <cellStyle name="Total 2 5" xfId="1440" xr:uid="{85EA7B95-5F00-4EE2-821E-74522480638C}"/>
    <cellStyle name="Total 2 5 10" xfId="7121" xr:uid="{B4236363-C81D-434D-9CD1-57AEDF4646B0}"/>
    <cellStyle name="Total 2 5 10 2" xfId="14487" xr:uid="{8EDB6811-EF30-429F-B504-9404EBA24698}"/>
    <cellStyle name="Total 2 5 10 3" xfId="20210" xr:uid="{62D30C0F-F3E6-48C0-BFB4-33717F022E6D}"/>
    <cellStyle name="Total 2 5 10 4" xfId="25743" xr:uid="{FBD2B313-AA42-425B-9E2A-69D97E53EB8F}"/>
    <cellStyle name="Total 2 5 11" xfId="9779" xr:uid="{D22C1474-131E-4DB6-A008-D861C552B272}"/>
    <cellStyle name="Total 2 5 12" xfId="11588" xr:uid="{0A095D46-B1F0-45E7-B9B4-A0D1E90D0A7D}"/>
    <cellStyle name="Total 2 5 2" xfId="4505" xr:uid="{18C4F4CE-8755-4E8E-9F59-15239906A067}"/>
    <cellStyle name="Total 2 5 2 10" xfId="23127" xr:uid="{F9A86AE3-41DF-4397-9C56-CCBA6093F562}"/>
    <cellStyle name="Total 2 5 2 2" xfId="5393" xr:uid="{BBB578C7-0064-4B9B-9A30-F0BE9B2CC36F}"/>
    <cellStyle name="Total 2 5 2 2 2" xfId="8216" xr:uid="{E6D5693E-30EC-4B7F-A03E-AF145A5A358E}"/>
    <cellStyle name="Total 2 5 2 2 2 2" xfId="15582" xr:uid="{4D845DBA-94A0-46C0-817E-921F786D1F57}"/>
    <cellStyle name="Total 2 5 2 2 2 3" xfId="21305" xr:uid="{92CDE70B-6D3A-4530-AC82-B5E4346488C1}"/>
    <cellStyle name="Total 2 5 2 2 2 4" xfId="26838" xr:uid="{9DC09793-820E-454A-9393-BE6205E1DEA6}"/>
    <cellStyle name="Total 2 5 2 2 3" xfId="12759" xr:uid="{95181C80-3C02-4012-9D3C-67FD8AC2C183}"/>
    <cellStyle name="Total 2 5 2 2 4" xfId="18482" xr:uid="{7666856E-951E-403A-9D20-5563C0CF4D87}"/>
    <cellStyle name="Total 2 5 2 2 5" xfId="24015" xr:uid="{D439DC13-89D5-4958-A34A-EB8DAE26E04A}"/>
    <cellStyle name="Total 2 5 2 3" xfId="4875" xr:uid="{FEBEF1F8-E43E-4FFD-BAC1-1E147A8E2153}"/>
    <cellStyle name="Total 2 5 2 3 2" xfId="7698" xr:uid="{E3645918-A22D-4144-92B1-4C31A55D3959}"/>
    <cellStyle name="Total 2 5 2 3 2 2" xfId="15064" xr:uid="{605FE8B6-92FC-485D-8C02-4196187D1194}"/>
    <cellStyle name="Total 2 5 2 3 2 3" xfId="20787" xr:uid="{4D3A8241-5B92-4736-B09E-4560642249B6}"/>
    <cellStyle name="Total 2 5 2 3 2 4" xfId="26320" xr:uid="{88A0FF1F-89D4-445D-951D-E6A0965787A6}"/>
    <cellStyle name="Total 2 5 2 3 3" xfId="12241" xr:uid="{EBC079EF-F206-4DCA-9FAD-34598D0556B8}"/>
    <cellStyle name="Total 2 5 2 3 4" xfId="17964" xr:uid="{92BA4E10-F433-44CC-B226-FBE6E5BF7064}"/>
    <cellStyle name="Total 2 5 2 3 5" xfId="23497" xr:uid="{B971970F-66B2-4904-8969-4692A68EFA1D}"/>
    <cellStyle name="Total 2 5 2 4" xfId="6020" xr:uid="{9FA37649-9018-4690-893D-45F63D5F3F00}"/>
    <cellStyle name="Total 2 5 2 4 2" xfId="8843" xr:uid="{C4C5142D-E7F4-4D5A-8424-1F03BAECA070}"/>
    <cellStyle name="Total 2 5 2 4 2 2" xfId="16209" xr:uid="{433D764A-47D3-4855-98B2-DEE0B951D1AD}"/>
    <cellStyle name="Total 2 5 2 4 2 3" xfId="21932" xr:uid="{E7B08F07-59F8-4183-BEA6-6C8DBAA1B7D0}"/>
    <cellStyle name="Total 2 5 2 4 2 4" xfId="27465" xr:uid="{16D6096C-53FE-4CF4-A547-288783F2690E}"/>
    <cellStyle name="Total 2 5 2 4 3" xfId="13386" xr:uid="{7221EAE1-D60E-41AD-9417-62037D33FE54}"/>
    <cellStyle name="Total 2 5 2 4 4" xfId="19109" xr:uid="{2B162487-2D46-470C-9359-951F006360B8}"/>
    <cellStyle name="Total 2 5 2 4 5" xfId="24642" xr:uid="{A4B1A990-DC76-4B55-8FB5-E05A4A95B664}"/>
    <cellStyle name="Total 2 5 2 5" xfId="6344" xr:uid="{6DF29FD9-2E97-4AB5-AAF7-51E9DCB9645A}"/>
    <cellStyle name="Total 2 5 2 5 2" xfId="9167" xr:uid="{4DF89781-8F58-48A8-AD6C-DE3FD3D9146E}"/>
    <cellStyle name="Total 2 5 2 5 2 2" xfId="16533" xr:uid="{D04BC78D-1B61-4102-A2EC-A5F631C59E7E}"/>
    <cellStyle name="Total 2 5 2 5 2 3" xfId="22256" xr:uid="{C244290E-A05B-4D8D-A615-66B17C2429BA}"/>
    <cellStyle name="Total 2 5 2 5 2 4" xfId="27789" xr:uid="{DE1BB4DF-7C16-4D51-820A-BAD06E4E3421}"/>
    <cellStyle name="Total 2 5 2 5 3" xfId="13710" xr:uid="{DE2273E3-1372-4D42-B703-EC0A9DF5C403}"/>
    <cellStyle name="Total 2 5 2 5 4" xfId="19433" xr:uid="{B27D1232-1FD3-470F-9407-5A94D75E2E28}"/>
    <cellStyle name="Total 2 5 2 5 5" xfId="24966" xr:uid="{65E573FF-85C2-4111-9F08-C375011828A6}"/>
    <cellStyle name="Total 2 5 2 6" xfId="6635" xr:uid="{8D9C8717-FA83-4169-A023-956337838194}"/>
    <cellStyle name="Total 2 5 2 6 2" xfId="9458" xr:uid="{D8CA9785-28AA-4DAC-B543-92C69BA69C78}"/>
    <cellStyle name="Total 2 5 2 6 2 2" xfId="16824" xr:uid="{1B03FE7D-64E7-47A7-93D3-D3DD1AA9F53F}"/>
    <cellStyle name="Total 2 5 2 6 2 3" xfId="22547" xr:uid="{B26FCEB6-F611-4971-8589-7263B696CA27}"/>
    <cellStyle name="Total 2 5 2 6 2 4" xfId="28080" xr:uid="{895B9ECF-FF13-4B98-9EC6-4E93CA2D1E9D}"/>
    <cellStyle name="Total 2 5 2 6 3" xfId="14001" xr:uid="{06BC1121-304C-4845-95E7-83A6C6D7A3BD}"/>
    <cellStyle name="Total 2 5 2 6 4" xfId="19724" xr:uid="{F55B5C5C-E402-4EF4-8B0A-059D332AF7F0}"/>
    <cellStyle name="Total 2 5 2 6 5" xfId="25257" xr:uid="{70EF3B65-E79F-4579-B51A-D38987C292A9}"/>
    <cellStyle name="Total 2 5 2 7" xfId="7328" xr:uid="{D9077E57-53B6-4332-B3C3-0DFF74B96C9F}"/>
    <cellStyle name="Total 2 5 2 7 2" xfId="14694" xr:uid="{2C8BADBF-9FAE-4E87-B51F-ED8EC512C6B1}"/>
    <cellStyle name="Total 2 5 2 7 3" xfId="20417" xr:uid="{16A828C5-540E-4E3F-8316-DE69EBC74A91}"/>
    <cellStyle name="Total 2 5 2 7 4" xfId="25950" xr:uid="{7C98877B-2F52-4FB7-8FD6-3E861F6B8029}"/>
    <cellStyle name="Total 2 5 2 8" xfId="11871" xr:uid="{AE05977B-260F-4151-A0B0-FE87F02D481A}"/>
    <cellStyle name="Total 2 5 2 9" xfId="17594" xr:uid="{48C08D18-2EE9-435A-838E-CEC17D60E3B1}"/>
    <cellStyle name="Total 2 5 3" xfId="3682" xr:uid="{F44380F2-3613-4FDA-8B78-C0AF0BB5E3B0}"/>
    <cellStyle name="Total 2 5 3 10" xfId="22797" xr:uid="{A616E9ED-8676-41D7-9F0B-4A282F2D1120}"/>
    <cellStyle name="Total 2 5 3 2" xfId="4816" xr:uid="{BE7DA15D-80D8-4760-94EC-5E31BFD48C71}"/>
    <cellStyle name="Total 2 5 3 2 2" xfId="7639" xr:uid="{CF3F06CB-3A45-4B65-9210-120B55F61460}"/>
    <cellStyle name="Total 2 5 3 2 2 2" xfId="15005" xr:uid="{76CE43AF-1292-4642-B881-D19837A417A9}"/>
    <cellStyle name="Total 2 5 3 2 2 3" xfId="20728" xr:uid="{D770D12F-8B63-493D-8BF0-858F691AF8A9}"/>
    <cellStyle name="Total 2 5 3 2 2 4" xfId="26261" xr:uid="{025ECF00-A3D8-4726-9110-EAAD5609B29F}"/>
    <cellStyle name="Total 2 5 3 2 3" xfId="12182" xr:uid="{21E1CAD6-3123-4A7E-8CBA-3775A6734167}"/>
    <cellStyle name="Total 2 5 3 2 4" xfId="17905" xr:uid="{ECFA1505-BC38-46D1-9155-3F6DB0C56789}"/>
    <cellStyle name="Total 2 5 3 2 5" xfId="23438" xr:uid="{383DCC31-EAB8-42D5-8A69-9A41A2A58A6A}"/>
    <cellStyle name="Total 2 5 3 3" xfId="3068" xr:uid="{F2C4B75F-93D0-40CE-BF2D-229EA2CF1DA6}"/>
    <cellStyle name="Total 2 5 3 3 2" xfId="6726" xr:uid="{9C1AE7D9-2F56-47BC-8F80-806974713AC2}"/>
    <cellStyle name="Total 2 5 3 3 2 2" xfId="14092" xr:uid="{C0334921-A343-4E71-A589-7E26C044576B}"/>
    <cellStyle name="Total 2 5 3 3 2 3" xfId="19815" xr:uid="{047C87DE-A963-4D56-B066-9807F4ECBF62}"/>
    <cellStyle name="Total 2 5 3 3 2 4" xfId="25348" xr:uid="{A1EC1761-CE5F-4BAE-BBBA-7FA5408D4B6D}"/>
    <cellStyle name="Total 2 5 3 3 3" xfId="10889" xr:uid="{73718D22-B4D3-47AD-8D6C-D07A37703B49}"/>
    <cellStyle name="Total 2 5 3 3 4" xfId="9634" xr:uid="{89BE1A19-46B0-4C3C-8707-9C76F0E34AEA}"/>
    <cellStyle name="Total 2 5 3 3 5" xfId="10757" xr:uid="{F172E005-CA60-429A-A5DF-3B377D0DB357}"/>
    <cellStyle name="Total 2 5 3 4" xfId="5517" xr:uid="{1C6109F3-2695-485E-923D-DDBC3DA421F6}"/>
    <cellStyle name="Total 2 5 3 4 2" xfId="8340" xr:uid="{CFB3578B-2B07-4051-855C-69773042C8A1}"/>
    <cellStyle name="Total 2 5 3 4 2 2" xfId="15706" xr:uid="{03191C24-B269-4D6D-A87B-1EABFBF0D6DD}"/>
    <cellStyle name="Total 2 5 3 4 2 3" xfId="21429" xr:uid="{4F01041D-C2EE-4FBD-ADB3-F3E97091171C}"/>
    <cellStyle name="Total 2 5 3 4 2 4" xfId="26962" xr:uid="{2D2D976C-AAD4-435E-B706-68F50F1B6118}"/>
    <cellStyle name="Total 2 5 3 4 3" xfId="12883" xr:uid="{BDB7E765-A5CA-4797-84E3-BC0EC12A9390}"/>
    <cellStyle name="Total 2 5 3 4 4" xfId="18606" xr:uid="{96E16FD5-93A2-4E0C-9A79-C976CB388385}"/>
    <cellStyle name="Total 2 5 3 4 5" xfId="24139" xr:uid="{B0FCE7C0-B11D-41E8-BBC9-B1A4F229293C}"/>
    <cellStyle name="Total 2 5 3 5" xfId="5486" xr:uid="{FFEFF451-97D9-4D14-9EBA-B9503BFCBD25}"/>
    <cellStyle name="Total 2 5 3 5 2" xfId="8309" xr:uid="{5C1C840C-B372-4F7A-91A7-AB6FB3FED01A}"/>
    <cellStyle name="Total 2 5 3 5 2 2" xfId="15675" xr:uid="{1807B85A-75BA-4869-8629-FFB27B6DD056}"/>
    <cellStyle name="Total 2 5 3 5 2 3" xfId="21398" xr:uid="{065F45CE-0E94-416A-9F80-F21F947A6EBD}"/>
    <cellStyle name="Total 2 5 3 5 2 4" xfId="26931" xr:uid="{E5F62EE6-3817-444B-919D-057ADB69F52D}"/>
    <cellStyle name="Total 2 5 3 5 3" xfId="12852" xr:uid="{2AC3ED7D-ABC1-4AED-8D88-F22ACECA222C}"/>
    <cellStyle name="Total 2 5 3 5 4" xfId="18575" xr:uid="{7AF6652C-EDD0-4C65-8F77-8C90486BEDDE}"/>
    <cellStyle name="Total 2 5 3 5 5" xfId="24108" xr:uid="{8A01E603-B5F9-4E60-B6EE-61E1A2E2A2C2}"/>
    <cellStyle name="Total 2 5 3 6" xfId="5046" xr:uid="{0EC3C558-2F86-405D-B634-EF82F8D18A23}"/>
    <cellStyle name="Total 2 5 3 6 2" xfId="7869" xr:uid="{3E66C9E6-5417-48FE-A02D-2A83AE5BABC1}"/>
    <cellStyle name="Total 2 5 3 6 2 2" xfId="15235" xr:uid="{BA4598E5-1008-4141-82CA-61A2F4D15934}"/>
    <cellStyle name="Total 2 5 3 6 2 3" xfId="20958" xr:uid="{25540B60-5009-4EB3-A0BD-DD4C42D3D055}"/>
    <cellStyle name="Total 2 5 3 6 2 4" xfId="26491" xr:uid="{2128C4E3-92C5-4634-8EC6-A5A399B083B3}"/>
    <cellStyle name="Total 2 5 3 6 3" xfId="12412" xr:uid="{057705F7-D991-430D-AAAB-A5E2FC5A981D}"/>
    <cellStyle name="Total 2 5 3 6 4" xfId="18135" xr:uid="{9B6A04C6-1828-47CD-9BD1-6F0D4CB8C861}"/>
    <cellStyle name="Total 2 5 3 6 5" xfId="23668" xr:uid="{C996A82B-9538-4EE1-86A8-95D0B7033050}"/>
    <cellStyle name="Total 2 5 3 7" xfId="6998" xr:uid="{64CEAAD8-3145-42C6-9AE9-E5BA65CAA563}"/>
    <cellStyle name="Total 2 5 3 7 2" xfId="14364" xr:uid="{CF4DB35A-D59E-46A1-9E5F-CD9E741B0ECB}"/>
    <cellStyle name="Total 2 5 3 7 3" xfId="20087" xr:uid="{C5107213-E6C3-466E-AA9D-34A420E00D91}"/>
    <cellStyle name="Total 2 5 3 7 4" xfId="25620" xr:uid="{4A87EC03-2329-4AF4-97AB-0D9028C26E1D}"/>
    <cellStyle name="Total 2 5 3 8" xfId="11308" xr:uid="{682CF8BD-9348-4B33-8580-743115DB05DB}"/>
    <cellStyle name="Total 2 5 3 9" xfId="17142" xr:uid="{88D72432-A00D-44F7-8E10-65BFF0D70FC6}"/>
    <cellStyle name="Total 2 5 4" xfId="5186" xr:uid="{8C4F266D-BCCE-497D-AAAE-F80D9ACA823D}"/>
    <cellStyle name="Total 2 5 4 2" xfId="8009" xr:uid="{C317AB78-40BF-49D4-A94B-776BFBF3EDAC}"/>
    <cellStyle name="Total 2 5 4 2 2" xfId="15375" xr:uid="{6E684A61-E3ED-43B3-86C2-B524287B1DF9}"/>
    <cellStyle name="Total 2 5 4 2 3" xfId="21098" xr:uid="{32C809CB-C527-4C04-AE93-485D78A56849}"/>
    <cellStyle name="Total 2 5 4 2 4" xfId="26631" xr:uid="{164DBD27-8FD1-4454-BE0A-C3057D142CB3}"/>
    <cellStyle name="Total 2 5 4 3" xfId="12552" xr:uid="{49F8C8B1-C708-4126-A665-CA830C07FB4C}"/>
    <cellStyle name="Total 2 5 4 4" xfId="18275" xr:uid="{4EF2552B-37AF-46DC-84B7-13FB0E68D061}"/>
    <cellStyle name="Total 2 5 4 5" xfId="23808" xr:uid="{01251462-AE86-4A1E-B4F6-661F6BD53028}"/>
    <cellStyle name="Total 2 5 5" xfId="5542" xr:uid="{F13347FF-201C-411F-B53B-2CE9FCB120CF}"/>
    <cellStyle name="Total 2 5 5 2" xfId="8365" xr:uid="{13AA335B-0B21-4696-85F9-2FF8E2F20418}"/>
    <cellStyle name="Total 2 5 5 2 2" xfId="15731" xr:uid="{E0DDEFA1-06A4-4475-AD3F-9808953B7317}"/>
    <cellStyle name="Total 2 5 5 2 3" xfId="21454" xr:uid="{698E0E9C-84D2-446C-ACEF-9622140EFBBB}"/>
    <cellStyle name="Total 2 5 5 2 4" xfId="26987" xr:uid="{F29CE5B5-9D57-43A4-A0F3-B9C105AC4184}"/>
    <cellStyle name="Total 2 5 5 3" xfId="12908" xr:uid="{81A3B4C9-1C83-41B8-BF6E-6E1F8BAA7967}"/>
    <cellStyle name="Total 2 5 5 4" xfId="18631" xr:uid="{C700B855-73FE-4454-B468-9DFAA4BE7127}"/>
    <cellStyle name="Total 2 5 5 5" xfId="24164" xr:uid="{ED1D2A61-2A18-4560-BBA1-EF35E150A7C4}"/>
    <cellStyle name="Total 2 5 6" xfId="5813" xr:uid="{517FEBBF-33C1-4404-A7E0-A2BB4F6E19BA}"/>
    <cellStyle name="Total 2 5 6 2" xfId="8636" xr:uid="{D8AA0779-99F1-48E3-B128-A232A7B1DD9B}"/>
    <cellStyle name="Total 2 5 6 2 2" xfId="16002" xr:uid="{01455D41-0075-434C-8FEE-5FAD302772E4}"/>
    <cellStyle name="Total 2 5 6 2 3" xfId="21725" xr:uid="{72442A54-678D-4B49-BBD0-7FA4FC8DB13F}"/>
    <cellStyle name="Total 2 5 6 2 4" xfId="27258" xr:uid="{7979D1B6-D2CD-4619-A0AC-EDE54DA1A87C}"/>
    <cellStyle name="Total 2 5 6 3" xfId="13179" xr:uid="{2038B612-6553-472B-A1B2-D9ED78A83036}"/>
    <cellStyle name="Total 2 5 6 4" xfId="18902" xr:uid="{5EFBFFD9-9EEB-4A27-A59B-954C4CC6879B}"/>
    <cellStyle name="Total 2 5 6 5" xfId="24435" xr:uid="{1B554B3F-C791-46E1-8540-9FACFCC418DB}"/>
    <cellStyle name="Total 2 5 7" xfId="6137" xr:uid="{C917F004-ECF5-429B-B2E9-37B15E3D636F}"/>
    <cellStyle name="Total 2 5 7 2" xfId="8960" xr:uid="{1BDCA2AE-0F4C-4949-8EC8-19456707F8E8}"/>
    <cellStyle name="Total 2 5 7 2 2" xfId="16326" xr:uid="{9FA9CD12-2D1E-49B1-80DA-5B7C0D84CB3F}"/>
    <cellStyle name="Total 2 5 7 2 3" xfId="22049" xr:uid="{80FF01B1-E302-4952-B096-5D71E4513F33}"/>
    <cellStyle name="Total 2 5 7 2 4" xfId="27582" xr:uid="{6922B00E-F7B1-427B-92A2-F1F01A8A3B59}"/>
    <cellStyle name="Total 2 5 7 3" xfId="13503" xr:uid="{DCA64B22-8B8B-4D86-9AB7-BA44C643641F}"/>
    <cellStyle name="Total 2 5 7 4" xfId="19226" xr:uid="{2B348A6B-80DA-49DD-A332-719A4CA3E94B}"/>
    <cellStyle name="Total 2 5 7 5" xfId="24759" xr:uid="{A2DA7AAF-A62C-426E-B75D-FF01B8AC086C}"/>
    <cellStyle name="Total 2 5 8" xfId="6428" xr:uid="{EF71B20C-7806-4A2E-BF08-1F16B3093DC9}"/>
    <cellStyle name="Total 2 5 8 2" xfId="9251" xr:uid="{644CDCF3-1AE6-4277-973E-8FAD1BFF5701}"/>
    <cellStyle name="Total 2 5 8 2 2" xfId="16617" xr:uid="{52D96BC4-76BA-48DD-9ADA-4333E38444A8}"/>
    <cellStyle name="Total 2 5 8 2 3" xfId="22340" xr:uid="{2B7D27A6-FA65-4162-8027-125807C30DFA}"/>
    <cellStyle name="Total 2 5 8 2 4" xfId="27873" xr:uid="{EB5EBDDE-A069-409E-BB54-DB393E061C69}"/>
    <cellStyle name="Total 2 5 8 3" xfId="13794" xr:uid="{1E0DBC99-CA1C-42C6-996E-44A5DA521CC9}"/>
    <cellStyle name="Total 2 5 8 4" xfId="19517" xr:uid="{879BA0B3-C265-44A0-8819-B90BE656E36C}"/>
    <cellStyle name="Total 2 5 8 5" xfId="25050" xr:uid="{14A0A06C-357C-43AE-9EE3-C7152CB3C645}"/>
    <cellStyle name="Total 2 5 9" xfId="4298" xr:uid="{7989F399-9A2F-4558-8B2C-8A190BDE9101}"/>
    <cellStyle name="Total 2 5 9 2" xfId="11664" xr:uid="{10F49E16-053D-4919-99E0-E7EC86105AAF}"/>
    <cellStyle name="Total 2 5 9 3" xfId="17387" xr:uid="{FC02DB72-41D6-4284-94EB-C7300BACA62E}"/>
    <cellStyle name="Total 2 5 9 4" xfId="22920" xr:uid="{0E781136-2858-4F1B-B335-D37D304CCD5E}"/>
    <cellStyle name="Total 2 6" xfId="1364" xr:uid="{7D1CE0E0-DD42-4A95-9D91-DF644BAE5102}"/>
    <cellStyle name="Total 2 6 10" xfId="7163" xr:uid="{5DA8FF60-A9F1-4ACA-8205-74DAC333BF92}"/>
    <cellStyle name="Total 2 6 10 2" xfId="14529" xr:uid="{7F7AF036-65D1-4CA2-8BE4-44A80B1982D1}"/>
    <cellStyle name="Total 2 6 10 3" xfId="20252" xr:uid="{28E42A1B-81A1-40F5-8109-00620DB5FB50}"/>
    <cellStyle name="Total 2 6 10 4" xfId="25785" xr:uid="{65536B13-2C12-4602-93D4-75DBC91FEBF8}"/>
    <cellStyle name="Total 2 6 11" xfId="9719" xr:uid="{A0F626BE-F2EC-4E7A-B473-625E8548E530}"/>
    <cellStyle name="Total 2 6 12" xfId="10590" xr:uid="{F19E04B3-BEB3-44B4-8208-DF431C9FDA1E}"/>
    <cellStyle name="Total 2 6 2" xfId="4547" xr:uid="{B932BBCB-F0D0-4BD5-AC1A-D2AC591D8DBD}"/>
    <cellStyle name="Total 2 6 2 10" xfId="23169" xr:uid="{43108855-0901-4605-9D53-B114A2997B82}"/>
    <cellStyle name="Total 2 6 2 2" xfId="5435" xr:uid="{4D2551AC-7726-4B2A-BC21-23BFD3FF7BFA}"/>
    <cellStyle name="Total 2 6 2 2 2" xfId="8258" xr:uid="{1CB1B4A4-746A-4D71-BC28-58836385A0AE}"/>
    <cellStyle name="Total 2 6 2 2 2 2" xfId="15624" xr:uid="{3DE51554-6692-474D-9233-0150F09CE864}"/>
    <cellStyle name="Total 2 6 2 2 2 3" xfId="21347" xr:uid="{A53A828B-B988-44CC-A39F-41F7EF77218C}"/>
    <cellStyle name="Total 2 6 2 2 2 4" xfId="26880" xr:uid="{FFF8E559-5CE1-4306-92BB-F78205055371}"/>
    <cellStyle name="Total 2 6 2 2 3" xfId="12801" xr:uid="{93BE6022-B49B-48A0-BDD8-273CDFDDE80C}"/>
    <cellStyle name="Total 2 6 2 2 4" xfId="18524" xr:uid="{DFD5516C-36AF-4C25-B9EE-5033F0B1CE23}"/>
    <cellStyle name="Total 2 6 2 2 5" xfId="24057" xr:uid="{8DDFE7E1-E728-4430-8CF1-CFDC268BBF25}"/>
    <cellStyle name="Total 2 6 2 3" xfId="5742" xr:uid="{D696928F-C21E-441D-B4A0-173E2955D191}"/>
    <cellStyle name="Total 2 6 2 3 2" xfId="8565" xr:uid="{F09974B8-D185-4B1B-81F3-D28415FE4F84}"/>
    <cellStyle name="Total 2 6 2 3 2 2" xfId="15931" xr:uid="{CC9AFEA0-6861-4D09-8BFA-C2F07A6BD312}"/>
    <cellStyle name="Total 2 6 2 3 2 3" xfId="21654" xr:uid="{D32C5D41-AC0F-40A5-A767-F4C273E5E60D}"/>
    <cellStyle name="Total 2 6 2 3 2 4" xfId="27187" xr:uid="{74EEFA86-3E90-4C45-A9DD-7DF2C7F89181}"/>
    <cellStyle name="Total 2 6 2 3 3" xfId="13108" xr:uid="{BE9D3047-8032-4252-87EA-7A84D78658A0}"/>
    <cellStyle name="Total 2 6 2 3 4" xfId="18831" xr:uid="{15F5F7E4-3293-4A2D-85BA-915FC12E4086}"/>
    <cellStyle name="Total 2 6 2 3 5" xfId="24364" xr:uid="{C28DA2E4-B027-4A08-85B4-207343C7A8FB}"/>
    <cellStyle name="Total 2 6 2 4" xfId="6062" xr:uid="{8D0B8C4C-17E9-4449-B1B6-776F03272AEF}"/>
    <cellStyle name="Total 2 6 2 4 2" xfId="8885" xr:uid="{E2127CDE-AB84-433E-8933-308536AE3587}"/>
    <cellStyle name="Total 2 6 2 4 2 2" xfId="16251" xr:uid="{12240A44-5656-460B-A29F-CB3100173004}"/>
    <cellStyle name="Total 2 6 2 4 2 3" xfId="21974" xr:uid="{676C803C-9E30-4000-B1C9-ED12A847390D}"/>
    <cellStyle name="Total 2 6 2 4 2 4" xfId="27507" xr:uid="{89C49105-2216-4B60-AE84-C0CE49056B20}"/>
    <cellStyle name="Total 2 6 2 4 3" xfId="13428" xr:uid="{16C3B470-81A6-4609-A17B-4DD92548083B}"/>
    <cellStyle name="Total 2 6 2 4 4" xfId="19151" xr:uid="{BCB3EC09-C807-424F-83D6-A7C6D8B2FDDA}"/>
    <cellStyle name="Total 2 6 2 4 5" xfId="24684" xr:uid="{63B9642D-3368-458C-B4BD-DB99FF114C24}"/>
    <cellStyle name="Total 2 6 2 5" xfId="6386" xr:uid="{35EA6D69-2819-4D9F-9447-D230FDD0C8AB}"/>
    <cellStyle name="Total 2 6 2 5 2" xfId="9209" xr:uid="{A686F712-B3E7-42B1-B523-528DCE4E9346}"/>
    <cellStyle name="Total 2 6 2 5 2 2" xfId="16575" xr:uid="{5334A5F6-D777-437B-8617-B83B22B4EE4E}"/>
    <cellStyle name="Total 2 6 2 5 2 3" xfId="22298" xr:uid="{64354411-101D-4263-9FDE-3F0CA4D83460}"/>
    <cellStyle name="Total 2 6 2 5 2 4" xfId="27831" xr:uid="{6D279CCE-7B79-4B1D-BEFC-E53FF84B3639}"/>
    <cellStyle name="Total 2 6 2 5 3" xfId="13752" xr:uid="{7EB2BA1D-E886-48CC-9465-E0D6EC10C2C4}"/>
    <cellStyle name="Total 2 6 2 5 4" xfId="19475" xr:uid="{466E8DBC-1029-4617-996C-E55032DCC53D}"/>
    <cellStyle name="Total 2 6 2 5 5" xfId="25008" xr:uid="{6DE8AAD9-1EC6-4F83-9B4B-7ADA6C09C188}"/>
    <cellStyle name="Total 2 6 2 6" xfId="6677" xr:uid="{CD326109-D5BE-4FF3-A521-8FA131CF231C}"/>
    <cellStyle name="Total 2 6 2 6 2" xfId="9500" xr:uid="{8F5C1EC8-4BEA-46DD-9DCC-D4C68BA3D142}"/>
    <cellStyle name="Total 2 6 2 6 2 2" xfId="16866" xr:uid="{EDDC3433-E04A-4BFC-BD77-64C4E059E40D}"/>
    <cellStyle name="Total 2 6 2 6 2 3" xfId="22589" xr:uid="{F0FAFBEE-BA0A-4DBD-9BB3-64D3169D3FC6}"/>
    <cellStyle name="Total 2 6 2 6 2 4" xfId="28122" xr:uid="{75F259C0-D2E2-4B1D-993B-D0B9D29E0B6C}"/>
    <cellStyle name="Total 2 6 2 6 3" xfId="14043" xr:uid="{7E3B205F-B1DC-4594-AA02-7B6484687B69}"/>
    <cellStyle name="Total 2 6 2 6 4" xfId="19766" xr:uid="{E333E00D-0265-4906-B885-C421BBDE98EF}"/>
    <cellStyle name="Total 2 6 2 6 5" xfId="25299" xr:uid="{8887B5A8-6D3B-46CB-9D3D-7E7A93C803B8}"/>
    <cellStyle name="Total 2 6 2 7" xfId="7370" xr:uid="{03F1AC83-6B38-4178-A4B8-CF94E9E669A9}"/>
    <cellStyle name="Total 2 6 2 7 2" xfId="14736" xr:uid="{2E19F28B-F227-48F4-A944-73B6862DF1B0}"/>
    <cellStyle name="Total 2 6 2 7 3" xfId="20459" xr:uid="{B972BFB3-5F71-4BF4-A1A9-EC1A22686E3D}"/>
    <cellStyle name="Total 2 6 2 7 4" xfId="25992" xr:uid="{B65D16A4-8313-43C8-B9A5-1B1B2BA8C084}"/>
    <cellStyle name="Total 2 6 2 8" xfId="11913" xr:uid="{13F3F249-80E6-40AC-98A0-B5D0642FC21A}"/>
    <cellStyle name="Total 2 6 2 9" xfId="17636" xr:uid="{00DBEA0D-1143-4FD5-A76B-D790B346116B}"/>
    <cellStyle name="Total 2 6 3" xfId="3876" xr:uid="{AB08D960-0E7A-4069-A4FB-50461F6130B1}"/>
    <cellStyle name="Total 2 6 3 10" xfId="22832" xr:uid="{E575B90A-53E6-40DA-807E-F88E9B0AB4D4}"/>
    <cellStyle name="Total 2 6 3 2" xfId="4927" xr:uid="{21CA60B2-9C0C-4A36-945B-AE48A8310C8A}"/>
    <cellStyle name="Total 2 6 3 2 2" xfId="7750" xr:uid="{CE4DA901-0634-4D60-B778-856E693E3267}"/>
    <cellStyle name="Total 2 6 3 2 2 2" xfId="15116" xr:uid="{CC923D80-3A0F-4AA3-A8F9-91A6945E6947}"/>
    <cellStyle name="Total 2 6 3 2 2 3" xfId="20839" xr:uid="{49966E27-794B-4744-9841-5C4573BC8A62}"/>
    <cellStyle name="Total 2 6 3 2 2 4" xfId="26372" xr:uid="{F0699AC5-5F41-434E-A3E8-1E42FD52E904}"/>
    <cellStyle name="Total 2 6 3 2 3" xfId="12293" xr:uid="{662E508A-1B3E-494C-8089-722820A129C2}"/>
    <cellStyle name="Total 2 6 3 2 4" xfId="18016" xr:uid="{B0BD2F94-19EC-422E-9812-A8B36E211B0F}"/>
    <cellStyle name="Total 2 6 3 2 5" xfId="23549" xr:uid="{309E5250-E7C6-4134-9E2D-644B13EDE020}"/>
    <cellStyle name="Total 2 6 3 3" xfId="5582" xr:uid="{B694B3ED-AC25-40D7-AD46-9EB789320B2A}"/>
    <cellStyle name="Total 2 6 3 3 2" xfId="8405" xr:uid="{0438CAD5-E8BB-4CAE-B3C4-887DBCF8C432}"/>
    <cellStyle name="Total 2 6 3 3 2 2" xfId="15771" xr:uid="{235FA56E-DF73-4FC0-B3D6-598F8881030E}"/>
    <cellStyle name="Total 2 6 3 3 2 3" xfId="21494" xr:uid="{EA4617E2-336F-4E11-AC1A-0343A2BCEFC6}"/>
    <cellStyle name="Total 2 6 3 3 2 4" xfId="27027" xr:uid="{8D52D1B5-74B3-4BC7-B599-2AD2F5105C33}"/>
    <cellStyle name="Total 2 6 3 3 3" xfId="12948" xr:uid="{7890CBED-6F5C-4E95-B2BB-6F103F8D8E52}"/>
    <cellStyle name="Total 2 6 3 3 4" xfId="18671" xr:uid="{4D2CFD2C-B571-4C38-8D98-6281968C5C46}"/>
    <cellStyle name="Total 2 6 3 3 5" xfId="24204" xr:uid="{BCA6373D-B1ED-44E5-9A9B-9D23F6735097}"/>
    <cellStyle name="Total 2 6 3 4" xfId="4585" xr:uid="{B1448F1F-81CA-457E-8A49-339A4D5CBAE8}"/>
    <cellStyle name="Total 2 6 3 4 2" xfId="7408" xr:uid="{A9A0B7BF-AB00-4213-8146-C8CC7C6A44BA}"/>
    <cellStyle name="Total 2 6 3 4 2 2" xfId="14774" xr:uid="{24F06EDE-40A3-4630-90D2-34690AA49D85}"/>
    <cellStyle name="Total 2 6 3 4 2 3" xfId="20497" xr:uid="{865BF50A-C523-4434-8E37-73EE462823EA}"/>
    <cellStyle name="Total 2 6 3 4 2 4" xfId="26030" xr:uid="{0EF89EDC-49C7-4F82-86B5-9DCA05C04E02}"/>
    <cellStyle name="Total 2 6 3 4 3" xfId="11951" xr:uid="{BF244F40-4F06-47F3-BBE4-2628FA75CB37}"/>
    <cellStyle name="Total 2 6 3 4 4" xfId="17674" xr:uid="{DD948BDB-4F39-434B-A885-A1C5D81CF040}"/>
    <cellStyle name="Total 2 6 3 4 5" xfId="23207" xr:uid="{2A367B1A-9C29-4485-BAAB-EC732043EF17}"/>
    <cellStyle name="Total 2 6 3 5" xfId="3369" xr:uid="{00E240DD-8942-4B5A-9220-16CB13DA5D59}"/>
    <cellStyle name="Total 2 6 3 5 2" xfId="6860" xr:uid="{AF228F65-DB2D-4812-83BB-F0EEBEFBE63C}"/>
    <cellStyle name="Total 2 6 3 5 2 2" xfId="14226" xr:uid="{F996C171-8C3D-4998-AB96-BF03607443CE}"/>
    <cellStyle name="Total 2 6 3 5 2 3" xfId="19949" xr:uid="{01EB5796-A370-413B-8733-8D5F5B228FA2}"/>
    <cellStyle name="Total 2 6 3 5 2 4" xfId="25482" xr:uid="{76C32648-2B1B-4A5C-BC62-1BCD12E30640}"/>
    <cellStyle name="Total 2 6 3 5 3" xfId="11089" xr:uid="{9E8E798E-1817-4FA5-83CA-EAB27929A9C4}"/>
    <cellStyle name="Total 2 6 3 5 4" xfId="16965" xr:uid="{689265DD-D2AE-4DF9-BBD7-9DC302438DEE}"/>
    <cellStyle name="Total 2 6 3 5 5" xfId="22659" xr:uid="{A5FA7CE6-0417-47C7-A18F-5A5C8703180C}"/>
    <cellStyle name="Total 2 6 3 6" xfId="4859" xr:uid="{4857668D-8AD0-46D2-9ACF-C2519ED92BB9}"/>
    <cellStyle name="Total 2 6 3 6 2" xfId="7682" xr:uid="{416BD0A2-9440-4ACB-BD59-1D160EA7E8F3}"/>
    <cellStyle name="Total 2 6 3 6 2 2" xfId="15048" xr:uid="{AB842796-CD32-433F-B3F6-83BDC51098C1}"/>
    <cellStyle name="Total 2 6 3 6 2 3" xfId="20771" xr:uid="{E2EB5283-7846-434E-9DC8-4FEBE4B0F25F}"/>
    <cellStyle name="Total 2 6 3 6 2 4" xfId="26304" xr:uid="{CE6A37E4-0CCC-478C-9334-C881BA9F1248}"/>
    <cellStyle name="Total 2 6 3 6 3" xfId="12225" xr:uid="{7D71673B-3C2A-4C80-9758-0C399E4740BE}"/>
    <cellStyle name="Total 2 6 3 6 4" xfId="17948" xr:uid="{23A7F829-956C-4DD6-BC9E-B5E1118B6D02}"/>
    <cellStyle name="Total 2 6 3 6 5" xfId="23481" xr:uid="{688403F6-FD5E-4872-86ED-331D3C3D6E7B}"/>
    <cellStyle name="Total 2 6 3 7" xfId="7033" xr:uid="{29BB7072-DD9C-4F1B-854E-482CE1FCA36C}"/>
    <cellStyle name="Total 2 6 3 7 2" xfId="14399" xr:uid="{AB35D72D-D736-4820-9597-BA24388C12AE}"/>
    <cellStyle name="Total 2 6 3 7 3" xfId="20122" xr:uid="{44994C61-31E9-42C4-AE8F-890DFB830DB6}"/>
    <cellStyle name="Total 2 6 3 7 4" xfId="25655" xr:uid="{99AD842D-982D-4F0C-9587-4E246B48C244}"/>
    <cellStyle name="Total 2 6 3 8" xfId="11418" xr:uid="{A46F9280-AB08-4097-9D65-6E6401EF8F0B}"/>
    <cellStyle name="Total 2 6 3 9" xfId="17221" xr:uid="{372B1508-CB93-429F-95E2-71D80DFD1DA5}"/>
    <cellStyle name="Total 2 6 4" xfId="5228" xr:uid="{B2AB127B-784D-4E70-B04D-5B867201A9FC}"/>
    <cellStyle name="Total 2 6 4 2" xfId="8051" xr:uid="{37888D13-2D15-4BB1-91A6-498605F04B71}"/>
    <cellStyle name="Total 2 6 4 2 2" xfId="15417" xr:uid="{C9B8539A-8D56-4613-9CF8-B77EFAEF6C43}"/>
    <cellStyle name="Total 2 6 4 2 3" xfId="21140" xr:uid="{76DF6C0F-60F7-4DD4-A52A-0F507327A34E}"/>
    <cellStyle name="Total 2 6 4 2 4" xfId="26673" xr:uid="{DC7905B1-39B8-48D1-9CA0-B492F5484BD5}"/>
    <cellStyle name="Total 2 6 4 3" xfId="12594" xr:uid="{289D030C-8D2E-4CA6-8E9A-12FAE89A07E6}"/>
    <cellStyle name="Total 2 6 4 4" xfId="18317" xr:uid="{24258DAD-014B-4EFD-A5E2-8CE9F9336380}"/>
    <cellStyle name="Total 2 6 4 5" xfId="23850" xr:uid="{25657644-C5A2-4ECF-9440-C33CB23DC440}"/>
    <cellStyle name="Total 2 6 5" xfId="5074" xr:uid="{8CA22AF3-CAB9-4D8E-9D34-DD0F26669FAB}"/>
    <cellStyle name="Total 2 6 5 2" xfId="7897" xr:uid="{89DB2AB8-F5B9-4EA2-85CE-1360A0FE65B5}"/>
    <cellStyle name="Total 2 6 5 2 2" xfId="15263" xr:uid="{A52A3265-26DC-4AF6-BBBF-F1E8FA348B25}"/>
    <cellStyle name="Total 2 6 5 2 3" xfId="20986" xr:uid="{CCAB5295-1AF3-4CA4-BB06-19D81AF7A84C}"/>
    <cellStyle name="Total 2 6 5 2 4" xfId="26519" xr:uid="{ECC2290C-1291-46DA-9505-DB8C5F7E8226}"/>
    <cellStyle name="Total 2 6 5 3" xfId="12440" xr:uid="{AB219185-7B82-4EFB-A298-FC7A852F9554}"/>
    <cellStyle name="Total 2 6 5 4" xfId="18163" xr:uid="{C2DC18F7-EEB9-40E9-95F4-47E8C2A17AE1}"/>
    <cellStyle name="Total 2 6 5 5" xfId="23696" xr:uid="{45D79780-1E2E-498C-9710-4F94DBF49C64}"/>
    <cellStyle name="Total 2 6 6" xfId="5855" xr:uid="{A10CF5EA-488A-47A3-9606-08CEAE43EDC5}"/>
    <cellStyle name="Total 2 6 6 2" xfId="8678" xr:uid="{1E9BA484-3D40-4163-A9B7-EA7EEF720732}"/>
    <cellStyle name="Total 2 6 6 2 2" xfId="16044" xr:uid="{2CF13FBD-0B2E-46DD-A71F-10D238C9573B}"/>
    <cellStyle name="Total 2 6 6 2 3" xfId="21767" xr:uid="{74C620AC-1CC1-4362-B8AA-4D7F7CB75071}"/>
    <cellStyle name="Total 2 6 6 2 4" xfId="27300" xr:uid="{4C7A9171-D9EE-45EA-B607-8046D2A90258}"/>
    <cellStyle name="Total 2 6 6 3" xfId="13221" xr:uid="{5FF459D4-D0F0-4B7F-83DE-BEF282201197}"/>
    <cellStyle name="Total 2 6 6 4" xfId="18944" xr:uid="{8C310A2A-2F56-476F-97AE-BA00433597AF}"/>
    <cellStyle name="Total 2 6 6 5" xfId="24477" xr:uid="{164119DD-67AC-423A-99EE-844D79F25070}"/>
    <cellStyle name="Total 2 6 7" xfId="6179" xr:uid="{195E8867-1B95-4CF4-AED4-B7EBC069302A}"/>
    <cellStyle name="Total 2 6 7 2" xfId="9002" xr:uid="{5E9477E9-72B8-4022-BDAC-BCE7E595169F}"/>
    <cellStyle name="Total 2 6 7 2 2" xfId="16368" xr:uid="{EBE9D562-19AA-4FB3-AFCD-75C8954CF528}"/>
    <cellStyle name="Total 2 6 7 2 3" xfId="22091" xr:uid="{C5C7ECFE-6EFE-45D4-B8A5-FE73FB0FB6CC}"/>
    <cellStyle name="Total 2 6 7 2 4" xfId="27624" xr:uid="{F6CB0233-255F-4092-B001-5AB5E1779969}"/>
    <cellStyle name="Total 2 6 7 3" xfId="13545" xr:uid="{F0E1F0F0-638F-4BF6-A67C-A511F8ED4E1A}"/>
    <cellStyle name="Total 2 6 7 4" xfId="19268" xr:uid="{1DFD488F-CCC4-491A-9698-554E25EA47F0}"/>
    <cellStyle name="Total 2 6 7 5" xfId="24801" xr:uid="{E4305F73-3862-40AE-B0FE-ED117C6DE272}"/>
    <cellStyle name="Total 2 6 8" xfId="6470" xr:uid="{1535D5DF-D42C-4B30-B90C-073F7CC5338F}"/>
    <cellStyle name="Total 2 6 8 2" xfId="9293" xr:uid="{087B1368-1C42-49EE-AD08-51151357D831}"/>
    <cellStyle name="Total 2 6 8 2 2" xfId="16659" xr:uid="{BD132A64-073A-4D2F-932C-02899D4541FB}"/>
    <cellStyle name="Total 2 6 8 2 3" xfId="22382" xr:uid="{CBC4FDFC-F4DE-412E-B16A-A70BE432DD5E}"/>
    <cellStyle name="Total 2 6 8 2 4" xfId="27915" xr:uid="{CEFD99E6-1F49-4FFF-AD91-D60EAA920F49}"/>
    <cellStyle name="Total 2 6 8 3" xfId="13836" xr:uid="{1630CE0D-C8F3-4BCD-8336-BB50F7361224}"/>
    <cellStyle name="Total 2 6 8 4" xfId="19559" xr:uid="{DB9C78F9-C01A-443D-9B25-8220DDB34F10}"/>
    <cellStyle name="Total 2 6 8 5" xfId="25092" xr:uid="{CDEE2CF6-1914-4431-A815-A2B8F723D36D}"/>
    <cellStyle name="Total 2 6 9" xfId="4340" xr:uid="{14857980-6738-4B94-AA1A-69014BC5B5AB}"/>
    <cellStyle name="Total 2 6 9 2" xfId="11706" xr:uid="{60B24253-B48C-45D8-ABDC-D3F1F5ABC152}"/>
    <cellStyle name="Total 2 6 9 3" xfId="17429" xr:uid="{715F8386-B8E5-4B9F-AFBB-49717DDD0EF9}"/>
    <cellStyle name="Total 2 6 9 4" xfId="22962" xr:uid="{77DC8C64-EA2A-4F37-94FB-0C8E0396A076}"/>
    <cellStyle name="Total 2 7" xfId="2095" xr:uid="{09230ED0-1590-430C-A35B-6F8614B6D563}"/>
    <cellStyle name="Total 2 7 10" xfId="7171" xr:uid="{0DAF0B54-498F-43DF-94B2-BC6B046A2220}"/>
    <cellStyle name="Total 2 7 10 2" xfId="14537" xr:uid="{73884DF4-4BE6-46E1-811F-3A7863144081}"/>
    <cellStyle name="Total 2 7 10 3" xfId="20260" xr:uid="{F68BA789-A899-404A-9B6C-3BC407E37F05}"/>
    <cellStyle name="Total 2 7 10 4" xfId="25793" xr:uid="{C529C6F7-58A8-4AFB-96D2-1D7FAB27A597}"/>
    <cellStyle name="Total 2 7 11" xfId="10264" xr:uid="{1BD28A10-50A5-4DEF-88C4-993569603778}"/>
    <cellStyle name="Total 2 7 12" xfId="9653" xr:uid="{33D3F14F-645E-4EDB-B3BB-6BEB6D2419AA}"/>
    <cellStyle name="Total 2 7 13" xfId="17298" xr:uid="{46619229-C1D3-443C-9EC6-B7486CF265CB}"/>
    <cellStyle name="Total 2 7 2" xfId="4555" xr:uid="{2737EA87-0EA8-473D-BC24-7826F8393F2E}"/>
    <cellStyle name="Total 2 7 2 10" xfId="23177" xr:uid="{76D6AB51-D3A0-40FF-A442-917916CE03FC}"/>
    <cellStyle name="Total 2 7 2 2" xfId="5443" xr:uid="{32D923BE-6947-4791-82DE-309F88BC0BC5}"/>
    <cellStyle name="Total 2 7 2 2 2" xfId="8266" xr:uid="{721E5795-7916-458F-AAD6-131785EDB62A}"/>
    <cellStyle name="Total 2 7 2 2 2 2" xfId="15632" xr:uid="{30B753F7-6E28-4213-8ED7-0A798A8329E4}"/>
    <cellStyle name="Total 2 7 2 2 2 3" xfId="21355" xr:uid="{CF1D8F4C-B292-4BA8-841B-5863421747E4}"/>
    <cellStyle name="Total 2 7 2 2 2 4" xfId="26888" xr:uid="{9225CF3C-8AFF-4664-BF74-3EBA6868BCF5}"/>
    <cellStyle name="Total 2 7 2 2 3" xfId="12809" xr:uid="{B7D91CE0-4680-423B-8096-706AC365BE8C}"/>
    <cellStyle name="Total 2 7 2 2 4" xfId="18532" xr:uid="{AD6E8081-1DEE-4AD5-9F23-3CF42250EA96}"/>
    <cellStyle name="Total 2 7 2 2 5" xfId="24065" xr:uid="{4D64977D-DD01-4212-837B-F2528DF2883A}"/>
    <cellStyle name="Total 2 7 2 3" xfId="5750" xr:uid="{D330159B-72B3-41C0-B824-E151C77F04D3}"/>
    <cellStyle name="Total 2 7 2 3 2" xfId="8573" xr:uid="{954408DA-348C-44D8-934E-24B523228C46}"/>
    <cellStyle name="Total 2 7 2 3 2 2" xfId="15939" xr:uid="{6FDBF70F-1063-4E6C-930D-2DA04412F276}"/>
    <cellStyle name="Total 2 7 2 3 2 3" xfId="21662" xr:uid="{C2192C81-D706-42B9-A274-CDB65D0C2BB3}"/>
    <cellStyle name="Total 2 7 2 3 2 4" xfId="27195" xr:uid="{F5B05E2E-5475-4F35-967B-BDB9D46C456E}"/>
    <cellStyle name="Total 2 7 2 3 3" xfId="13116" xr:uid="{FC39D6EE-179E-4893-8B4D-1657834F91FF}"/>
    <cellStyle name="Total 2 7 2 3 4" xfId="18839" xr:uid="{A2687809-226F-4C68-AAFC-ED40E4C1B146}"/>
    <cellStyle name="Total 2 7 2 3 5" xfId="24372" xr:uid="{36AC7D9A-3C5A-4AE7-B38C-434E093D05EE}"/>
    <cellStyle name="Total 2 7 2 4" xfId="6070" xr:uid="{1F4E0E26-783C-4128-A621-7CBD328C0B39}"/>
    <cellStyle name="Total 2 7 2 4 2" xfId="8893" xr:uid="{B016EAEB-EFF5-4A91-98EF-96E37338DE52}"/>
    <cellStyle name="Total 2 7 2 4 2 2" xfId="16259" xr:uid="{B656078E-B86C-4082-8546-00B54478DB77}"/>
    <cellStyle name="Total 2 7 2 4 2 3" xfId="21982" xr:uid="{D27AA8C3-0375-4DA9-8A99-014BD256807E}"/>
    <cellStyle name="Total 2 7 2 4 2 4" xfId="27515" xr:uid="{1C618CC2-1509-4265-AEAB-8E26FABFFE98}"/>
    <cellStyle name="Total 2 7 2 4 3" xfId="13436" xr:uid="{5838BFA2-8085-43A0-910D-BC292674E338}"/>
    <cellStyle name="Total 2 7 2 4 4" xfId="19159" xr:uid="{28951ADE-137D-4CE5-97DD-CD6262C27A72}"/>
    <cellStyle name="Total 2 7 2 4 5" xfId="24692" xr:uid="{14F37549-BE05-445E-BF46-823D99D4029C}"/>
    <cellStyle name="Total 2 7 2 5" xfId="6394" xr:uid="{DA2FDB7F-2209-49DD-8FF1-FC9E9F2E3156}"/>
    <cellStyle name="Total 2 7 2 5 2" xfId="9217" xr:uid="{B3AB4139-5BF8-40B9-A47C-FD09DF37E5E0}"/>
    <cellStyle name="Total 2 7 2 5 2 2" xfId="16583" xr:uid="{AD7ABBAA-2857-42E7-B5CE-1C21E9435138}"/>
    <cellStyle name="Total 2 7 2 5 2 3" xfId="22306" xr:uid="{C01F5499-D585-46AA-97A5-08FCBDFE4A52}"/>
    <cellStyle name="Total 2 7 2 5 2 4" xfId="27839" xr:uid="{18DD93C4-4FE6-4BAE-9CDD-532E805A86DA}"/>
    <cellStyle name="Total 2 7 2 5 3" xfId="13760" xr:uid="{D419E699-357B-4526-B45F-8AE5FC1DA601}"/>
    <cellStyle name="Total 2 7 2 5 4" xfId="19483" xr:uid="{78231923-B967-4BB8-9822-D8FFAB665F6D}"/>
    <cellStyle name="Total 2 7 2 5 5" xfId="25016" xr:uid="{28F36B0A-B870-459E-B876-8C5C5F51639B}"/>
    <cellStyle name="Total 2 7 2 6" xfId="6685" xr:uid="{3B887644-8B4D-41D1-A121-B5145B6166F3}"/>
    <cellStyle name="Total 2 7 2 6 2" xfId="9508" xr:uid="{45C7064C-61EF-4AD5-86B8-63F6791C0DAE}"/>
    <cellStyle name="Total 2 7 2 6 2 2" xfId="16874" xr:uid="{EFADE4BA-0984-4499-80B0-6E097F5A11A6}"/>
    <cellStyle name="Total 2 7 2 6 2 3" xfId="22597" xr:uid="{C013EBCA-279E-4EC0-8226-FF64FC8AAE71}"/>
    <cellStyle name="Total 2 7 2 6 2 4" xfId="28130" xr:uid="{C19D4581-1830-4DAE-AC3F-047974A69BC4}"/>
    <cellStyle name="Total 2 7 2 6 3" xfId="14051" xr:uid="{5ABC7175-75FB-4F65-8C63-C4B7721F0623}"/>
    <cellStyle name="Total 2 7 2 6 4" xfId="19774" xr:uid="{88075456-954B-441C-A04C-5B974DAA7A87}"/>
    <cellStyle name="Total 2 7 2 6 5" xfId="25307" xr:uid="{CE2ADB16-B832-4148-ACB2-7579F0C33ADD}"/>
    <cellStyle name="Total 2 7 2 7" xfId="7378" xr:uid="{D0F7AE5A-8598-47C6-9385-8EE7122421C4}"/>
    <cellStyle name="Total 2 7 2 7 2" xfId="14744" xr:uid="{EF721BB8-FD4E-4FA9-83CA-B94D1D3BC3E9}"/>
    <cellStyle name="Total 2 7 2 7 3" xfId="20467" xr:uid="{D342BFD5-24A5-416F-8480-C30DA7602917}"/>
    <cellStyle name="Total 2 7 2 7 4" xfId="26000" xr:uid="{FF4C1205-AC3D-4ACA-8E6C-BF405A06FB32}"/>
    <cellStyle name="Total 2 7 2 8" xfId="11921" xr:uid="{2D6A3320-7971-4B54-832E-CB266FE4812D}"/>
    <cellStyle name="Total 2 7 2 9" xfId="17644" xr:uid="{B08C60D0-FFDA-49CA-A868-83D027B82F2B}"/>
    <cellStyle name="Total 2 7 3" xfId="4391" xr:uid="{F621E07D-B703-40CF-875E-2251AA449F5A}"/>
    <cellStyle name="Total 2 7 3 10" xfId="23013" xr:uid="{CD3FCC66-BEEA-435E-8F10-BD8B7796DEA7}"/>
    <cellStyle name="Total 2 7 3 2" xfId="5279" xr:uid="{23E41974-6425-4E34-8F27-48E22E36485C}"/>
    <cellStyle name="Total 2 7 3 2 2" xfId="8102" xr:uid="{CC027805-6A3E-4996-B680-A572AE9D8A39}"/>
    <cellStyle name="Total 2 7 3 2 2 2" xfId="15468" xr:uid="{9585BF41-A1BC-473D-855F-3FBBB370630B}"/>
    <cellStyle name="Total 2 7 3 2 2 3" xfId="21191" xr:uid="{1E503EF1-8FD2-4FA3-8689-ABB253C29D42}"/>
    <cellStyle name="Total 2 7 3 2 2 4" xfId="26724" xr:uid="{58BA47DA-7014-484D-9F85-1CA43A1B60A6}"/>
    <cellStyle name="Total 2 7 3 2 3" xfId="12645" xr:uid="{450C8B7B-63E9-4A6A-9BD5-36DB75BEB0F6}"/>
    <cellStyle name="Total 2 7 3 2 4" xfId="18368" xr:uid="{D79D8809-526C-4E74-9A5F-D9D7BF347599}"/>
    <cellStyle name="Total 2 7 3 2 5" xfId="23901" xr:uid="{EF1CF3D5-CE83-45FC-8471-DB1B620BC6A3}"/>
    <cellStyle name="Total 2 7 3 3" xfId="4622" xr:uid="{EB82D39D-C769-44FE-8D70-8AA674216721}"/>
    <cellStyle name="Total 2 7 3 3 2" xfId="7445" xr:uid="{2D91F1E9-4C2C-4821-834A-BED5026F4308}"/>
    <cellStyle name="Total 2 7 3 3 2 2" xfId="14811" xr:uid="{DD9E9698-3A87-429A-98F2-A60AB8124820}"/>
    <cellStyle name="Total 2 7 3 3 2 3" xfId="20534" xr:uid="{213A250F-F1B3-4954-B8AC-D8D1B9C7EFC5}"/>
    <cellStyle name="Total 2 7 3 3 2 4" xfId="26067" xr:uid="{B687EFC7-0A0E-4A3A-9C8D-DE5C76A97D41}"/>
    <cellStyle name="Total 2 7 3 3 3" xfId="11988" xr:uid="{D53B114D-F4FB-4230-877D-5C113429FA36}"/>
    <cellStyle name="Total 2 7 3 3 4" xfId="17711" xr:uid="{5030BE32-920E-4A06-8579-F93F235931C8}"/>
    <cellStyle name="Total 2 7 3 3 5" xfId="23244" xr:uid="{328338C2-83E9-47DD-AAAB-BF2173A01A4C}"/>
    <cellStyle name="Total 2 7 3 4" xfId="5906" xr:uid="{4F004124-0E2D-41F4-AC89-98C55B636100}"/>
    <cellStyle name="Total 2 7 3 4 2" xfId="8729" xr:uid="{145B063A-D6E4-4237-B01D-F1ED68BC1BAE}"/>
    <cellStyle name="Total 2 7 3 4 2 2" xfId="16095" xr:uid="{3CB2FF20-9874-4883-ABAF-6D7BFEB36126}"/>
    <cellStyle name="Total 2 7 3 4 2 3" xfId="21818" xr:uid="{E1BB1F30-6089-4502-8601-7213453A0AEC}"/>
    <cellStyle name="Total 2 7 3 4 2 4" xfId="27351" xr:uid="{E9925DC0-F5BC-482F-ADB1-19F523E0702A}"/>
    <cellStyle name="Total 2 7 3 4 3" xfId="13272" xr:uid="{8B3C8C0E-B343-4349-9B73-DE0E00AABD21}"/>
    <cellStyle name="Total 2 7 3 4 4" xfId="18995" xr:uid="{4E28EAD9-9B23-4622-B694-B97D6AF63803}"/>
    <cellStyle name="Total 2 7 3 4 5" xfId="24528" xr:uid="{747BEA4A-451D-4616-BBAB-101D004584AF}"/>
    <cellStyle name="Total 2 7 3 5" xfId="6230" xr:uid="{4B30608D-4234-4A1F-A991-679682F73CC0}"/>
    <cellStyle name="Total 2 7 3 5 2" xfId="9053" xr:uid="{9D1AD7BE-4AE3-4577-8897-65BCBEDCC4FD}"/>
    <cellStyle name="Total 2 7 3 5 2 2" xfId="16419" xr:uid="{9B4B01ED-A196-4ADB-93FD-CA3F0E185892}"/>
    <cellStyle name="Total 2 7 3 5 2 3" xfId="22142" xr:uid="{823075FB-E42A-41B2-A232-79DF1AEE6A29}"/>
    <cellStyle name="Total 2 7 3 5 2 4" xfId="27675" xr:uid="{F7B6CFD7-5DC1-4013-ABE0-0BA22A289BA2}"/>
    <cellStyle name="Total 2 7 3 5 3" xfId="13596" xr:uid="{B7BF753D-3E2E-421D-9FD5-1F045C99180A}"/>
    <cellStyle name="Total 2 7 3 5 4" xfId="19319" xr:uid="{A8F66A49-5787-4074-9D04-B837C9FE078C}"/>
    <cellStyle name="Total 2 7 3 5 5" xfId="24852" xr:uid="{7D2D79A9-47C9-4BCA-A9DA-41684E6D24E2}"/>
    <cellStyle name="Total 2 7 3 6" xfId="6521" xr:uid="{FA59C912-438B-40A1-B0CD-AB7E5AB2AAA3}"/>
    <cellStyle name="Total 2 7 3 6 2" xfId="9344" xr:uid="{15DE15C1-B2E0-4881-87BD-D1D8371FCD80}"/>
    <cellStyle name="Total 2 7 3 6 2 2" xfId="16710" xr:uid="{B443FBA4-C1E4-4F3F-8E45-44720AA1AABA}"/>
    <cellStyle name="Total 2 7 3 6 2 3" xfId="22433" xr:uid="{93EFF8A7-7C3E-462F-ABD4-F8B52BDC5847}"/>
    <cellStyle name="Total 2 7 3 6 2 4" xfId="27966" xr:uid="{02815897-0CDF-47A8-9ECB-0CC67905F7D1}"/>
    <cellStyle name="Total 2 7 3 6 3" xfId="13887" xr:uid="{839A5686-C836-4B50-96D8-0464F6097B7C}"/>
    <cellStyle name="Total 2 7 3 6 4" xfId="19610" xr:uid="{B73033C8-E93D-4E3C-9D45-5FC944B5BC1C}"/>
    <cellStyle name="Total 2 7 3 6 5" xfId="25143" xr:uid="{510A410F-1EED-4E03-8A9B-C8FD7C675E22}"/>
    <cellStyle name="Total 2 7 3 7" xfId="7214" xr:uid="{E7D5D352-460F-4D9C-BC01-F84FBACAD4B3}"/>
    <cellStyle name="Total 2 7 3 7 2" xfId="14580" xr:uid="{3CF3B988-10B4-41EE-9B9A-6B59AD786B80}"/>
    <cellStyle name="Total 2 7 3 7 3" xfId="20303" xr:uid="{5F74277C-BD32-4B7E-A0E0-31E9EA7F70C2}"/>
    <cellStyle name="Total 2 7 3 7 4" xfId="25836" xr:uid="{E0C82C2C-95AF-49D2-9FEF-099D84632854}"/>
    <cellStyle name="Total 2 7 3 8" xfId="11757" xr:uid="{1F608016-7A4D-4AF8-8213-BDC4043C3290}"/>
    <cellStyle name="Total 2 7 3 9" xfId="17480" xr:uid="{BB6A3A51-F513-4910-A7D0-F8F894BD2A2A}"/>
    <cellStyle name="Total 2 7 4" xfId="5236" xr:uid="{EB937CB2-66F4-4B35-A231-9B93B6698591}"/>
    <cellStyle name="Total 2 7 4 2" xfId="8059" xr:uid="{31F984F2-0B11-45BF-B066-4003CEEE67D2}"/>
    <cellStyle name="Total 2 7 4 2 2" xfId="15425" xr:uid="{3A1073C2-9BEF-4068-B1C8-9AACAAC43F93}"/>
    <cellStyle name="Total 2 7 4 2 3" xfId="21148" xr:uid="{8BE57800-6CFB-48CC-A5CA-F1DED13A0F09}"/>
    <cellStyle name="Total 2 7 4 2 4" xfId="26681" xr:uid="{98A32658-FA35-4A43-8DDB-C6E5E66A2909}"/>
    <cellStyle name="Total 2 7 4 3" xfId="12602" xr:uid="{150ED453-630A-4DD7-93B4-D7EF40BAFC4D}"/>
    <cellStyle name="Total 2 7 4 4" xfId="18325" xr:uid="{EF0E6031-B3C2-40C1-94F8-5EA6C2F42101}"/>
    <cellStyle name="Total 2 7 4 5" xfId="23858" xr:uid="{620D4ED5-1EB2-4C7E-8E0D-FC47FA4E2D11}"/>
    <cellStyle name="Total 2 7 5" xfId="5560" xr:uid="{1471133B-1493-40CB-9C4E-87BB8AF220EE}"/>
    <cellStyle name="Total 2 7 5 2" xfId="8383" xr:uid="{D97D9822-CFDD-42E1-AD47-32F734C8F3DD}"/>
    <cellStyle name="Total 2 7 5 2 2" xfId="15749" xr:uid="{7C82FB71-13A8-41F3-AECB-02514B462516}"/>
    <cellStyle name="Total 2 7 5 2 3" xfId="21472" xr:uid="{6B367980-B34A-44FB-85D4-57CEC62D59F4}"/>
    <cellStyle name="Total 2 7 5 2 4" xfId="27005" xr:uid="{F77B7265-A9D7-48DA-8D74-DCBF717F78DB}"/>
    <cellStyle name="Total 2 7 5 3" xfId="12926" xr:uid="{2C7A5ED2-4100-4877-9AE7-417AC05AA7C8}"/>
    <cellStyle name="Total 2 7 5 4" xfId="18649" xr:uid="{D57AC06F-F77C-4AB3-BDB8-D52C3D1FF737}"/>
    <cellStyle name="Total 2 7 5 5" xfId="24182" xr:uid="{1D0275F6-EF86-4A08-BC47-4A9C306C8F97}"/>
    <cellStyle name="Total 2 7 6" xfId="5863" xr:uid="{47A4B611-066B-45C9-91E4-ABC1F063E903}"/>
    <cellStyle name="Total 2 7 6 2" xfId="8686" xr:uid="{8D2F77EF-844D-4EA8-A661-0B220A2F933C}"/>
    <cellStyle name="Total 2 7 6 2 2" xfId="16052" xr:uid="{FB8B70E3-FCDF-49E0-9E82-A18B7ADF273F}"/>
    <cellStyle name="Total 2 7 6 2 3" xfId="21775" xr:uid="{EE5AF18D-5459-4049-B63B-CB46B4863BEB}"/>
    <cellStyle name="Total 2 7 6 2 4" xfId="27308" xr:uid="{1C28E213-47B4-4141-9169-5D9FFC69FACB}"/>
    <cellStyle name="Total 2 7 6 3" xfId="13229" xr:uid="{3082AE28-7718-4596-91E7-AC2AD0FF879C}"/>
    <cellStyle name="Total 2 7 6 4" xfId="18952" xr:uid="{E8D433BB-C558-4C62-B005-496A877053B0}"/>
    <cellStyle name="Total 2 7 6 5" xfId="24485" xr:uid="{CC7A3B1E-23E8-4E96-A3AC-AADCB1BD30D6}"/>
    <cellStyle name="Total 2 7 7" xfId="6187" xr:uid="{4A288EFD-9F23-48AA-81E1-50F0C42E4CAA}"/>
    <cellStyle name="Total 2 7 7 2" xfId="9010" xr:uid="{8845D7BE-430A-4D35-8F6D-8ABBA6DDB896}"/>
    <cellStyle name="Total 2 7 7 2 2" xfId="16376" xr:uid="{72587E6C-F58D-4C98-8E37-61B5DE87BB22}"/>
    <cellStyle name="Total 2 7 7 2 3" xfId="22099" xr:uid="{A78A0F4B-4862-4A8F-8811-51E082CBD1E4}"/>
    <cellStyle name="Total 2 7 7 2 4" xfId="27632" xr:uid="{AB653C5D-111F-41BD-9A31-3A2F6C130571}"/>
    <cellStyle name="Total 2 7 7 3" xfId="13553" xr:uid="{76AA3683-21DF-479F-B722-C689525B12AF}"/>
    <cellStyle name="Total 2 7 7 4" xfId="19276" xr:uid="{9EE2B378-FCAF-4669-9679-3461B5FBEC42}"/>
    <cellStyle name="Total 2 7 7 5" xfId="24809" xr:uid="{DC8BF1CC-A379-43B0-9B9A-4DF9E474B552}"/>
    <cellStyle name="Total 2 7 8" xfId="6478" xr:uid="{64101D09-91A8-47CA-90DF-7CF339AE9256}"/>
    <cellStyle name="Total 2 7 8 2" xfId="9301" xr:uid="{3EEF5CCB-8D9F-4D24-9F0B-11804E6B7BAF}"/>
    <cellStyle name="Total 2 7 8 2 2" xfId="16667" xr:uid="{EF22E448-2F25-4031-90C3-0CE5CF63B9CF}"/>
    <cellStyle name="Total 2 7 8 2 3" xfId="22390" xr:uid="{09D3B979-083C-4B88-BB86-89D1DD7CA01B}"/>
    <cellStyle name="Total 2 7 8 2 4" xfId="27923" xr:uid="{7237920A-AAE0-481E-8E9F-42FDEB398456}"/>
    <cellStyle name="Total 2 7 8 3" xfId="13844" xr:uid="{18F5BDDF-FFB2-415F-8A31-E507974EC2F8}"/>
    <cellStyle name="Total 2 7 8 4" xfId="19567" xr:uid="{8D9D11AC-D5BE-4721-946C-5C5F8FCB6DBC}"/>
    <cellStyle name="Total 2 7 8 5" xfId="25100" xr:uid="{201352FE-F417-4711-ADDD-0AD4701FA617}"/>
    <cellStyle name="Total 2 7 9" xfId="4348" xr:uid="{A7D8C99E-2824-4A39-ACD7-EF7E80473BD2}"/>
    <cellStyle name="Total 2 7 9 2" xfId="11714" xr:uid="{3526A984-052E-4624-A8B9-153E0C64C189}"/>
    <cellStyle name="Total 2 7 9 3" xfId="17437" xr:uid="{F80B2A0A-BBB5-4897-84CD-DC00BAD21ADE}"/>
    <cellStyle name="Total 2 7 9 4" xfId="22970" xr:uid="{6FB057E8-A1F2-4B0C-AEF6-B0A24AE8ED10}"/>
    <cellStyle name="Total 2 8" xfId="1634" xr:uid="{FD0207F1-6F0C-480A-A54D-9BD368B5ECDC}"/>
    <cellStyle name="Total 2 8 10" xfId="7144" xr:uid="{B731519E-6992-4624-ACC3-16E95AEA2A13}"/>
    <cellStyle name="Total 2 8 10 2" xfId="14510" xr:uid="{C804C7CE-97D8-4005-BB38-3EC4246F8D65}"/>
    <cellStyle name="Total 2 8 10 3" xfId="20233" xr:uid="{6DED0C7B-8B22-437D-8903-BF842D315D96}"/>
    <cellStyle name="Total 2 8 10 4" xfId="25766" xr:uid="{08FED5CD-BAD4-4112-BEE7-7337A3F54A12}"/>
    <cellStyle name="Total 2 8 11" xfId="9908" xr:uid="{1C42A5E4-E4B7-4FA7-B6B5-F46403654229}"/>
    <cellStyle name="Total 2 8 12" xfId="9599" xr:uid="{3B2F3830-AD42-450E-B9BE-BA80414ED162}"/>
    <cellStyle name="Total 2 8 13" xfId="17256" xr:uid="{ECD123E3-D6ED-4D24-BFFB-472514DC509C}"/>
    <cellStyle name="Total 2 8 2" xfId="4528" xr:uid="{29B57A0C-0FBF-4E7C-A2AA-FDB903FDB802}"/>
    <cellStyle name="Total 2 8 2 10" xfId="23150" xr:uid="{6869197A-1D63-421B-9291-CC248CC77157}"/>
    <cellStyle name="Total 2 8 2 2" xfId="5416" xr:uid="{E5A44B21-A8B1-48E5-A2F4-C344EB8EB6BD}"/>
    <cellStyle name="Total 2 8 2 2 2" xfId="8239" xr:uid="{A31656DA-F384-40D9-AB3C-060EB95E3FDC}"/>
    <cellStyle name="Total 2 8 2 2 2 2" xfId="15605" xr:uid="{82319D96-92B2-43BB-98ED-204BC3F14B98}"/>
    <cellStyle name="Total 2 8 2 2 2 3" xfId="21328" xr:uid="{F0E774A9-4A78-43EA-A6A1-149AFFB4BBC1}"/>
    <cellStyle name="Total 2 8 2 2 2 4" xfId="26861" xr:uid="{AE4274CD-B4B0-4B23-AAC8-15694FAA8164}"/>
    <cellStyle name="Total 2 8 2 2 3" xfId="12782" xr:uid="{EFDC399F-3A49-42B8-89A6-A0280DF65A73}"/>
    <cellStyle name="Total 2 8 2 2 4" xfId="18505" xr:uid="{6B9D0728-75D8-436E-920A-8A01EC9CE0E7}"/>
    <cellStyle name="Total 2 8 2 2 5" xfId="24038" xr:uid="{00850A99-C225-4A9B-9D6E-38F22E70275C}"/>
    <cellStyle name="Total 2 8 2 3" xfId="5723" xr:uid="{0FCA6608-858A-4572-9AFC-888918780CAE}"/>
    <cellStyle name="Total 2 8 2 3 2" xfId="8546" xr:uid="{CD834757-C21D-4143-B655-CBDAD6701157}"/>
    <cellStyle name="Total 2 8 2 3 2 2" xfId="15912" xr:uid="{8F1DF1D1-459C-4BEF-80E1-EFC6D4315418}"/>
    <cellStyle name="Total 2 8 2 3 2 3" xfId="21635" xr:uid="{6CB7C475-8765-439A-8BEB-FCB7E9868233}"/>
    <cellStyle name="Total 2 8 2 3 2 4" xfId="27168" xr:uid="{1F14D58D-8267-491D-AA09-77D1224B6DB5}"/>
    <cellStyle name="Total 2 8 2 3 3" xfId="13089" xr:uid="{4278CFFF-5887-4D0A-8BB8-94DDFE2D7E0B}"/>
    <cellStyle name="Total 2 8 2 3 4" xfId="18812" xr:uid="{645A147F-CEEE-4238-9837-7C0BFFD0CFD3}"/>
    <cellStyle name="Total 2 8 2 3 5" xfId="24345" xr:uid="{E80918FD-4517-463C-A36B-3DB3E15774CB}"/>
    <cellStyle name="Total 2 8 2 4" xfId="6043" xr:uid="{7882EEBE-197E-4E2A-AD5A-4A5C77CB60F1}"/>
    <cellStyle name="Total 2 8 2 4 2" xfId="8866" xr:uid="{7EE0D941-0BFC-4888-A5C6-5AB679B9C7F3}"/>
    <cellStyle name="Total 2 8 2 4 2 2" xfId="16232" xr:uid="{6043646C-765C-45E6-A7E2-10727E25EF3F}"/>
    <cellStyle name="Total 2 8 2 4 2 3" xfId="21955" xr:uid="{160069F6-2B09-416D-B47E-2D267CE30D5D}"/>
    <cellStyle name="Total 2 8 2 4 2 4" xfId="27488" xr:uid="{608AC323-3D51-4A47-ADB8-2B486E4B7E9D}"/>
    <cellStyle name="Total 2 8 2 4 3" xfId="13409" xr:uid="{43C478AD-7147-4CBD-9521-AF685CEEB001}"/>
    <cellStyle name="Total 2 8 2 4 4" xfId="19132" xr:uid="{39E0254D-18F9-44C6-A945-A0A67206090B}"/>
    <cellStyle name="Total 2 8 2 4 5" xfId="24665" xr:uid="{0D0913E8-7DFD-44C6-B9A5-6264489684B0}"/>
    <cellStyle name="Total 2 8 2 5" xfId="6367" xr:uid="{7009052B-2D06-4E4D-A62A-B138EE4A0C9F}"/>
    <cellStyle name="Total 2 8 2 5 2" xfId="9190" xr:uid="{22BB58C7-AE32-4754-9775-326045534DC7}"/>
    <cellStyle name="Total 2 8 2 5 2 2" xfId="16556" xr:uid="{1C7F8376-A30F-4046-B532-8F0173FCC6F5}"/>
    <cellStyle name="Total 2 8 2 5 2 3" xfId="22279" xr:uid="{92F87E4C-26C7-4007-864A-62C3098B6C84}"/>
    <cellStyle name="Total 2 8 2 5 2 4" xfId="27812" xr:uid="{A40F9701-0688-4439-B36B-28AE9B665266}"/>
    <cellStyle name="Total 2 8 2 5 3" xfId="13733" xr:uid="{645D6C3B-BE08-4311-B429-1305637A5AD6}"/>
    <cellStyle name="Total 2 8 2 5 4" xfId="19456" xr:uid="{43467984-61F7-4E06-85B9-FCCEB0E18FED}"/>
    <cellStyle name="Total 2 8 2 5 5" xfId="24989" xr:uid="{E478C92B-15FD-459D-848E-AB8FB607F6D1}"/>
    <cellStyle name="Total 2 8 2 6" xfId="6658" xr:uid="{7D04DFA8-2FFF-419D-9CCE-C1DFE9AF449C}"/>
    <cellStyle name="Total 2 8 2 6 2" xfId="9481" xr:uid="{ACA3C39A-F0C0-4F68-BE81-11A0F0822059}"/>
    <cellStyle name="Total 2 8 2 6 2 2" xfId="16847" xr:uid="{BCF4A21E-F3D1-4EF3-B6C9-858058BE6631}"/>
    <cellStyle name="Total 2 8 2 6 2 3" xfId="22570" xr:uid="{EB62BFE3-2761-4C7A-AE51-BF08BB1A06A8}"/>
    <cellStyle name="Total 2 8 2 6 2 4" xfId="28103" xr:uid="{FB503B33-DCDC-4647-B087-EC78A68FEF15}"/>
    <cellStyle name="Total 2 8 2 6 3" xfId="14024" xr:uid="{917415B9-5082-4105-B95E-CDAC106A6A96}"/>
    <cellStyle name="Total 2 8 2 6 4" xfId="19747" xr:uid="{9123799C-B817-40F6-BADF-996095678107}"/>
    <cellStyle name="Total 2 8 2 6 5" xfId="25280" xr:uid="{2AA29F0A-07F2-4799-8AB7-40B815A0E77C}"/>
    <cellStyle name="Total 2 8 2 7" xfId="7351" xr:uid="{16CE60F9-A1BC-40AE-AD60-16AD4690607C}"/>
    <cellStyle name="Total 2 8 2 7 2" xfId="14717" xr:uid="{E00B7782-14FC-4485-8E16-D612F8395904}"/>
    <cellStyle name="Total 2 8 2 7 3" xfId="20440" xr:uid="{3ECDCDC9-7A9B-49C3-97F9-1095C2BA2A1F}"/>
    <cellStyle name="Total 2 8 2 7 4" xfId="25973" xr:uid="{9269E533-07A1-4D86-BC19-CF7149B00ED8}"/>
    <cellStyle name="Total 2 8 2 8" xfId="11894" xr:uid="{3A5E6195-C2A8-4AAC-9602-402D186AD91B}"/>
    <cellStyle name="Total 2 8 2 9" xfId="17617" xr:uid="{07A75B72-0E56-4FBD-AFE9-E428C8DD38A8}"/>
    <cellStyle name="Total 2 8 3" xfId="3664" xr:uid="{34AD51B6-5EE1-4599-8B7A-42E027B4057B}"/>
    <cellStyle name="Total 2 8 3 10" xfId="22781" xr:uid="{DB395AF6-DBA4-4AAB-A08A-F19775341C59}"/>
    <cellStyle name="Total 2 8 3 2" xfId="4798" xr:uid="{C6C6CBF3-E2D7-461C-B696-64B0873DA9F0}"/>
    <cellStyle name="Total 2 8 3 2 2" xfId="7621" xr:uid="{6829FB57-57DE-452D-BA27-581508C59141}"/>
    <cellStyle name="Total 2 8 3 2 2 2" xfId="14987" xr:uid="{FF4E56DD-AE51-4290-89FB-A6B208298B32}"/>
    <cellStyle name="Total 2 8 3 2 2 3" xfId="20710" xr:uid="{AD37DB16-9658-484D-B9C5-5B508EA2DCA6}"/>
    <cellStyle name="Total 2 8 3 2 2 4" xfId="26243" xr:uid="{7D1BC49A-F221-4E6C-BE30-F9D316894CC7}"/>
    <cellStyle name="Total 2 8 3 2 3" xfId="12164" xr:uid="{A26280C4-BD67-4061-92C3-826E85EA7478}"/>
    <cellStyle name="Total 2 8 3 2 4" xfId="17887" xr:uid="{1A4DCB5B-8A79-41CD-AD40-53948DC4330E}"/>
    <cellStyle name="Total 2 8 3 2 5" xfId="23420" xr:uid="{A6962DFE-B90E-4D78-8BC3-DA43422C66C6}"/>
    <cellStyle name="Total 2 8 3 3" xfId="5130" xr:uid="{C899BDF3-1177-45B9-85C7-D04A08491CEA}"/>
    <cellStyle name="Total 2 8 3 3 2" xfId="7953" xr:uid="{A760CADF-A5B4-4DA4-ACF5-0FECDA260690}"/>
    <cellStyle name="Total 2 8 3 3 2 2" xfId="15319" xr:uid="{8901F5C2-9E0D-4991-A0CB-5A92746D4D3D}"/>
    <cellStyle name="Total 2 8 3 3 2 3" xfId="21042" xr:uid="{F0E14E8D-C76A-4C44-9303-5F2924C58CEA}"/>
    <cellStyle name="Total 2 8 3 3 2 4" xfId="26575" xr:uid="{1408D5B9-CA5A-4B91-8B0D-4B3560405F04}"/>
    <cellStyle name="Total 2 8 3 3 3" xfId="12496" xr:uid="{DE89AD66-0C33-466D-A6B3-9C1812AF834F}"/>
    <cellStyle name="Total 2 8 3 3 4" xfId="18219" xr:uid="{85946471-92D2-4474-92F9-23B24D48C41F}"/>
    <cellStyle name="Total 2 8 3 3 5" xfId="23752" xr:uid="{FBCEE522-6C8E-4C4A-A39A-3E1D8BF0CACA}"/>
    <cellStyle name="Total 2 8 3 4" xfId="5516" xr:uid="{0BFA492F-1F3C-4991-A0B4-D94729C0D356}"/>
    <cellStyle name="Total 2 8 3 4 2" xfId="8339" xr:uid="{07098A16-2EEC-428B-A6E1-6C9F3320177E}"/>
    <cellStyle name="Total 2 8 3 4 2 2" xfId="15705" xr:uid="{3D5F9FBA-A585-4456-AE9B-E463DE641565}"/>
    <cellStyle name="Total 2 8 3 4 2 3" xfId="21428" xr:uid="{CFDBB997-099C-4F48-AB1D-79418BF9790A}"/>
    <cellStyle name="Total 2 8 3 4 2 4" xfId="26961" xr:uid="{E23A385D-2BF4-4CCD-BE26-9DFE103883F0}"/>
    <cellStyle name="Total 2 8 3 4 3" xfId="12882" xr:uid="{90BA1880-F415-4A9F-B9DA-08CA3C1E3B33}"/>
    <cellStyle name="Total 2 8 3 4 4" xfId="18605" xr:uid="{5A0EDE7A-24D3-4F87-90B7-916070059367}"/>
    <cellStyle name="Total 2 8 3 4 5" xfId="24138" xr:uid="{ED4ED740-EE44-4D08-A37E-B35D0B1F145F}"/>
    <cellStyle name="Total 2 8 3 5" xfId="5772" xr:uid="{E191A089-62FA-4BB6-B766-9468B65BDDC4}"/>
    <cellStyle name="Total 2 8 3 5 2" xfId="8595" xr:uid="{C8539035-683C-4CF3-91D4-41600858D3C3}"/>
    <cellStyle name="Total 2 8 3 5 2 2" xfId="15961" xr:uid="{734618B7-8786-47C1-A9F9-BA418467DAC9}"/>
    <cellStyle name="Total 2 8 3 5 2 3" xfId="21684" xr:uid="{45F03C80-8C36-4052-AA8B-0A4343F515F5}"/>
    <cellStyle name="Total 2 8 3 5 2 4" xfId="27217" xr:uid="{3C2C0CC8-B578-41D7-AE0F-DB08CD4DA9C9}"/>
    <cellStyle name="Total 2 8 3 5 3" xfId="13138" xr:uid="{0CB45E5F-AFA8-43BA-B023-807B365F8BF3}"/>
    <cellStyle name="Total 2 8 3 5 4" xfId="18861" xr:uid="{1B74ADD0-AF67-4C85-A6E7-17AC57546448}"/>
    <cellStyle name="Total 2 8 3 5 5" xfId="24394" xr:uid="{6EE6340F-F033-4147-A489-6C5F22E29304}"/>
    <cellStyle name="Total 2 8 3 6" xfId="5501" xr:uid="{2A5B316B-A964-44CC-911A-D53533233E7E}"/>
    <cellStyle name="Total 2 8 3 6 2" xfId="8324" xr:uid="{BC70190B-456F-4691-999F-BD582D02E854}"/>
    <cellStyle name="Total 2 8 3 6 2 2" xfId="15690" xr:uid="{16586BE1-68CB-4F1E-A6C1-2B6F1BB6E66F}"/>
    <cellStyle name="Total 2 8 3 6 2 3" xfId="21413" xr:uid="{CC63873C-72DF-449F-BB51-4A18C95DA816}"/>
    <cellStyle name="Total 2 8 3 6 2 4" xfId="26946" xr:uid="{A394AB95-9136-4C14-9A62-4A15E8D916AD}"/>
    <cellStyle name="Total 2 8 3 6 3" xfId="12867" xr:uid="{03F94AB7-3869-4BF2-B883-A7538357C448}"/>
    <cellStyle name="Total 2 8 3 6 4" xfId="18590" xr:uid="{C52CD735-E5B9-4C77-99A3-664B4DB2EFB8}"/>
    <cellStyle name="Total 2 8 3 6 5" xfId="24123" xr:uid="{5E82CC46-F5DE-4F56-876D-9D5C9EC6013E}"/>
    <cellStyle name="Total 2 8 3 7" xfId="6982" xr:uid="{EC0B62A2-4B60-4006-A89A-3BE45EFECA82}"/>
    <cellStyle name="Total 2 8 3 7 2" xfId="14348" xr:uid="{8E56D6D6-CCFD-41FB-92D8-1C6B12B2AA3A}"/>
    <cellStyle name="Total 2 8 3 7 3" xfId="20071" xr:uid="{8F581586-F16F-407C-838F-CE19BB8F5618}"/>
    <cellStyle name="Total 2 8 3 7 4" xfId="25604" xr:uid="{E647303F-0672-4ABC-A153-88D0DE3797AC}"/>
    <cellStyle name="Total 2 8 3 8" xfId="11291" xr:uid="{5FE32581-44C0-4554-90CE-9D3C7D8A7697}"/>
    <cellStyle name="Total 2 8 3 9" xfId="17126" xr:uid="{368DC741-8619-4819-8DD3-482F4C36D348}"/>
    <cellStyle name="Total 2 8 4" xfId="5209" xr:uid="{ABE1CC17-6866-487F-8C4E-8C1855A6A2FB}"/>
    <cellStyle name="Total 2 8 4 2" xfId="8032" xr:uid="{7DE2006F-1A24-4731-82F7-A7509BD1720C}"/>
    <cellStyle name="Total 2 8 4 2 2" xfId="15398" xr:uid="{1EBB57ED-0B2F-4E3D-9B67-2ED5AA3B875D}"/>
    <cellStyle name="Total 2 8 4 2 3" xfId="21121" xr:uid="{984EB2D6-911F-48A7-A750-9D29A659D1C0}"/>
    <cellStyle name="Total 2 8 4 2 4" xfId="26654" xr:uid="{C3EB1636-8AD6-4FBF-BBDB-9C37EBC02A52}"/>
    <cellStyle name="Total 2 8 4 3" xfId="12575" xr:uid="{D056457C-6658-4C0C-8574-BA9BD0A1DF06}"/>
    <cellStyle name="Total 2 8 4 4" xfId="18298" xr:uid="{F7DA5E3D-7EC1-4989-A46B-2C1ED19A54DB}"/>
    <cellStyle name="Total 2 8 4 5" xfId="23831" xr:uid="{C82D5B93-9E8A-4FD7-808B-91F083462B9C}"/>
    <cellStyle name="Total 2 8 5" xfId="3430" xr:uid="{ADFFA9E1-9454-4CB4-8A14-D434242C5056}"/>
    <cellStyle name="Total 2 8 5 2" xfId="6921" xr:uid="{C5F32666-9E3E-4420-BD58-AF590935B7E9}"/>
    <cellStyle name="Total 2 8 5 2 2" xfId="14287" xr:uid="{189C4C27-E118-4D34-B3C0-0A54448FDCA9}"/>
    <cellStyle name="Total 2 8 5 2 3" xfId="20010" xr:uid="{E55BC653-4EB0-45F5-8399-61F490A0E2F6}"/>
    <cellStyle name="Total 2 8 5 2 4" xfId="25543" xr:uid="{F3F37AFB-8E6D-449E-8F77-934E488F4E35}"/>
    <cellStyle name="Total 2 8 5 3" xfId="11150" xr:uid="{8AE63178-5DF8-4EE9-A93C-3EA82506AC83}"/>
    <cellStyle name="Total 2 8 5 4" xfId="17026" xr:uid="{A3687B07-8D1C-47B1-8154-C853E5F552C8}"/>
    <cellStyle name="Total 2 8 5 5" xfId="22720" xr:uid="{3121FDE9-D9F8-417C-BD7C-A203793F7C6C}"/>
    <cellStyle name="Total 2 8 6" xfId="5836" xr:uid="{5D04C132-7BFC-4BEF-8BCB-F9229F50F1ED}"/>
    <cellStyle name="Total 2 8 6 2" xfId="8659" xr:uid="{30E0B21E-7B8A-4C94-8F1E-0D068A46BC11}"/>
    <cellStyle name="Total 2 8 6 2 2" xfId="16025" xr:uid="{F9039DCE-A4AA-4A5C-8A0E-83E4E2D0CE68}"/>
    <cellStyle name="Total 2 8 6 2 3" xfId="21748" xr:uid="{7E2613C2-5276-4A19-840E-40560BA980E1}"/>
    <cellStyle name="Total 2 8 6 2 4" xfId="27281" xr:uid="{56A56B7F-3D72-4CEC-8CC2-FAD7E32FFF18}"/>
    <cellStyle name="Total 2 8 6 3" xfId="13202" xr:uid="{21D9260E-5B39-4BE7-967C-DE69ECE39CFD}"/>
    <cellStyle name="Total 2 8 6 4" xfId="18925" xr:uid="{1DCAE0CE-28BA-4695-AC0B-1295431D7826}"/>
    <cellStyle name="Total 2 8 6 5" xfId="24458" xr:uid="{2932A3D2-8FF1-4178-83A3-70E0975481D4}"/>
    <cellStyle name="Total 2 8 7" xfId="6160" xr:uid="{4F4A0708-0FE7-4B93-81A0-188E9F2D161B}"/>
    <cellStyle name="Total 2 8 7 2" xfId="8983" xr:uid="{DB3354DD-BFE4-468E-95D2-B18B1B18DE12}"/>
    <cellStyle name="Total 2 8 7 2 2" xfId="16349" xr:uid="{0BC2DE5A-8312-43D2-A984-17D9A743CF83}"/>
    <cellStyle name="Total 2 8 7 2 3" xfId="22072" xr:uid="{A0C14DD5-3E65-4728-89A7-AB5A1E084F18}"/>
    <cellStyle name="Total 2 8 7 2 4" xfId="27605" xr:uid="{4280C161-4895-4E72-AE6B-8C72E172E9B0}"/>
    <cellStyle name="Total 2 8 7 3" xfId="13526" xr:uid="{78A1B14E-9036-4642-9020-6AE2EDA68596}"/>
    <cellStyle name="Total 2 8 7 4" xfId="19249" xr:uid="{ABBF8BFB-7E94-459C-99A2-9EC1724425B5}"/>
    <cellStyle name="Total 2 8 7 5" xfId="24782" xr:uid="{B19A6DE1-698D-49EB-99E4-3F2D61315384}"/>
    <cellStyle name="Total 2 8 8" xfId="6451" xr:uid="{DDF7DDFF-8298-4AA5-B850-39A284985B53}"/>
    <cellStyle name="Total 2 8 8 2" xfId="9274" xr:uid="{4C36C64B-3B73-4DFB-A97D-CA01677085A2}"/>
    <cellStyle name="Total 2 8 8 2 2" xfId="16640" xr:uid="{9EE54038-827C-481D-A58A-A1FCC23A49D7}"/>
    <cellStyle name="Total 2 8 8 2 3" xfId="22363" xr:uid="{3A9E89C6-94C6-48C9-B913-DDF8F552FEF6}"/>
    <cellStyle name="Total 2 8 8 2 4" xfId="27896" xr:uid="{4FE150DF-BE16-452C-A97F-318B36671CC7}"/>
    <cellStyle name="Total 2 8 8 3" xfId="13817" xr:uid="{BD785BE5-EEBF-4EDF-9B3E-C8AD873A43BA}"/>
    <cellStyle name="Total 2 8 8 4" xfId="19540" xr:uid="{21D4B73D-7079-4896-94E2-5AAAD3221246}"/>
    <cellStyle name="Total 2 8 8 5" xfId="25073" xr:uid="{9363730C-6E41-438E-9C9F-74859473B1AB}"/>
    <cellStyle name="Total 2 8 9" xfId="4321" xr:uid="{7E98AF30-BC66-41B1-BE62-A2C60D2E7F6C}"/>
    <cellStyle name="Total 2 8 9 2" xfId="11687" xr:uid="{CB35DE99-5CA8-4D8E-A15A-560B926F67C1}"/>
    <cellStyle name="Total 2 8 9 3" xfId="17410" xr:uid="{DD8847B6-747C-4130-91C7-3C1EF4A20D9B}"/>
    <cellStyle name="Total 2 8 9 4" xfId="22943" xr:uid="{9F81FBDE-9C65-461D-B979-67DD6737E55D}"/>
    <cellStyle name="Total 2 9" xfId="1951" xr:uid="{78203B1C-2731-47F9-AE98-A0D2D22706D4}"/>
    <cellStyle name="Total 2 9 10" xfId="11047" xr:uid="{8E3DE4FE-9969-4B80-A698-546B253A1FD6}"/>
    <cellStyle name="Total 2 9 11" xfId="11003" xr:uid="{78240A2C-8D48-4720-BA47-F7A82E5D16BC}"/>
    <cellStyle name="Total 2 9 2" xfId="4837" xr:uid="{EA732792-0600-4FC2-9382-297D3E3B150B}"/>
    <cellStyle name="Total 2 9 2 2" xfId="7660" xr:uid="{19BCC5DD-B303-449B-8DAB-21E44E74B5B0}"/>
    <cellStyle name="Total 2 9 2 2 2" xfId="15026" xr:uid="{EA9C0062-9565-4AD7-A2DD-7F49B34E09E1}"/>
    <cellStyle name="Total 2 9 2 2 3" xfId="20749" xr:uid="{BF16CC1B-2896-4984-90D4-174D6C1A6B50}"/>
    <cellStyle name="Total 2 9 2 2 4" xfId="26282" xr:uid="{BD532CDD-86DC-41B5-A780-28ABAA742563}"/>
    <cellStyle name="Total 2 9 2 3" xfId="12203" xr:uid="{3A3993E9-3135-473A-9A61-84F1ACBCA763}"/>
    <cellStyle name="Total 2 9 2 4" xfId="17926" xr:uid="{9DDDC78C-F6DE-4EEE-B204-3EF2BA95AD64}"/>
    <cellStyle name="Total 2 9 2 5" xfId="23459" xr:uid="{B7A7FE15-4E7B-49CF-AB25-93F5DEF9FEC8}"/>
    <cellStyle name="Total 2 9 3" xfId="5508" xr:uid="{B07BAA3C-1CFE-4155-B3D8-5CB354DF3CAD}"/>
    <cellStyle name="Total 2 9 3 2" xfId="8331" xr:uid="{B1F1C1BF-1E2B-442E-8F1F-4685B6DCA5BA}"/>
    <cellStyle name="Total 2 9 3 2 2" xfId="15697" xr:uid="{91344680-6FD4-4541-88E3-A226FCFE8B4E}"/>
    <cellStyle name="Total 2 9 3 2 3" xfId="21420" xr:uid="{1F3ED14C-FDF9-4671-9149-B7536C478162}"/>
    <cellStyle name="Total 2 9 3 2 4" xfId="26953" xr:uid="{ADE16EAF-84E4-4149-90FB-2ECF0371E833}"/>
    <cellStyle name="Total 2 9 3 3" xfId="12874" xr:uid="{452573F3-C332-42F5-8265-084D26D33B4C}"/>
    <cellStyle name="Total 2 9 3 4" xfId="18597" xr:uid="{D2EDF50C-5E64-4B36-AFE7-7EE3A5718EA4}"/>
    <cellStyle name="Total 2 9 3 5" xfId="24130" xr:uid="{86D6E544-F17B-4FC7-A78D-31D1323AA355}"/>
    <cellStyle name="Total 2 9 4" xfId="5137" xr:uid="{75AB76DC-E847-4281-B544-C76161280F2C}"/>
    <cellStyle name="Total 2 9 4 2" xfId="7960" xr:uid="{D2602C5E-8FCE-486F-BD52-55676094AB0F}"/>
    <cellStyle name="Total 2 9 4 2 2" xfId="15326" xr:uid="{1575B6A1-69C4-4D6D-8945-1D8132320E3A}"/>
    <cellStyle name="Total 2 9 4 2 3" xfId="21049" xr:uid="{A00155B9-0691-45AD-B0F1-8BDF1F77434C}"/>
    <cellStyle name="Total 2 9 4 2 4" xfId="26582" xr:uid="{644E659C-5581-4DAB-B21F-AEF9905F3D14}"/>
    <cellStyle name="Total 2 9 4 3" xfId="12503" xr:uid="{E4DA194C-AC47-40A5-A456-F9AB1992EEB4}"/>
    <cellStyle name="Total 2 9 4 4" xfId="18226" xr:uid="{30CE4E55-0448-4C31-8695-F799EE5E8E96}"/>
    <cellStyle name="Total 2 9 4 5" xfId="23759" xr:uid="{5550F87D-65D6-4DD3-BCEA-E5E7E7CF1294}"/>
    <cellStyle name="Total 2 9 5" xfId="4897" xr:uid="{E71BAD6B-043D-4179-95A5-40F3142314D1}"/>
    <cellStyle name="Total 2 9 5 2" xfId="7720" xr:uid="{8CC8C4A6-FD64-4194-B3CE-81E14BEE1DC7}"/>
    <cellStyle name="Total 2 9 5 2 2" xfId="15086" xr:uid="{2EE4B554-A5EF-484F-A3EF-006E82993722}"/>
    <cellStyle name="Total 2 9 5 2 3" xfId="20809" xr:uid="{507D2311-5919-4E7D-A052-15EE473B14E8}"/>
    <cellStyle name="Total 2 9 5 2 4" xfId="26342" xr:uid="{01C23837-7951-4452-B5D6-75A3D2FE8B9D}"/>
    <cellStyle name="Total 2 9 5 3" xfId="12263" xr:uid="{8BE03A7D-4FB9-4DAB-9A39-F4CF47DF8531}"/>
    <cellStyle name="Total 2 9 5 4" xfId="17986" xr:uid="{B2F417DA-DFF2-4A24-9D17-57D85AD2D74F}"/>
    <cellStyle name="Total 2 9 5 5" xfId="23519" xr:uid="{8613671C-222B-438B-8BFF-B54F74B8C160}"/>
    <cellStyle name="Total 2 9 6" xfId="5578" xr:uid="{C60C1B2A-C508-4C09-A82A-D62795A6FF4F}"/>
    <cellStyle name="Total 2 9 6 2" xfId="8401" xr:uid="{52D49186-8556-4488-8EFC-D5F9ADC1F25C}"/>
    <cellStyle name="Total 2 9 6 2 2" xfId="15767" xr:uid="{E0C0BDC0-B61B-4C96-AE1C-7040CBA3A787}"/>
    <cellStyle name="Total 2 9 6 2 3" xfId="21490" xr:uid="{34EEF94B-4A4C-4182-B244-9AE1082AC194}"/>
    <cellStyle name="Total 2 9 6 2 4" xfId="27023" xr:uid="{2B814CE3-8E7A-4103-8CEF-631DDFCB8400}"/>
    <cellStyle name="Total 2 9 6 3" xfId="12944" xr:uid="{E7FA5F05-2C94-4013-B480-9FAD0B02822F}"/>
    <cellStyle name="Total 2 9 6 4" xfId="18667" xr:uid="{0AC75752-78CA-45E0-AFB6-EB839108296D}"/>
    <cellStyle name="Total 2 9 6 5" xfId="24200" xr:uid="{D418E04F-3F51-438E-8223-0D2B94036B54}"/>
    <cellStyle name="Total 2 9 7" xfId="3714" xr:uid="{08E8B2F2-A363-42C2-93CE-0A56179F6117}"/>
    <cellStyle name="Total 2 9 7 2" xfId="11329" xr:uid="{7565092F-CE15-416E-8167-D29D2CF10472}"/>
    <cellStyle name="Total 2 9 7 3" xfId="17157" xr:uid="{DE09A93A-E1F8-423B-8DD4-0E0B1D7C1A38}"/>
    <cellStyle name="Total 2 9 7 4" xfId="22805" xr:uid="{FBEE66E1-0E51-4B21-AF17-D7268A6DCB36}"/>
    <cellStyle name="Total 2 9 8" xfId="7006" xr:uid="{94CD5A35-A05C-4BBE-BC49-C25A270B559F}"/>
    <cellStyle name="Total 2 9 8 2" xfId="14372" xr:uid="{9BE959DB-DB34-4EAE-910E-CD77A40FB8CA}"/>
    <cellStyle name="Total 2 9 8 3" xfId="20095" xr:uid="{1733B3DC-F63C-4CDD-87CB-81FB39F15E15}"/>
    <cellStyle name="Total 2 9 8 4" xfId="25628" xr:uid="{01D6EB8F-F72F-4F7D-A2EF-A890D75CD276}"/>
    <cellStyle name="Total 2 9 9" xfId="10125" xr:uid="{49C2EEFE-43F2-4DAE-9FA5-C4BBA99A935F}"/>
    <cellStyle name="Total 3" xfId="270" xr:uid="{00000000-0005-0000-0000-000020010000}"/>
    <cellStyle name="Total 3 10" xfId="2195" xr:uid="{CFD5FC40-8C71-4F14-A3AA-8F5AF2D702A3}"/>
    <cellStyle name="Total 3 10 2" xfId="3249" xr:uid="{97E1026A-D5C3-472A-AC85-642BB5288D26}"/>
    <cellStyle name="Total 3 10 2 2" xfId="11017" xr:uid="{695A04B1-4592-4D96-A76E-350644759AC5}"/>
    <cellStyle name="Total 3 10 2 3" xfId="16903" xr:uid="{17E9EE77-3C4D-48D1-9B29-B6768AA952B3}"/>
    <cellStyle name="Total 3 10 2 4" xfId="22618" xr:uid="{56BC82E4-6A52-461F-B1BE-026F4D56453D}"/>
    <cellStyle name="Total 3 10 3" xfId="6819" xr:uid="{BFCF932C-3355-4756-A1D5-D66FCB5CB46A}"/>
    <cellStyle name="Total 3 10 3 2" xfId="14185" xr:uid="{EEAAD019-C50D-4B4B-AA5A-619107FC0136}"/>
    <cellStyle name="Total 3 10 3 3" xfId="19908" xr:uid="{B91BFA02-E133-495F-A42A-37C194FD68C2}"/>
    <cellStyle name="Total 3 10 3 4" xfId="25441" xr:uid="{C1CFBDC4-9C32-455C-93AC-E47ACF49DDA6}"/>
    <cellStyle name="Total 3 10 4" xfId="10364" xr:uid="{8DA95074-6AF6-4A2F-8133-2C8E03A8485F}"/>
    <cellStyle name="Total 3 10 5" xfId="10531" xr:uid="{A3E240C0-22F4-4301-97E1-7BCAD3BB1C27}"/>
    <cellStyle name="Total 3 10 6" xfId="16917" xr:uid="{8F802681-9FAD-44A5-80D6-C1F59A2E2FB8}"/>
    <cellStyle name="Total 3 11" xfId="1888" xr:uid="{D9A82005-6528-40D9-B872-4B50EA19138F}"/>
    <cellStyle name="Total 3 11 2" xfId="3067" xr:uid="{C9D430C6-22D9-41A7-9E18-FDFD1192E62E}"/>
    <cellStyle name="Total 3 11 2 2" xfId="10888" xr:uid="{1F3FDDE6-10C0-40ED-BA5E-746A6F9D6B4B}"/>
    <cellStyle name="Total 3 11 2 3" xfId="806" xr:uid="{41E69582-97CF-401C-AEAA-A442CF5B99E1}"/>
    <cellStyle name="Total 3 11 2 4" xfId="792" xr:uid="{FFC048E9-C612-4B89-9668-64695DDB8F0D}"/>
    <cellStyle name="Total 3 11 3" xfId="6725" xr:uid="{CAF86500-848A-4B3C-BCB9-EE6922B10F18}"/>
    <cellStyle name="Total 3 11 3 2" xfId="14091" xr:uid="{374D9976-D9AC-4097-A670-C314DE800406}"/>
    <cellStyle name="Total 3 11 3 3" xfId="19814" xr:uid="{D4649509-08DE-4C15-95D6-F8CA07269C58}"/>
    <cellStyle name="Total 3 11 3 4" xfId="25347" xr:uid="{397BA453-7E9E-4E9A-8D83-0F4895EF522E}"/>
    <cellStyle name="Total 3 11 4" xfId="10062" xr:uid="{E2109A70-CDFE-4E68-815C-B0197843F828}"/>
    <cellStyle name="Total 3 11 5" xfId="11585" xr:uid="{8F19E899-0FA1-46AD-A000-599775E3C23B}"/>
    <cellStyle name="Total 3 11 6" xfId="17162" xr:uid="{F93CFCF2-DFCB-4472-BA99-420B7B64AC03}"/>
    <cellStyle name="Total 3 12" xfId="1914" xr:uid="{9AB13603-2993-4126-BCEE-4D67C3BDCE08}"/>
    <cellStyle name="Total 3 12 2" xfId="3064" xr:uid="{8C45C2BF-C9B5-4AC5-974B-8C8691A71450}"/>
    <cellStyle name="Total 3 12 2 2" xfId="10885" xr:uid="{80882B8D-1D3B-4B87-821F-5D692CBBB02E}"/>
    <cellStyle name="Total 3 12 2 3" xfId="9630" xr:uid="{561A69D3-C3B0-49EA-9EF9-7BE8C3305057}"/>
    <cellStyle name="Total 3 12 2 4" xfId="11194" xr:uid="{99D64615-9F72-4BEC-BD59-B41D7FA565B4}"/>
    <cellStyle name="Total 3 12 3" xfId="6722" xr:uid="{0AEEB077-339D-496F-9126-55860B325E31}"/>
    <cellStyle name="Total 3 12 3 2" xfId="14088" xr:uid="{9F6D2C9E-9153-4ED3-869D-9131A0FCAD8F}"/>
    <cellStyle name="Total 3 12 3 3" xfId="19811" xr:uid="{E15FC431-DFC4-4828-B39D-7FB22BD4A3F1}"/>
    <cellStyle name="Total 3 12 3 4" xfId="25344" xr:uid="{E3D6CE6D-257E-41B3-BF6D-C3FD93F169EE}"/>
    <cellStyle name="Total 3 12 4" xfId="10088" xr:uid="{8792CC14-30B8-4AF2-86E2-4F4CE007F452}"/>
    <cellStyle name="Total 3 12 5" xfId="10467" xr:uid="{409CFEC4-DA8B-4B13-BE5F-5D85E5E10ECD}"/>
    <cellStyle name="Total 3 12 6" xfId="764" xr:uid="{7CCC0258-9924-4FD9-A874-F1F11BC2BA7C}"/>
    <cellStyle name="Total 3 13" xfId="2161" xr:uid="{712C4B1A-EB82-4C5E-9417-6476BB08DB43}"/>
    <cellStyle name="Total 3 13 2" xfId="10330" xr:uid="{2555EA7D-3840-4F94-8203-3B5D82A8D421}"/>
    <cellStyle name="Total 3 13 3" xfId="11475" xr:uid="{C21A8BDA-07E5-4572-AFA1-F78E696C7D64}"/>
    <cellStyle name="Total 3 13 4" xfId="17055" xr:uid="{0F4177C0-68C7-4C88-AB03-A670D0AB6384}"/>
    <cellStyle name="Total 3 14" xfId="2179" xr:uid="{B082A9BC-CF20-4B78-8FCA-497DD7B0B3E5}"/>
    <cellStyle name="Total 3 14 2" xfId="10348" xr:uid="{843AB24F-44AF-4E49-9D7D-5CB8F1A8B2EC}"/>
    <cellStyle name="Total 3 14 3" xfId="10698" xr:uid="{AC27DE8E-89D2-472F-9329-488403AD9829}"/>
    <cellStyle name="Total 3 14 4" xfId="10877" xr:uid="{C745FA14-E187-41D4-9F2A-FA32348E214C}"/>
    <cellStyle name="Total 3 15" xfId="2154" xr:uid="{C63338AF-19C9-4D3A-9C01-166FB5FA92C2}"/>
    <cellStyle name="Total 3 15 2" xfId="10323" xr:uid="{B6A2F4F9-9943-4E9E-BA2F-86E581EA970F}"/>
    <cellStyle name="Total 3 15 3" xfId="11345" xr:uid="{3D8AE1DC-7C8F-4C9A-9B38-AD18B9F28E52}"/>
    <cellStyle name="Total 3 15 4" xfId="11336" xr:uid="{EC30AC87-FD7A-4C05-A62F-34C5E7A8E7DD}"/>
    <cellStyle name="Total 3 16" xfId="2390" xr:uid="{2D88CFFF-93E9-4E16-82EF-7A0366A757E0}"/>
    <cellStyle name="Total 3 16 2" xfId="10509" xr:uid="{4BB9FD99-B48E-4B8B-A8E7-55393E7F23A7}"/>
    <cellStyle name="Total 3 16 3" xfId="9547" xr:uid="{35F01A5D-5A5D-428D-A758-75D2D074B24F}"/>
    <cellStyle name="Total 3 16 4" xfId="10804" xr:uid="{F3EC370A-4187-4991-8BB0-C1C372D1DE35}"/>
    <cellStyle name="Total 3 17" xfId="2270" xr:uid="{9EBA441B-53FB-4712-96D1-A89807F60B24}"/>
    <cellStyle name="Total 3 17 2" xfId="10439" xr:uid="{DC91F67F-843A-4A1B-A63D-DDD4CA95B697}"/>
    <cellStyle name="Total 3 17 3" xfId="9973" xr:uid="{CA399198-8DAF-4365-A9B2-2D3C46707CD3}"/>
    <cellStyle name="Total 3 17 4" xfId="11217" xr:uid="{983DB321-355E-4F0D-8608-F86A4B7C7E22}"/>
    <cellStyle name="Total 3 18" xfId="2796" xr:uid="{EB7D15D9-F34B-4F45-94A9-26D450ADB075}"/>
    <cellStyle name="Total 3 18 2" xfId="10738" xr:uid="{54C88763-72C4-4EE4-BBAA-E978283A1297}"/>
    <cellStyle name="Total 3 18 3" xfId="11278" xr:uid="{753A0E23-A53D-4F7A-9772-56314B62EB7B}"/>
    <cellStyle name="Total 3 18 4" xfId="11536" xr:uid="{0F1E4509-63E8-4A73-A082-CA50D38E882C}"/>
    <cellStyle name="Total 3 2" xfId="667" xr:uid="{0DF1C68D-751A-48CC-A27D-4FD2ECC11844}"/>
    <cellStyle name="Total 3 2 10" xfId="1870" xr:uid="{B9481486-5DEF-4A39-9361-4E9A5692A4C5}"/>
    <cellStyle name="Total 3 2 10 2" xfId="10046" xr:uid="{C02E49D2-9BF5-433E-8593-A145FC893FE2}"/>
    <cellStyle name="Total 3 2 10 3" xfId="10723" xr:uid="{7B4C2EFA-3138-4006-BA6D-B1E81CB499C9}"/>
    <cellStyle name="Total 3 2 10 4" xfId="11622" xr:uid="{E078DD9E-257F-45D1-9A85-53CBA1536E9C}"/>
    <cellStyle name="Total 3 2 11" xfId="1961" xr:uid="{B47FBF60-4F4C-4BE4-ADBF-131BFEC78A87}"/>
    <cellStyle name="Total 3 2 11 2" xfId="10135" xr:uid="{14CB6B58-9D18-43E9-958C-80117256B1D2}"/>
    <cellStyle name="Total 3 2 11 3" xfId="9662" xr:uid="{A762E8FA-63E2-43E8-ADA8-C5EC9DDF0AE8}"/>
    <cellStyle name="Total 3 2 11 4" xfId="17303" xr:uid="{670A3894-4D05-4DE9-ABA2-8DD3CBEE1A3E}"/>
    <cellStyle name="Total 3 2 12" xfId="2246" xr:uid="{EF8B1837-B703-4DA3-9942-4495BE0A8701}"/>
    <cellStyle name="Total 3 2 12 2" xfId="10415" xr:uid="{9772FD57-C579-464D-AE65-1A6275B117E0}"/>
    <cellStyle name="Total 3 2 12 3" xfId="9548" xr:uid="{AE098A0D-790F-4B22-8B57-F1F20776E9EB}"/>
    <cellStyle name="Total 3 2 12 4" xfId="10861" xr:uid="{E6F2B3EF-CAD3-4B10-A681-BCCA8EE3D6DA}"/>
    <cellStyle name="Total 3 2 13" xfId="2586" xr:uid="{7360B840-358A-45C5-AA10-08492F0A22C3}"/>
    <cellStyle name="Total 3 2 13 2" xfId="10626" xr:uid="{B411E826-B147-4AF4-BBE0-240B2F4566A0}"/>
    <cellStyle name="Total 3 2 13 3" xfId="10582" xr:uid="{36527CA0-A1F4-48C3-BC9D-40572F01FE95}"/>
    <cellStyle name="Total 3 2 13 4" xfId="10160" xr:uid="{A7294DF8-F038-4675-89DC-1A2BF22CFD9A}"/>
    <cellStyle name="Total 3 2 14" xfId="2979" xr:uid="{95A14BC4-CF6B-4689-82FB-424EF606F58C}"/>
    <cellStyle name="Total 3 2 14 2" xfId="10843" xr:uid="{6CFAC2FA-FE10-41B7-AAD6-E38F4D2A2999}"/>
    <cellStyle name="Total 3 2 14 3" xfId="835" xr:uid="{A9679B93-539D-4602-8B4C-22109438494A}"/>
    <cellStyle name="Total 3 2 14 4" xfId="11594" xr:uid="{301A5A62-6847-467B-B823-A09B19CB9F19}"/>
    <cellStyle name="Total 3 2 15" xfId="6716" xr:uid="{7818915A-75C2-43B8-81F1-9AAF4EE33989}"/>
    <cellStyle name="Total 3 2 15 2" xfId="14082" xr:uid="{986520D7-A7E5-4573-B23B-5AEF81996BBA}"/>
    <cellStyle name="Total 3 2 15 3" xfId="19805" xr:uid="{A68A6B02-9015-47DF-98ED-F3F55F578D23}"/>
    <cellStyle name="Total 3 2 15 4" xfId="25338" xr:uid="{C72C4E4C-00B0-4420-A3E8-6B28D354001B}"/>
    <cellStyle name="Total 3 2 16" xfId="9636" xr:uid="{7283E745-B40A-4634-BDAE-0724F4209ED1}"/>
    <cellStyle name="Total 3 2 2" xfId="1778" xr:uid="{7BA7BF38-4895-45DE-A4CC-997ADB3F147E}"/>
    <cellStyle name="Total 3 2 2 10" xfId="11529" xr:uid="{6CC3D53A-72DC-4C5C-91A3-9C780916A575}"/>
    <cellStyle name="Total 3 2 2 2" xfId="5019" xr:uid="{8A97AA32-6994-4798-89C4-73E560A47F23}"/>
    <cellStyle name="Total 3 2 2 2 2" xfId="7842" xr:uid="{34E708DB-1EF6-46BE-BCD0-D275A80AE1AA}"/>
    <cellStyle name="Total 3 2 2 2 2 2" xfId="15208" xr:uid="{1787BBB3-D56B-4F86-B359-034C426411B7}"/>
    <cellStyle name="Total 3 2 2 2 2 3" xfId="20931" xr:uid="{36DA50E6-9667-46F2-8D48-593DA53A3D3E}"/>
    <cellStyle name="Total 3 2 2 2 2 4" xfId="26464" xr:uid="{3F4AC19F-D63E-4BF2-B9C3-860753DC4696}"/>
    <cellStyle name="Total 3 2 2 2 3" xfId="12385" xr:uid="{4A62B1BF-1C31-479B-8426-C31CAE4CDE06}"/>
    <cellStyle name="Total 3 2 2 2 4" xfId="18108" xr:uid="{84B06774-726B-4AF0-987C-F08084BCF3DD}"/>
    <cellStyle name="Total 3 2 2 2 5" xfId="23641" xr:uid="{184A5E11-85A7-4BDA-B0B4-CE9C880F3F11}"/>
    <cellStyle name="Total 3 2 2 3" xfId="3132" xr:uid="{AEB0A16F-B71A-4C6F-9458-DA7703BEB490}"/>
    <cellStyle name="Total 3 2 2 3 2" xfId="6783" xr:uid="{87DED029-7921-4070-AAD1-BC3179C79A38}"/>
    <cellStyle name="Total 3 2 2 3 2 2" xfId="14149" xr:uid="{0390845C-0D02-4E09-99F5-AEBEEDDA97A8}"/>
    <cellStyle name="Total 3 2 2 3 2 3" xfId="19872" xr:uid="{3F696219-0A1F-4E5A-AC45-B4A174EBED0B}"/>
    <cellStyle name="Total 3 2 2 3 2 4" xfId="25405" xr:uid="{B5C84DED-44CC-466F-A337-6259EDC02514}"/>
    <cellStyle name="Total 3 2 2 3 3" xfId="10948" xr:uid="{001445AA-85AF-4D00-9D6A-8FC5EB3ACD78}"/>
    <cellStyle name="Total 3 2 2 3 4" xfId="851" xr:uid="{88ABA702-8425-45AB-BF10-B0DFADF65D2E}"/>
    <cellStyle name="Total 3 2 2 3 5" xfId="10443" xr:uid="{2130AE43-52A9-410A-AFE0-682DCA1B82DF}"/>
    <cellStyle name="Total 3 2 2 4" xfId="5457" xr:uid="{8F5BCC35-1FD5-4A93-9601-5F2BCBD5E16D}"/>
    <cellStyle name="Total 3 2 2 4 2" xfId="8280" xr:uid="{638315E1-504C-44D7-B617-B56752425EB7}"/>
    <cellStyle name="Total 3 2 2 4 2 2" xfId="15646" xr:uid="{F0F63A54-491B-49F4-9301-34BCAB69A9E8}"/>
    <cellStyle name="Total 3 2 2 4 2 3" xfId="21369" xr:uid="{F8235967-43AF-4ACA-9BC7-6AEECCE4AC8A}"/>
    <cellStyle name="Total 3 2 2 4 2 4" xfId="26902" xr:uid="{E7D860E1-ACC9-4A32-85DC-17191D87DDEC}"/>
    <cellStyle name="Total 3 2 2 4 3" xfId="12823" xr:uid="{AC74C9FB-1DB8-4C21-AA78-5553E2030DCF}"/>
    <cellStyle name="Total 3 2 2 4 4" xfId="18546" xr:uid="{212B7B5F-8462-4B23-BEED-CEF39633565C}"/>
    <cellStyle name="Total 3 2 2 4 5" xfId="24079" xr:uid="{4EAE8F26-3D93-4FCB-9AB1-242E30AE216B}"/>
    <cellStyle name="Total 3 2 2 5" xfId="3363" xr:uid="{4CC7F4A3-2D12-4C77-9761-AD1961DBBC14}"/>
    <cellStyle name="Total 3 2 2 5 2" xfId="6854" xr:uid="{8B4CD91C-5863-4F3F-912B-931D4D6BB917}"/>
    <cellStyle name="Total 3 2 2 5 2 2" xfId="14220" xr:uid="{E8384199-C82F-4D38-8099-3B1E8FBB0DCC}"/>
    <cellStyle name="Total 3 2 2 5 2 3" xfId="19943" xr:uid="{11A7E849-C55E-4806-A206-FA6D8748A376}"/>
    <cellStyle name="Total 3 2 2 5 2 4" xfId="25476" xr:uid="{0848D402-2D30-4A3D-97D2-FA59F7727328}"/>
    <cellStyle name="Total 3 2 2 5 3" xfId="11083" xr:uid="{3D6A0E7F-B2BB-4307-9D49-90CD21EB1318}"/>
    <cellStyle name="Total 3 2 2 5 4" xfId="16959" xr:uid="{A5B399A3-59FE-421C-95D3-6FAE76D24FF1}"/>
    <cellStyle name="Total 3 2 2 5 5" xfId="22653" xr:uid="{10DD39E0-1F71-4F28-82F0-EB36E294146C}"/>
    <cellStyle name="Total 3 2 2 6" xfId="4626" xr:uid="{36235CCC-043B-4F59-B04F-F6461424B5D7}"/>
    <cellStyle name="Total 3 2 2 6 2" xfId="7449" xr:uid="{BC0EED1C-E8F4-45BD-835C-9C3B9DB73DE4}"/>
    <cellStyle name="Total 3 2 2 6 2 2" xfId="14815" xr:uid="{846BEEC1-1839-4463-A3E5-64F1465CF08E}"/>
    <cellStyle name="Total 3 2 2 6 2 3" xfId="20538" xr:uid="{9B027FFA-295A-4EEC-98A1-826C45081E93}"/>
    <cellStyle name="Total 3 2 2 6 2 4" xfId="26071" xr:uid="{5B073A87-54C3-4938-9648-9A5F3F629023}"/>
    <cellStyle name="Total 3 2 2 6 3" xfId="11992" xr:uid="{089C56BC-75A8-4BDB-8933-8DBB0665C044}"/>
    <cellStyle name="Total 3 2 2 6 4" xfId="17715" xr:uid="{CD2341FC-4D13-4CE9-B5B7-9AB7E5C0C066}"/>
    <cellStyle name="Total 3 2 2 6 5" xfId="23248" xr:uid="{FF82CB66-E098-40A8-8F92-F8ED09BD8ABB}"/>
    <cellStyle name="Total 3 2 2 7" xfId="4005" xr:uid="{03E5224F-E961-4B83-806D-71E140C6FFDD}"/>
    <cellStyle name="Total 3 2 2 7 2" xfId="11497" xr:uid="{ED063287-50BB-4F5B-B421-8DABC2BEC703}"/>
    <cellStyle name="Total 3 2 2 7 3" xfId="17287" xr:uid="{25CF0E1A-1631-4ADD-AD14-B91A15012A6F}"/>
    <cellStyle name="Total 3 2 2 7 4" xfId="22873" xr:uid="{9F0BE655-D2B2-46A2-BD36-61E0EC33BBD3}"/>
    <cellStyle name="Total 3 2 2 8" xfId="7074" xr:uid="{85ECC29A-3A0B-421B-A3F4-0E09ABDFDF08}"/>
    <cellStyle name="Total 3 2 2 8 2" xfId="14440" xr:uid="{20625609-0B1F-4638-A57F-6A42EE9EC404}"/>
    <cellStyle name="Total 3 2 2 8 3" xfId="20163" xr:uid="{1AE94DF4-9130-483D-8800-6831B225887F}"/>
    <cellStyle name="Total 3 2 2 8 4" xfId="25696" xr:uid="{9F8C989E-4B2F-4CE7-A25E-4D2B64268BFD}"/>
    <cellStyle name="Total 3 2 2 9" xfId="9997" xr:uid="{9F55B56A-CA4B-4AB9-83D5-A6228AA96DFF}"/>
    <cellStyle name="Total 3 2 3" xfId="2026" xr:uid="{A74662D1-DBD4-43A5-8007-0140E599E34C}"/>
    <cellStyle name="Total 3 2 3 10" xfId="10577" xr:uid="{43791BE1-CB13-4F7E-B1AD-C4E4429F8805}"/>
    <cellStyle name="Total 3 2 3 2" xfId="5301" xr:uid="{D0B03883-A9A2-4AA3-A6F1-07D0F1A79B25}"/>
    <cellStyle name="Total 3 2 3 2 2" xfId="8124" xr:uid="{799062A5-C4B7-4A94-A644-3940FCE16D5A}"/>
    <cellStyle name="Total 3 2 3 2 2 2" xfId="15490" xr:uid="{290EECA4-CA7F-4A00-9973-BE144F7768EA}"/>
    <cellStyle name="Total 3 2 3 2 2 3" xfId="21213" xr:uid="{68F31433-356E-42E7-A124-F28E342D4866}"/>
    <cellStyle name="Total 3 2 3 2 2 4" xfId="26746" xr:uid="{F9AA4FFA-E9B5-48F3-B89F-923437E9D515}"/>
    <cellStyle name="Total 3 2 3 2 3" xfId="12667" xr:uid="{103508B8-5EF9-43B2-AAB0-119131CAA915}"/>
    <cellStyle name="Total 3 2 3 2 4" xfId="18390" xr:uid="{70D5CFC0-0409-4E94-8B3A-E08D26863A2E}"/>
    <cellStyle name="Total 3 2 3 2 5" xfId="23923" xr:uid="{D4375109-979F-46F9-8251-ED99FD5D3264}"/>
    <cellStyle name="Total 3 2 3 3" xfId="5663" xr:uid="{EF63609B-E746-4492-B538-CFFD49100674}"/>
    <cellStyle name="Total 3 2 3 3 2" xfId="8486" xr:uid="{B64F453B-9546-4EA9-8C90-D31B17D97032}"/>
    <cellStyle name="Total 3 2 3 3 2 2" xfId="15852" xr:uid="{DBA3E5D8-2F3F-482F-B44F-0D18BC8A0CC0}"/>
    <cellStyle name="Total 3 2 3 3 2 3" xfId="21575" xr:uid="{EECE42F8-5CB3-4B62-AF0E-4D623923F0A3}"/>
    <cellStyle name="Total 3 2 3 3 2 4" xfId="27108" xr:uid="{A419BB6A-3C39-4A58-AC65-20CB733F499E}"/>
    <cellStyle name="Total 3 2 3 3 3" xfId="13029" xr:uid="{9A5C2CB3-F546-4250-B1F8-BD5FEF17D355}"/>
    <cellStyle name="Total 3 2 3 3 4" xfId="18752" xr:uid="{B15BABCC-B67A-4754-9D1F-0FB30628839E}"/>
    <cellStyle name="Total 3 2 3 3 5" xfId="24285" xr:uid="{6F3CE46B-9B42-47DC-ADAA-A4389BA93937}"/>
    <cellStyle name="Total 3 2 3 4" xfId="5928" xr:uid="{457495F5-6F8E-47DF-BA9C-62E8153BE9C0}"/>
    <cellStyle name="Total 3 2 3 4 2" xfId="8751" xr:uid="{FF668890-E124-4733-830E-2AFF67883894}"/>
    <cellStyle name="Total 3 2 3 4 2 2" xfId="16117" xr:uid="{091D039A-39F5-4CE2-A996-F0512DDF4CF0}"/>
    <cellStyle name="Total 3 2 3 4 2 3" xfId="21840" xr:uid="{685E8EC8-CE6B-4F8C-BCA2-2F5E9D25F0E4}"/>
    <cellStyle name="Total 3 2 3 4 2 4" xfId="27373" xr:uid="{0698028D-7AF7-4AA8-8B0E-03FF83251417}"/>
    <cellStyle name="Total 3 2 3 4 3" xfId="13294" xr:uid="{90DE8C6F-E383-4B99-A399-A29E56136C3A}"/>
    <cellStyle name="Total 3 2 3 4 4" xfId="19017" xr:uid="{0884C800-13C5-48FA-BBA0-11A8C69227E9}"/>
    <cellStyle name="Total 3 2 3 4 5" xfId="24550" xr:uid="{F0D04235-B800-4C14-A32A-B2DD36EE123D}"/>
    <cellStyle name="Total 3 2 3 5" xfId="6252" xr:uid="{922D5002-B2A3-4FD7-97A3-119AD0F9EF28}"/>
    <cellStyle name="Total 3 2 3 5 2" xfId="9075" xr:uid="{3EF8B199-5F59-4141-A597-0791294EB5D1}"/>
    <cellStyle name="Total 3 2 3 5 2 2" xfId="16441" xr:uid="{AA9F7995-18D3-4AF4-9ED6-B03F486B7739}"/>
    <cellStyle name="Total 3 2 3 5 2 3" xfId="22164" xr:uid="{4F23B11B-C45F-40BA-9F9E-C129A0AF887D}"/>
    <cellStyle name="Total 3 2 3 5 2 4" xfId="27697" xr:uid="{C3FA7244-EF42-4C43-9B7C-86499670FBE2}"/>
    <cellStyle name="Total 3 2 3 5 3" xfId="13618" xr:uid="{61B47F83-3290-4C35-A284-390F06EAD331}"/>
    <cellStyle name="Total 3 2 3 5 4" xfId="19341" xr:uid="{64B3443D-19E0-4B70-9F0F-65A1F947EFEC}"/>
    <cellStyle name="Total 3 2 3 5 5" xfId="24874" xr:uid="{B15BBA3D-EDBF-4805-A185-E39FD4083FE0}"/>
    <cellStyle name="Total 3 2 3 6" xfId="6543" xr:uid="{C786962D-C042-420C-8B88-DB1A3F5EA7D6}"/>
    <cellStyle name="Total 3 2 3 6 2" xfId="9366" xr:uid="{B4B5842F-2E0E-4D1B-A8D5-0BB0845132DE}"/>
    <cellStyle name="Total 3 2 3 6 2 2" xfId="16732" xr:uid="{A0BF8426-5BE3-4FAB-AA73-0880C811A6C4}"/>
    <cellStyle name="Total 3 2 3 6 2 3" xfId="22455" xr:uid="{0B81945C-4646-4C9C-9A63-42EBEA20367B}"/>
    <cellStyle name="Total 3 2 3 6 2 4" xfId="27988" xr:uid="{4830FBD9-130F-4626-AB29-BF763BEEB34F}"/>
    <cellStyle name="Total 3 2 3 6 3" xfId="13909" xr:uid="{B1295774-5A00-42EC-A44F-34ECF7E16D00}"/>
    <cellStyle name="Total 3 2 3 6 4" xfId="19632" xr:uid="{11255074-896A-4C0B-A8A7-CBDF3FB8F669}"/>
    <cellStyle name="Total 3 2 3 6 5" xfId="25165" xr:uid="{886F960D-5528-4CF1-9038-1E7E7E1FDF05}"/>
    <cellStyle name="Total 3 2 3 7" xfId="4413" xr:uid="{D1A1A0DA-F9AA-4CD2-AB2F-E627D27352BE}"/>
    <cellStyle name="Total 3 2 3 7 2" xfId="11779" xr:uid="{238A9D94-27D5-4A06-A76F-ED5F38494D50}"/>
    <cellStyle name="Total 3 2 3 7 3" xfId="17502" xr:uid="{9355B24D-CE55-4CE6-9511-3902F834800E}"/>
    <cellStyle name="Total 3 2 3 7 4" xfId="23035" xr:uid="{C22F3BEE-25E8-48AE-893C-8E21025D7FE6}"/>
    <cellStyle name="Total 3 2 3 8" xfId="7236" xr:uid="{5F051040-FFB8-49D7-9154-06B4DBBA23B0}"/>
    <cellStyle name="Total 3 2 3 8 2" xfId="14602" xr:uid="{C28463BB-4A4A-4958-8E2C-4391AB1DFE5E}"/>
    <cellStyle name="Total 3 2 3 8 3" xfId="20325" xr:uid="{774D93B2-F019-464A-BFE0-3DAC65F0FCC4}"/>
    <cellStyle name="Total 3 2 3 8 4" xfId="25858" xr:uid="{F0F783FB-0CCD-4E3C-B9CF-1567EC362076}"/>
    <cellStyle name="Total 3 2 3 9" xfId="10198" xr:uid="{BD917CBD-1E6B-4E31-A07E-A14840090745}"/>
    <cellStyle name="Total 3 2 4" xfId="1879" xr:uid="{94DCA153-49A3-437D-B1C6-C46B2F1BD18B}"/>
    <cellStyle name="Total 3 2 4 10" xfId="11498" xr:uid="{2CD6CE18-CDCF-42A8-99D4-C37565C73701}"/>
    <cellStyle name="Total 3 2 4 2" xfId="5369" xr:uid="{6BD1E021-FF02-49C9-B920-A1197764D172}"/>
    <cellStyle name="Total 3 2 4 2 2" xfId="8192" xr:uid="{19975B98-25A7-4C78-A23F-DCD28295999C}"/>
    <cellStyle name="Total 3 2 4 2 2 2" xfId="15558" xr:uid="{36D2D261-DCCA-41FD-B454-618FBC1DDCF0}"/>
    <cellStyle name="Total 3 2 4 2 2 3" xfId="21281" xr:uid="{3D9109F6-FDF0-49D5-B830-6D3DEBBE082F}"/>
    <cellStyle name="Total 3 2 4 2 2 4" xfId="26814" xr:uid="{84C00A46-964B-408A-B4D6-412AEA0CE9B9}"/>
    <cellStyle name="Total 3 2 4 2 3" xfId="12735" xr:uid="{DA30AD05-18EC-47CE-95A6-ED1FD1E0D1A9}"/>
    <cellStyle name="Total 3 2 4 2 4" xfId="18458" xr:uid="{58A69BEA-1C77-401B-9ADF-14646F6E17EF}"/>
    <cellStyle name="Total 3 2 4 2 5" xfId="23991" xr:uid="{C2B07DF1-8C16-414D-A992-84D87F0FDF74}"/>
    <cellStyle name="Total 3 2 4 3" xfId="5153" xr:uid="{89C5BAFD-3A42-4EE9-A237-606C3BD11966}"/>
    <cellStyle name="Total 3 2 4 3 2" xfId="7976" xr:uid="{149C3B52-04EA-4D59-95FF-C7FCF7F6FF9C}"/>
    <cellStyle name="Total 3 2 4 3 2 2" xfId="15342" xr:uid="{36511039-5008-4657-8CC7-6F98939F9A56}"/>
    <cellStyle name="Total 3 2 4 3 2 3" xfId="21065" xr:uid="{AEFC22BA-8081-4966-8D30-44C9A06A4A3A}"/>
    <cellStyle name="Total 3 2 4 3 2 4" xfId="26598" xr:uid="{465A9D9B-4492-4DE2-9BFF-48B1978F5535}"/>
    <cellStyle name="Total 3 2 4 3 3" xfId="12519" xr:uid="{A0FD2E4E-2C11-4D9F-B14A-1C009D004305}"/>
    <cellStyle name="Total 3 2 4 3 4" xfId="18242" xr:uid="{BAC1BE20-D113-4498-92EC-DD2A97BC02EC}"/>
    <cellStyle name="Total 3 2 4 3 5" xfId="23775" xr:uid="{4E399631-145C-4676-BA57-0B05F9CFE5FA}"/>
    <cellStyle name="Total 3 2 4 4" xfId="5996" xr:uid="{1E1CEB20-B953-4C58-B9CF-17D6B8756D16}"/>
    <cellStyle name="Total 3 2 4 4 2" xfId="8819" xr:uid="{C1116056-100F-4BAD-B5C0-E749E3A132F2}"/>
    <cellStyle name="Total 3 2 4 4 2 2" xfId="16185" xr:uid="{A1A69F75-AB79-4724-A622-737C4704CE8A}"/>
    <cellStyle name="Total 3 2 4 4 2 3" xfId="21908" xr:uid="{E6C2DC4B-7F24-424D-99E0-9EEFC7B7E6E9}"/>
    <cellStyle name="Total 3 2 4 4 2 4" xfId="27441" xr:uid="{FBBEE582-EF22-41F8-96B0-FF8048769688}"/>
    <cellStyle name="Total 3 2 4 4 3" xfId="13362" xr:uid="{A566318E-FA3A-4153-B6A8-497153F3C2E6}"/>
    <cellStyle name="Total 3 2 4 4 4" xfId="19085" xr:uid="{833DF73A-0F70-4746-B067-467EC9E2F954}"/>
    <cellStyle name="Total 3 2 4 4 5" xfId="24618" xr:uid="{D797E2A9-A003-42C6-B20F-1DCF4070D03F}"/>
    <cellStyle name="Total 3 2 4 5" xfId="6320" xr:uid="{7B90B45C-47F7-4CD2-A95F-6D73B6641C52}"/>
    <cellStyle name="Total 3 2 4 5 2" xfId="9143" xr:uid="{0FAB4A4C-C13E-4750-AA8C-82AB6DC88064}"/>
    <cellStyle name="Total 3 2 4 5 2 2" xfId="16509" xr:uid="{25188029-7EA8-4A57-AD10-902906043BF7}"/>
    <cellStyle name="Total 3 2 4 5 2 3" xfId="22232" xr:uid="{D859DDA8-1DE7-4DE5-9D1B-8520FF8F782A}"/>
    <cellStyle name="Total 3 2 4 5 2 4" xfId="27765" xr:uid="{79E7A80F-234C-434B-8D34-ED1099344B5F}"/>
    <cellStyle name="Total 3 2 4 5 3" xfId="13686" xr:uid="{56834E91-8691-42AB-97B1-3A402B7F7C32}"/>
    <cellStyle name="Total 3 2 4 5 4" xfId="19409" xr:uid="{1A36AC9A-9946-4CDF-BF8C-17E3129B31A0}"/>
    <cellStyle name="Total 3 2 4 5 5" xfId="24942" xr:uid="{B06E7BDF-83D2-4883-A75B-1E4A92CA3DB8}"/>
    <cellStyle name="Total 3 2 4 6" xfId="6611" xr:uid="{4EA32922-BC1D-4451-A344-27FAD07A0925}"/>
    <cellStyle name="Total 3 2 4 6 2" xfId="9434" xr:uid="{A520618C-7059-4264-A66B-12CC49832FAB}"/>
    <cellStyle name="Total 3 2 4 6 2 2" xfId="16800" xr:uid="{205F0D65-8E6B-4961-9288-BAE3D5252A06}"/>
    <cellStyle name="Total 3 2 4 6 2 3" xfId="22523" xr:uid="{72C7C45F-5966-4646-A19A-C779E0347943}"/>
    <cellStyle name="Total 3 2 4 6 2 4" xfId="28056" xr:uid="{731CC2CC-DC83-4176-80FE-D469CEA5537B}"/>
    <cellStyle name="Total 3 2 4 6 3" xfId="13977" xr:uid="{D9CF5D01-3AF9-4E1B-A331-793D1E88147D}"/>
    <cellStyle name="Total 3 2 4 6 4" xfId="19700" xr:uid="{522D0049-4412-481E-ADFA-A9F74DB13C1A}"/>
    <cellStyle name="Total 3 2 4 6 5" xfId="25233" xr:uid="{EDA1435A-4E09-410E-A81F-9DB151ECC9BE}"/>
    <cellStyle name="Total 3 2 4 7" xfId="4481" xr:uid="{9AF7C69C-30F7-46A3-AEC0-246864174BBD}"/>
    <cellStyle name="Total 3 2 4 7 2" xfId="11847" xr:uid="{FF31648D-9EBE-4E07-A02E-0EA80E2FDE8A}"/>
    <cellStyle name="Total 3 2 4 7 3" xfId="17570" xr:uid="{1DDEC1FD-F8D4-460A-895D-733998971F34}"/>
    <cellStyle name="Total 3 2 4 7 4" xfId="23103" xr:uid="{35038876-40A0-4642-9F99-8E3D9E168C21}"/>
    <cellStyle name="Total 3 2 4 8" xfId="7304" xr:uid="{822A8050-BF0E-44B2-BD2B-340A675DD22A}"/>
    <cellStyle name="Total 3 2 4 8 2" xfId="14670" xr:uid="{3065AA87-1BB5-40D7-8F63-D3ADCB8F9FAD}"/>
    <cellStyle name="Total 3 2 4 8 3" xfId="20393" xr:uid="{9EE27CBF-1C16-476C-82A7-FCA10114CF3F}"/>
    <cellStyle name="Total 3 2 4 8 4" xfId="25926" xr:uid="{344328CE-5520-48F2-BDE5-38A2972B3DCC}"/>
    <cellStyle name="Total 3 2 4 9" xfId="10054" xr:uid="{1148B2D8-C538-4096-9A9B-09DB5BED633A}"/>
    <cellStyle name="Total 3 2 5" xfId="2085" xr:uid="{810E54B0-23FF-4AFA-B52E-D3C666572A19}"/>
    <cellStyle name="Total 3 2 5 2" xfId="3542" xr:uid="{7BA80353-428B-4CF6-9371-588045AE1789}"/>
    <cellStyle name="Total 3 2 5 2 2" xfId="11215" xr:uid="{56084582-186B-4CAB-816B-84F4114FC1B4}"/>
    <cellStyle name="Total 3 2 5 2 3" xfId="17072" xr:uid="{19C41726-8F2D-4DA3-8D4D-1E15FB2CD87C}"/>
    <cellStyle name="Total 3 2 5 2 4" xfId="22744" xr:uid="{DA60BB4A-0601-43DA-8A6F-7D73A9472966}"/>
    <cellStyle name="Total 3 2 5 3" xfId="6945" xr:uid="{1F071F97-C47D-497C-97B8-0C07D033090A}"/>
    <cellStyle name="Total 3 2 5 3 2" xfId="14311" xr:uid="{1085745B-2D9F-48C4-B884-AEC50BD8CBEB}"/>
    <cellStyle name="Total 3 2 5 3 3" xfId="20034" xr:uid="{B908D022-0B5C-4AC8-B686-6A2C64A65054}"/>
    <cellStyle name="Total 3 2 5 3 4" xfId="25567" xr:uid="{083E2D1F-DA13-4736-85CF-6D368EE6872C}"/>
    <cellStyle name="Total 3 2 5 4" xfId="10254" xr:uid="{210A2724-3304-4390-96FD-E61E464D47B6}"/>
    <cellStyle name="Total 3 2 5 5" xfId="11036" xr:uid="{C67195E0-A9CF-49F1-9346-F29A0D7324D9}"/>
    <cellStyle name="Total 3 2 6" xfId="2055" xr:uid="{C3C2DFB4-FE63-4EB7-9263-92CE048318E2}"/>
    <cellStyle name="Total 3 2 6 2" xfId="4749" xr:uid="{C8399B2A-71C3-4694-83F5-482867431237}"/>
    <cellStyle name="Total 3 2 6 2 2" xfId="12115" xr:uid="{FCCFD5E6-3455-4FE3-98DE-4953F915CCC2}"/>
    <cellStyle name="Total 3 2 6 2 3" xfId="17838" xr:uid="{69CABB59-924E-4EAF-BEEC-53759F05D097}"/>
    <cellStyle name="Total 3 2 6 2 4" xfId="23371" xr:uid="{6F991A9C-A4F2-457C-AE03-6B8742C3E144}"/>
    <cellStyle name="Total 3 2 6 3" xfId="7572" xr:uid="{9F8E3BC3-D4B1-4003-B8E8-452ECF6EA9D3}"/>
    <cellStyle name="Total 3 2 6 3 2" xfId="14938" xr:uid="{60FCA9AE-170F-4CA6-AA8C-72EB179711F8}"/>
    <cellStyle name="Total 3 2 6 3 3" xfId="20661" xr:uid="{1F612B92-A637-4C39-83EA-C660775753C7}"/>
    <cellStyle name="Total 3 2 6 3 4" xfId="26194" xr:uid="{583733F8-A067-4337-A135-0B363B930278}"/>
    <cellStyle name="Total 3 2 6 4" xfId="10224" xr:uid="{A8EF7797-E3B3-45DF-B9F1-37C2326DA510}"/>
    <cellStyle name="Total 3 2 6 5" xfId="9615" xr:uid="{99479A92-D6DA-46DD-AB2D-54EAD5F95A38}"/>
    <cellStyle name="Total 3 2 6 6" xfId="17269" xr:uid="{77DA450E-82EE-42CE-BF7A-942F272CCC0D}"/>
    <cellStyle name="Total 3 2 7" xfId="2160" xr:uid="{ECA86834-51A3-4EE5-B19F-FF3C49B233AC}"/>
    <cellStyle name="Total 3 2 7 2" xfId="4685" xr:uid="{5738185A-1EEE-4116-89AC-C87CB207A252}"/>
    <cellStyle name="Total 3 2 7 2 2" xfId="12051" xr:uid="{64DDB29A-84D6-4EC6-B2B5-67A0EC0A017E}"/>
    <cellStyle name="Total 3 2 7 2 3" xfId="17774" xr:uid="{3CFC708C-F6D1-48D2-A99B-755D26A3D027}"/>
    <cellStyle name="Total 3 2 7 2 4" xfId="23307" xr:uid="{A411C83D-B3A7-4435-B6C3-087CFEEE8323}"/>
    <cellStyle name="Total 3 2 7 3" xfId="7508" xr:uid="{AD733D73-81AA-4480-AC46-E3E5278FB1D0}"/>
    <cellStyle name="Total 3 2 7 3 2" xfId="14874" xr:uid="{09AF847F-B29C-450D-8DDD-AD0AC5B017B8}"/>
    <cellStyle name="Total 3 2 7 3 3" xfId="20597" xr:uid="{3A42F30B-E1D7-4EF2-96E4-08F402394D7D}"/>
    <cellStyle name="Total 3 2 7 3 4" xfId="26130" xr:uid="{4EEDF8D0-6B8D-43D1-AE1F-CD9C55E9266F}"/>
    <cellStyle name="Total 3 2 7 4" xfId="10329" xr:uid="{310017D0-FB4A-4CFD-9383-E502014481B5}"/>
    <cellStyle name="Total 3 2 7 5" xfId="10600" xr:uid="{9DFFA459-088A-487D-8510-88713826D737}"/>
    <cellStyle name="Total 3 2 7 6" xfId="9527" xr:uid="{2938CB4F-A870-4074-95AE-C9E2BC0BE17E}"/>
    <cellStyle name="Total 3 2 8" xfId="2125" xr:uid="{7431490A-1129-4DAD-9DD1-E1B2EFC4CE3C}"/>
    <cellStyle name="Total 3 2 8 2" xfId="10294" xr:uid="{D21F4379-9BA8-4245-9BC6-97F00D850F0F}"/>
    <cellStyle name="Total 3 2 8 3" xfId="10686" xr:uid="{60B3928A-5E78-4AD6-84A7-B0F33E505692}"/>
    <cellStyle name="Total 3 2 8 4" xfId="11340" xr:uid="{E3128526-273F-4507-A99E-D01DB4B2FC1E}"/>
    <cellStyle name="Total 3 2 9" xfId="2177" xr:uid="{20D15050-D145-46C3-90D5-F957EBF3D1AA}"/>
    <cellStyle name="Total 3 2 9 2" xfId="10346" xr:uid="{780E9D9D-421D-4330-A6D4-ABD27AE0E24D}"/>
    <cellStyle name="Total 3 2 9 3" xfId="970" xr:uid="{6BB38F30-67D2-4744-A38E-2BFEFDB55721}"/>
    <cellStyle name="Total 3 2 9 4" xfId="1049" xr:uid="{DD373291-120D-4FF0-8C85-6B062F9B22A2}"/>
    <cellStyle name="Total 3 3" xfId="1506" xr:uid="{DE97FD6D-4374-41DF-86E6-7A003D48DECD}"/>
    <cellStyle name="Total 3 3 10" xfId="7087" xr:uid="{55A6A26D-AB62-4233-8C9B-EB72D764AB93}"/>
    <cellStyle name="Total 3 3 10 2" xfId="14453" xr:uid="{8677A19A-3391-4985-9702-F7C76DA4A096}"/>
    <cellStyle name="Total 3 3 10 3" xfId="20176" xr:uid="{0408C3DF-FE57-451D-8E5C-6A7FD1D52D4C}"/>
    <cellStyle name="Total 3 3 10 4" xfId="25709" xr:uid="{AEFD2536-8ECD-4525-9E47-079A666F28F4}"/>
    <cellStyle name="Total 3 3 11" xfId="9816" xr:uid="{D62D364E-80F0-4F58-A4C1-1BF01098042D}"/>
    <cellStyle name="Total 3 3 12" xfId="11641" xr:uid="{5F2E4D39-9AD6-4D87-83D0-B74BA7B55C28}"/>
    <cellStyle name="Total 3 3 2" xfId="4440" xr:uid="{7F9FC99E-E457-4CD1-AF54-A5BFA9C64FDE}"/>
    <cellStyle name="Total 3 3 2 10" xfId="23062" xr:uid="{C9B0C0B3-1BE7-40B6-BE77-E9D2651DD12C}"/>
    <cellStyle name="Total 3 3 2 2" xfId="5328" xr:uid="{66700135-2174-4139-AEC8-95C06A1339DE}"/>
    <cellStyle name="Total 3 3 2 2 2" xfId="8151" xr:uid="{DAF8C03B-A997-4E4F-9D97-AA345A307BB1}"/>
    <cellStyle name="Total 3 3 2 2 2 2" xfId="15517" xr:uid="{58693BE0-812E-40D9-8EEC-338CFE6012B8}"/>
    <cellStyle name="Total 3 3 2 2 2 3" xfId="21240" xr:uid="{3995F03C-00BF-4257-B284-A5BD26995EAB}"/>
    <cellStyle name="Total 3 3 2 2 2 4" xfId="26773" xr:uid="{FF3C3A17-B44F-49A4-9303-7B505523EB09}"/>
    <cellStyle name="Total 3 3 2 2 3" xfId="12694" xr:uid="{842A0441-E34A-436E-B89C-D4B2E27DD80D}"/>
    <cellStyle name="Total 3 3 2 2 4" xfId="18417" xr:uid="{E9E45120-DC83-4BDC-A1CE-BA9DD1C18D05}"/>
    <cellStyle name="Total 3 3 2 2 5" xfId="23950" xr:uid="{B344DD7E-AB0B-4E4F-8275-CDD81BBA54EC}"/>
    <cellStyle name="Total 3 3 2 3" xfId="4813" xr:uid="{5FD767D8-998B-4D28-A807-A4E9B95329F7}"/>
    <cellStyle name="Total 3 3 2 3 2" xfId="7636" xr:uid="{94C44B89-1E37-4B45-A50A-33333E9C4ABD}"/>
    <cellStyle name="Total 3 3 2 3 2 2" xfId="15002" xr:uid="{901AF428-92B4-454A-9445-08650DA8FCEE}"/>
    <cellStyle name="Total 3 3 2 3 2 3" xfId="20725" xr:uid="{1E18868F-8ABE-4E63-8DB5-ECF01B6D1DB7}"/>
    <cellStyle name="Total 3 3 2 3 2 4" xfId="26258" xr:uid="{954E9D74-BF7C-4CCE-AC2E-EB5BAE8DFC78}"/>
    <cellStyle name="Total 3 3 2 3 3" xfId="12179" xr:uid="{F2BE0E6C-75F4-4BD0-B6CA-059B3421B668}"/>
    <cellStyle name="Total 3 3 2 3 4" xfId="17902" xr:uid="{F233C001-C0A8-4A4A-888D-91864B7480E5}"/>
    <cellStyle name="Total 3 3 2 3 5" xfId="23435" xr:uid="{B501DB06-DBB7-4A46-9AAF-E96CD7E826B2}"/>
    <cellStyle name="Total 3 3 2 4" xfId="5955" xr:uid="{6484C41B-E9E7-4786-87B4-EAFE7214F537}"/>
    <cellStyle name="Total 3 3 2 4 2" xfId="8778" xr:uid="{4D9154C5-C6D5-4FD6-B722-90AAC5EFFDDE}"/>
    <cellStyle name="Total 3 3 2 4 2 2" xfId="16144" xr:uid="{5FFB01D5-2BC1-4FB4-871F-F2674A08BE3C}"/>
    <cellStyle name="Total 3 3 2 4 2 3" xfId="21867" xr:uid="{A97E3BB8-8B78-4BC3-9D7B-3CE72A8AB621}"/>
    <cellStyle name="Total 3 3 2 4 2 4" xfId="27400" xr:uid="{2C0C94C3-B757-4574-A515-73A5CA49EC29}"/>
    <cellStyle name="Total 3 3 2 4 3" xfId="13321" xr:uid="{41A35F69-88BE-469B-B237-B7143979A20E}"/>
    <cellStyle name="Total 3 3 2 4 4" xfId="19044" xr:uid="{AEB59A43-DAF1-4048-BCBD-76B334A9E210}"/>
    <cellStyle name="Total 3 3 2 4 5" xfId="24577" xr:uid="{DA7736EE-C1E6-4F75-A407-91B707211F6B}"/>
    <cellStyle name="Total 3 3 2 5" xfId="6279" xr:uid="{7B3C7D30-5799-4D1B-AB67-8E9A937C0035}"/>
    <cellStyle name="Total 3 3 2 5 2" xfId="9102" xr:uid="{CC9827DA-6168-4F44-A470-27926C2AE2C4}"/>
    <cellStyle name="Total 3 3 2 5 2 2" xfId="16468" xr:uid="{BCC6B2AB-ED15-419B-B492-8D11573C226A}"/>
    <cellStyle name="Total 3 3 2 5 2 3" xfId="22191" xr:uid="{9DE7872D-30A1-4981-9BAC-98E04678F6B8}"/>
    <cellStyle name="Total 3 3 2 5 2 4" xfId="27724" xr:uid="{02B57002-B642-42DA-8F17-7C26DD99F192}"/>
    <cellStyle name="Total 3 3 2 5 3" xfId="13645" xr:uid="{9C7FD5BF-0BCC-45CA-A90C-4F914F4CFCA4}"/>
    <cellStyle name="Total 3 3 2 5 4" xfId="19368" xr:uid="{291DCF31-CF68-4878-AC9E-F1C04CA9E1F3}"/>
    <cellStyle name="Total 3 3 2 5 5" xfId="24901" xr:uid="{80200190-5EC6-47F2-97EC-6BFD8613B03E}"/>
    <cellStyle name="Total 3 3 2 6" xfId="6570" xr:uid="{8936B025-4837-42AF-BBCD-6F0C09F95CA0}"/>
    <cellStyle name="Total 3 3 2 6 2" xfId="9393" xr:uid="{CBA5DC2A-86CF-4A2F-9513-27A05B44C1AA}"/>
    <cellStyle name="Total 3 3 2 6 2 2" xfId="16759" xr:uid="{2173AE6B-A641-41F6-8C2B-C722BE29A85A}"/>
    <cellStyle name="Total 3 3 2 6 2 3" xfId="22482" xr:uid="{9295B917-17D8-4F6E-8DE1-61F5D013D0C7}"/>
    <cellStyle name="Total 3 3 2 6 2 4" xfId="28015" xr:uid="{B09BEAEF-DEC9-4BF5-A8C1-83630901B8D0}"/>
    <cellStyle name="Total 3 3 2 6 3" xfId="13936" xr:uid="{E2DB5025-147F-4D4C-A2BD-F60CDFABCCDE}"/>
    <cellStyle name="Total 3 3 2 6 4" xfId="19659" xr:uid="{1382D9C8-0110-41BF-AF7F-DAE2E15D0A92}"/>
    <cellStyle name="Total 3 3 2 6 5" xfId="25192" xr:uid="{704223C4-4D2C-4F1F-BD82-B2C12BF27DD6}"/>
    <cellStyle name="Total 3 3 2 7" xfId="7263" xr:uid="{0A430BBF-BE24-4FF4-9025-8DCB0D4404E9}"/>
    <cellStyle name="Total 3 3 2 7 2" xfId="14629" xr:uid="{7F14DEED-059B-4B39-A957-C19E5B8F19CE}"/>
    <cellStyle name="Total 3 3 2 7 3" xfId="20352" xr:uid="{6B9F2A03-4F42-4354-AF65-9D7C92BB96A8}"/>
    <cellStyle name="Total 3 3 2 7 4" xfId="25885" xr:uid="{522ADE61-8476-4949-9A53-459D544A2F35}"/>
    <cellStyle name="Total 3 3 2 8" xfId="11806" xr:uid="{9E87622D-4FCE-4255-8A89-321F81871B6C}"/>
    <cellStyle name="Total 3 3 2 9" xfId="17529" xr:uid="{8F719A9F-97B2-4550-851C-F34842831878}"/>
    <cellStyle name="Total 3 3 3" xfId="3870" xr:uid="{96269A40-B315-40B4-AE2E-50387770594D}"/>
    <cellStyle name="Total 3 3 3 10" xfId="22826" xr:uid="{BFA36C07-71B5-4865-BF9A-777F9C21104E}"/>
    <cellStyle name="Total 3 3 3 2" xfId="4921" xr:uid="{619F713F-C0B6-4DF3-A9AF-FE1676BF1CC6}"/>
    <cellStyle name="Total 3 3 3 2 2" xfId="7744" xr:uid="{82EC1D88-350E-4ED6-B92E-3BB0C86374D3}"/>
    <cellStyle name="Total 3 3 3 2 2 2" xfId="15110" xr:uid="{C0E9CCBD-B192-4EFD-86A6-866333200FEC}"/>
    <cellStyle name="Total 3 3 3 2 2 3" xfId="20833" xr:uid="{50998935-03F2-4157-8ED9-B70A770677CD}"/>
    <cellStyle name="Total 3 3 3 2 2 4" xfId="26366" xr:uid="{ACF5C8A7-7736-4379-B780-9D749C8699C3}"/>
    <cellStyle name="Total 3 3 3 2 3" xfId="12287" xr:uid="{293A3AF1-E5F2-496C-9608-C1A09278FC69}"/>
    <cellStyle name="Total 3 3 3 2 4" xfId="18010" xr:uid="{9AAC33FF-5091-4045-A902-3F036504788C}"/>
    <cellStyle name="Total 3 3 3 2 5" xfId="23543" xr:uid="{0E88AB0F-1D8E-4D29-87C4-4FF268B4C5CC}"/>
    <cellStyle name="Total 3 3 3 3" xfId="4670" xr:uid="{A4DD6BFD-414B-4F48-BEC0-CF001E70DAB6}"/>
    <cellStyle name="Total 3 3 3 3 2" xfId="7493" xr:uid="{1EE67B11-5D7E-4005-B812-CBEC5DDBBE53}"/>
    <cellStyle name="Total 3 3 3 3 2 2" xfId="14859" xr:uid="{169C4D3D-2996-4AC6-B097-6294C8583BA1}"/>
    <cellStyle name="Total 3 3 3 3 2 3" xfId="20582" xr:uid="{AB79527B-801B-4357-A4A1-D5CF717E9363}"/>
    <cellStyle name="Total 3 3 3 3 2 4" xfId="26115" xr:uid="{7B948FA8-86D0-41D7-A6DB-16D29EDCD499}"/>
    <cellStyle name="Total 3 3 3 3 3" xfId="12036" xr:uid="{71FB3976-3517-4563-8233-86B98E65BCA4}"/>
    <cellStyle name="Total 3 3 3 3 4" xfId="17759" xr:uid="{982CA72B-5830-4BA2-8FB3-89B1D8F0559A}"/>
    <cellStyle name="Total 3 3 3 3 5" xfId="23292" xr:uid="{8D66FB77-DB36-45E6-A3FE-D03EE43C3444}"/>
    <cellStyle name="Total 3 3 3 4" xfId="5528" xr:uid="{70C486EA-7265-4D88-AEAE-6FDF781DAF8A}"/>
    <cellStyle name="Total 3 3 3 4 2" xfId="8351" xr:uid="{EB4E7119-D10B-4186-BA7A-1AF32E19C3B5}"/>
    <cellStyle name="Total 3 3 3 4 2 2" xfId="15717" xr:uid="{A37BE7D8-26A9-4E86-B6F8-6AD90CB83032}"/>
    <cellStyle name="Total 3 3 3 4 2 3" xfId="21440" xr:uid="{59B635F3-016C-46FD-8724-B0EF8A9972A8}"/>
    <cellStyle name="Total 3 3 3 4 2 4" xfId="26973" xr:uid="{6646B397-9C53-4659-99E7-28BB64465C89}"/>
    <cellStyle name="Total 3 3 3 4 3" xfId="12894" xr:uid="{3CF8D6A7-3524-473C-8E9A-4B3AB3F9B9E5}"/>
    <cellStyle name="Total 3 3 3 4 4" xfId="18617" xr:uid="{B88691D9-7D1D-45B9-BECA-CA2E8C3FF44F}"/>
    <cellStyle name="Total 3 3 3 4 5" xfId="24150" xr:uid="{EA9D8E8F-09FD-4BA0-A66A-AC3ACFFE0677}"/>
    <cellStyle name="Total 3 3 3 5" xfId="3086" xr:uid="{7E23C8AD-4B86-4E88-BC7C-D35A0B428E66}"/>
    <cellStyle name="Total 3 3 3 5 2" xfId="6744" xr:uid="{2E448D1D-EF79-40A4-9F57-C0DDF2945771}"/>
    <cellStyle name="Total 3 3 3 5 2 2" xfId="14110" xr:uid="{4064A5A9-3E92-4A40-BB27-EA1B611F9DFB}"/>
    <cellStyle name="Total 3 3 3 5 2 3" xfId="19833" xr:uid="{AF4E1514-5AB8-40C1-9C61-4EA9086D13D3}"/>
    <cellStyle name="Total 3 3 3 5 2 4" xfId="25366" xr:uid="{ADD1DE76-1879-4432-BA8C-736880D3183A}"/>
    <cellStyle name="Total 3 3 3 5 3" xfId="10907" xr:uid="{FD4B7A11-C2A2-4388-B9A5-75087D5D84DF}"/>
    <cellStyle name="Total 3 3 3 5 4" xfId="1032" xr:uid="{4412A2EB-FDC0-4E13-B7BB-C8625C238089}"/>
    <cellStyle name="Total 3 3 3 5 5" xfId="10533" xr:uid="{96E9BC84-BAE2-40D7-AEC1-5ED49640DF4C}"/>
    <cellStyle name="Total 3 3 3 6" xfId="5526" xr:uid="{36DB6F62-619A-42E1-B089-6B481A0A90A0}"/>
    <cellStyle name="Total 3 3 3 6 2" xfId="8349" xr:uid="{7E679E83-D490-4790-A5E7-6CD8A9F71A55}"/>
    <cellStyle name="Total 3 3 3 6 2 2" xfId="15715" xr:uid="{7F33380D-2F7A-42E0-9E7A-3E2DC27C9F6C}"/>
    <cellStyle name="Total 3 3 3 6 2 3" xfId="21438" xr:uid="{E36FC332-C18E-49EF-BFFF-333D5945A8D7}"/>
    <cellStyle name="Total 3 3 3 6 2 4" xfId="26971" xr:uid="{856955FA-CF01-45AE-8347-357739FB54AC}"/>
    <cellStyle name="Total 3 3 3 6 3" xfId="12892" xr:uid="{4FB15AC1-543D-4921-97EB-0CA8E9D73F9B}"/>
    <cellStyle name="Total 3 3 3 6 4" xfId="18615" xr:uid="{C527D02B-40B6-4733-8CEA-F4E1201A354E}"/>
    <cellStyle name="Total 3 3 3 6 5" xfId="24148" xr:uid="{31055065-DFB8-4EA3-BF87-E57A521B0BF7}"/>
    <cellStyle name="Total 3 3 3 7" xfId="7027" xr:uid="{FE0F9F45-5A4B-495A-85C8-E62934400715}"/>
    <cellStyle name="Total 3 3 3 7 2" xfId="14393" xr:uid="{0BBADEB5-5454-4722-A479-B57E57C536D7}"/>
    <cellStyle name="Total 3 3 3 7 3" xfId="20116" xr:uid="{AA0DD59E-8F65-4D96-8407-782343C3CA36}"/>
    <cellStyle name="Total 3 3 3 7 4" xfId="25649" xr:uid="{4DE7E251-7EA5-4146-8AD8-238991E8B3C5}"/>
    <cellStyle name="Total 3 3 3 8" xfId="11412" xr:uid="{A4FD1418-2731-4987-B17A-5CA0775A93DD}"/>
    <cellStyle name="Total 3 3 3 9" xfId="17215" xr:uid="{5D9AD2C5-B02E-4FC5-AC04-472D732BAED8}"/>
    <cellStyle name="Total 3 3 4" xfId="5073" xr:uid="{7B6C34B7-8DAF-4294-BAE6-23240AFA3D2C}"/>
    <cellStyle name="Total 3 3 4 2" xfId="7896" xr:uid="{2D53A6F5-BBA7-44BF-B9F9-D84190F1CF8D}"/>
    <cellStyle name="Total 3 3 4 2 2" xfId="15262" xr:uid="{C665E142-4623-4644-B649-7EB6EE71F3A8}"/>
    <cellStyle name="Total 3 3 4 2 3" xfId="20985" xr:uid="{A9A8B2D9-5BC4-4C11-A9B9-28C06FA79B0B}"/>
    <cellStyle name="Total 3 3 4 2 4" xfId="26518" xr:uid="{7F93AC14-267A-4CBF-B290-17E0A3884825}"/>
    <cellStyle name="Total 3 3 4 3" xfId="12439" xr:uid="{B88BCFB6-480B-42D6-AC2E-9037298C6A39}"/>
    <cellStyle name="Total 3 3 4 4" xfId="18162" xr:uid="{02FE8862-DD1D-4CD3-823C-7BF264F47B46}"/>
    <cellStyle name="Total 3 3 4 5" xfId="23695" xr:uid="{AC302F75-D730-45A8-B2B6-B451FD5C37D4}"/>
    <cellStyle name="Total 3 3 5" xfId="3073" xr:uid="{9D3CEDD6-657C-4F76-9F12-E7DCC75FD4EB}"/>
    <cellStyle name="Total 3 3 5 2" xfId="6731" xr:uid="{E08C89BE-77A6-447A-A714-3E5DF38BF489}"/>
    <cellStyle name="Total 3 3 5 2 2" xfId="14097" xr:uid="{CBB31C8F-7C7D-450A-8A74-24ED1E5C1AB1}"/>
    <cellStyle name="Total 3 3 5 2 3" xfId="19820" xr:uid="{E01EBFD5-8FD6-4020-9B29-AF677B812A23}"/>
    <cellStyle name="Total 3 3 5 2 4" xfId="25353" xr:uid="{04D9A1F1-2434-4A86-9CDB-0539B0447507}"/>
    <cellStyle name="Total 3 3 5 3" xfId="10894" xr:uid="{E8002C3D-B87C-43D8-9AD4-1D92D8FF084D}"/>
    <cellStyle name="Total 3 3 5 4" xfId="777" xr:uid="{F9E949DF-AF15-4FFE-80D0-4BB35B809911}"/>
    <cellStyle name="Total 3 3 5 5" xfId="9843" xr:uid="{191DC261-7D90-4347-9037-0C3F5B9A1B9E}"/>
    <cellStyle name="Total 3 3 6" xfId="4891" xr:uid="{94F00ACF-3119-4EFF-9028-5C9525020638}"/>
    <cellStyle name="Total 3 3 6 2" xfId="7714" xr:uid="{F908147B-D343-4D17-8523-C67A3A766FB5}"/>
    <cellStyle name="Total 3 3 6 2 2" xfId="15080" xr:uid="{91D04136-8C06-4797-8DF1-4E4B94146906}"/>
    <cellStyle name="Total 3 3 6 2 3" xfId="20803" xr:uid="{95BB12D4-76A6-4A55-9BEA-7AB98E8C2679}"/>
    <cellStyle name="Total 3 3 6 2 4" xfId="26336" xr:uid="{A3F3B413-39A2-4D40-97D6-A6FA568E2E13}"/>
    <cellStyle name="Total 3 3 6 3" xfId="12257" xr:uid="{8B1FFFF6-8174-4A31-8CDC-1DD5796FBB97}"/>
    <cellStyle name="Total 3 3 6 4" xfId="17980" xr:uid="{C9EB1DF9-4CA0-43F2-AFA3-967F36EA24DA}"/>
    <cellStyle name="Total 3 3 6 5" xfId="23513" xr:uid="{F0D2133F-F36F-4C10-A37E-FBBA0C1AABDA}"/>
    <cellStyle name="Total 3 3 7" xfId="6090" xr:uid="{1C2FF912-2AF1-4DC2-92D8-C02E371F2285}"/>
    <cellStyle name="Total 3 3 7 2" xfId="8913" xr:uid="{1D56B397-4A1F-47CC-9F6B-7EA862439D99}"/>
    <cellStyle name="Total 3 3 7 2 2" xfId="16279" xr:uid="{CAAB567F-8706-423A-8EE6-BD131757027C}"/>
    <cellStyle name="Total 3 3 7 2 3" xfId="22002" xr:uid="{1EE36725-5C9E-4D02-992F-F1E6A54F56B1}"/>
    <cellStyle name="Total 3 3 7 2 4" xfId="27535" xr:uid="{2B0D32B7-8688-4BB5-8605-EAF04F7DAE77}"/>
    <cellStyle name="Total 3 3 7 3" xfId="13456" xr:uid="{50F4679A-E420-4003-A5BB-7A0C50E60836}"/>
    <cellStyle name="Total 3 3 7 4" xfId="19179" xr:uid="{136812FC-2D43-49A3-AA6B-8F200F99265E}"/>
    <cellStyle name="Total 3 3 7 5" xfId="24712" xr:uid="{35FFDE87-7797-4358-8C56-EEFDD3F7F3BE}"/>
    <cellStyle name="Total 3 3 8" xfId="5031" xr:uid="{05C72800-BD9F-436A-AFEF-59EC40C1FBA7}"/>
    <cellStyle name="Total 3 3 8 2" xfId="7854" xr:uid="{B9A6DF04-EAA0-460A-B1D1-B94EED7FCF43}"/>
    <cellStyle name="Total 3 3 8 2 2" xfId="15220" xr:uid="{0D0B2DB5-4CFB-48D9-9F2C-D78B0BDC63E9}"/>
    <cellStyle name="Total 3 3 8 2 3" xfId="20943" xr:uid="{5ED67636-511E-48B8-8BC9-6CB8956B7648}"/>
    <cellStyle name="Total 3 3 8 2 4" xfId="26476" xr:uid="{F3354040-EC9C-45CE-98A5-CF018F140008}"/>
    <cellStyle name="Total 3 3 8 3" xfId="12397" xr:uid="{28640475-65F0-45AF-956F-ED50E2EF8381}"/>
    <cellStyle name="Total 3 3 8 4" xfId="18120" xr:uid="{C8809E99-4C3F-49AC-AB6F-A562C1023FAA}"/>
    <cellStyle name="Total 3 3 8 5" xfId="23653" xr:uid="{8D8AA2FB-382B-4A81-A68E-6176D65EECFD}"/>
    <cellStyle name="Total 3 3 9" xfId="4097" xr:uid="{7AF44354-7EAF-454C-B9C3-D5BF7C131334}"/>
    <cellStyle name="Total 3 3 9 2" xfId="11550" xr:uid="{61806710-E87E-4171-809C-6A94CF8FB05F}"/>
    <cellStyle name="Total 3 3 9 3" xfId="17316" xr:uid="{A34DAA25-B0B7-499A-91A2-BCD081BCA2DC}"/>
    <cellStyle name="Total 3 3 9 4" xfId="22886" xr:uid="{7516FB11-1FEC-4240-BCFB-D07352D7EA67}"/>
    <cellStyle name="Total 3 4" xfId="1606" xr:uid="{EB0E0C43-FD81-41FE-9FC5-F3DA82A0E816}"/>
    <cellStyle name="Total 3 4 10" xfId="7141" xr:uid="{6DC987FA-07E7-4879-BA1E-92A02FDF0783}"/>
    <cellStyle name="Total 3 4 10 2" xfId="14507" xr:uid="{F706601E-4FEC-4228-B4B2-E436A461579A}"/>
    <cellStyle name="Total 3 4 10 3" xfId="20230" xr:uid="{65BEA466-3519-464D-9C1E-5B7CEF622A8B}"/>
    <cellStyle name="Total 3 4 10 4" xfId="25763" xr:uid="{A5CAC26F-EA1E-4F74-9C0A-9A90A276A32C}"/>
    <cellStyle name="Total 3 4 11" xfId="9881" xr:uid="{A2E34C5C-4838-468B-B130-4547070B60DF}"/>
    <cellStyle name="Total 3 4 12" xfId="9971" xr:uid="{5930B275-EA1D-45C4-8250-48346F6C7CB3}"/>
    <cellStyle name="Total 3 4 2" xfId="4525" xr:uid="{495CFF39-8297-408B-8294-94C945A065FD}"/>
    <cellStyle name="Total 3 4 2 10" xfId="23147" xr:uid="{B4A74965-A137-4319-B866-740B1341D0D1}"/>
    <cellStyle name="Total 3 4 2 2" xfId="5413" xr:uid="{9CFD3F61-7544-4800-8502-011E31C138C8}"/>
    <cellStyle name="Total 3 4 2 2 2" xfId="8236" xr:uid="{B3208F62-2942-4EBB-9CF7-B65FE680C712}"/>
    <cellStyle name="Total 3 4 2 2 2 2" xfId="15602" xr:uid="{246E6BFB-9822-4BFC-83BD-169359B389CA}"/>
    <cellStyle name="Total 3 4 2 2 2 3" xfId="21325" xr:uid="{AE34C43C-58F2-4934-BB72-637CB9B5D3A0}"/>
    <cellStyle name="Total 3 4 2 2 2 4" xfId="26858" xr:uid="{F65003B5-0E7F-4967-9448-F9BC84EB5AFE}"/>
    <cellStyle name="Total 3 4 2 2 3" xfId="12779" xr:uid="{324B3092-9814-45BA-9EF8-A757F6A33420}"/>
    <cellStyle name="Total 3 4 2 2 4" xfId="18502" xr:uid="{6BC5E4AC-C423-403C-BA51-BCE47C0E03D6}"/>
    <cellStyle name="Total 3 4 2 2 5" xfId="24035" xr:uid="{014D6BC5-034F-4AA9-85F4-0E8675D9460F}"/>
    <cellStyle name="Total 3 4 2 3" xfId="5720" xr:uid="{6A1B2D46-8DF6-401E-96B9-C2E021FB5B63}"/>
    <cellStyle name="Total 3 4 2 3 2" xfId="8543" xr:uid="{7DF28ACD-3C93-4C45-840D-25C299CA87CF}"/>
    <cellStyle name="Total 3 4 2 3 2 2" xfId="15909" xr:uid="{BB9792F2-0857-4F3C-8C22-DE113D4938CC}"/>
    <cellStyle name="Total 3 4 2 3 2 3" xfId="21632" xr:uid="{E4379CAF-8318-4C1D-A9A5-59D29B4618B0}"/>
    <cellStyle name="Total 3 4 2 3 2 4" xfId="27165" xr:uid="{0BD9F422-68CA-47A3-B95B-5F87E817DF51}"/>
    <cellStyle name="Total 3 4 2 3 3" xfId="13086" xr:uid="{A98A5E4C-7125-4AD7-B743-BB4DD44F0D5F}"/>
    <cellStyle name="Total 3 4 2 3 4" xfId="18809" xr:uid="{480941C5-9C3A-4F20-B2E3-A8238D902CAF}"/>
    <cellStyle name="Total 3 4 2 3 5" xfId="24342" xr:uid="{FCF212BB-B359-4334-9EBC-70DC48A33F83}"/>
    <cellStyle name="Total 3 4 2 4" xfId="6040" xr:uid="{22CD6E5B-204E-4C32-8B49-1B371CDA8D1F}"/>
    <cellStyle name="Total 3 4 2 4 2" xfId="8863" xr:uid="{7A890F36-725D-48BA-82D7-9D5FC1438876}"/>
    <cellStyle name="Total 3 4 2 4 2 2" xfId="16229" xr:uid="{3B25AD67-E8EC-4FD4-B5B3-B42FAA1134B0}"/>
    <cellStyle name="Total 3 4 2 4 2 3" xfId="21952" xr:uid="{BAA0DB3F-F878-4AB3-8B84-858B55CF2019}"/>
    <cellStyle name="Total 3 4 2 4 2 4" xfId="27485" xr:uid="{4DED6CA2-618E-4ECC-8778-E7F6C174EF58}"/>
    <cellStyle name="Total 3 4 2 4 3" xfId="13406" xr:uid="{23E05258-817B-407B-A851-8D042969406D}"/>
    <cellStyle name="Total 3 4 2 4 4" xfId="19129" xr:uid="{865B6B12-03AB-4942-B403-613A5AC41A74}"/>
    <cellStyle name="Total 3 4 2 4 5" xfId="24662" xr:uid="{CB700E18-A8AB-4586-87F9-5193193C6071}"/>
    <cellStyle name="Total 3 4 2 5" xfId="6364" xr:uid="{F23E23B8-F072-48DB-BC65-F18BDA53DB9D}"/>
    <cellStyle name="Total 3 4 2 5 2" xfId="9187" xr:uid="{A40A2A92-5F2B-4CA4-A059-05BE2BB200E1}"/>
    <cellStyle name="Total 3 4 2 5 2 2" xfId="16553" xr:uid="{B2645575-4E36-4C75-89CD-76CECC687556}"/>
    <cellStyle name="Total 3 4 2 5 2 3" xfId="22276" xr:uid="{DC7B70E2-8869-4333-A898-CA903B45FCD7}"/>
    <cellStyle name="Total 3 4 2 5 2 4" xfId="27809" xr:uid="{81B808A6-CFEB-4D70-A2DF-BC8AC016CCA9}"/>
    <cellStyle name="Total 3 4 2 5 3" xfId="13730" xr:uid="{68EE00EC-9DC4-41D6-8801-7CD8030626D3}"/>
    <cellStyle name="Total 3 4 2 5 4" xfId="19453" xr:uid="{D3A29834-48DD-4E05-B692-F0666E8B33BE}"/>
    <cellStyle name="Total 3 4 2 5 5" xfId="24986" xr:uid="{379525B8-2E52-4E87-B3B9-C277EAE49C15}"/>
    <cellStyle name="Total 3 4 2 6" xfId="6655" xr:uid="{5A933AC7-F36E-4E79-82BE-1B53EBC50D91}"/>
    <cellStyle name="Total 3 4 2 6 2" xfId="9478" xr:uid="{BD938A62-D6EE-4FEE-A984-8E104452656D}"/>
    <cellStyle name="Total 3 4 2 6 2 2" xfId="16844" xr:uid="{081A7B0A-3D01-41CC-81D7-E75D4F5858EB}"/>
    <cellStyle name="Total 3 4 2 6 2 3" xfId="22567" xr:uid="{CC1A3BC3-8871-42CF-8208-8BA7EB2F1AD7}"/>
    <cellStyle name="Total 3 4 2 6 2 4" xfId="28100" xr:uid="{A78D94D4-7A77-4864-9FBE-F1D85B1C59DB}"/>
    <cellStyle name="Total 3 4 2 6 3" xfId="14021" xr:uid="{F22ED7D4-DE07-4EBA-8663-FD279710C175}"/>
    <cellStyle name="Total 3 4 2 6 4" xfId="19744" xr:uid="{008A4E92-5F7B-4F00-A49F-BD5DA558FFCC}"/>
    <cellStyle name="Total 3 4 2 6 5" xfId="25277" xr:uid="{92D836ED-688F-4E1E-820D-08525E553E0E}"/>
    <cellStyle name="Total 3 4 2 7" xfId="7348" xr:uid="{7255167C-2290-4591-8D9F-ED9EB5175690}"/>
    <cellStyle name="Total 3 4 2 7 2" xfId="14714" xr:uid="{10F592EA-8725-4576-8387-2CBAAC5FA424}"/>
    <cellStyle name="Total 3 4 2 7 3" xfId="20437" xr:uid="{72FFF39D-CFEA-40BA-AF66-64380ACDCCC7}"/>
    <cellStyle name="Total 3 4 2 7 4" xfId="25970" xr:uid="{3EC007C0-0F89-40F8-ABE5-24A2F13C7F46}"/>
    <cellStyle name="Total 3 4 2 8" xfId="11891" xr:uid="{E35D1A3A-578E-4481-8B53-9E9CFB742EAC}"/>
    <cellStyle name="Total 3 4 2 9" xfId="17614" xr:uid="{9936D52F-3B05-43FB-872E-591D0925B2D0}"/>
    <cellStyle name="Total 3 4 3" xfId="4485" xr:uid="{15268CFC-B909-4655-BFBA-170C3DB8E2A5}"/>
    <cellStyle name="Total 3 4 3 10" xfId="23107" xr:uid="{BBE886FF-86DD-4EC1-9CD9-7EC15C336112}"/>
    <cellStyle name="Total 3 4 3 2" xfId="5373" xr:uid="{CC1DA3ED-5714-4F80-B175-6A436BBD7CAD}"/>
    <cellStyle name="Total 3 4 3 2 2" xfId="8196" xr:uid="{D36E95D3-05EA-47A6-9DDB-FA0336365345}"/>
    <cellStyle name="Total 3 4 3 2 2 2" xfId="15562" xr:uid="{99231303-281D-4529-88E9-666DF2BF87FA}"/>
    <cellStyle name="Total 3 4 3 2 2 3" xfId="21285" xr:uid="{29AD2303-9543-4E6A-9F40-D27C5F079551}"/>
    <cellStyle name="Total 3 4 3 2 2 4" xfId="26818" xr:uid="{9FE8FB43-726E-4C45-B141-FB43B29EDD85}"/>
    <cellStyle name="Total 3 4 3 2 3" xfId="12739" xr:uid="{53A40C18-DA8E-4268-8460-FDBC513C08D5}"/>
    <cellStyle name="Total 3 4 3 2 4" xfId="18462" xr:uid="{4BB3976C-D3F6-4BFA-BECF-D0E67DA86F65}"/>
    <cellStyle name="Total 3 4 3 2 5" xfId="23995" xr:uid="{2B07B9A4-9D87-4367-A949-C636528D13A4}"/>
    <cellStyle name="Total 3 4 3 3" xfId="4645" xr:uid="{37EC3B3A-1051-4691-911C-AB118A2EC7FF}"/>
    <cellStyle name="Total 3 4 3 3 2" xfId="7468" xr:uid="{14A9708A-4154-4FB7-B28D-B5CD4F0D470B}"/>
    <cellStyle name="Total 3 4 3 3 2 2" xfId="14834" xr:uid="{91F62EDB-E83B-43B2-A577-4278006C94A0}"/>
    <cellStyle name="Total 3 4 3 3 2 3" xfId="20557" xr:uid="{2BEC48F4-F38B-4922-85AA-4BBFF32E4AC5}"/>
    <cellStyle name="Total 3 4 3 3 2 4" xfId="26090" xr:uid="{B69371F3-419F-4750-B662-185F19702548}"/>
    <cellStyle name="Total 3 4 3 3 3" xfId="12011" xr:uid="{16A6B722-8C94-4F6C-BB23-E4C4E1E14419}"/>
    <cellStyle name="Total 3 4 3 3 4" xfId="17734" xr:uid="{7BAA0C01-A8B0-4D0D-B605-BB43EE7DBD6D}"/>
    <cellStyle name="Total 3 4 3 3 5" xfId="23267" xr:uid="{D64104A4-69B5-4C29-A10A-326521DC414F}"/>
    <cellStyle name="Total 3 4 3 4" xfId="6000" xr:uid="{EBB9DC3C-75F6-4757-8A61-62BDF1FD413A}"/>
    <cellStyle name="Total 3 4 3 4 2" xfId="8823" xr:uid="{A582A0B3-AE1F-4A0B-9C40-B39DA5481A78}"/>
    <cellStyle name="Total 3 4 3 4 2 2" xfId="16189" xr:uid="{FEEA8043-8079-465C-8CBC-63690174310B}"/>
    <cellStyle name="Total 3 4 3 4 2 3" xfId="21912" xr:uid="{E8D8BC8D-1D41-486F-A2D0-0F040DA8F047}"/>
    <cellStyle name="Total 3 4 3 4 2 4" xfId="27445" xr:uid="{E83B6BA5-02C2-445B-ABEA-2050A814B2B3}"/>
    <cellStyle name="Total 3 4 3 4 3" xfId="13366" xr:uid="{46592F54-7D8D-40A4-BB27-11AC0A9D0B85}"/>
    <cellStyle name="Total 3 4 3 4 4" xfId="19089" xr:uid="{EE97C303-38B0-4D8B-942F-D371ECBC8FAB}"/>
    <cellStyle name="Total 3 4 3 4 5" xfId="24622" xr:uid="{6D32F0D4-25A6-4EC9-BCC7-8B677C14BC54}"/>
    <cellStyle name="Total 3 4 3 5" xfId="6324" xr:uid="{121A144C-BC03-4173-A8C2-39813AC18803}"/>
    <cellStyle name="Total 3 4 3 5 2" xfId="9147" xr:uid="{AB39FA68-F652-489E-A5F9-D45CEB5B3C0B}"/>
    <cellStyle name="Total 3 4 3 5 2 2" xfId="16513" xr:uid="{05B5C08B-F720-4F69-B766-96B089E4CAB4}"/>
    <cellStyle name="Total 3 4 3 5 2 3" xfId="22236" xr:uid="{4B0238DA-3802-42AE-9A43-6EED3FE328FC}"/>
    <cellStyle name="Total 3 4 3 5 2 4" xfId="27769" xr:uid="{892E3A3F-BFF2-4804-86B9-0EF63AE337FB}"/>
    <cellStyle name="Total 3 4 3 5 3" xfId="13690" xr:uid="{28BDFB21-E3A4-4A77-BD3E-9A2BF3E2FBE0}"/>
    <cellStyle name="Total 3 4 3 5 4" xfId="19413" xr:uid="{5A31F3D3-0AB9-4C1C-B661-8E99636B66AF}"/>
    <cellStyle name="Total 3 4 3 5 5" xfId="24946" xr:uid="{7217B416-229B-4148-9A22-5E00DD58C8CA}"/>
    <cellStyle name="Total 3 4 3 6" xfId="6615" xr:uid="{3AC34CB3-DC1D-41C2-A8FA-926710CACA04}"/>
    <cellStyle name="Total 3 4 3 6 2" xfId="9438" xr:uid="{59BB8BEF-B8B7-46BD-A0DE-8E6A46F2509A}"/>
    <cellStyle name="Total 3 4 3 6 2 2" xfId="16804" xr:uid="{5BD65AA0-7736-47F2-A82F-FA4F2AC525F2}"/>
    <cellStyle name="Total 3 4 3 6 2 3" xfId="22527" xr:uid="{B04D5402-5F9C-42FA-A16B-AD8CB66211D4}"/>
    <cellStyle name="Total 3 4 3 6 2 4" xfId="28060" xr:uid="{0E629057-BF48-4898-AF1A-69678EF4F13C}"/>
    <cellStyle name="Total 3 4 3 6 3" xfId="13981" xr:uid="{EA0E2E50-0DC5-40FD-96FD-8D34F526710D}"/>
    <cellStyle name="Total 3 4 3 6 4" xfId="19704" xr:uid="{8D0E5EBE-EAAC-4DD7-85EA-F00A929BF28F}"/>
    <cellStyle name="Total 3 4 3 6 5" xfId="25237" xr:uid="{3251B748-7638-4CBA-95AF-4F8EF9180C6F}"/>
    <cellStyle name="Total 3 4 3 7" xfId="7308" xr:uid="{D7B27798-3D98-4375-869E-5C4191CB2480}"/>
    <cellStyle name="Total 3 4 3 7 2" xfId="14674" xr:uid="{5897BB02-8C0A-4C2A-9384-6CE589F4DC28}"/>
    <cellStyle name="Total 3 4 3 7 3" xfId="20397" xr:uid="{1DFC5E45-D7A6-468F-A1A1-66766C4E6C00}"/>
    <cellStyle name="Total 3 4 3 7 4" xfId="25930" xr:uid="{6545AF3F-1ADF-46F3-AA1C-A8A5F35D92BA}"/>
    <cellStyle name="Total 3 4 3 8" xfId="11851" xr:uid="{48DECFDC-387D-4BBF-97A8-1538AF843B9D}"/>
    <cellStyle name="Total 3 4 3 9" xfId="17574" xr:uid="{CD962788-8ECE-4689-9891-DCDCA0D8D6C5}"/>
    <cellStyle name="Total 3 4 4" xfId="5206" xr:uid="{4E2947C2-4D1E-421D-B174-C47C1A4E1496}"/>
    <cellStyle name="Total 3 4 4 2" xfId="8029" xr:uid="{F7C1A037-D73A-42A9-8FF8-2745AB6A7BC1}"/>
    <cellStyle name="Total 3 4 4 2 2" xfId="15395" xr:uid="{C908B9C6-2629-4618-80BF-6493277D7083}"/>
    <cellStyle name="Total 3 4 4 2 3" xfId="21118" xr:uid="{F0EBDCA0-7F57-4E02-9248-8A02473364A7}"/>
    <cellStyle name="Total 3 4 4 2 4" xfId="26651" xr:uid="{D95686D2-E53D-4A21-BA1E-8FC8476E028E}"/>
    <cellStyle name="Total 3 4 4 3" xfId="12572" xr:uid="{E0DB25CA-8374-4720-B1B4-32337E78C5A5}"/>
    <cellStyle name="Total 3 4 4 4" xfId="18295" xr:uid="{40D8BF71-0BBF-4ED5-8AA9-D00FC4B43E58}"/>
    <cellStyle name="Total 3 4 4 5" xfId="23828" xr:uid="{4E84B116-573B-4877-94EB-F16209D23F5D}"/>
    <cellStyle name="Total 3 4 5" xfId="3431" xr:uid="{AEE4C6AF-0345-4957-AF68-2D7F2F2DA2F0}"/>
    <cellStyle name="Total 3 4 5 2" xfId="6922" xr:uid="{7FF753FA-5A16-4B23-AA6F-1B58DA882589}"/>
    <cellStyle name="Total 3 4 5 2 2" xfId="14288" xr:uid="{72870E67-4EFA-401F-86C8-6F5B03364B19}"/>
    <cellStyle name="Total 3 4 5 2 3" xfId="20011" xr:uid="{F61DC6A6-FA39-4C59-A40F-2DF53F9BB5CF}"/>
    <cellStyle name="Total 3 4 5 2 4" xfId="25544" xr:uid="{6A7B1BCE-7BCB-4327-A21F-94C32BC0B43B}"/>
    <cellStyle name="Total 3 4 5 3" xfId="11151" xr:uid="{F2F27031-06E7-4AF9-A46A-364E7C6009EC}"/>
    <cellStyle name="Total 3 4 5 4" xfId="17027" xr:uid="{ED73ABF1-30AE-4E18-8FA6-79972F19F88A}"/>
    <cellStyle name="Total 3 4 5 5" xfId="22721" xr:uid="{65D10970-72D6-4AD4-AA5D-EA32EB5F9D40}"/>
    <cellStyle name="Total 3 4 6" xfId="5833" xr:uid="{D5985751-6ADB-40D1-92C0-4FECC7520A04}"/>
    <cellStyle name="Total 3 4 6 2" xfId="8656" xr:uid="{8089C8A4-B350-4F5D-B8BE-E5EAA557012E}"/>
    <cellStyle name="Total 3 4 6 2 2" xfId="16022" xr:uid="{8F4B0555-3A2A-46AD-AC46-9C9C496CD988}"/>
    <cellStyle name="Total 3 4 6 2 3" xfId="21745" xr:uid="{9EC143C3-238F-4985-BAEA-E0DE2B1D3B90}"/>
    <cellStyle name="Total 3 4 6 2 4" xfId="27278" xr:uid="{6DD3B26C-A038-4FD5-91EC-C4CF2E347457}"/>
    <cellStyle name="Total 3 4 6 3" xfId="13199" xr:uid="{47569780-A55B-41BA-9D3A-4E0A8616759F}"/>
    <cellStyle name="Total 3 4 6 4" xfId="18922" xr:uid="{DAB33FDD-1E6F-40BB-8919-A7C0ABFFF458}"/>
    <cellStyle name="Total 3 4 6 5" xfId="24455" xr:uid="{ED5EF13E-17F4-4A24-9EE5-E368B9532449}"/>
    <cellStyle name="Total 3 4 7" xfId="6157" xr:uid="{EAB879CD-2FB8-4F80-AE8F-A8A028302D91}"/>
    <cellStyle name="Total 3 4 7 2" xfId="8980" xr:uid="{47F596CB-2F3F-4390-B63A-6E57AF2681DE}"/>
    <cellStyle name="Total 3 4 7 2 2" xfId="16346" xr:uid="{04FC5597-81DF-409F-9D5D-9A49430267A7}"/>
    <cellStyle name="Total 3 4 7 2 3" xfId="22069" xr:uid="{77D82EE7-6A2F-4545-8C7D-0255AEF8226F}"/>
    <cellStyle name="Total 3 4 7 2 4" xfId="27602" xr:uid="{A7A5BA46-56BC-4F1A-9924-8CEDD9233E3A}"/>
    <cellStyle name="Total 3 4 7 3" xfId="13523" xr:uid="{92BE7CF9-5DF2-463B-AD60-59685D9B401C}"/>
    <cellStyle name="Total 3 4 7 4" xfId="19246" xr:uid="{46036328-4B99-4A97-BD92-E6BDEF845F30}"/>
    <cellStyle name="Total 3 4 7 5" xfId="24779" xr:uid="{482DCCD7-46CF-41E3-B3DA-1FADA2873D38}"/>
    <cellStyle name="Total 3 4 8" xfId="6448" xr:uid="{37AA8870-0A7B-4AF9-97A0-0A269D7E036F}"/>
    <cellStyle name="Total 3 4 8 2" xfId="9271" xr:uid="{1C24DD8A-82B1-4F18-8C97-712325A094CD}"/>
    <cellStyle name="Total 3 4 8 2 2" xfId="16637" xr:uid="{E421CA1D-AED4-44F5-9483-E96B02C46DA2}"/>
    <cellStyle name="Total 3 4 8 2 3" xfId="22360" xr:uid="{0EFCCF22-D787-44FC-8F55-E35C80027E54}"/>
    <cellStyle name="Total 3 4 8 2 4" xfId="27893" xr:uid="{D34AC1FF-A1BC-4293-9173-5EF2BE4939EC}"/>
    <cellStyle name="Total 3 4 8 3" xfId="13814" xr:uid="{FF69B00C-1B44-4EFA-9AA8-F6631CCC6549}"/>
    <cellStyle name="Total 3 4 8 4" xfId="19537" xr:uid="{C112B25F-68FA-4AAB-A224-1CB70BABE4FD}"/>
    <cellStyle name="Total 3 4 8 5" xfId="25070" xr:uid="{FBAC44BC-3985-488B-94A1-B801CF57B5A1}"/>
    <cellStyle name="Total 3 4 9" xfId="4318" xr:uid="{BC5ADD46-12C7-4307-8715-924B6CB09533}"/>
    <cellStyle name="Total 3 4 9 2" xfId="11684" xr:uid="{F62FBF60-A29D-40DE-9102-A01FA940E9D1}"/>
    <cellStyle name="Total 3 4 9 3" xfId="17407" xr:uid="{3417921D-3851-4025-BA97-D2BE8153B8C9}"/>
    <cellStyle name="Total 3 4 9 4" xfId="22940" xr:uid="{FB4D3994-9245-4AA3-9EF6-FF75F6F03CBA}"/>
    <cellStyle name="Total 3 5" xfId="1435" xr:uid="{B3B40F68-E8E9-4B5C-9913-B3D84AE58B45}"/>
    <cellStyle name="Total 3 5 10" xfId="7160" xr:uid="{5CE1FDAD-655A-4A5F-B031-09A35804E5BC}"/>
    <cellStyle name="Total 3 5 10 2" xfId="14526" xr:uid="{84D0C9D9-2029-45CA-8BC8-4ACB04866441}"/>
    <cellStyle name="Total 3 5 10 3" xfId="20249" xr:uid="{DA178F2F-B49A-4BCB-A473-4A2A2531758E}"/>
    <cellStyle name="Total 3 5 10 4" xfId="25782" xr:uid="{1AFAAB29-8E1D-4F2E-BE6F-D2F31E4ED7D1}"/>
    <cellStyle name="Total 3 5 11" xfId="9775" xr:uid="{DCA8706C-4AE1-4841-B9F8-4779B29BC1BE}"/>
    <cellStyle name="Total 3 5 12" xfId="1063" xr:uid="{5118532A-4A21-4181-8971-C24132CD5DCA}"/>
    <cellStyle name="Total 3 5 2" xfId="4544" xr:uid="{C11E0548-BBD1-4554-995E-AE9CDE4D3086}"/>
    <cellStyle name="Total 3 5 2 10" xfId="23166" xr:uid="{7FD703EA-F165-45E9-AB81-5FE9E23B0A09}"/>
    <cellStyle name="Total 3 5 2 2" xfId="5432" xr:uid="{682EAC90-1D20-4AB9-9408-7B8F27D668AB}"/>
    <cellStyle name="Total 3 5 2 2 2" xfId="8255" xr:uid="{3C53C371-EC5F-4083-B5DD-D533C164ED4F}"/>
    <cellStyle name="Total 3 5 2 2 2 2" xfId="15621" xr:uid="{5C8576A9-5906-493F-A64B-1B0300F6A99C}"/>
    <cellStyle name="Total 3 5 2 2 2 3" xfId="21344" xr:uid="{1DBFE5E7-FFD3-4324-A147-F097D405A5DE}"/>
    <cellStyle name="Total 3 5 2 2 2 4" xfId="26877" xr:uid="{EA672954-2955-4F2C-8652-96D5EF91F344}"/>
    <cellStyle name="Total 3 5 2 2 3" xfId="12798" xr:uid="{83CDF371-56D9-4049-8EDF-A6955E323AF1}"/>
    <cellStyle name="Total 3 5 2 2 4" xfId="18521" xr:uid="{91F3023E-DA7A-43FC-86C6-A2A1C9736348}"/>
    <cellStyle name="Total 3 5 2 2 5" xfId="24054" xr:uid="{3E377084-07CE-4441-88C0-6D434CFA9792}"/>
    <cellStyle name="Total 3 5 2 3" xfId="5739" xr:uid="{C492F897-8952-4C21-B69E-FE22EB5A4EE0}"/>
    <cellStyle name="Total 3 5 2 3 2" xfId="8562" xr:uid="{80E1AA8B-4578-4FDD-8064-9654CC1B4B2D}"/>
    <cellStyle name="Total 3 5 2 3 2 2" xfId="15928" xr:uid="{C41B7CA3-3B28-4D02-825E-F04AF7BD835A}"/>
    <cellStyle name="Total 3 5 2 3 2 3" xfId="21651" xr:uid="{2D99937E-AB71-465C-B584-FC427A842666}"/>
    <cellStyle name="Total 3 5 2 3 2 4" xfId="27184" xr:uid="{1EDCAA0A-51C1-47B6-8795-434E18A4FFE9}"/>
    <cellStyle name="Total 3 5 2 3 3" xfId="13105" xr:uid="{2EA427F6-2525-494D-8658-8717DB093FF1}"/>
    <cellStyle name="Total 3 5 2 3 4" xfId="18828" xr:uid="{031F8502-5F61-4111-974B-FF4E191A3459}"/>
    <cellStyle name="Total 3 5 2 3 5" xfId="24361" xr:uid="{8C34176F-270B-4570-91A3-65183246BC0F}"/>
    <cellStyle name="Total 3 5 2 4" xfId="6059" xr:uid="{205EEEE3-E3B5-41C0-A808-C3A8FD99BF57}"/>
    <cellStyle name="Total 3 5 2 4 2" xfId="8882" xr:uid="{19DAA572-8497-487C-B116-B5826180F93A}"/>
    <cellStyle name="Total 3 5 2 4 2 2" xfId="16248" xr:uid="{F27AC5B6-15AF-4433-9AC6-CAACA356256A}"/>
    <cellStyle name="Total 3 5 2 4 2 3" xfId="21971" xr:uid="{8C38CC58-D5B8-4A6A-93EE-BCD528581CA0}"/>
    <cellStyle name="Total 3 5 2 4 2 4" xfId="27504" xr:uid="{CBBCF3CC-1C19-4C93-9233-E260962FC1BA}"/>
    <cellStyle name="Total 3 5 2 4 3" xfId="13425" xr:uid="{F996DE93-FF36-458C-AD46-80B4A95C3CAE}"/>
    <cellStyle name="Total 3 5 2 4 4" xfId="19148" xr:uid="{9899FFCF-1C9A-4D93-81D1-276BC69F9A92}"/>
    <cellStyle name="Total 3 5 2 4 5" xfId="24681" xr:uid="{3622578D-DFE4-4884-BF3C-A068CF303D66}"/>
    <cellStyle name="Total 3 5 2 5" xfId="6383" xr:uid="{6CB4E9DE-C83C-46A2-8AE6-24EA68D65F42}"/>
    <cellStyle name="Total 3 5 2 5 2" xfId="9206" xr:uid="{770A7C55-0664-4666-8ACC-CE7B1E2CECFD}"/>
    <cellStyle name="Total 3 5 2 5 2 2" xfId="16572" xr:uid="{5ABBED9B-2179-402F-A027-CFFE92821EF0}"/>
    <cellStyle name="Total 3 5 2 5 2 3" xfId="22295" xr:uid="{4646AB89-EC87-403B-A881-D70DC1A5F5F2}"/>
    <cellStyle name="Total 3 5 2 5 2 4" xfId="27828" xr:uid="{23CE84BC-37FA-46A9-8474-ED999BD7F5E4}"/>
    <cellStyle name="Total 3 5 2 5 3" xfId="13749" xr:uid="{AA10B5F4-EA2F-4DF0-A34F-C49453C46D1C}"/>
    <cellStyle name="Total 3 5 2 5 4" xfId="19472" xr:uid="{D308F4CC-CAC4-4D92-91C7-5EFD5B0057CF}"/>
    <cellStyle name="Total 3 5 2 5 5" xfId="25005" xr:uid="{1FD00F27-5B7C-453C-A50A-CA2132E03D2F}"/>
    <cellStyle name="Total 3 5 2 6" xfId="6674" xr:uid="{6360DB67-283D-4866-8061-C04F85568EF3}"/>
    <cellStyle name="Total 3 5 2 6 2" xfId="9497" xr:uid="{211306F5-B336-4F01-A986-9928D37B34FB}"/>
    <cellStyle name="Total 3 5 2 6 2 2" xfId="16863" xr:uid="{D8C03B6D-6732-41A5-A561-AF921582E1D8}"/>
    <cellStyle name="Total 3 5 2 6 2 3" xfId="22586" xr:uid="{88DD0096-B480-4603-A1B5-F90F6DE44ECD}"/>
    <cellStyle name="Total 3 5 2 6 2 4" xfId="28119" xr:uid="{8524CF90-E2F2-4720-996E-9E969D8B461A}"/>
    <cellStyle name="Total 3 5 2 6 3" xfId="14040" xr:uid="{E0912640-88D4-4F06-9934-42005F6E5897}"/>
    <cellStyle name="Total 3 5 2 6 4" xfId="19763" xr:uid="{4969C9E9-C727-4BE1-8F55-5B0F2893FA47}"/>
    <cellStyle name="Total 3 5 2 6 5" xfId="25296" xr:uid="{854EE54F-B964-4EF1-9675-C1FAABEE677E}"/>
    <cellStyle name="Total 3 5 2 7" xfId="7367" xr:uid="{DD3B1F32-D6D4-4805-ACAF-6DA0F37A722A}"/>
    <cellStyle name="Total 3 5 2 7 2" xfId="14733" xr:uid="{99ABD795-5685-4AF3-A7DB-2B97F4C5EDFC}"/>
    <cellStyle name="Total 3 5 2 7 3" xfId="20456" xr:uid="{1BD88FD7-76FA-4E1F-B1A5-82D143F14A19}"/>
    <cellStyle name="Total 3 5 2 7 4" xfId="25989" xr:uid="{D7697048-377E-4D45-A870-D2B33545A3C2}"/>
    <cellStyle name="Total 3 5 2 8" xfId="11910" xr:uid="{57D31DBB-4EF5-47B4-893C-8BFB5868EEF0}"/>
    <cellStyle name="Total 3 5 2 9" xfId="17633" xr:uid="{8D368D4C-6E74-41C5-A4B6-40D549D9350B}"/>
    <cellStyle name="Total 3 5 3" xfId="3631" xr:uid="{3F8BEC9D-46B3-48A5-B297-334AC51BE3DF}"/>
    <cellStyle name="Total 3 5 3 10" xfId="22754" xr:uid="{B22C0A85-4867-4B15-9202-CBCB6BFEEAD1}"/>
    <cellStyle name="Total 3 5 3 2" xfId="4767" xr:uid="{BA1EE36F-A916-4F04-9B91-F9E30BF44512}"/>
    <cellStyle name="Total 3 5 3 2 2" xfId="7590" xr:uid="{99DF0D04-1C15-4F62-89B5-753AD1530AF5}"/>
    <cellStyle name="Total 3 5 3 2 2 2" xfId="14956" xr:uid="{A564F9C9-AE62-42D2-A461-F27252331FA4}"/>
    <cellStyle name="Total 3 5 3 2 2 3" xfId="20679" xr:uid="{E402589A-D916-440A-9C0A-77B0C8212290}"/>
    <cellStyle name="Total 3 5 3 2 2 4" xfId="26212" xr:uid="{9E86FBE9-7A1E-432B-9D46-7054B6429348}"/>
    <cellStyle name="Total 3 5 3 2 3" xfId="12133" xr:uid="{353AAC38-4B24-4045-B4DE-40A4431A341B}"/>
    <cellStyle name="Total 3 5 3 2 4" xfId="17856" xr:uid="{64E41970-B86C-479F-8D59-ECCDF89B7430}"/>
    <cellStyle name="Total 3 5 3 2 5" xfId="23389" xr:uid="{690C7876-286A-4894-AFDD-D14C72BA3969}"/>
    <cellStyle name="Total 3 5 3 3" xfId="5096" xr:uid="{4CEA9CCE-1B60-42B0-AD86-0A4320314E4D}"/>
    <cellStyle name="Total 3 5 3 3 2" xfId="7919" xr:uid="{4F59C49D-70DB-4368-BA55-8190FC9E7A0E}"/>
    <cellStyle name="Total 3 5 3 3 2 2" xfId="15285" xr:uid="{4CE59611-9F4D-46C4-91FF-EE90E04778BA}"/>
    <cellStyle name="Total 3 5 3 3 2 3" xfId="21008" xr:uid="{F5807DC1-6230-4042-A893-59A8FF37520E}"/>
    <cellStyle name="Total 3 5 3 3 2 4" xfId="26541" xr:uid="{30028A95-34C6-4F50-B4AC-AB7E6841B530}"/>
    <cellStyle name="Total 3 5 3 3 3" xfId="12462" xr:uid="{03F6BE74-9E2D-42AA-AF69-16C0B8E9EAA0}"/>
    <cellStyle name="Total 3 5 3 3 4" xfId="18185" xr:uid="{59CBCB1F-A867-44A6-9683-07635B770CD7}"/>
    <cellStyle name="Total 3 5 3 3 5" xfId="23718" xr:uid="{35E7FD6B-DCE6-480B-9F63-A9B784D4803F}"/>
    <cellStyle name="Total 3 5 3 4" xfId="5488" xr:uid="{66649E3A-E5F0-4E93-87A2-0DD982A9F476}"/>
    <cellStyle name="Total 3 5 3 4 2" xfId="8311" xr:uid="{83DD00C9-B374-4792-A26A-B605ECA85931}"/>
    <cellStyle name="Total 3 5 3 4 2 2" xfId="15677" xr:uid="{5BFA0231-1E9A-43AB-B308-2B8A2FCD3BE8}"/>
    <cellStyle name="Total 3 5 3 4 2 3" xfId="21400" xr:uid="{5ECF7D80-AD87-41DF-A3D6-721C442CA847}"/>
    <cellStyle name="Total 3 5 3 4 2 4" xfId="26933" xr:uid="{C5053DF0-4648-45A5-873A-BC748F0A24C3}"/>
    <cellStyle name="Total 3 5 3 4 3" xfId="12854" xr:uid="{BFE68297-C7B0-40BE-B315-26B1BF80CD15}"/>
    <cellStyle name="Total 3 5 3 4 4" xfId="18577" xr:uid="{4C676D9B-8EB7-4DD1-A60F-B3647B1C1623}"/>
    <cellStyle name="Total 3 5 3 4 5" xfId="24110" xr:uid="{27F29270-0E41-422D-A4FD-C009469036D1}"/>
    <cellStyle name="Total 3 5 3 5" xfId="5695" xr:uid="{F760ED36-1AD5-41D8-AEC5-04FF6121C33C}"/>
    <cellStyle name="Total 3 5 3 5 2" xfId="8518" xr:uid="{CCEFD53A-51B9-44EB-A462-E8821B18AE2F}"/>
    <cellStyle name="Total 3 5 3 5 2 2" xfId="15884" xr:uid="{22869C93-5D72-48EC-814B-DA7D7BBE97F2}"/>
    <cellStyle name="Total 3 5 3 5 2 3" xfId="21607" xr:uid="{F651BCF8-6193-4C71-8ED8-516FD8A34EBC}"/>
    <cellStyle name="Total 3 5 3 5 2 4" xfId="27140" xr:uid="{4EC057F0-4CE5-455C-9FFA-26559EEA2555}"/>
    <cellStyle name="Total 3 5 3 5 3" xfId="13061" xr:uid="{4B1A533E-6943-4942-882E-85D238760BFD}"/>
    <cellStyle name="Total 3 5 3 5 4" xfId="18784" xr:uid="{C5A97889-8181-4508-A1B2-E16FA77015A2}"/>
    <cellStyle name="Total 3 5 3 5 5" xfId="24317" xr:uid="{1EA237A0-18A6-4B37-8702-D3CFF8565B9C}"/>
    <cellStyle name="Total 3 5 3 6" xfId="5456" xr:uid="{A58A9972-B1C8-4B2A-8941-AE0A07B68643}"/>
    <cellStyle name="Total 3 5 3 6 2" xfId="8279" xr:uid="{EABF2827-C3B3-4964-B955-83B9396BC4E3}"/>
    <cellStyle name="Total 3 5 3 6 2 2" xfId="15645" xr:uid="{19A5E957-CF1C-4170-BBC9-591FB9CD124C}"/>
    <cellStyle name="Total 3 5 3 6 2 3" xfId="21368" xr:uid="{AD83FDFD-C7E4-4479-957B-44E6DE76F200}"/>
    <cellStyle name="Total 3 5 3 6 2 4" xfId="26901" xr:uid="{F5235565-0D1F-4FF2-8E2E-AADC673EAE54}"/>
    <cellStyle name="Total 3 5 3 6 3" xfId="12822" xr:uid="{01960350-7B37-4179-B5A4-D4C86B5B9EF1}"/>
    <cellStyle name="Total 3 5 3 6 4" xfId="18545" xr:uid="{77805774-D23B-4615-B3BB-ADC738DCBE3F}"/>
    <cellStyle name="Total 3 5 3 6 5" xfId="24078" xr:uid="{09FC600A-1881-46E3-9BCF-9E3AE79038FD}"/>
    <cellStyle name="Total 3 5 3 7" xfId="6955" xr:uid="{950F844B-ECB7-42AD-90B6-D936E744EA01}"/>
    <cellStyle name="Total 3 5 3 7 2" xfId="14321" xr:uid="{C90761AE-634C-479B-828B-0DFD538E307E}"/>
    <cellStyle name="Total 3 5 3 7 3" xfId="20044" xr:uid="{01E3E762-F10F-4FEE-83AF-7A2E4E884EB4}"/>
    <cellStyle name="Total 3 5 3 7 4" xfId="25577" xr:uid="{5435C8B2-9BE6-48C8-A334-9C5814E58E1B}"/>
    <cellStyle name="Total 3 5 3 8" xfId="11262" xr:uid="{06E72B9D-B83E-4E78-A8B8-D95729F1C231}"/>
    <cellStyle name="Total 3 5 3 9" xfId="17099" xr:uid="{8158CE6D-3D31-4F9F-A30E-768E60203A1E}"/>
    <cellStyle name="Total 3 5 4" xfId="5225" xr:uid="{900DD34D-7621-4B6A-B155-9D9FFA4B203C}"/>
    <cellStyle name="Total 3 5 4 2" xfId="8048" xr:uid="{1B677682-2772-4538-87BD-729B8D2C86C3}"/>
    <cellStyle name="Total 3 5 4 2 2" xfId="15414" xr:uid="{F92B0925-B778-4EA3-96D9-4E0380FF36EC}"/>
    <cellStyle name="Total 3 5 4 2 3" xfId="21137" xr:uid="{3AF20531-050A-43F6-843B-D6F39858F865}"/>
    <cellStyle name="Total 3 5 4 2 4" xfId="26670" xr:uid="{0CD3C4C4-4E91-41FE-AAB0-756E9334369F}"/>
    <cellStyle name="Total 3 5 4 3" xfId="12591" xr:uid="{1EE132D8-3C6B-4BBA-9115-5C8E01EFE837}"/>
    <cellStyle name="Total 3 5 4 4" xfId="18314" xr:uid="{902E8425-4967-4C1C-A499-1DA38F6EEB29}"/>
    <cellStyle name="Total 3 5 4 5" xfId="23847" xr:uid="{79EA121C-A918-4156-9609-9DDC7256DE53}"/>
    <cellStyle name="Total 3 5 5" xfId="5043" xr:uid="{4647755C-9E65-49D1-A632-D125FCA5E2FD}"/>
    <cellStyle name="Total 3 5 5 2" xfId="7866" xr:uid="{D0089E11-9108-440C-941E-CEC81112E1C0}"/>
    <cellStyle name="Total 3 5 5 2 2" xfId="15232" xr:uid="{001A5DB8-BC20-4BA7-BD48-9BB690225634}"/>
    <cellStyle name="Total 3 5 5 2 3" xfId="20955" xr:uid="{B282DBD9-A4AB-479E-8781-31B97EEF0D72}"/>
    <cellStyle name="Total 3 5 5 2 4" xfId="26488" xr:uid="{1CCEAD27-62FC-48C2-B092-406D8E9B1F88}"/>
    <cellStyle name="Total 3 5 5 3" xfId="12409" xr:uid="{077EC2CA-D6BC-4E59-8A87-6BF14C6598B4}"/>
    <cellStyle name="Total 3 5 5 4" xfId="18132" xr:uid="{44CA4CEF-2A3C-4880-9D0F-C03BC0E95184}"/>
    <cellStyle name="Total 3 5 5 5" xfId="23665" xr:uid="{DF732F3E-919F-4096-91B1-714CEFD6D0A3}"/>
    <cellStyle name="Total 3 5 6" xfId="5852" xr:uid="{28F7594C-3E70-4D3A-97BE-DFC5DF14D6BD}"/>
    <cellStyle name="Total 3 5 6 2" xfId="8675" xr:uid="{F9796E6C-9E1F-4095-89FE-5490BD312A98}"/>
    <cellStyle name="Total 3 5 6 2 2" xfId="16041" xr:uid="{F1A3F77B-ED01-4BE4-AA94-4AEB8128CA87}"/>
    <cellStyle name="Total 3 5 6 2 3" xfId="21764" xr:uid="{16A64858-7FD5-4799-B858-42EAF0F5C6D0}"/>
    <cellStyle name="Total 3 5 6 2 4" xfId="27297" xr:uid="{35D8AEDC-916B-4591-83E2-AB8A14F18D91}"/>
    <cellStyle name="Total 3 5 6 3" xfId="13218" xr:uid="{E7FAC0BE-CF7B-4029-BC37-6812E37A10BE}"/>
    <cellStyle name="Total 3 5 6 4" xfId="18941" xr:uid="{D22CD873-00A3-4CD5-ABAB-F20160155398}"/>
    <cellStyle name="Total 3 5 6 5" xfId="24474" xr:uid="{CF183412-1BED-4838-B98A-9525E1ABD0B1}"/>
    <cellStyle name="Total 3 5 7" xfId="6176" xr:uid="{9030E24A-DCD1-4783-B7A7-7FF8F5A0AB57}"/>
    <cellStyle name="Total 3 5 7 2" xfId="8999" xr:uid="{EFCF24B6-5F3D-4627-A9BA-ACC95D61EE03}"/>
    <cellStyle name="Total 3 5 7 2 2" xfId="16365" xr:uid="{F200F27C-1BC4-4D04-AFA3-232716E2C79C}"/>
    <cellStyle name="Total 3 5 7 2 3" xfId="22088" xr:uid="{BF0B6AD6-C4EE-4EB8-A6E0-B23690053FBF}"/>
    <cellStyle name="Total 3 5 7 2 4" xfId="27621" xr:uid="{79A3BA94-01E5-47F9-8246-E5C1BE67D32F}"/>
    <cellStyle name="Total 3 5 7 3" xfId="13542" xr:uid="{3C79F51D-426B-44E7-8DE5-57CC8DF658A0}"/>
    <cellStyle name="Total 3 5 7 4" xfId="19265" xr:uid="{5F59F826-F608-4471-A102-5CB9E7D7D354}"/>
    <cellStyle name="Total 3 5 7 5" xfId="24798" xr:uid="{EAB486EF-20FE-486D-8F8B-9A49B423D3AA}"/>
    <cellStyle name="Total 3 5 8" xfId="6467" xr:uid="{B1DC2448-E875-458D-85DF-15FBD858CDCD}"/>
    <cellStyle name="Total 3 5 8 2" xfId="9290" xr:uid="{DC9BD6B5-C36B-4E62-B6AB-45BF46245F5C}"/>
    <cellStyle name="Total 3 5 8 2 2" xfId="16656" xr:uid="{F7F62839-1815-46D2-B2D5-A13BE6DD0848}"/>
    <cellStyle name="Total 3 5 8 2 3" xfId="22379" xr:uid="{95ACB302-31E3-4BA6-AAE1-C73291CD297D}"/>
    <cellStyle name="Total 3 5 8 2 4" xfId="27912" xr:uid="{4CE13E57-4DE0-4C46-A51F-E8A0EDFEBACD}"/>
    <cellStyle name="Total 3 5 8 3" xfId="13833" xr:uid="{611F1354-8633-429F-9BD0-669A116881BB}"/>
    <cellStyle name="Total 3 5 8 4" xfId="19556" xr:uid="{3571F0CA-E3EA-4CFC-9A0B-941D297EA056}"/>
    <cellStyle name="Total 3 5 8 5" xfId="25089" xr:uid="{BFFCDB84-D2D4-4AAA-8DE5-7756076DE4C3}"/>
    <cellStyle name="Total 3 5 9" xfId="4337" xr:uid="{D9FF0BE9-D86C-42EE-B068-81660DF5A6DE}"/>
    <cellStyle name="Total 3 5 9 2" xfId="11703" xr:uid="{4B25B98F-9B74-4E6D-8F9B-B69F403AAD12}"/>
    <cellStyle name="Total 3 5 9 3" xfId="17426" xr:uid="{AC25E461-92AD-41D2-BBF8-ABF8A3680ECF}"/>
    <cellStyle name="Total 3 5 9 4" xfId="22959" xr:uid="{D00DDB05-AFDD-46DB-A7BB-9B0B067496A9}"/>
    <cellStyle name="Total 3 6" xfId="1905" xr:uid="{E3A4465E-533C-4466-9D3B-9670A6CB282A}"/>
    <cellStyle name="Total 3 6 10" xfId="7108" xr:uid="{8823E530-C83A-434F-9F6A-86A5C03057FF}"/>
    <cellStyle name="Total 3 6 10 2" xfId="14474" xr:uid="{3B1DC33A-3CA6-426E-9D8A-32DEDD5C820A}"/>
    <cellStyle name="Total 3 6 10 3" xfId="20197" xr:uid="{72D56DA7-6B6F-492D-90F4-7BD4EE343635}"/>
    <cellStyle name="Total 3 6 10 4" xfId="25730" xr:uid="{97CA4A75-B2D6-4952-BEE0-DBFD046E2979}"/>
    <cellStyle name="Total 3 6 11" xfId="10079" xr:uid="{2477C97D-0582-44F7-A544-7542E65770F5}"/>
    <cellStyle name="Total 3 6 12" xfId="10652" xr:uid="{703B8C2B-AA60-401D-8549-F8E58B96EECD}"/>
    <cellStyle name="Total 3 6 13" xfId="1225" xr:uid="{3965F801-51A5-44A4-8531-240B0BCD1A26}"/>
    <cellStyle name="Total 3 6 2" xfId="4492" xr:uid="{5017477F-D20F-4D5C-9D25-DD5E1BBBD91B}"/>
    <cellStyle name="Total 3 6 2 10" xfId="23114" xr:uid="{B6287E37-9360-49CC-B4D4-FC81944BFEBB}"/>
    <cellStyle name="Total 3 6 2 2" xfId="5380" xr:uid="{ABF17CAC-733A-4ED3-B95E-CF8C35C8FE7E}"/>
    <cellStyle name="Total 3 6 2 2 2" xfId="8203" xr:uid="{5433AFBD-82CA-4FE4-991B-A81FB3AC9069}"/>
    <cellStyle name="Total 3 6 2 2 2 2" xfId="15569" xr:uid="{D2C68B24-3BC5-493B-A45E-AC55F9D57DFB}"/>
    <cellStyle name="Total 3 6 2 2 2 3" xfId="21292" xr:uid="{08DE4134-A140-4016-B0D3-7439DCAB26D2}"/>
    <cellStyle name="Total 3 6 2 2 2 4" xfId="26825" xr:uid="{31F5ED6F-695B-4124-A82A-5D95420BC05D}"/>
    <cellStyle name="Total 3 6 2 2 3" xfId="12746" xr:uid="{3D15EFBD-293D-43CA-84C3-AF9F3B18C7DA}"/>
    <cellStyle name="Total 3 6 2 2 4" xfId="18469" xr:uid="{2F6DCA8A-01F7-4B3A-B868-FD2836F8EBE6}"/>
    <cellStyle name="Total 3 6 2 2 5" xfId="24002" xr:uid="{EA4E0856-F6D3-4D71-B6D3-C7DC70174364}"/>
    <cellStyle name="Total 3 6 2 3" xfId="5108" xr:uid="{BFA0D4CB-5988-444C-84C5-E44678030B5B}"/>
    <cellStyle name="Total 3 6 2 3 2" xfId="7931" xr:uid="{4B2F98DD-AB5C-4A14-ABEB-1598F3D6A88A}"/>
    <cellStyle name="Total 3 6 2 3 2 2" xfId="15297" xr:uid="{634FBF12-30BD-4D67-8FFA-C57FD2DEC35C}"/>
    <cellStyle name="Total 3 6 2 3 2 3" xfId="21020" xr:uid="{13A7A90F-E0E1-4E67-9708-F912A7DE5970}"/>
    <cellStyle name="Total 3 6 2 3 2 4" xfId="26553" xr:uid="{C16537BA-83D3-4E51-AF0C-A8EC4EEE3388}"/>
    <cellStyle name="Total 3 6 2 3 3" xfId="12474" xr:uid="{BA0C6A6C-5155-4ABB-AFA3-A1617FA4D6C8}"/>
    <cellStyle name="Total 3 6 2 3 4" xfId="18197" xr:uid="{52926E2B-20F2-4484-957E-C15A8E6B67F8}"/>
    <cellStyle name="Total 3 6 2 3 5" xfId="23730" xr:uid="{A6200A00-3B33-480B-A23B-8563E96A9775}"/>
    <cellStyle name="Total 3 6 2 4" xfId="6007" xr:uid="{FA55BAAD-3B26-4578-903D-00EB920DB32E}"/>
    <cellStyle name="Total 3 6 2 4 2" xfId="8830" xr:uid="{1F218786-0423-4794-8781-5B08B37EDC24}"/>
    <cellStyle name="Total 3 6 2 4 2 2" xfId="16196" xr:uid="{EEF240D2-5644-4ED5-A031-1B0ACA65E77C}"/>
    <cellStyle name="Total 3 6 2 4 2 3" xfId="21919" xr:uid="{593EA460-5789-4678-BCEC-FD241FD5DC95}"/>
    <cellStyle name="Total 3 6 2 4 2 4" xfId="27452" xr:uid="{B415E8B5-BF47-4158-954C-BF94540EB343}"/>
    <cellStyle name="Total 3 6 2 4 3" xfId="13373" xr:uid="{8FF635FA-442B-45B4-8355-B0ECFB36D1C3}"/>
    <cellStyle name="Total 3 6 2 4 4" xfId="19096" xr:uid="{FA8F59D8-F1AC-4F12-A7D7-0FB93F43DE04}"/>
    <cellStyle name="Total 3 6 2 4 5" xfId="24629" xr:uid="{70C806F7-4A17-4C44-84E2-5F25CFA230ED}"/>
    <cellStyle name="Total 3 6 2 5" xfId="6331" xr:uid="{65E08EAE-2DCD-42B3-A039-54DE2E7A290D}"/>
    <cellStyle name="Total 3 6 2 5 2" xfId="9154" xr:uid="{92DF1523-6CB9-456F-8539-3F7E40BF82BB}"/>
    <cellStyle name="Total 3 6 2 5 2 2" xfId="16520" xr:uid="{D4AAAD57-5B11-4645-BF67-9D3EA941258C}"/>
    <cellStyle name="Total 3 6 2 5 2 3" xfId="22243" xr:uid="{EE3B7B20-2E64-45D9-91B5-6B4BBEEA0CA4}"/>
    <cellStyle name="Total 3 6 2 5 2 4" xfId="27776" xr:uid="{F2F10E63-0EB7-4C4B-8268-3E66626C03B5}"/>
    <cellStyle name="Total 3 6 2 5 3" xfId="13697" xr:uid="{C3699D66-1806-45CC-81C3-9606E8C63A5B}"/>
    <cellStyle name="Total 3 6 2 5 4" xfId="19420" xr:uid="{6E0CC4FC-91C4-4F9C-B6FC-22E6C1C3521D}"/>
    <cellStyle name="Total 3 6 2 5 5" xfId="24953" xr:uid="{51499018-A923-462A-AD0B-83BD159E153E}"/>
    <cellStyle name="Total 3 6 2 6" xfId="6622" xr:uid="{51E1271E-CF10-410B-A7DA-E729DB9240A3}"/>
    <cellStyle name="Total 3 6 2 6 2" xfId="9445" xr:uid="{9E31D08D-9E54-4C14-B12D-C2C44CCE915B}"/>
    <cellStyle name="Total 3 6 2 6 2 2" xfId="16811" xr:uid="{B235859E-4C78-4EDC-A106-7E2486F4615A}"/>
    <cellStyle name="Total 3 6 2 6 2 3" xfId="22534" xr:uid="{BA5E8F69-FC2C-4A88-B358-798DA9C13163}"/>
    <cellStyle name="Total 3 6 2 6 2 4" xfId="28067" xr:uid="{417D19A1-6DB5-481D-9D63-FB931C06E91E}"/>
    <cellStyle name="Total 3 6 2 6 3" xfId="13988" xr:uid="{C8D41D49-86AB-4587-8D96-85C6D8A36CB1}"/>
    <cellStyle name="Total 3 6 2 6 4" xfId="19711" xr:uid="{212CAA6E-0033-4A4C-85B1-C6EF4D6E121A}"/>
    <cellStyle name="Total 3 6 2 6 5" xfId="25244" xr:uid="{B8B84338-C761-4FFC-99C4-3714F425201D}"/>
    <cellStyle name="Total 3 6 2 7" xfId="7315" xr:uid="{54636C3F-7702-449D-93E4-087ED011D74E}"/>
    <cellStyle name="Total 3 6 2 7 2" xfId="14681" xr:uid="{EC89F6AA-F1C2-4308-B000-BA7BF09BF116}"/>
    <cellStyle name="Total 3 6 2 7 3" xfId="20404" xr:uid="{C77A6FD9-1177-4CA6-B0A0-43E2924D953B}"/>
    <cellStyle name="Total 3 6 2 7 4" xfId="25937" xr:uid="{086796EA-11BF-4BD3-8F19-6CC75C4DC90E}"/>
    <cellStyle name="Total 3 6 2 8" xfId="11858" xr:uid="{785230F2-3421-452B-A0F9-A00F5DD14595}"/>
    <cellStyle name="Total 3 6 2 9" xfId="17581" xr:uid="{D3B2C4C4-34DD-45C2-A391-54C65BADF765}"/>
    <cellStyle name="Total 3 6 3" xfId="4358" xr:uid="{0552D02C-BBBF-4F8A-B030-6A1313DED4A0}"/>
    <cellStyle name="Total 3 6 3 10" xfId="22980" xr:uid="{53E87DFE-5756-4316-B7AD-0EF7B18EA166}"/>
    <cellStyle name="Total 3 6 3 2" xfId="5246" xr:uid="{93393E67-581E-4C3D-999E-7B0EA5B3B2A2}"/>
    <cellStyle name="Total 3 6 3 2 2" xfId="8069" xr:uid="{BDA11746-4D8A-4BA3-8029-47C2B622DCAF}"/>
    <cellStyle name="Total 3 6 3 2 2 2" xfId="15435" xr:uid="{2DF1B1C7-1180-4F0A-B4F3-57447ECF573B}"/>
    <cellStyle name="Total 3 6 3 2 2 3" xfId="21158" xr:uid="{7A23DA35-099F-4E56-9B30-021BADB11700}"/>
    <cellStyle name="Total 3 6 3 2 2 4" xfId="26691" xr:uid="{D4170B78-E2FC-4248-9B21-795A1489764D}"/>
    <cellStyle name="Total 3 6 3 2 3" xfId="12612" xr:uid="{0867B46F-E4E7-437B-90D3-916DB8D33D48}"/>
    <cellStyle name="Total 3 6 3 2 4" xfId="18335" xr:uid="{DE4B17CB-8787-4F5D-9EBE-010A08020D99}"/>
    <cellStyle name="Total 3 6 3 2 5" xfId="23868" xr:uid="{E33177B6-EE63-4CBA-B9D0-1F1D5F122E7D}"/>
    <cellStyle name="Total 3 6 3 3" xfId="5711" xr:uid="{C60472BB-812D-46B3-AFAC-6586576D9054}"/>
    <cellStyle name="Total 3 6 3 3 2" xfId="8534" xr:uid="{021B8CF7-B75B-4602-AA99-CF4492730D80}"/>
    <cellStyle name="Total 3 6 3 3 2 2" xfId="15900" xr:uid="{645A0536-BB56-4BA3-911C-F7E4C015CE90}"/>
    <cellStyle name="Total 3 6 3 3 2 3" xfId="21623" xr:uid="{F85771B2-195E-4793-BD67-11F2AF8A9998}"/>
    <cellStyle name="Total 3 6 3 3 2 4" xfId="27156" xr:uid="{2CF982CE-020C-4434-A1D2-487EADF8B215}"/>
    <cellStyle name="Total 3 6 3 3 3" xfId="13077" xr:uid="{E588F788-1A1B-4BD3-B669-C7A0BB12BC4E}"/>
    <cellStyle name="Total 3 6 3 3 4" xfId="18800" xr:uid="{8A6863D2-E1E7-4F4E-892C-84A2D0482BA7}"/>
    <cellStyle name="Total 3 6 3 3 5" xfId="24333" xr:uid="{AD4E3063-6F69-49E3-B192-EF65E6DF23E3}"/>
    <cellStyle name="Total 3 6 3 4" xfId="5873" xr:uid="{489E6808-7352-4450-963D-AAEAB3B79786}"/>
    <cellStyle name="Total 3 6 3 4 2" xfId="8696" xr:uid="{D0A09911-0AFB-4C88-9D96-DFBE3DF0AF8A}"/>
    <cellStyle name="Total 3 6 3 4 2 2" xfId="16062" xr:uid="{3991E681-31C4-4A2E-A5EA-3F20DD26002E}"/>
    <cellStyle name="Total 3 6 3 4 2 3" xfId="21785" xr:uid="{E6D91CE8-54ED-429A-897D-DBC412374002}"/>
    <cellStyle name="Total 3 6 3 4 2 4" xfId="27318" xr:uid="{4C137DF2-CEAC-4C1D-859C-0D52A062C506}"/>
    <cellStyle name="Total 3 6 3 4 3" xfId="13239" xr:uid="{FC85DE34-A916-4F98-9A45-66F083496D3A}"/>
    <cellStyle name="Total 3 6 3 4 4" xfId="18962" xr:uid="{D6CBA2A5-B817-478E-B9B1-C48CF11A169D}"/>
    <cellStyle name="Total 3 6 3 4 5" xfId="24495" xr:uid="{EF5FDCE1-13E6-428D-B62F-C2B6024EEDF7}"/>
    <cellStyle name="Total 3 6 3 5" xfId="6197" xr:uid="{E32559A7-541F-4EA2-AFF4-8E8DFC9C7F56}"/>
    <cellStyle name="Total 3 6 3 5 2" xfId="9020" xr:uid="{1DBC4CD4-FA59-4048-B053-C2539B372C57}"/>
    <cellStyle name="Total 3 6 3 5 2 2" xfId="16386" xr:uid="{7D6E16E3-AEAF-4F01-9352-5C3C3AD4FAC5}"/>
    <cellStyle name="Total 3 6 3 5 2 3" xfId="22109" xr:uid="{1020F799-BEFF-44CC-9AFA-D9121BB2659E}"/>
    <cellStyle name="Total 3 6 3 5 2 4" xfId="27642" xr:uid="{7ACAA161-C33A-40E4-A69D-57CFBEE2CEB0}"/>
    <cellStyle name="Total 3 6 3 5 3" xfId="13563" xr:uid="{B54A88BE-2F0E-477F-9AAE-F3404894F7B3}"/>
    <cellStyle name="Total 3 6 3 5 4" xfId="19286" xr:uid="{65C8EC44-B490-4887-9284-3F9E206E25F4}"/>
    <cellStyle name="Total 3 6 3 5 5" xfId="24819" xr:uid="{D22B0181-99CD-4D6C-8DCD-00B239976937}"/>
    <cellStyle name="Total 3 6 3 6" xfId="6488" xr:uid="{2FDF087B-660E-4FC8-8C08-6E0544E9ACD7}"/>
    <cellStyle name="Total 3 6 3 6 2" xfId="9311" xr:uid="{A2C86B5D-524C-4265-BF3F-CAF9AA9CCD88}"/>
    <cellStyle name="Total 3 6 3 6 2 2" xfId="16677" xr:uid="{EAD6EA04-FA48-4CA3-AE30-61564D6C6227}"/>
    <cellStyle name="Total 3 6 3 6 2 3" xfId="22400" xr:uid="{D82C29ED-EABA-4910-9107-BB12AC372885}"/>
    <cellStyle name="Total 3 6 3 6 2 4" xfId="27933" xr:uid="{BE72ABCC-ADA6-4BEC-8C60-63D5D54B4233}"/>
    <cellStyle name="Total 3 6 3 6 3" xfId="13854" xr:uid="{79A15FEE-71FD-40C0-8140-DF3ED25A921B}"/>
    <cellStyle name="Total 3 6 3 6 4" xfId="19577" xr:uid="{DEB572AE-A1C4-4E3E-9183-0E4B8C59D994}"/>
    <cellStyle name="Total 3 6 3 6 5" xfId="25110" xr:uid="{8D7A815A-204F-4004-AB9B-FBCD19B82C34}"/>
    <cellStyle name="Total 3 6 3 7" xfId="7181" xr:uid="{AA17FCAA-529B-4DFD-A458-94CCF91ECD70}"/>
    <cellStyle name="Total 3 6 3 7 2" xfId="14547" xr:uid="{318E4D9C-3268-4977-A90D-0A7C8C0262AE}"/>
    <cellStyle name="Total 3 6 3 7 3" xfId="20270" xr:uid="{C221AA72-43EC-427F-933E-14324BFAD04D}"/>
    <cellStyle name="Total 3 6 3 7 4" xfId="25803" xr:uid="{427701A5-FC8E-42D6-A7C1-468465948C54}"/>
    <cellStyle name="Total 3 6 3 8" xfId="11724" xr:uid="{25BE6E91-DEF5-4F1E-987C-873F7C6F796B}"/>
    <cellStyle name="Total 3 6 3 9" xfId="17447" xr:uid="{D1C62517-799D-47CE-BE34-041EC8EDCD2B}"/>
    <cellStyle name="Total 3 6 4" xfId="5173" xr:uid="{DD3E082C-D5E1-48D4-BC10-EDBAED3F0891}"/>
    <cellStyle name="Total 3 6 4 2" xfId="7996" xr:uid="{260D7FD7-AB27-45D3-A852-D80F1C710230}"/>
    <cellStyle name="Total 3 6 4 2 2" xfId="15362" xr:uid="{CC91E849-12A3-486D-96D8-3384A24384CE}"/>
    <cellStyle name="Total 3 6 4 2 3" xfId="21085" xr:uid="{C5F14814-87F9-46D7-A9D3-AABF5C98101C}"/>
    <cellStyle name="Total 3 6 4 2 4" xfId="26618" xr:uid="{797BD177-C412-4ADB-9034-B5ACA2B375E0}"/>
    <cellStyle name="Total 3 6 4 3" xfId="12539" xr:uid="{22022BFA-BA4F-45BE-9D03-3556228D3EDF}"/>
    <cellStyle name="Total 3 6 4 4" xfId="18262" xr:uid="{62675B31-8877-49FE-B213-E3196858E059}"/>
    <cellStyle name="Total 3 6 4 5" xfId="23795" xr:uid="{87846F96-36D9-4D59-83E8-243DADA0E62D}"/>
    <cellStyle name="Total 3 6 5" xfId="4601" xr:uid="{F32FFCED-5038-4748-8460-A873DA3999B9}"/>
    <cellStyle name="Total 3 6 5 2" xfId="7424" xr:uid="{3CFCA307-ACB2-42D1-903C-7FC906FD4807}"/>
    <cellStyle name="Total 3 6 5 2 2" xfId="14790" xr:uid="{0BBB154B-4FB5-411C-9128-9C3389FFCB43}"/>
    <cellStyle name="Total 3 6 5 2 3" xfId="20513" xr:uid="{2A076AB3-26FE-4E65-BD9A-5FAC9FD522D2}"/>
    <cellStyle name="Total 3 6 5 2 4" xfId="26046" xr:uid="{9F6BECE2-90B2-4DB4-8FA7-8BFBCF1828B6}"/>
    <cellStyle name="Total 3 6 5 3" xfId="11967" xr:uid="{F492434A-EA88-465B-BDB0-D3C668E8B229}"/>
    <cellStyle name="Total 3 6 5 4" xfId="17690" xr:uid="{315E2B12-3628-411B-A188-E33654321BBB}"/>
    <cellStyle name="Total 3 6 5 5" xfId="23223" xr:uid="{BC957499-4B03-4142-A643-46744BF92181}"/>
    <cellStyle name="Total 3 6 6" xfId="5800" xr:uid="{E46FA72A-192F-4D6B-9BD1-B3AA0F148E05}"/>
    <cellStyle name="Total 3 6 6 2" xfId="8623" xr:uid="{F5E524A8-A128-4040-8843-5D5CD7A5E0BD}"/>
    <cellStyle name="Total 3 6 6 2 2" xfId="15989" xr:uid="{4FF35C76-FDDF-4267-AD03-7F288274CFA3}"/>
    <cellStyle name="Total 3 6 6 2 3" xfId="21712" xr:uid="{769D8AA3-B169-4CAA-8123-E8AE14152DF7}"/>
    <cellStyle name="Total 3 6 6 2 4" xfId="27245" xr:uid="{01033A91-E43E-485F-8DE9-70C5C595B25A}"/>
    <cellStyle name="Total 3 6 6 3" xfId="13166" xr:uid="{3CAF514D-7784-4F5A-BAAD-9A8DB5CB9153}"/>
    <cellStyle name="Total 3 6 6 4" xfId="18889" xr:uid="{0FBECBDA-D3B1-4BB8-9876-C75653580F8F}"/>
    <cellStyle name="Total 3 6 6 5" xfId="24422" xr:uid="{3D0FFB49-A36D-4126-BE23-8AE4B18EC50D}"/>
    <cellStyle name="Total 3 6 7" xfId="6124" xr:uid="{FAEE35D9-D9BA-4DEE-A2EA-3C5E4B073105}"/>
    <cellStyle name="Total 3 6 7 2" xfId="8947" xr:uid="{1298E71C-0196-406B-AEA3-BF59A69B3ABA}"/>
    <cellStyle name="Total 3 6 7 2 2" xfId="16313" xr:uid="{C09BCE54-E4E6-42FB-B85C-BC3D9DDD6918}"/>
    <cellStyle name="Total 3 6 7 2 3" xfId="22036" xr:uid="{1B2BDE2C-CF7A-483D-B5F1-30034F7D934E}"/>
    <cellStyle name="Total 3 6 7 2 4" xfId="27569" xr:uid="{FEAEC965-3059-4523-824A-5ECB64694E52}"/>
    <cellStyle name="Total 3 6 7 3" xfId="13490" xr:uid="{A31CC00D-4141-4313-9CA3-1B62A5F4E390}"/>
    <cellStyle name="Total 3 6 7 4" xfId="19213" xr:uid="{71CB79E8-8118-4E36-B713-6294BDC02AE4}"/>
    <cellStyle name="Total 3 6 7 5" xfId="24746" xr:uid="{F81FD81B-C58F-4C1C-B2B8-EEB8EC387AD1}"/>
    <cellStyle name="Total 3 6 8" xfId="6415" xr:uid="{C7BC60FD-0F11-4F0D-85AE-E9B2A61A826B}"/>
    <cellStyle name="Total 3 6 8 2" xfId="9238" xr:uid="{6A0C543E-902C-4F4F-8D5D-68362980CCD9}"/>
    <cellStyle name="Total 3 6 8 2 2" xfId="16604" xr:uid="{C6CE6AE9-8623-43EF-A1B8-390705A74A07}"/>
    <cellStyle name="Total 3 6 8 2 3" xfId="22327" xr:uid="{BDC23531-FC94-48FD-B049-1B97272EF2A1}"/>
    <cellStyle name="Total 3 6 8 2 4" xfId="27860" xr:uid="{72CD6DEE-57B0-4E24-8E5F-D83AA94A18C4}"/>
    <cellStyle name="Total 3 6 8 3" xfId="13781" xr:uid="{3D63C444-B12A-4DBE-ADAD-51D6A19EE7DB}"/>
    <cellStyle name="Total 3 6 8 4" xfId="19504" xr:uid="{C0B13CFE-AC98-4B62-9C30-C95BD629060D}"/>
    <cellStyle name="Total 3 6 8 5" xfId="25037" xr:uid="{32D96610-2DA2-414B-9904-AA50391537EE}"/>
    <cellStyle name="Total 3 6 9" xfId="4285" xr:uid="{ECDA2924-B60D-4D93-967E-BB09A5B9EA33}"/>
    <cellStyle name="Total 3 6 9 2" xfId="11651" xr:uid="{1DAB2EAA-35C2-42BD-95BA-7B1F5F3130BA}"/>
    <cellStyle name="Total 3 6 9 3" xfId="17374" xr:uid="{52A4849C-5F7E-4CA1-B99C-52EE2C816B31}"/>
    <cellStyle name="Total 3 6 9 4" xfId="22907" xr:uid="{ECE8F89D-39F6-4148-B4AF-A1F25B320B0A}"/>
    <cellStyle name="Total 3 7" xfId="1618" xr:uid="{0B2D588E-7276-4D75-8A39-7AEE12FBDE5D}"/>
    <cellStyle name="Total 3 7 10" xfId="11522" xr:uid="{8F3F8274-0EEF-423D-8B2D-E4E758E67C3D}"/>
    <cellStyle name="Total 3 7 11" xfId="17086" xr:uid="{0CC141A5-8DFC-4BFB-BBB2-12A8D4925CAB}"/>
    <cellStyle name="Total 3 7 2" xfId="4870" xr:uid="{1EE07E30-E410-417F-B038-FD8505F2854B}"/>
    <cellStyle name="Total 3 7 2 2" xfId="7693" xr:uid="{4F3BFCFB-B849-405B-BE5C-53C411CD7AA3}"/>
    <cellStyle name="Total 3 7 2 2 2" xfId="15059" xr:uid="{6A7F9567-0C3C-4B74-8F9F-3FB21F97BBCD}"/>
    <cellStyle name="Total 3 7 2 2 3" xfId="20782" xr:uid="{C6775EB9-33DD-41DA-BC8A-8E16DE60FC3F}"/>
    <cellStyle name="Total 3 7 2 2 4" xfId="26315" xr:uid="{4F1833CA-9746-4D8B-BC81-8EE2B9CED105}"/>
    <cellStyle name="Total 3 7 2 3" xfId="12236" xr:uid="{EE15301B-D730-4F1D-BD65-FB8C5A1D01C6}"/>
    <cellStyle name="Total 3 7 2 4" xfId="17959" xr:uid="{21FDEC1F-8CB1-456A-A7A6-5D41DD6544D1}"/>
    <cellStyle name="Total 3 7 2 5" xfId="23492" xr:uid="{0BCA8C52-E7BE-483D-A488-8615AAD504B4}"/>
    <cellStyle name="Total 3 7 3" xfId="3396" xr:uid="{0C8CD5AD-DFD4-4D96-BBA7-35CC81CB38B7}"/>
    <cellStyle name="Total 3 7 3 2" xfId="6887" xr:uid="{4D78F803-C547-41DD-92AD-161339E037FA}"/>
    <cellStyle name="Total 3 7 3 2 2" xfId="14253" xr:uid="{20EA7EC8-CCD2-4240-A324-29CE00F40952}"/>
    <cellStyle name="Total 3 7 3 2 3" xfId="19976" xr:uid="{CFA944E9-CE29-42B3-A16D-9F6C01197B2E}"/>
    <cellStyle name="Total 3 7 3 2 4" xfId="25509" xr:uid="{ECE6DAC2-D0E6-4B6A-A36B-A1C2D722F82D}"/>
    <cellStyle name="Total 3 7 3 3" xfId="11116" xr:uid="{284886F9-C558-4B10-AFEE-BCC4AC7B6C2C}"/>
    <cellStyle name="Total 3 7 3 4" xfId="16992" xr:uid="{87DB32FC-D9BA-4539-BB57-3332697BB338}"/>
    <cellStyle name="Total 3 7 3 5" xfId="22686" xr:uid="{CFA11E5B-0478-456B-8E22-5B6BCF0F1987}"/>
    <cellStyle name="Total 3 7 4" xfId="4984" xr:uid="{556B3B2B-01F5-4A34-8AD8-FAFF3B667B66}"/>
    <cellStyle name="Total 3 7 4 2" xfId="7807" xr:uid="{16E5747C-3522-4845-B269-418FB08CB41D}"/>
    <cellStyle name="Total 3 7 4 2 2" xfId="15173" xr:uid="{EB2289F0-C478-41DB-966D-B11B0B7994AA}"/>
    <cellStyle name="Total 3 7 4 2 3" xfId="20896" xr:uid="{D9290CBA-1EAC-4DEB-8906-1276519C465C}"/>
    <cellStyle name="Total 3 7 4 2 4" xfId="26429" xr:uid="{1E948ACC-4B09-43E3-B887-47FC82514895}"/>
    <cellStyle name="Total 3 7 4 3" xfId="12350" xr:uid="{1758655B-AD43-4FE7-9DCE-08D0C47477DD}"/>
    <cellStyle name="Total 3 7 4 4" xfId="18073" xr:uid="{C7D63A07-74E5-44B1-A86E-962ACC5B93A9}"/>
    <cellStyle name="Total 3 7 4 5" xfId="23606" xr:uid="{1D06AC14-639C-4BA9-AD6B-72CEF489A490}"/>
    <cellStyle name="Total 3 7 5" xfId="5708" xr:uid="{7B3D29D7-BEED-452D-8338-5F6C214115B2}"/>
    <cellStyle name="Total 3 7 5 2" xfId="8531" xr:uid="{E79C5EAC-6058-49DF-8A0C-6A0488C9E49F}"/>
    <cellStyle name="Total 3 7 5 2 2" xfId="15897" xr:uid="{40B21496-6D7D-4A14-9F84-3E0F2165BE10}"/>
    <cellStyle name="Total 3 7 5 2 3" xfId="21620" xr:uid="{F095574F-60DF-4708-8F22-E514EFB6A7CB}"/>
    <cellStyle name="Total 3 7 5 2 4" xfId="27153" xr:uid="{88DA9754-AA27-4730-B49E-D5B9078FA078}"/>
    <cellStyle name="Total 3 7 5 3" xfId="13074" xr:uid="{D9ADF100-9C67-4568-9704-93B5991C46DB}"/>
    <cellStyle name="Total 3 7 5 4" xfId="18797" xr:uid="{F2DB9FA3-B1ED-407D-AABD-A2C89350C77E}"/>
    <cellStyle name="Total 3 7 5 5" xfId="24330" xr:uid="{EB06CF30-DA32-4589-BC24-718D6EE62DB4}"/>
    <cellStyle name="Total 3 7 6" xfId="4611" xr:uid="{ACC97928-0263-4E17-A9B3-62A256829355}"/>
    <cellStyle name="Total 3 7 6 2" xfId="7434" xr:uid="{955C0413-4BC7-4546-8E7F-A4C0544151FA}"/>
    <cellStyle name="Total 3 7 6 2 2" xfId="14800" xr:uid="{96F4A708-D71B-4FCA-B094-E9643723A8A3}"/>
    <cellStyle name="Total 3 7 6 2 3" xfId="20523" xr:uid="{7E06F7E8-6E4F-4C7F-97C1-0B71AD467694}"/>
    <cellStyle name="Total 3 7 6 2 4" xfId="26056" xr:uid="{8E0826F4-2053-414B-8E83-639CC69EA700}"/>
    <cellStyle name="Total 3 7 6 3" xfId="11977" xr:uid="{290449D1-5D1F-43B7-A345-3777675E9A9F}"/>
    <cellStyle name="Total 3 7 6 4" xfId="17700" xr:uid="{B700330B-4320-46DB-8410-316998472D95}"/>
    <cellStyle name="Total 3 7 6 5" xfId="23233" xr:uid="{790112EB-8598-4C5E-8EAE-376A93A29E5A}"/>
    <cellStyle name="Total 3 7 7" xfId="3780" xr:uid="{DAC1AFA3-A2FB-4F78-BD6B-D4EA93224183}"/>
    <cellStyle name="Total 3 7 7 2" xfId="11366" xr:uid="{52F9D8D1-308C-4371-9CAD-9654E5012F45}"/>
    <cellStyle name="Total 3 7 7 3" xfId="17185" xr:uid="{F7566090-8CEE-4AF2-9A4A-F04B8E089B6B}"/>
    <cellStyle name="Total 3 7 7 4" xfId="22815" xr:uid="{23803095-F9DC-4DDA-BD56-43A997094E13}"/>
    <cellStyle name="Total 3 7 8" xfId="7016" xr:uid="{860E705D-C7A3-4170-B0FB-E19E53CC0AD0}"/>
    <cellStyle name="Total 3 7 8 2" xfId="14382" xr:uid="{5F670F5F-FA53-40DE-9AF9-E6F9EB3E3E44}"/>
    <cellStyle name="Total 3 7 8 3" xfId="20105" xr:uid="{2C027EBD-1EFE-4300-A7D6-AA3BB8BE469F}"/>
    <cellStyle name="Total 3 7 8 4" xfId="25638" xr:uid="{72CE669C-E884-4054-84AE-8C500ED21906}"/>
    <cellStyle name="Total 3 7 9" xfId="9892" xr:uid="{FCFAD251-A9C7-4B82-822E-571039A741BD}"/>
    <cellStyle name="Total 3 8" xfId="1334" xr:uid="{CE324822-AD36-43D0-B1C3-D1D5FCB60AEF}"/>
    <cellStyle name="Total 3 8 10" xfId="9791" xr:uid="{3DA11820-0624-4703-963A-4758A5BC5B15}"/>
    <cellStyle name="Total 3 8 11" xfId="11446" xr:uid="{BB7A125C-37BF-4162-980F-337348BDCF24}"/>
    <cellStyle name="Total 3 8 2" xfId="4769" xr:uid="{DE582B30-9B40-440B-A2EE-704AE4C9E787}"/>
    <cellStyle name="Total 3 8 2 2" xfId="7592" xr:uid="{A40BA053-FD71-4C84-895C-A7C892A9630B}"/>
    <cellStyle name="Total 3 8 2 2 2" xfId="14958" xr:uid="{F5719D88-B924-472B-8A98-E63B6FA8FE34}"/>
    <cellStyle name="Total 3 8 2 2 3" xfId="20681" xr:uid="{4106FBBC-6FC3-466B-9C79-2A2A988ACD87}"/>
    <cellStyle name="Total 3 8 2 2 4" xfId="26214" xr:uid="{A91ECF37-473B-4AD2-A7F4-01A0E1C7359E}"/>
    <cellStyle name="Total 3 8 2 3" xfId="12135" xr:uid="{7E48F6AD-2790-4BFE-BDB7-6EC83749CFB7}"/>
    <cellStyle name="Total 3 8 2 4" xfId="17858" xr:uid="{F06A1597-D7B8-4BD0-9BE6-6A9B92228071}"/>
    <cellStyle name="Total 3 8 2 5" xfId="23391" xr:uid="{F238D2AF-F47A-45DD-9E96-11065E5FD155}"/>
    <cellStyle name="Total 3 8 3" xfId="5515" xr:uid="{550E6BF7-E456-4EAF-BA40-718DDE852C98}"/>
    <cellStyle name="Total 3 8 3 2" xfId="8338" xr:uid="{B1DB72E1-6CD7-4863-BC8E-D9A247817F35}"/>
    <cellStyle name="Total 3 8 3 2 2" xfId="15704" xr:uid="{F538ED99-3052-4516-B9CA-A023A98A7B09}"/>
    <cellStyle name="Total 3 8 3 2 3" xfId="21427" xr:uid="{01BF5766-ABCF-422F-948A-2DCD8DD0B8EC}"/>
    <cellStyle name="Total 3 8 3 2 4" xfId="26960" xr:uid="{54EEAB21-61D7-4069-9A93-72B2C5C11628}"/>
    <cellStyle name="Total 3 8 3 3" xfId="12881" xr:uid="{5438B07C-70E6-45B3-8709-1D70021A2BD5}"/>
    <cellStyle name="Total 3 8 3 4" xfId="18604" xr:uid="{E06F3641-2A53-437F-A1BA-C9C3E18598CD}"/>
    <cellStyle name="Total 3 8 3 5" xfId="24137" xr:uid="{29858F64-CB0A-4DD3-AB61-1F9BBB735B52}"/>
    <cellStyle name="Total 3 8 4" xfId="5575" xr:uid="{11C4BEC1-CCE5-4B2B-84D3-D31C3D828969}"/>
    <cellStyle name="Total 3 8 4 2" xfId="8398" xr:uid="{7D1D6FA6-8968-4018-9822-8C551140EADC}"/>
    <cellStyle name="Total 3 8 4 2 2" xfId="15764" xr:uid="{BDF04105-2121-4C18-87BD-F066AED47A2E}"/>
    <cellStyle name="Total 3 8 4 2 3" xfId="21487" xr:uid="{D77F04DD-33D3-4B6D-A435-A55E04B7FCD0}"/>
    <cellStyle name="Total 3 8 4 2 4" xfId="27020" xr:uid="{5DE48C18-DFC4-4C0E-AB05-CE0A34247A63}"/>
    <cellStyle name="Total 3 8 4 3" xfId="12941" xr:uid="{FA555316-5D06-4245-B7D1-470B6AEA308F}"/>
    <cellStyle name="Total 3 8 4 4" xfId="18664" xr:uid="{A4AC0EBF-BE7D-4F9E-93F5-8C4A35474B41}"/>
    <cellStyle name="Total 3 8 4 5" xfId="24197" xr:uid="{542535A8-1321-48A9-93C2-C8D06F54A66B}"/>
    <cellStyle name="Total 3 8 5" xfId="4741" xr:uid="{54226030-47AF-4222-A221-0AFE9941579B}"/>
    <cellStyle name="Total 3 8 5 2" xfId="7564" xr:uid="{523320E3-162B-4FA1-A430-FBACD36C19E2}"/>
    <cellStyle name="Total 3 8 5 2 2" xfId="14930" xr:uid="{393A7EE4-0AD7-472E-B219-159A6D86DADA}"/>
    <cellStyle name="Total 3 8 5 2 3" xfId="20653" xr:uid="{BD0874EF-1332-43A0-8649-72653402F67B}"/>
    <cellStyle name="Total 3 8 5 2 4" xfId="26186" xr:uid="{B7C65ADF-C228-46F0-9001-4612C7C311FF}"/>
    <cellStyle name="Total 3 8 5 3" xfId="12107" xr:uid="{5727EFEA-F04E-4D91-BC89-C5EFEB77A54B}"/>
    <cellStyle name="Total 3 8 5 4" xfId="17830" xr:uid="{C87C3860-C651-471A-ABB0-8EDDB0ED4826}"/>
    <cellStyle name="Total 3 8 5 5" xfId="23363" xr:uid="{3EC0BE28-E5A2-4C90-A6EB-41E6F0AEADB8}"/>
    <cellStyle name="Total 3 8 6" xfId="4852" xr:uid="{63661368-ACA9-49EC-9448-71A46B0D5E65}"/>
    <cellStyle name="Total 3 8 6 2" xfId="7675" xr:uid="{0E982B08-3921-4E0B-8064-34E81BD744CB}"/>
    <cellStyle name="Total 3 8 6 2 2" xfId="15041" xr:uid="{EA39DDAD-A36F-426A-AD31-8156FEC2466F}"/>
    <cellStyle name="Total 3 8 6 2 3" xfId="20764" xr:uid="{FA523A27-C71A-409A-9CA8-60732846512E}"/>
    <cellStyle name="Total 3 8 6 2 4" xfId="26297" xr:uid="{3C15BB90-68FA-4C9F-A726-1921DB0D9410}"/>
    <cellStyle name="Total 3 8 6 3" xfId="12218" xr:uid="{6689118B-DAE8-4E40-9BEA-9770EF63C3CC}"/>
    <cellStyle name="Total 3 8 6 4" xfId="17941" xr:uid="{05E7DD63-1957-4532-9575-B03916B8AA65}"/>
    <cellStyle name="Total 3 8 6 5" xfId="23474" xr:uid="{995F3751-333F-4EB1-9FBE-38782D834645}"/>
    <cellStyle name="Total 3 8 7" xfId="3633" xr:uid="{656BDA23-59E3-4D14-95B5-C203D72F3A2C}"/>
    <cellStyle name="Total 3 8 7 2" xfId="11264" xr:uid="{463DF815-C710-46D1-9AF3-E8465F9C6325}"/>
    <cellStyle name="Total 3 8 7 3" xfId="17101" xr:uid="{72935322-BB2D-4C4C-8E75-7624A5AD56BE}"/>
    <cellStyle name="Total 3 8 7 4" xfId="22756" xr:uid="{13CE2BD6-7512-4283-A6AB-8C29A7BCC15B}"/>
    <cellStyle name="Total 3 8 8" xfId="6957" xr:uid="{11DBC0DA-F1DD-42CA-A595-A2FCB04D137A}"/>
    <cellStyle name="Total 3 8 8 2" xfId="14323" xr:uid="{798DC7AF-47B8-4079-A21C-64CA50A3369D}"/>
    <cellStyle name="Total 3 8 8 3" xfId="20046" xr:uid="{DDABD130-CC65-491C-AAB8-4DA6B6BD3AD1}"/>
    <cellStyle name="Total 3 8 8 4" xfId="25579" xr:uid="{43873648-3372-406E-BE53-7BE407FBDAE9}"/>
    <cellStyle name="Total 3 8 9" xfId="9694" xr:uid="{8E447DE6-18D8-4242-B27D-1CCFDAC1AA45}"/>
    <cellStyle name="Total 3 9" xfId="1875" xr:uid="{2C3FB16F-7085-413C-B597-99589722E1BB}"/>
    <cellStyle name="Total 3 9 10" xfId="9817" xr:uid="{ECB561E3-2683-441E-A4D2-E344C8213063}"/>
    <cellStyle name="Total 3 9 11" xfId="10751" xr:uid="{A02F1C30-14A3-479E-B20C-551A52943B47}"/>
    <cellStyle name="Total 3 9 2" xfId="5276" xr:uid="{B780D25C-F00C-4063-BA3F-B7DBFF2E97EC}"/>
    <cellStyle name="Total 3 9 2 2" xfId="8099" xr:uid="{3AE39749-7FFC-4009-A097-6C930EDCA18D}"/>
    <cellStyle name="Total 3 9 2 2 2" xfId="15465" xr:uid="{B3BDEF6D-C615-4572-BD4D-3B40098CDA01}"/>
    <cellStyle name="Total 3 9 2 2 3" xfId="21188" xr:uid="{E8ED3F82-6F28-4458-9796-4F1D96649D56}"/>
    <cellStyle name="Total 3 9 2 2 4" xfId="26721" xr:uid="{09EDE826-1B7D-4BD9-BEB4-BBA1AA983D01}"/>
    <cellStyle name="Total 3 9 2 3" xfId="12642" xr:uid="{8EF252FE-3D2B-4AB2-8EF0-2E0CD75B10B6}"/>
    <cellStyle name="Total 3 9 2 4" xfId="18365" xr:uid="{4845005C-C7B1-4B99-8DD8-25E2F5F0A3EA}"/>
    <cellStyle name="Total 3 9 2 5" xfId="23898" xr:uid="{4C6BBFCA-D8C9-455F-A2E5-90147FEAE057}"/>
    <cellStyle name="Total 3 9 3" xfId="4841" xr:uid="{35250DB2-4054-4F85-BD3B-C2C88E632FB1}"/>
    <cellStyle name="Total 3 9 3 2" xfId="7664" xr:uid="{5CA0C8D4-4236-4E6B-8F76-AA4EDE16B9B4}"/>
    <cellStyle name="Total 3 9 3 2 2" xfId="15030" xr:uid="{B5EE0284-6B96-4CFF-ACE8-874DEE22E4E7}"/>
    <cellStyle name="Total 3 9 3 2 3" xfId="20753" xr:uid="{779FFEFE-9B7A-41AC-9A32-7A01F48615F8}"/>
    <cellStyle name="Total 3 9 3 2 4" xfId="26286" xr:uid="{1E1662BF-22EC-4CD8-9D42-9559AD8C87C1}"/>
    <cellStyle name="Total 3 9 3 3" xfId="12207" xr:uid="{65FA8F7C-726E-46C5-B073-4A98B6A80ADB}"/>
    <cellStyle name="Total 3 9 3 4" xfId="17930" xr:uid="{4310B5EB-8188-4467-8168-42F1A876BEAC}"/>
    <cellStyle name="Total 3 9 3 5" xfId="23463" xr:uid="{807FF236-E0A8-4810-8929-C60B78CB3D90}"/>
    <cellStyle name="Total 3 9 4" xfId="5903" xr:uid="{10D05C7D-3307-4F05-A7EF-6AE7A1EF2214}"/>
    <cellStyle name="Total 3 9 4 2" xfId="8726" xr:uid="{534E7FFC-6642-4A9F-986C-3ADCB7EB4AAD}"/>
    <cellStyle name="Total 3 9 4 2 2" xfId="16092" xr:uid="{EB06529F-A23C-4D14-8C0D-FB4BBDC7CDF8}"/>
    <cellStyle name="Total 3 9 4 2 3" xfId="21815" xr:uid="{F85199D6-0078-4C73-8D97-066634E34A92}"/>
    <cellStyle name="Total 3 9 4 2 4" xfId="27348" xr:uid="{FDDC71B0-4AA6-4DC4-9F56-D9714FCD7112}"/>
    <cellStyle name="Total 3 9 4 3" xfId="13269" xr:uid="{8F774B01-3541-4050-AEAF-B58B591EAAD8}"/>
    <cellStyle name="Total 3 9 4 4" xfId="18992" xr:uid="{97DF1CB8-186E-4913-BBAE-5C79A9A44D97}"/>
    <cellStyle name="Total 3 9 4 5" xfId="24525" xr:uid="{1792F72B-1EB8-4466-A2BB-6F0F7BB3D9C5}"/>
    <cellStyle name="Total 3 9 5" xfId="6227" xr:uid="{EF341FFF-74DA-4954-A6B9-5DD1C2C28B5C}"/>
    <cellStyle name="Total 3 9 5 2" xfId="9050" xr:uid="{FFB33C36-1EBD-417F-B7DA-8DB22BDBA47B}"/>
    <cellStyle name="Total 3 9 5 2 2" xfId="16416" xr:uid="{0FF38FF1-CB3C-499B-B07C-DD9567640004}"/>
    <cellStyle name="Total 3 9 5 2 3" xfId="22139" xr:uid="{F52105EC-B3C9-4C9A-8A19-635D8BD572A2}"/>
    <cellStyle name="Total 3 9 5 2 4" xfId="27672" xr:uid="{565533BA-3481-4E33-9264-8070EFAB97EE}"/>
    <cellStyle name="Total 3 9 5 3" xfId="13593" xr:uid="{E4F6B92F-30F5-43AF-8871-8877A99A621C}"/>
    <cellStyle name="Total 3 9 5 4" xfId="19316" xr:uid="{4180F094-13AD-4EBF-91C5-40FE3A535670}"/>
    <cellStyle name="Total 3 9 5 5" xfId="24849" xr:uid="{048B7B1B-BEC1-4663-A929-4110FD04692C}"/>
    <cellStyle name="Total 3 9 6" xfId="6518" xr:uid="{1C4144CD-D75F-40DA-9AAD-E82B7F5935D7}"/>
    <cellStyle name="Total 3 9 6 2" xfId="9341" xr:uid="{589A1BBE-9595-45CE-AC96-CBF2FE0B527A}"/>
    <cellStyle name="Total 3 9 6 2 2" xfId="16707" xr:uid="{D522CDA0-6B5E-4EC9-AB64-E0026E3BDAFD}"/>
    <cellStyle name="Total 3 9 6 2 3" xfId="22430" xr:uid="{4AF309B1-7F97-4EEC-B8E4-B86E8A8C189C}"/>
    <cellStyle name="Total 3 9 6 2 4" xfId="27963" xr:uid="{AB08C25E-6AE7-4EA8-BEDF-ACB7D0631DF3}"/>
    <cellStyle name="Total 3 9 6 3" xfId="13884" xr:uid="{395311E5-41A0-4FE5-8C68-A5608F1AF64D}"/>
    <cellStyle name="Total 3 9 6 4" xfId="19607" xr:uid="{DAC1D7F6-7CC8-4E20-AE9C-C24169251F18}"/>
    <cellStyle name="Total 3 9 6 5" xfId="25140" xr:uid="{3F34F32B-2837-45F8-9E17-B06400C979DC}"/>
    <cellStyle name="Total 3 9 7" xfId="4388" xr:uid="{D536E16B-344A-4DA4-A847-654906C0FEEE}"/>
    <cellStyle name="Total 3 9 7 2" xfId="11754" xr:uid="{2E4C17A6-7560-4C48-8222-86897616B0DD}"/>
    <cellStyle name="Total 3 9 7 3" xfId="17477" xr:uid="{63E0C56F-D953-4C16-92BE-AE62B75AD708}"/>
    <cellStyle name="Total 3 9 7 4" xfId="23010" xr:uid="{03F48545-BEBC-4957-BD31-2A873EBD657A}"/>
    <cellStyle name="Total 3 9 8" xfId="7211" xr:uid="{0EF4172E-C7F1-4DC3-833A-9BC03E12F7AE}"/>
    <cellStyle name="Total 3 9 8 2" xfId="14577" xr:uid="{8066345C-BBD9-4875-B581-D4E436987D7E}"/>
    <cellStyle name="Total 3 9 8 3" xfId="20300" xr:uid="{A6285F78-96AC-4408-8CE8-DC8AC518DF13}"/>
    <cellStyle name="Total 3 9 8 4" xfId="25833" xr:uid="{5F477742-CCC1-4A2D-ACE3-7130AABC5630}"/>
    <cellStyle name="Total 3 9 9" xfId="10050" xr:uid="{8B1EB7BF-F8C8-48C3-A473-1694577025F2}"/>
    <cellStyle name="Total 4" xfId="468" xr:uid="{00000000-0005-0000-0000-000021010000}"/>
    <cellStyle name="Total 5" xfId="562" xr:uid="{23FE69C7-FCF7-45BC-A71F-55C7125EC103}"/>
    <cellStyle name="Total 5 10" xfId="2008" xr:uid="{8B033E5E-4F3D-470B-92DF-6FA5D0A5FE1F}"/>
    <cellStyle name="Total 5 10 2" xfId="10180" xr:uid="{3D70B9AC-C51A-4B3B-93EF-D215CC4194C2}"/>
    <cellStyle name="Total 5 10 3" xfId="11643" xr:uid="{CF521B3A-10E2-4647-B8CB-2F9FBC500404}"/>
    <cellStyle name="Total 5 10 4" xfId="17206" xr:uid="{1E432CEE-9F44-4FB6-80EB-2D66DF303991}"/>
    <cellStyle name="Total 5 11" xfId="1621" xr:uid="{18FC3910-FBDA-4AFC-9C2F-906FDD50512D}"/>
    <cellStyle name="Total 5 11 2" xfId="9895" xr:uid="{39F28B64-D10E-4C4B-A4A9-02CE40CA9DE3}"/>
    <cellStyle name="Total 5 11 3" xfId="818" xr:uid="{CF3E17E3-8AE2-4447-9637-BED8CDAA7543}"/>
    <cellStyle name="Total 5 11 4" xfId="11648" xr:uid="{6089FD56-8A85-4394-AC89-51BB827A076E}"/>
    <cellStyle name="Total 5 12" xfId="2138" xr:uid="{15E45DC4-8D3F-42E3-AE5E-1956C8AC2543}"/>
    <cellStyle name="Total 5 12 2" xfId="10307" xr:uid="{A52D0ECF-6861-453C-BAAD-34442C9AF2D0}"/>
    <cellStyle name="Total 5 12 3" xfId="9550" xr:uid="{EBCA7276-B5BC-4BD8-B21F-F12C2CE58D1D}"/>
    <cellStyle name="Total 5 12 4" xfId="10645" xr:uid="{C9D4585E-A055-4EFD-BE00-53C85A37F555}"/>
    <cellStyle name="Total 5 13" xfId="2482" xr:uid="{175A9686-43A1-49D3-82C2-A25A0077CF89}"/>
    <cellStyle name="Total 5 13 2" xfId="10561" xr:uid="{CF531F06-E614-43BF-9E14-D12A80A29402}"/>
    <cellStyle name="Total 5 13 3" xfId="10017" xr:uid="{3BE163EF-B41F-4994-B848-4A20BCD320A1}"/>
    <cellStyle name="Total 5 13 4" xfId="9856" xr:uid="{6B92080B-F4B0-465B-826D-5CA3DDA54C5F}"/>
    <cellStyle name="Total 5 14" xfId="2874" xr:uid="{AE9F2649-90E7-401E-B9EA-5444676F5352}"/>
    <cellStyle name="Total 5 14 2" xfId="10791" xr:uid="{1141D147-8A10-448D-8099-68D0B4BA0DE5}"/>
    <cellStyle name="Total 5 14 3" xfId="9532" xr:uid="{70163503-66B1-43DA-B527-91E34DF43369}"/>
    <cellStyle name="Total 5 14 4" xfId="9576" xr:uid="{74DB59F3-7A77-4374-B6EF-A695E7A52482}"/>
    <cellStyle name="Total 5 15" xfId="6699" xr:uid="{95D9158C-2DB6-4B05-90AD-769F3A72C6C4}"/>
    <cellStyle name="Total 5 15 2" xfId="14065" xr:uid="{ADC2B703-3836-480E-8395-778A8BD5CBF0}"/>
    <cellStyle name="Total 5 15 3" xfId="19788" xr:uid="{00E93F7F-A6BF-4292-B818-EA8C1C2820E0}"/>
    <cellStyle name="Total 5 15 4" xfId="25321" xr:uid="{AF8800C0-E93E-4534-BE1E-60643E9E5BF6}"/>
    <cellStyle name="Total 5 16" xfId="9589" xr:uid="{64C59BF9-CF60-480F-B5EF-284469072B97}"/>
    <cellStyle name="Total 5 2" xfId="1677" xr:uid="{C2C9381B-3D59-45F7-9555-48F23627DCFE}"/>
    <cellStyle name="Total 5 2 10" xfId="10693" xr:uid="{AF663D78-2B3D-4293-9CD0-B81B1F6F9A6E}"/>
    <cellStyle name="Total 5 2 2" xfId="4951" xr:uid="{B5318334-9F22-4757-9B69-47215DA2853D}"/>
    <cellStyle name="Total 5 2 2 2" xfId="7774" xr:uid="{12B087B8-9E5A-41FD-9EC1-CBB6DF980F0A}"/>
    <cellStyle name="Total 5 2 2 2 2" xfId="15140" xr:uid="{D394FB79-B59E-4C55-8729-ADED80DD8F24}"/>
    <cellStyle name="Total 5 2 2 2 3" xfId="20863" xr:uid="{888CF05F-7E37-4D0B-A0A5-2AB2240ABBFD}"/>
    <cellStyle name="Total 5 2 2 2 4" xfId="26396" xr:uid="{E1F9C6FF-B9ED-4A86-A133-1B04ABB811F5}"/>
    <cellStyle name="Total 5 2 2 3" xfId="12317" xr:uid="{B18CF689-8FC6-4033-9B3B-06FD03F37480}"/>
    <cellStyle name="Total 5 2 2 4" xfId="18040" xr:uid="{52C246FF-7C21-41CC-BFD3-E299946C04E3}"/>
    <cellStyle name="Total 5 2 2 5" xfId="23573" xr:uid="{683F2B56-F36F-4643-A419-466619C3C45A}"/>
    <cellStyle name="Total 5 2 3" xfId="5685" xr:uid="{62DC21C2-9E4B-414E-AB70-801FA57B2915}"/>
    <cellStyle name="Total 5 2 3 2" xfId="8508" xr:uid="{F38FB064-F37C-460C-B188-C7AF4909C9F2}"/>
    <cellStyle name="Total 5 2 3 2 2" xfId="15874" xr:uid="{1D362408-1B79-4F02-B2E2-2D5141C30D27}"/>
    <cellStyle name="Total 5 2 3 2 3" xfId="21597" xr:uid="{E249BEAF-8148-4347-A6AB-6420021821C6}"/>
    <cellStyle name="Total 5 2 3 2 4" xfId="27130" xr:uid="{7A2B3FF8-9018-4F71-8074-AEA6633D41EF}"/>
    <cellStyle name="Total 5 2 3 3" xfId="13051" xr:uid="{60AD8F52-CBA2-43E9-9497-C3427BF4A5C0}"/>
    <cellStyle name="Total 5 2 3 4" xfId="18774" xr:uid="{AC9CBD6F-31D7-49A8-A16D-77C7A8F2DDAD}"/>
    <cellStyle name="Total 5 2 3 5" xfId="24307" xr:uid="{38F4BB56-F769-4F8B-8204-C034451EA6E5}"/>
    <cellStyle name="Total 5 2 4" xfId="5609" xr:uid="{58A2BB08-0466-4110-A6D6-257F3985B54F}"/>
    <cellStyle name="Total 5 2 4 2" xfId="8432" xr:uid="{AB087C0D-84A6-4B00-8A37-0CE384C4155D}"/>
    <cellStyle name="Total 5 2 4 2 2" xfId="15798" xr:uid="{C306EFA5-5B26-4510-A318-D8C9ADAC8EB9}"/>
    <cellStyle name="Total 5 2 4 2 3" xfId="21521" xr:uid="{B2B39770-3A54-4D23-B2C4-BA0C34841D57}"/>
    <cellStyle name="Total 5 2 4 2 4" xfId="27054" xr:uid="{D8E8EF87-28C0-46D4-86F8-6DEC99798393}"/>
    <cellStyle name="Total 5 2 4 3" xfId="12975" xr:uid="{5C5122FE-2F4C-4AF3-8CEB-7ABDA69807BE}"/>
    <cellStyle name="Total 5 2 4 4" xfId="18698" xr:uid="{FAD6F1B0-E231-41C3-A860-1721E756C4ED}"/>
    <cellStyle name="Total 5 2 4 5" xfId="24231" xr:uid="{173FEDA2-FA2B-47E5-81DF-207EA4421BEA}"/>
    <cellStyle name="Total 5 2 5" xfId="4582" xr:uid="{06A0ACE6-D7EA-4D18-83E3-24DAB2ABB624}"/>
    <cellStyle name="Total 5 2 5 2" xfId="7405" xr:uid="{0AD50769-A43D-4996-9741-FB0695A75EC8}"/>
    <cellStyle name="Total 5 2 5 2 2" xfId="14771" xr:uid="{6CBC9F4A-8FD2-4287-8E98-3C0BB0F25491}"/>
    <cellStyle name="Total 5 2 5 2 3" xfId="20494" xr:uid="{26CEF9E2-4F37-44DC-8A1C-BC5283800E51}"/>
    <cellStyle name="Total 5 2 5 2 4" xfId="26027" xr:uid="{1747C433-3626-4591-A55A-2B603FDC1123}"/>
    <cellStyle name="Total 5 2 5 3" xfId="11948" xr:uid="{5808C851-5768-4608-9075-F6AE19C8E12C}"/>
    <cellStyle name="Total 5 2 5 4" xfId="17671" xr:uid="{30EF4A01-C707-4A85-93CD-D8B8ABE3D06F}"/>
    <cellStyle name="Total 5 2 5 5" xfId="23204" xr:uid="{DABABA57-E5FE-4E40-9F04-D0A2EEE1CBC3}"/>
    <cellStyle name="Total 5 2 6" xfId="4663" xr:uid="{2CDC20BE-CD13-4797-894C-C9C5CBCC94E9}"/>
    <cellStyle name="Total 5 2 6 2" xfId="7486" xr:uid="{ECC7C59A-9937-436A-9294-4B6BCE540A8C}"/>
    <cellStyle name="Total 5 2 6 2 2" xfId="14852" xr:uid="{135C93A8-ED45-4BCF-9E40-FE5FEB0BD3FC}"/>
    <cellStyle name="Total 5 2 6 2 3" xfId="20575" xr:uid="{B564E3DE-A378-49C6-8221-D76B2ADFA719}"/>
    <cellStyle name="Total 5 2 6 2 4" xfId="26108" xr:uid="{B5E05FEA-F047-4370-A600-02CA829261D8}"/>
    <cellStyle name="Total 5 2 6 3" xfId="12029" xr:uid="{7772FE1E-01C8-4A59-92A0-DD0DF9FAF239}"/>
    <cellStyle name="Total 5 2 6 4" xfId="17752" xr:uid="{6C12A394-5B6D-4055-88B1-91B7CF2761E4}"/>
    <cellStyle name="Total 5 2 6 5" xfId="23285" xr:uid="{2AAA7A9B-0743-491C-9D50-514048ABCAF2}"/>
    <cellStyle name="Total 5 2 7" xfId="3900" xr:uid="{E44CC553-AE42-4932-A76A-63D57369F3D0}"/>
    <cellStyle name="Total 5 2 7 2" xfId="11442" xr:uid="{218DA4D1-2029-4217-9390-FEA4A087CD69}"/>
    <cellStyle name="Total 5 2 7 3" xfId="17245" xr:uid="{2C2EE437-3185-49ED-8A5F-805C4C6C19FE}"/>
    <cellStyle name="Total 5 2 7 4" xfId="22856" xr:uid="{9AD82ABC-F69B-4B25-B241-2DF78403EA06}"/>
    <cellStyle name="Total 5 2 8" xfId="7057" xr:uid="{70188970-1288-4827-8469-02F6EABE9F2A}"/>
    <cellStyle name="Total 5 2 8 2" xfId="14423" xr:uid="{F375941E-10A8-4F25-87AD-3C3898C2890B}"/>
    <cellStyle name="Total 5 2 8 3" xfId="20146" xr:uid="{640D987C-9BD1-4401-8778-0E22E57B83C8}"/>
    <cellStyle name="Total 5 2 8 4" xfId="25679" xr:uid="{F9961C41-32F7-40AF-9725-82802D568A14}"/>
    <cellStyle name="Total 5 2 9" xfId="9946" xr:uid="{D4DCB76C-A7F6-4316-A730-A35910584192}"/>
    <cellStyle name="Total 5 3" xfId="1972" xr:uid="{DF9CC37C-68DF-46E2-A044-4C4ABBA54890}"/>
    <cellStyle name="Total 5 3 10" xfId="11175" xr:uid="{DBF94474-558A-4C19-8BB3-1A72ACB2A1FF}"/>
    <cellStyle name="Total 5 3 2" xfId="5268" xr:uid="{5673138E-FD69-49DF-808B-17654B1AE52B}"/>
    <cellStyle name="Total 5 3 2 2" xfId="8091" xr:uid="{A6DA75CC-1827-48AB-9B29-947534EA2170}"/>
    <cellStyle name="Total 5 3 2 2 2" xfId="15457" xr:uid="{95499AC2-F5DE-4DCE-BBBC-42C91A7A5A01}"/>
    <cellStyle name="Total 5 3 2 2 3" xfId="21180" xr:uid="{0E23328D-DE63-431F-B623-5023531A98CE}"/>
    <cellStyle name="Total 5 3 2 2 4" xfId="26713" xr:uid="{E0E994BB-BA94-4FDA-B569-3FF827891F40}"/>
    <cellStyle name="Total 5 3 2 3" xfId="12634" xr:uid="{2F7EAA34-9D9F-4891-9691-05B1A2A33120}"/>
    <cellStyle name="Total 5 3 2 4" xfId="18357" xr:uid="{6F52611C-5BB4-4302-ADB9-A45F3E24D2BD}"/>
    <cellStyle name="Total 5 3 2 5" xfId="23890" xr:uid="{9BB1D0C5-B3D5-4E17-B58D-F777159BF02E}"/>
    <cellStyle name="Total 5 3 3" xfId="4850" xr:uid="{3638C8DD-215D-4A7A-9D36-85DE71FCAF81}"/>
    <cellStyle name="Total 5 3 3 2" xfId="7673" xr:uid="{1F3C41C7-A691-49EC-A077-7467296DB738}"/>
    <cellStyle name="Total 5 3 3 2 2" xfId="15039" xr:uid="{17AF9E56-9F8C-47F3-96DB-14D1A23F8A4D}"/>
    <cellStyle name="Total 5 3 3 2 3" xfId="20762" xr:uid="{FC38AB35-1F2D-46CF-9C28-310B45B35D5E}"/>
    <cellStyle name="Total 5 3 3 2 4" xfId="26295" xr:uid="{BD4A933C-61AF-4598-B34A-3AFDDD334EA5}"/>
    <cellStyle name="Total 5 3 3 3" xfId="12216" xr:uid="{0041E32E-5F5E-4320-8B91-160FAB562E3F}"/>
    <cellStyle name="Total 5 3 3 4" xfId="17939" xr:uid="{84535C39-8CF8-41AE-8B2C-09A3988B5601}"/>
    <cellStyle name="Total 5 3 3 5" xfId="23472" xr:uid="{50EBFCB0-95DF-42FA-9F67-F796ED697F5A}"/>
    <cellStyle name="Total 5 3 4" xfId="5895" xr:uid="{FCEE889C-B39F-4408-98AD-748743C6C5E0}"/>
    <cellStyle name="Total 5 3 4 2" xfId="8718" xr:uid="{D673B124-34D9-4705-AFA5-917AE1EC57AB}"/>
    <cellStyle name="Total 5 3 4 2 2" xfId="16084" xr:uid="{72A712E0-D849-4A25-BA27-71C686DA3183}"/>
    <cellStyle name="Total 5 3 4 2 3" xfId="21807" xr:uid="{C1B06A33-F2DB-4029-B496-D9AAB8C63418}"/>
    <cellStyle name="Total 5 3 4 2 4" xfId="27340" xr:uid="{E6688764-EEC1-4BB9-BBE9-FCD1231D9764}"/>
    <cellStyle name="Total 5 3 4 3" xfId="13261" xr:uid="{8572B461-0EB7-4CD2-A486-5B5595CFA5A4}"/>
    <cellStyle name="Total 5 3 4 4" xfId="18984" xr:uid="{767D05CB-F31A-4705-BA3E-1CE4C76BC96E}"/>
    <cellStyle name="Total 5 3 4 5" xfId="24517" xr:uid="{307A2255-ADFF-4519-908F-6FC848A15D9F}"/>
    <cellStyle name="Total 5 3 5" xfId="6219" xr:uid="{3DFE24A0-0ACB-483E-927B-A9B4040CF5E3}"/>
    <cellStyle name="Total 5 3 5 2" xfId="9042" xr:uid="{47DC58CD-CA32-47DA-AAF1-E38770F6246A}"/>
    <cellStyle name="Total 5 3 5 2 2" xfId="16408" xr:uid="{B3899D9E-63AA-4279-AD34-AE4EA07BC8F2}"/>
    <cellStyle name="Total 5 3 5 2 3" xfId="22131" xr:uid="{3A324EE0-1914-46E4-A08F-711D304F223B}"/>
    <cellStyle name="Total 5 3 5 2 4" xfId="27664" xr:uid="{49CA1242-7504-454D-8F03-902E91F93574}"/>
    <cellStyle name="Total 5 3 5 3" xfId="13585" xr:uid="{F1767CA3-7EC7-40E4-A880-9BF56292EF9A}"/>
    <cellStyle name="Total 5 3 5 4" xfId="19308" xr:uid="{8465FAEA-BB87-43F4-B25B-D986D47D3B85}"/>
    <cellStyle name="Total 5 3 5 5" xfId="24841" xr:uid="{CC08468E-60D9-4B99-8A7D-CF2E50939230}"/>
    <cellStyle name="Total 5 3 6" xfId="6510" xr:uid="{6C29FDDD-214E-43EC-8A95-6A6575C75774}"/>
    <cellStyle name="Total 5 3 6 2" xfId="9333" xr:uid="{A1315F21-DF40-4F7E-917C-96C8F26A1B84}"/>
    <cellStyle name="Total 5 3 6 2 2" xfId="16699" xr:uid="{EB25B893-2457-4F7D-B1E1-FCDF00263FA7}"/>
    <cellStyle name="Total 5 3 6 2 3" xfId="22422" xr:uid="{767B5612-9646-402C-A47D-78E58F076CA6}"/>
    <cellStyle name="Total 5 3 6 2 4" xfId="27955" xr:uid="{53E5ACC0-040D-4704-870D-E4E25F972177}"/>
    <cellStyle name="Total 5 3 6 3" xfId="13876" xr:uid="{9181BA31-6DFA-4C4A-81F1-93537C7C41E8}"/>
    <cellStyle name="Total 5 3 6 4" xfId="19599" xr:uid="{D55C6E01-668D-4678-90F6-2E37FAA8B10C}"/>
    <cellStyle name="Total 5 3 6 5" xfId="25132" xr:uid="{93860F63-B95F-4B4D-8931-2F71D530C5CD}"/>
    <cellStyle name="Total 5 3 7" xfId="4380" xr:uid="{48FD41E1-46D7-4010-96DD-B10DA321C59E}"/>
    <cellStyle name="Total 5 3 7 2" xfId="11746" xr:uid="{90B35501-720F-4503-B904-BBF415FB908C}"/>
    <cellStyle name="Total 5 3 7 3" xfId="17469" xr:uid="{FD8F8039-26BF-4C18-871F-283EF6AF6641}"/>
    <cellStyle name="Total 5 3 7 4" xfId="23002" xr:uid="{2CDF7B16-DE79-4DBD-9D2D-11B76261DA08}"/>
    <cellStyle name="Total 5 3 8" xfId="7203" xr:uid="{1BBA317F-E337-4D0C-82B9-AE7145153014}"/>
    <cellStyle name="Total 5 3 8 2" xfId="14569" xr:uid="{88624510-EC2C-4E3D-8125-37557BD32935}"/>
    <cellStyle name="Total 5 3 8 3" xfId="20292" xr:uid="{2FBB4DC3-1A8F-4376-A84D-C19D8B0CD7ED}"/>
    <cellStyle name="Total 5 3 8 4" xfId="25825" xr:uid="{CA681E91-9303-4081-B44E-0FABEF999463}"/>
    <cellStyle name="Total 5 3 9" xfId="10145" xr:uid="{0C47A0E6-E347-4557-AA98-C9A8ECE7A23C}"/>
    <cellStyle name="Total 5 4" xfId="1389" xr:uid="{020E704B-8976-4DC6-B284-9DC9CD005AD9}"/>
    <cellStyle name="Total 5 4 10" xfId="11200" xr:uid="{AD8F594D-4E78-4E00-BF9C-8C6B283DE262}"/>
    <cellStyle name="Total 5 4 2" xfId="5253" xr:uid="{9945EAB7-3630-4E9D-90D5-55A8E934BF2A}"/>
    <cellStyle name="Total 5 4 2 2" xfId="8076" xr:uid="{09CA5E57-ED28-44F7-A718-60211DF0C67B}"/>
    <cellStyle name="Total 5 4 2 2 2" xfId="15442" xr:uid="{248DF021-FBDF-4633-B8B0-93173EF976FF}"/>
    <cellStyle name="Total 5 4 2 2 3" xfId="21165" xr:uid="{763BF2DF-ACF8-40BE-A6BC-23C6CEA61576}"/>
    <cellStyle name="Total 5 4 2 2 4" xfId="26698" xr:uid="{E3691003-40AB-4647-8B41-4F248D738B47}"/>
    <cellStyle name="Total 5 4 2 3" xfId="12619" xr:uid="{4D7A6BB3-A532-45CA-BC33-CD181C5FD863}"/>
    <cellStyle name="Total 5 4 2 4" xfId="18342" xr:uid="{57743B49-D974-436B-8F24-47DD8E1733FF}"/>
    <cellStyle name="Total 5 4 2 5" xfId="23875" xr:uid="{07AD1DDF-16B9-424F-AF0B-980B6B705CED}"/>
    <cellStyle name="Total 5 4 3" xfId="4985" xr:uid="{7A440945-BF1F-4DC6-AFF0-6CCED206808B}"/>
    <cellStyle name="Total 5 4 3 2" xfId="7808" xr:uid="{4F17D75A-D232-4772-9E03-DEF9C07D1A25}"/>
    <cellStyle name="Total 5 4 3 2 2" xfId="15174" xr:uid="{FCCB0F09-A0CC-4B7C-83D6-26C90807CF86}"/>
    <cellStyle name="Total 5 4 3 2 3" xfId="20897" xr:uid="{FD00AC99-FFA5-4AF0-B151-FA5CADA799B4}"/>
    <cellStyle name="Total 5 4 3 2 4" xfId="26430" xr:uid="{F2773774-2F89-4351-9A3C-43A4AFAF99CE}"/>
    <cellStyle name="Total 5 4 3 3" xfId="12351" xr:uid="{C40B04B7-19A3-48A9-A463-B8B1413995F3}"/>
    <cellStyle name="Total 5 4 3 4" xfId="18074" xr:uid="{9A7C540E-37FB-430E-AE26-85AD312E79B7}"/>
    <cellStyle name="Total 5 4 3 5" xfId="23607" xr:uid="{23BC7FD5-B728-483A-AA23-0A3385D6DC6B}"/>
    <cellStyle name="Total 5 4 4" xfId="5880" xr:uid="{D3487FB9-D668-4625-8DD8-50F9AA8269ED}"/>
    <cellStyle name="Total 5 4 4 2" xfId="8703" xr:uid="{DD8536B2-01C1-4A46-BD04-D942008EED11}"/>
    <cellStyle name="Total 5 4 4 2 2" xfId="16069" xr:uid="{F90868C8-47EB-44EF-99B8-12BC33DB0DC3}"/>
    <cellStyle name="Total 5 4 4 2 3" xfId="21792" xr:uid="{336E48A2-138A-4CE3-BFC2-AB0ED4F979EA}"/>
    <cellStyle name="Total 5 4 4 2 4" xfId="27325" xr:uid="{BCB66ACF-EFA2-46F2-97A1-0E682F5A2C7B}"/>
    <cellStyle name="Total 5 4 4 3" xfId="13246" xr:uid="{832E0821-332A-442E-ADF0-3B5D28B867E8}"/>
    <cellStyle name="Total 5 4 4 4" xfId="18969" xr:uid="{BC9D2606-F148-46F9-A13F-052B3DDBA5C0}"/>
    <cellStyle name="Total 5 4 4 5" xfId="24502" xr:uid="{95CDA78E-07A0-4937-9887-5171F9D5FA1F}"/>
    <cellStyle name="Total 5 4 5" xfId="6204" xr:uid="{28D8B7DB-606E-4F3E-A4EE-E5CF71FE2D91}"/>
    <cellStyle name="Total 5 4 5 2" xfId="9027" xr:uid="{A6916667-B204-49C1-BEF7-7B3363CDFDCD}"/>
    <cellStyle name="Total 5 4 5 2 2" xfId="16393" xr:uid="{841EA00E-671F-4572-B9A2-0D5863695FCB}"/>
    <cellStyle name="Total 5 4 5 2 3" xfId="22116" xr:uid="{FBB4CDE0-0771-4B0B-A050-D7700D74F9DE}"/>
    <cellStyle name="Total 5 4 5 2 4" xfId="27649" xr:uid="{19A695A2-2ABE-42CD-B5F4-D853DA4F47A2}"/>
    <cellStyle name="Total 5 4 5 3" xfId="13570" xr:uid="{CE70F3D5-ECB8-4FE2-96D9-FFF504F7663F}"/>
    <cellStyle name="Total 5 4 5 4" xfId="19293" xr:uid="{886F7758-036A-416D-AA70-5520B2C8A85A}"/>
    <cellStyle name="Total 5 4 5 5" xfId="24826" xr:uid="{0C3A3973-46E0-4381-88BC-EA88087B5E88}"/>
    <cellStyle name="Total 5 4 6" xfId="6495" xr:uid="{903009FC-6444-40BB-A226-38C0309F45A7}"/>
    <cellStyle name="Total 5 4 6 2" xfId="9318" xr:uid="{F913314B-260A-4D1E-89C3-EF2A6E0ED67A}"/>
    <cellStyle name="Total 5 4 6 2 2" xfId="16684" xr:uid="{A44DC12D-F117-489E-96FB-FD81DF841AB1}"/>
    <cellStyle name="Total 5 4 6 2 3" xfId="22407" xr:uid="{6B47BA4B-96AD-4118-9E3D-2B35B25BD780}"/>
    <cellStyle name="Total 5 4 6 2 4" xfId="27940" xr:uid="{EBEFB885-AE98-4994-8C1C-E86A2BC7F483}"/>
    <cellStyle name="Total 5 4 6 3" xfId="13861" xr:uid="{5FC78A32-F7E9-4A88-B2EB-F2BA53509EDD}"/>
    <cellStyle name="Total 5 4 6 4" xfId="19584" xr:uid="{8DAB57FC-3C74-4743-8170-FECABE94B2E4}"/>
    <cellStyle name="Total 5 4 6 5" xfId="25117" xr:uid="{026AD807-C6D0-43E7-9489-FF6EBA3AFD39}"/>
    <cellStyle name="Total 5 4 7" xfId="4365" xr:uid="{54EB0FC3-7D41-479A-BA93-3260ACE87EFF}"/>
    <cellStyle name="Total 5 4 7 2" xfId="11731" xr:uid="{77DD7725-0356-4178-B800-2C4C4CB50738}"/>
    <cellStyle name="Total 5 4 7 3" xfId="17454" xr:uid="{A599AF8B-385C-4E78-A4A4-4DDB2A54C389}"/>
    <cellStyle name="Total 5 4 7 4" xfId="22987" xr:uid="{9EFEF0CA-5365-42F5-9247-FEC3C67CC3BE}"/>
    <cellStyle name="Total 5 4 8" xfId="7188" xr:uid="{BEF18A59-607C-4987-A7F2-E1C99CB4532D}"/>
    <cellStyle name="Total 5 4 8 2" xfId="14554" xr:uid="{7F5F1003-52EE-4334-A402-BCF3C13503CF}"/>
    <cellStyle name="Total 5 4 8 3" xfId="20277" xr:uid="{5819EC21-5F4E-48CA-8A55-C15E60138435}"/>
    <cellStyle name="Total 5 4 8 4" xfId="25810" xr:uid="{3B48B778-CA08-4026-BE1F-57E5978654EE}"/>
    <cellStyle name="Total 5 4 9" xfId="9742" xr:uid="{FB5BFDDB-67DB-44C1-ABFC-BCC5153D0017}"/>
    <cellStyle name="Total 5 5" xfId="2047" xr:uid="{19379993-4B04-4167-ACEB-3B577526A371}"/>
    <cellStyle name="Total 5 5 2" xfId="3437" xr:uid="{9450306C-B355-4E47-B742-2B2DB68F3CE3}"/>
    <cellStyle name="Total 5 5 2 2" xfId="11157" xr:uid="{6F0134B6-B38E-477A-B3E9-23626C48CA4F}"/>
    <cellStyle name="Total 5 5 2 3" xfId="17033" xr:uid="{8440216A-6AA9-44DB-A91E-28C946F80BFF}"/>
    <cellStyle name="Total 5 5 2 4" xfId="22727" xr:uid="{BDD58BC2-6099-423A-AB42-0463F43A74FF}"/>
    <cellStyle name="Total 5 5 3" xfId="6928" xr:uid="{A7983B5E-D3B9-4BA2-B060-0F0789EB98DB}"/>
    <cellStyle name="Total 5 5 3 2" xfId="14294" xr:uid="{440D2788-54AA-4316-97A3-EFCA16FCDD57}"/>
    <cellStyle name="Total 5 5 3 3" xfId="20017" xr:uid="{33DFE84B-A9B2-4DFC-93D0-7611F8F89B0B}"/>
    <cellStyle name="Total 5 5 3 4" xfId="25550" xr:uid="{91A0AE8D-5471-46F4-B16E-EB8EC9C4EEED}"/>
    <cellStyle name="Total 5 5 4" xfId="10217" xr:uid="{AA9613E5-98A0-45CD-9FDE-A300D2949C05}"/>
    <cellStyle name="Total 5 5 5" xfId="10489" xr:uid="{8DA1CF59-7E4D-4370-B2D5-3E93C458C4B5}"/>
    <cellStyle name="Total 5 6" xfId="2122" xr:uid="{4EAC37E3-BE46-45C3-A790-A7FCFB36481B}"/>
    <cellStyle name="Total 5 6 2" xfId="5097" xr:uid="{2682ACDC-8BA7-4F81-ABA3-97124542F32B}"/>
    <cellStyle name="Total 5 6 2 2" xfId="12463" xr:uid="{896D17B1-2B39-4997-819C-AC28362A4117}"/>
    <cellStyle name="Total 5 6 2 3" xfId="18186" xr:uid="{32654BC6-BF54-487E-AE31-355CA12A974A}"/>
    <cellStyle name="Total 5 6 2 4" xfId="23719" xr:uid="{153E592D-C791-4F28-8FAE-9F7A39BA1584}"/>
    <cellStyle name="Total 5 6 3" xfId="7920" xr:uid="{DF55A4F7-0233-4458-B51B-308CA4B39CBA}"/>
    <cellStyle name="Total 5 6 3 2" xfId="15286" xr:uid="{D9FC4959-1BD4-4F71-BACF-8F93BCDD2BEC}"/>
    <cellStyle name="Total 5 6 3 3" xfId="21009" xr:uid="{A29275BF-49AB-4C0B-A909-BCD920437A99}"/>
    <cellStyle name="Total 5 6 3 4" xfId="26542" xr:uid="{FB0753C8-FDE5-4069-8879-2DD1E5252051}"/>
    <cellStyle name="Total 5 6 4" xfId="10291" xr:uid="{2D60D498-4671-434E-A3A7-DA5FB0393FFF}"/>
    <cellStyle name="Total 5 6 5" xfId="766" xr:uid="{FC6C22DE-7CC7-4F97-99D2-F943F83EBA04}"/>
    <cellStyle name="Total 5 6 6" xfId="11563" xr:uid="{552E0CE8-FECC-486F-A83D-0BC5807C9F94}"/>
    <cellStyle name="Total 5 7" xfId="2146" xr:uid="{1CEA375F-F294-467F-9DA1-34E1629C9237}"/>
    <cellStyle name="Total 5 7 2" xfId="5570" xr:uid="{26B152D3-406C-49A7-B7FF-D6E40F908EDA}"/>
    <cellStyle name="Total 5 7 2 2" xfId="12936" xr:uid="{8939035F-CA82-418C-91CC-DDE76F4C0964}"/>
    <cellStyle name="Total 5 7 2 3" xfId="18659" xr:uid="{5D256E96-8DCE-4CD5-86A1-67C1790C140A}"/>
    <cellStyle name="Total 5 7 2 4" xfId="24192" xr:uid="{67AB5C3E-6DD0-4508-B524-9165208C1557}"/>
    <cellStyle name="Total 5 7 3" xfId="8393" xr:uid="{51696184-132E-4EED-89E9-BB0367F98C3F}"/>
    <cellStyle name="Total 5 7 3 2" xfId="15759" xr:uid="{AC32088C-76D3-4685-B292-756D46A9C3E9}"/>
    <cellStyle name="Total 5 7 3 3" xfId="21482" xr:uid="{F9DAF7DE-3E3E-4653-B4C6-7AF0FCAA581A}"/>
    <cellStyle name="Total 5 7 3 4" xfId="27015" xr:uid="{49272C66-58DA-4DF9-8D26-7250395F6CB4}"/>
    <cellStyle name="Total 5 7 4" xfId="10315" xr:uid="{18C2A011-AC6F-4B4A-ACA5-2BE9BA9989FF}"/>
    <cellStyle name="Total 5 7 5" xfId="11222" xr:uid="{D43DAAE0-5B90-406F-AD2C-54BB3AF81148}"/>
    <cellStyle name="Total 5 7 6" xfId="10694" xr:uid="{5DA1C79A-5F0A-445A-89B6-B88C855552FD}"/>
    <cellStyle name="Total 5 8" xfId="1388" xr:uid="{D4949791-BEAF-4F3E-8B22-6EF55DF14A83}"/>
    <cellStyle name="Total 5 8 2" xfId="9741" xr:uid="{80EAF48A-5DB0-4E7A-BE59-CD3BA359D74C}"/>
    <cellStyle name="Total 5 8 3" xfId="10830" xr:uid="{3BDCD06B-0C0B-4250-8AE7-B73EE9FF91DC}"/>
    <cellStyle name="Total 5 8 4" xfId="17345" xr:uid="{885C1924-081E-4281-AE95-ED28D0098319}"/>
    <cellStyle name="Total 5 9" xfId="1345" xr:uid="{DC05D881-ED0B-462F-B624-2CA4CFC4161D}"/>
    <cellStyle name="Total 5 9 2" xfId="9703" xr:uid="{C55B84ED-29A6-4E9D-8B3C-5488489BB69D}"/>
    <cellStyle name="Total 5 9 3" xfId="10536" xr:uid="{A3E00AA7-583C-480C-8188-195EF3D6E69E}"/>
    <cellStyle name="Total 5 9 4" xfId="16921" xr:uid="{26AE893C-BF47-4724-AD6D-796300CFAE5F}"/>
    <cellStyle name="Total 6" xfId="1337" xr:uid="{3020A88D-EA06-4AB3-A656-E08A09234D97}"/>
    <cellStyle name="Total 6 10" xfId="7133" xr:uid="{D3EA7CD8-B39A-4CDE-9A40-3295E3CAE0D8}"/>
    <cellStyle name="Total 6 10 2" xfId="14499" xr:uid="{9F80F679-70DF-4ED6-9AE8-BAABEC85EDA3}"/>
    <cellStyle name="Total 6 10 3" xfId="20222" xr:uid="{D260D8D8-9975-4C6B-B941-81D4D62D0DA5}"/>
    <cellStyle name="Total 6 10 4" xfId="25755" xr:uid="{4C90FBE9-DE4E-48A0-B8E7-F5FBCA824DF2}"/>
    <cellStyle name="Total 6 11" xfId="9697" xr:uid="{4FD2E7AD-7E23-4885-824B-0142A1BD4644}"/>
    <cellStyle name="Total 6 12" xfId="10598" xr:uid="{BA2D3E3C-3B6E-4C50-B2CB-A7B17A4C4068}"/>
    <cellStyle name="Total 6 2" xfId="4517" xr:uid="{6127A453-32A5-43F9-847D-3C3F792C56AA}"/>
    <cellStyle name="Total 6 2 10" xfId="23139" xr:uid="{28319892-8FCA-488E-B0DF-3B0E6C276D37}"/>
    <cellStyle name="Total 6 2 2" xfId="5405" xr:uid="{39688463-D11C-4328-BB6D-7DBAA6311877}"/>
    <cellStyle name="Total 6 2 2 2" xfId="8228" xr:uid="{4B552448-7F9F-4710-9FAC-E0B626781F9C}"/>
    <cellStyle name="Total 6 2 2 2 2" xfId="15594" xr:uid="{B20C95DF-D4CF-4E3D-9188-13D46AF1B279}"/>
    <cellStyle name="Total 6 2 2 2 3" xfId="21317" xr:uid="{0E5102CE-BE2D-4176-A6E8-1259C5F676F4}"/>
    <cellStyle name="Total 6 2 2 2 4" xfId="26850" xr:uid="{46BCF5E8-55E7-46A2-94FB-986F4447E868}"/>
    <cellStyle name="Total 6 2 2 3" xfId="12771" xr:uid="{B95D0FEC-87F3-4CC4-8BB3-C1676DFFE151}"/>
    <cellStyle name="Total 6 2 2 4" xfId="18494" xr:uid="{0F179FDD-4AB9-43DE-91A7-65DE7B8C3EBC}"/>
    <cellStyle name="Total 6 2 2 5" xfId="24027" xr:uid="{7E7AF969-0B30-460D-A1D1-0359DA4426F4}"/>
    <cellStyle name="Total 6 2 3" xfId="5712" xr:uid="{6FC4A16D-D574-4716-B1A2-DEF3F959FA8B}"/>
    <cellStyle name="Total 6 2 3 2" xfId="8535" xr:uid="{AE8AC8C6-6B42-4641-AF28-75D3A3B21519}"/>
    <cellStyle name="Total 6 2 3 2 2" xfId="15901" xr:uid="{0CF4972D-33BA-4A21-AE1D-E5C8BEEAE794}"/>
    <cellStyle name="Total 6 2 3 2 3" xfId="21624" xr:uid="{944F02EA-7930-453E-8796-CF14D1849A06}"/>
    <cellStyle name="Total 6 2 3 2 4" xfId="27157" xr:uid="{5DEEC57F-5C31-4FF9-8F53-5403DFAB3EF4}"/>
    <cellStyle name="Total 6 2 3 3" xfId="13078" xr:uid="{FA8D0336-7A5C-4C5D-B5EA-2A3C174EEC25}"/>
    <cellStyle name="Total 6 2 3 4" xfId="18801" xr:uid="{1DE14748-21A6-45EC-8EBA-32CA51489B4F}"/>
    <cellStyle name="Total 6 2 3 5" xfId="24334" xr:uid="{D7EC810B-7683-4191-99C3-F91961250217}"/>
    <cellStyle name="Total 6 2 4" xfId="6032" xr:uid="{B6365EF5-C890-4519-82AD-3ADE5908140A}"/>
    <cellStyle name="Total 6 2 4 2" xfId="8855" xr:uid="{A79CE4DE-B076-45A4-91D4-F02196B9C4F9}"/>
    <cellStyle name="Total 6 2 4 2 2" xfId="16221" xr:uid="{4D85E78D-13F6-45CC-B988-833386BD375D}"/>
    <cellStyle name="Total 6 2 4 2 3" xfId="21944" xr:uid="{33D39998-369D-4D11-B03D-6CFE0A6DF272}"/>
    <cellStyle name="Total 6 2 4 2 4" xfId="27477" xr:uid="{41EC9DA1-B398-4F9E-BF84-C8FA78BDA071}"/>
    <cellStyle name="Total 6 2 4 3" xfId="13398" xr:uid="{E8503F00-E1B8-4619-8DEE-8FAA184D99AE}"/>
    <cellStyle name="Total 6 2 4 4" xfId="19121" xr:uid="{DFBC8D44-9238-4822-BE0D-D1F14FDDB2B5}"/>
    <cellStyle name="Total 6 2 4 5" xfId="24654" xr:uid="{AAA82199-18B2-4A40-BEC5-F647763D14A9}"/>
    <cellStyle name="Total 6 2 5" xfId="6356" xr:uid="{697B42CA-9C18-428B-BA83-86CB87703034}"/>
    <cellStyle name="Total 6 2 5 2" xfId="9179" xr:uid="{E61EBD27-6875-4328-B04B-5A1C4813415D}"/>
    <cellStyle name="Total 6 2 5 2 2" xfId="16545" xr:uid="{83460A18-442C-4856-8F6A-829BA5061783}"/>
    <cellStyle name="Total 6 2 5 2 3" xfId="22268" xr:uid="{1A7C5B34-12EB-4B96-972A-0CB94CC1E733}"/>
    <cellStyle name="Total 6 2 5 2 4" xfId="27801" xr:uid="{B2B67572-079C-4AE4-8C87-3C035C394AFD}"/>
    <cellStyle name="Total 6 2 5 3" xfId="13722" xr:uid="{CEA8C916-E866-4D6C-AF1D-0A311012030A}"/>
    <cellStyle name="Total 6 2 5 4" xfId="19445" xr:uid="{E25DAD30-6154-4944-9C4E-032B0BF99E38}"/>
    <cellStyle name="Total 6 2 5 5" xfId="24978" xr:uid="{9D90A366-C172-4D61-AEA9-D94354CF3BD5}"/>
    <cellStyle name="Total 6 2 6" xfId="6647" xr:uid="{E305DDF2-B66D-45EA-A1A8-00995BF6C33D}"/>
    <cellStyle name="Total 6 2 6 2" xfId="9470" xr:uid="{16D14482-0838-4150-9336-435C33CAC2EA}"/>
    <cellStyle name="Total 6 2 6 2 2" xfId="16836" xr:uid="{B5BFD43C-773B-4960-9C13-F2C012E841B1}"/>
    <cellStyle name="Total 6 2 6 2 3" xfId="22559" xr:uid="{DEE503AD-F1D4-425D-A6B2-E3366CC94E76}"/>
    <cellStyle name="Total 6 2 6 2 4" xfId="28092" xr:uid="{8683A255-6D8D-49A0-A472-E085CC0490CC}"/>
    <cellStyle name="Total 6 2 6 3" xfId="14013" xr:uid="{7B65FA7D-F6EC-4644-8883-09CABA799ECE}"/>
    <cellStyle name="Total 6 2 6 4" xfId="19736" xr:uid="{1C4F6C5F-7304-4F5A-920C-BE5DBD7D8B56}"/>
    <cellStyle name="Total 6 2 6 5" xfId="25269" xr:uid="{5801DA12-C947-4A38-94B6-06E3CAF15FEB}"/>
    <cellStyle name="Total 6 2 7" xfId="7340" xr:uid="{570DF5A1-87C3-4F55-81C2-9D78278503CF}"/>
    <cellStyle name="Total 6 2 7 2" xfId="14706" xr:uid="{03734BFD-8715-4D34-98B1-3BFE6F6DABD4}"/>
    <cellStyle name="Total 6 2 7 3" xfId="20429" xr:uid="{41389977-3584-4E8D-B140-5AF0A62A5C3F}"/>
    <cellStyle name="Total 6 2 7 4" xfId="25962" xr:uid="{1AFA9D23-5E36-4B33-BDC6-1F9C0DB8281F}"/>
    <cellStyle name="Total 6 2 8" xfId="11883" xr:uid="{48C9DE8B-60F6-400B-B91C-67C200EEB73C}"/>
    <cellStyle name="Total 6 2 9" xfId="17606" xr:uid="{85CAA942-F9B7-43BB-9C60-442783C46E2E}"/>
    <cellStyle name="Total 6 3" xfId="4375" xr:uid="{85972408-1BA3-4D0C-A091-6B168C8E89C4}"/>
    <cellStyle name="Total 6 3 10" xfId="22997" xr:uid="{36F942B5-565B-4513-88E0-26293E07D252}"/>
    <cellStyle name="Total 6 3 2" xfId="5263" xr:uid="{70A309A0-92D5-45CC-B1F7-1EF7738401E1}"/>
    <cellStyle name="Total 6 3 2 2" xfId="8086" xr:uid="{7A97559C-690D-470E-8CB0-F1B2D85FED58}"/>
    <cellStyle name="Total 6 3 2 2 2" xfId="15452" xr:uid="{C023A5BF-2C20-48C6-AC0F-16C8D019E63D}"/>
    <cellStyle name="Total 6 3 2 2 3" xfId="21175" xr:uid="{85DAB009-C733-425C-B383-9DBC94624125}"/>
    <cellStyle name="Total 6 3 2 2 4" xfId="26708" xr:uid="{6BC392DF-FDA8-41DF-8AD9-9A918E24B21A}"/>
    <cellStyle name="Total 6 3 2 3" xfId="12629" xr:uid="{6879D2F3-8BB5-491C-854D-95B1B687D4C4}"/>
    <cellStyle name="Total 6 3 2 4" xfId="18352" xr:uid="{0228B287-84AA-4E4B-A00C-5E577FE8A740}"/>
    <cellStyle name="Total 6 3 2 5" xfId="23885" xr:uid="{0E1FC329-F00A-431B-A16C-23D9799957F1}"/>
    <cellStyle name="Total 6 3 3" xfId="5014" xr:uid="{360FC728-8055-4012-A68C-7DFC247DFF1D}"/>
    <cellStyle name="Total 6 3 3 2" xfId="7837" xr:uid="{72893DC8-D96E-4CA9-B420-D6C40433ACE2}"/>
    <cellStyle name="Total 6 3 3 2 2" xfId="15203" xr:uid="{92CEA26D-9D04-46B5-97C9-28B86B687F8A}"/>
    <cellStyle name="Total 6 3 3 2 3" xfId="20926" xr:uid="{18560256-AB59-490B-BA45-4C49B5C7B7C8}"/>
    <cellStyle name="Total 6 3 3 2 4" xfId="26459" xr:uid="{7736D9D7-D15D-4928-A15E-ECD195E515B3}"/>
    <cellStyle name="Total 6 3 3 3" xfId="12380" xr:uid="{6E6109AC-79BD-40C5-A0CF-E28C910D28BB}"/>
    <cellStyle name="Total 6 3 3 4" xfId="18103" xr:uid="{4EE42AF7-8BC9-40D8-8F9D-519BD7AAB5EC}"/>
    <cellStyle name="Total 6 3 3 5" xfId="23636" xr:uid="{4824978D-5EEB-472F-8FEB-9F45A27D7971}"/>
    <cellStyle name="Total 6 3 4" xfId="5890" xr:uid="{9295FE5E-912F-4728-80CC-FFFAA463DAE5}"/>
    <cellStyle name="Total 6 3 4 2" xfId="8713" xr:uid="{E90215F1-D963-4CDA-9610-47E4C9A1A4E5}"/>
    <cellStyle name="Total 6 3 4 2 2" xfId="16079" xr:uid="{AAD5D88A-14E6-43F5-977A-738E008A84DD}"/>
    <cellStyle name="Total 6 3 4 2 3" xfId="21802" xr:uid="{FCB4500E-F47C-463E-9D50-E5C35FA941B9}"/>
    <cellStyle name="Total 6 3 4 2 4" xfId="27335" xr:uid="{047CE335-CC26-4BE0-A7E1-B35439088C04}"/>
    <cellStyle name="Total 6 3 4 3" xfId="13256" xr:uid="{092FBD2A-8D32-408B-93AF-35CDCE31439E}"/>
    <cellStyle name="Total 6 3 4 4" xfId="18979" xr:uid="{5F258C85-9CF6-47E1-B867-07330B018004}"/>
    <cellStyle name="Total 6 3 4 5" xfId="24512" xr:uid="{F2A2B063-7B6C-487D-B5B3-FCD654ABB72A}"/>
    <cellStyle name="Total 6 3 5" xfId="6214" xr:uid="{BE276409-BC82-4643-AEAD-AB5260B17B72}"/>
    <cellStyle name="Total 6 3 5 2" xfId="9037" xr:uid="{DF3DCC71-A383-4E56-BB0F-5EBE7226AE73}"/>
    <cellStyle name="Total 6 3 5 2 2" xfId="16403" xr:uid="{CE5FFF53-91F4-4574-89D8-BA336157BD94}"/>
    <cellStyle name="Total 6 3 5 2 3" xfId="22126" xr:uid="{D59979C2-B784-4AF5-BED0-99B0AC374C87}"/>
    <cellStyle name="Total 6 3 5 2 4" xfId="27659" xr:uid="{4D5A9F9F-9802-42E3-A474-F4A399E6C475}"/>
    <cellStyle name="Total 6 3 5 3" xfId="13580" xr:uid="{406F60D2-58B6-46DE-BD44-DABB37355B24}"/>
    <cellStyle name="Total 6 3 5 4" xfId="19303" xr:uid="{50996364-0EDE-4B8E-B7E8-F845ACFA0EDC}"/>
    <cellStyle name="Total 6 3 5 5" xfId="24836" xr:uid="{09788C62-8D6E-4F83-9002-ECC62AA88F71}"/>
    <cellStyle name="Total 6 3 6" xfId="6505" xr:uid="{3D013EE9-756B-4F86-8368-ADB07CC3DF51}"/>
    <cellStyle name="Total 6 3 6 2" xfId="9328" xr:uid="{BC161A0A-2240-481B-9906-ED0DFD165B80}"/>
    <cellStyle name="Total 6 3 6 2 2" xfId="16694" xr:uid="{81F857CB-969F-4CAC-94BF-CD34C279C32E}"/>
    <cellStyle name="Total 6 3 6 2 3" xfId="22417" xr:uid="{D7532433-184C-4180-A3B1-00223AC44108}"/>
    <cellStyle name="Total 6 3 6 2 4" xfId="27950" xr:uid="{69DC4D3B-B4D6-4809-AF96-7F92DA1E5AA3}"/>
    <cellStyle name="Total 6 3 6 3" xfId="13871" xr:uid="{4F15A47D-B187-4BB9-B618-58C817B211F4}"/>
    <cellStyle name="Total 6 3 6 4" xfId="19594" xr:uid="{A6D1F725-BE0B-4557-864E-0E543317F38D}"/>
    <cellStyle name="Total 6 3 6 5" xfId="25127" xr:uid="{913443A7-1BEE-49EB-B55B-D3956E3D54E3}"/>
    <cellStyle name="Total 6 3 7" xfId="7198" xr:uid="{E136336B-EE42-475F-A540-2AAFD9CBE11B}"/>
    <cellStyle name="Total 6 3 7 2" xfId="14564" xr:uid="{E6E24515-20A6-41C0-8BD6-2C228A26F3DE}"/>
    <cellStyle name="Total 6 3 7 3" xfId="20287" xr:uid="{7210ECE8-EED6-4964-B325-0A634ABCDFA2}"/>
    <cellStyle name="Total 6 3 7 4" xfId="25820" xr:uid="{4BF32335-2953-4448-8BED-4CCC3CE6B863}"/>
    <cellStyle name="Total 6 3 8" xfId="11741" xr:uid="{89C72012-F9F0-4170-BD1B-B828FD484B0A}"/>
    <cellStyle name="Total 6 3 9" xfId="17464" xr:uid="{1C9BC8E2-92B9-4439-A927-D8DA3CA4FA8A}"/>
    <cellStyle name="Total 6 4" xfId="5198" xr:uid="{6B52478C-03EC-4934-9D95-7E0CA4459686}"/>
    <cellStyle name="Total 6 4 2" xfId="8021" xr:uid="{0E4A2CA2-C741-45C3-8B66-0BA7A37454BA}"/>
    <cellStyle name="Total 6 4 2 2" xfId="15387" xr:uid="{D79DA191-E5BB-4031-B044-89FFA838ECCB}"/>
    <cellStyle name="Total 6 4 2 3" xfId="21110" xr:uid="{5C80807F-0051-49C0-80A1-4ED32B6AB6A0}"/>
    <cellStyle name="Total 6 4 2 4" xfId="26643" xr:uid="{71D84B25-622A-4C2A-A75F-08C999A2DA1B}"/>
    <cellStyle name="Total 6 4 3" xfId="12564" xr:uid="{BEDC71D3-3A2D-4166-92C2-981C4F243B8D}"/>
    <cellStyle name="Total 6 4 4" xfId="18287" xr:uid="{26810DBC-3982-46EB-B7D7-91D98BFB8D5A}"/>
    <cellStyle name="Total 6 4 5" xfId="23820" xr:uid="{346F0F3D-D8E9-437F-A26D-B1C69247728D}"/>
    <cellStyle name="Total 6 5" xfId="5590" xr:uid="{CD44CF65-4D02-413D-95FD-A26244195C0F}"/>
    <cellStyle name="Total 6 5 2" xfId="8413" xr:uid="{892C9BAC-440A-4702-BC51-A1B762D879A0}"/>
    <cellStyle name="Total 6 5 2 2" xfId="15779" xr:uid="{1156FB35-2754-410A-9E86-3EACA820C316}"/>
    <cellStyle name="Total 6 5 2 3" xfId="21502" xr:uid="{D7C48106-141C-459C-ABDB-594A7FF90C6D}"/>
    <cellStyle name="Total 6 5 2 4" xfId="27035" xr:uid="{4DA295CA-58DE-404B-AE6F-246415A5F09B}"/>
    <cellStyle name="Total 6 5 3" xfId="12956" xr:uid="{2B1135D2-E4B1-41AA-9E32-5225D491DCEC}"/>
    <cellStyle name="Total 6 5 4" xfId="18679" xr:uid="{522E5775-2CAF-415D-AAE1-63F25807B387}"/>
    <cellStyle name="Total 6 5 5" xfId="24212" xr:uid="{2FC83F06-CAC1-4EE6-B2E4-85179B3E2A68}"/>
    <cellStyle name="Total 6 6" xfId="5825" xr:uid="{8673B35D-12FF-4DB2-8E04-CC5A15096DD8}"/>
    <cellStyle name="Total 6 6 2" xfId="8648" xr:uid="{49449519-9F7D-46E3-814F-DA4D05A97902}"/>
    <cellStyle name="Total 6 6 2 2" xfId="16014" xr:uid="{F66EF4E6-359B-4463-A682-BC2940B4CEC0}"/>
    <cellStyle name="Total 6 6 2 3" xfId="21737" xr:uid="{977F3295-EDB1-4549-8A8B-F8FD4EFD6BAB}"/>
    <cellStyle name="Total 6 6 2 4" xfId="27270" xr:uid="{69AB13F7-2830-49F8-AE9C-E76486725843}"/>
    <cellStyle name="Total 6 6 3" xfId="13191" xr:uid="{590AC988-A9F5-48D7-91C7-9F5695D108FF}"/>
    <cellStyle name="Total 6 6 4" xfId="18914" xr:uid="{DC70D5FC-D1A2-45CA-B6F0-B37DCD7D09E7}"/>
    <cellStyle name="Total 6 6 5" xfId="24447" xr:uid="{DD21C8A4-3B26-468F-AC63-0E3D40637F35}"/>
    <cellStyle name="Total 6 7" xfId="6149" xr:uid="{994F0380-9846-46F1-8352-F61C70AF707F}"/>
    <cellStyle name="Total 6 7 2" xfId="8972" xr:uid="{0C99F453-055E-432C-B6C0-420C68603763}"/>
    <cellStyle name="Total 6 7 2 2" xfId="16338" xr:uid="{92B9D3E2-69A3-427D-8CC0-A8DCE36CC964}"/>
    <cellStyle name="Total 6 7 2 3" xfId="22061" xr:uid="{7739AE8F-958D-4B18-8E28-EF3E0EEBF762}"/>
    <cellStyle name="Total 6 7 2 4" xfId="27594" xr:uid="{793574A1-B5F4-49D8-9392-92C0BDD67340}"/>
    <cellStyle name="Total 6 7 3" xfId="13515" xr:uid="{1FD0CCF1-A282-49C2-8D4B-AAA2B5199996}"/>
    <cellStyle name="Total 6 7 4" xfId="19238" xr:uid="{7A35D14C-8D94-40E5-B590-535521E97B98}"/>
    <cellStyle name="Total 6 7 5" xfId="24771" xr:uid="{E96EAA9F-AD52-48B4-9190-DD9EF5401D92}"/>
    <cellStyle name="Total 6 8" xfId="6440" xr:uid="{7FBB3505-866E-4B42-BBBC-A9D4A841827B}"/>
    <cellStyle name="Total 6 8 2" xfId="9263" xr:uid="{5162FF32-AFFD-4A74-858D-2F6338F080CE}"/>
    <cellStyle name="Total 6 8 2 2" xfId="16629" xr:uid="{3E892E83-BA22-4FC2-8133-BC30FE2F1479}"/>
    <cellStyle name="Total 6 8 2 3" xfId="22352" xr:uid="{72DEC3A2-7CDF-4A5A-B517-CF8A7B4471DD}"/>
    <cellStyle name="Total 6 8 2 4" xfId="27885" xr:uid="{0D0B7886-F0ED-48D1-81AE-F01392D1BE4B}"/>
    <cellStyle name="Total 6 8 3" xfId="13806" xr:uid="{DCA67D1C-AE68-43C0-9CB6-C7C895406B1A}"/>
    <cellStyle name="Total 6 8 4" xfId="19529" xr:uid="{0ACE2468-EAF9-4F3B-877C-7C5EF46061EC}"/>
    <cellStyle name="Total 6 8 5" xfId="25062" xr:uid="{1E7C59C2-67D8-4BCC-8283-BED53E5CD9EC}"/>
    <cellStyle name="Total 6 9" xfId="4310" xr:uid="{53A5BBCB-4D31-4FB6-B229-CF9B3C5C9E87}"/>
    <cellStyle name="Total 6 9 2" xfId="11676" xr:uid="{F899C85C-5BDE-4FA1-B945-A30628382374}"/>
    <cellStyle name="Total 6 9 3" xfId="17399" xr:uid="{3610D619-8443-4F53-A4EE-6E52F6B45CE2}"/>
    <cellStyle name="Total 6 9 4" xfId="22932" xr:uid="{871F2A17-48F9-450C-8DC1-0DA909098D8F}"/>
    <cellStyle name="Total 7" xfId="1322" xr:uid="{71779C2B-4846-403A-B168-5A34A6D57595}"/>
    <cellStyle name="Total 7 10" xfId="7127" xr:uid="{95DEE9D5-D2F6-44FC-A962-F6C62788502B}"/>
    <cellStyle name="Total 7 10 2" xfId="14493" xr:uid="{4644264D-4B40-4303-8B94-F4D0331818ED}"/>
    <cellStyle name="Total 7 10 3" xfId="20216" xr:uid="{07F909BA-A15C-4D28-8B4A-EFAFA4BB4B95}"/>
    <cellStyle name="Total 7 10 4" xfId="25749" xr:uid="{394EAE0B-D5EC-47EB-8B8C-3A121F095458}"/>
    <cellStyle name="Total 7 11" xfId="9683" xr:uid="{B3CB9BCA-033B-4CC6-9223-3765A6800F5E}"/>
    <cellStyle name="Total 7 12" xfId="10847" xr:uid="{63CEC04A-A5A4-4971-9588-9868D38B86B2}"/>
    <cellStyle name="Total 7 2" xfId="4511" xr:uid="{544743DD-DEA3-4DD8-9091-87355F092EBD}"/>
    <cellStyle name="Total 7 2 10" xfId="23133" xr:uid="{8A7FB215-EE0C-4EA5-A03D-94F99F3A89D3}"/>
    <cellStyle name="Total 7 2 2" xfId="5399" xr:uid="{B3D59581-FA36-49A8-8848-F994357D6760}"/>
    <cellStyle name="Total 7 2 2 2" xfId="8222" xr:uid="{6B876CAA-2401-4F31-BE0A-E38F36761794}"/>
    <cellStyle name="Total 7 2 2 2 2" xfId="15588" xr:uid="{7EC00095-E65E-4F9A-8F67-9DDBD39C38CE}"/>
    <cellStyle name="Total 7 2 2 2 3" xfId="21311" xr:uid="{B12A4AED-064D-499A-92CA-B1C405A2F798}"/>
    <cellStyle name="Total 7 2 2 2 4" xfId="26844" xr:uid="{6FE353A5-4986-41B1-87C0-431526240E28}"/>
    <cellStyle name="Total 7 2 2 3" xfId="12765" xr:uid="{F9E00B91-BEAD-45BD-861F-9D10765ACBA6}"/>
    <cellStyle name="Total 7 2 2 4" xfId="18488" xr:uid="{93AFD60C-4C07-4284-ACC6-125EA0D17D10}"/>
    <cellStyle name="Total 7 2 2 5" xfId="24021" xr:uid="{B1073F65-4447-4621-9653-9EFEB396839B}"/>
    <cellStyle name="Total 7 2 3" xfId="4964" xr:uid="{1527633F-9422-43CE-92F3-79308F03F08A}"/>
    <cellStyle name="Total 7 2 3 2" xfId="7787" xr:uid="{E7B73EAC-606B-401B-9873-A8BADA1FBD08}"/>
    <cellStyle name="Total 7 2 3 2 2" xfId="15153" xr:uid="{05911B63-AB41-4ECD-976E-1D507BD0AE25}"/>
    <cellStyle name="Total 7 2 3 2 3" xfId="20876" xr:uid="{DD8D95A4-653A-437B-9AEA-2901C65CBCB0}"/>
    <cellStyle name="Total 7 2 3 2 4" xfId="26409" xr:uid="{78981B39-FD8A-4610-A66F-A5FB3917C3B1}"/>
    <cellStyle name="Total 7 2 3 3" xfId="12330" xr:uid="{3A8CFB66-02A8-4A86-8DE1-BCEE3D7852F1}"/>
    <cellStyle name="Total 7 2 3 4" xfId="18053" xr:uid="{DC0D79DC-1568-467B-857D-D1C572133084}"/>
    <cellStyle name="Total 7 2 3 5" xfId="23586" xr:uid="{BD5A5788-69CA-45CA-82D0-859FC05F757C}"/>
    <cellStyle name="Total 7 2 4" xfId="6026" xr:uid="{BE907D5A-8A47-4A98-BE04-C27EAD3BBBAF}"/>
    <cellStyle name="Total 7 2 4 2" xfId="8849" xr:uid="{63641ECD-A576-4795-AAAE-CFD86A7455F1}"/>
    <cellStyle name="Total 7 2 4 2 2" xfId="16215" xr:uid="{733A33AB-91AE-48BE-82B5-EBFF78B75A8E}"/>
    <cellStyle name="Total 7 2 4 2 3" xfId="21938" xr:uid="{64820399-7220-47C8-80BE-F2B4A8603A59}"/>
    <cellStyle name="Total 7 2 4 2 4" xfId="27471" xr:uid="{0F2AB5B7-C828-4EDE-A4D2-836C2FDB7001}"/>
    <cellStyle name="Total 7 2 4 3" xfId="13392" xr:uid="{BA2FD84D-E2BB-442B-A9CA-05BD05469FDD}"/>
    <cellStyle name="Total 7 2 4 4" xfId="19115" xr:uid="{6D501F1C-6D61-43C1-BB3E-43F602A6944C}"/>
    <cellStyle name="Total 7 2 4 5" xfId="24648" xr:uid="{36BFB0B6-150D-4DA6-B276-D0243D038E97}"/>
    <cellStyle name="Total 7 2 5" xfId="6350" xr:uid="{E85F8CF3-1752-4007-B1DE-A5EEC774D3AB}"/>
    <cellStyle name="Total 7 2 5 2" xfId="9173" xr:uid="{EF0DC612-6D56-433B-8A92-079DC092971F}"/>
    <cellStyle name="Total 7 2 5 2 2" xfId="16539" xr:uid="{2425151D-0381-4D31-8A0A-ABDFA0179558}"/>
    <cellStyle name="Total 7 2 5 2 3" xfId="22262" xr:uid="{A0BCCA60-202B-4F63-A381-D1EFFDB8A7EF}"/>
    <cellStyle name="Total 7 2 5 2 4" xfId="27795" xr:uid="{149EA36E-4E8D-4707-85B4-BDB0B128D30D}"/>
    <cellStyle name="Total 7 2 5 3" xfId="13716" xr:uid="{5E93277F-06C8-4676-B8DB-3754AE161062}"/>
    <cellStyle name="Total 7 2 5 4" xfId="19439" xr:uid="{A1B24B6E-87BB-4E1A-923B-1C664B65BDF7}"/>
    <cellStyle name="Total 7 2 5 5" xfId="24972" xr:uid="{662F85DD-A12D-43D2-9432-43DD5A20BA15}"/>
    <cellStyle name="Total 7 2 6" xfId="6641" xr:uid="{FA7EF5E3-E765-42FB-9D0C-960CE5C8C804}"/>
    <cellStyle name="Total 7 2 6 2" xfId="9464" xr:uid="{DD83F489-8794-43B4-AE7E-7F3EA8A8AFB8}"/>
    <cellStyle name="Total 7 2 6 2 2" xfId="16830" xr:uid="{89EF613F-CE58-45FC-9705-2CD189C9922A}"/>
    <cellStyle name="Total 7 2 6 2 3" xfId="22553" xr:uid="{A952366A-B378-4277-846C-4630EDB79873}"/>
    <cellStyle name="Total 7 2 6 2 4" xfId="28086" xr:uid="{81C0E5B0-8D35-4EF3-9C3F-4A9305B73454}"/>
    <cellStyle name="Total 7 2 6 3" xfId="14007" xr:uid="{1ABA5CC2-BD4C-485F-A2C7-F0ADC4D1716B}"/>
    <cellStyle name="Total 7 2 6 4" xfId="19730" xr:uid="{E9DB8664-1C26-4293-976E-E4F389416670}"/>
    <cellStyle name="Total 7 2 6 5" xfId="25263" xr:uid="{61DE97FA-8357-4E3F-A842-70FFD95C8B6F}"/>
    <cellStyle name="Total 7 2 7" xfId="7334" xr:uid="{2B12D4CD-17B3-425C-912B-5A922211FDBB}"/>
    <cellStyle name="Total 7 2 7 2" xfId="14700" xr:uid="{6F67A487-092C-436E-9F44-8F6BBB4A9671}"/>
    <cellStyle name="Total 7 2 7 3" xfId="20423" xr:uid="{BB5E46EC-F402-48DA-81EE-4661BCECBDB3}"/>
    <cellStyle name="Total 7 2 7 4" xfId="25956" xr:uid="{EACE5EC0-BAA7-48EF-AB61-001CB565198D}"/>
    <cellStyle name="Total 7 2 8" xfId="11877" xr:uid="{BEA7AB2E-EBFC-4B4A-B1B1-983B4935C0C2}"/>
    <cellStyle name="Total 7 2 9" xfId="17600" xr:uid="{73F6BDB8-89CF-4A18-A7D1-038EDF5FE56B}"/>
    <cellStyle name="Total 7 3" xfId="3882" xr:uid="{B06C0A81-2364-4228-ACB2-B98B4ECEB3BB}"/>
    <cellStyle name="Total 7 3 10" xfId="22838" xr:uid="{CC43E665-45E3-46B0-9A63-F0090FC47E72}"/>
    <cellStyle name="Total 7 3 2" xfId="4933" xr:uid="{4A3CBF87-8FDD-437C-8CEF-AA8EAB2E0E9A}"/>
    <cellStyle name="Total 7 3 2 2" xfId="7756" xr:uid="{3CF65C78-9DEF-4E26-B765-70EF6B204275}"/>
    <cellStyle name="Total 7 3 2 2 2" xfId="15122" xr:uid="{AFDE5DDB-ACF9-4C90-A471-6C6E175B45BE}"/>
    <cellStyle name="Total 7 3 2 2 3" xfId="20845" xr:uid="{FE2C1D68-0F4F-4858-A8A8-1512834738F1}"/>
    <cellStyle name="Total 7 3 2 2 4" xfId="26378" xr:uid="{CDF668F9-C1EA-4409-8905-A259DEB73836}"/>
    <cellStyle name="Total 7 3 2 3" xfId="12299" xr:uid="{121F0ADE-D76D-458C-964D-2959B397F314}"/>
    <cellStyle name="Total 7 3 2 4" xfId="18022" xr:uid="{6E37E777-5C9E-4397-BCA5-E1467BA5F634}"/>
    <cellStyle name="Total 7 3 2 5" xfId="23555" xr:uid="{03E0D1F9-89C7-4192-B843-56C3CA59D620}"/>
    <cellStyle name="Total 7 3 3" xfId="4742" xr:uid="{8AF9E1B3-270F-4BAE-9B23-660098943DC3}"/>
    <cellStyle name="Total 7 3 3 2" xfId="7565" xr:uid="{1413E82E-0AF6-4BD0-B342-AFE0A79132F5}"/>
    <cellStyle name="Total 7 3 3 2 2" xfId="14931" xr:uid="{275ECE41-5C59-4AAE-AAD3-7BD75F287E0F}"/>
    <cellStyle name="Total 7 3 3 2 3" xfId="20654" xr:uid="{E2F3339D-7805-4A9D-9171-743878B80CCB}"/>
    <cellStyle name="Total 7 3 3 2 4" xfId="26187" xr:uid="{A6A1C99B-68F9-433E-AC4A-B1170E74E0BB}"/>
    <cellStyle name="Total 7 3 3 3" xfId="12108" xr:uid="{6D063AFA-7EFF-453B-9D6F-17D3F4F97CC5}"/>
    <cellStyle name="Total 7 3 3 4" xfId="17831" xr:uid="{18C6AFEF-35B1-4CE6-A411-F84A8EE22E3C}"/>
    <cellStyle name="Total 7 3 3 5" xfId="23364" xr:uid="{84F78A33-98F2-4FB5-A14B-BE45E4EE6817}"/>
    <cellStyle name="Total 7 3 4" xfId="3434" xr:uid="{AE4DCC7F-0803-4C2F-B3D6-17D4E12708DB}"/>
    <cellStyle name="Total 7 3 4 2" xfId="6925" xr:uid="{D06032AC-68EE-495B-B66F-D5ADF2D4620B}"/>
    <cellStyle name="Total 7 3 4 2 2" xfId="14291" xr:uid="{FEDED052-F234-4CD7-86CD-CE674D1E6EA2}"/>
    <cellStyle name="Total 7 3 4 2 3" xfId="20014" xr:uid="{6E2BEDD6-1A01-4E81-9D6E-401EC460C756}"/>
    <cellStyle name="Total 7 3 4 2 4" xfId="25547" xr:uid="{00F6D1FB-D698-430F-A40A-8EF4CFC317EA}"/>
    <cellStyle name="Total 7 3 4 3" xfId="11154" xr:uid="{62A4AB1A-487B-4AB5-8F26-748C0A3C4F58}"/>
    <cellStyle name="Total 7 3 4 4" xfId="17030" xr:uid="{F605AA01-D979-4C49-8424-E60B64FC3ABC}"/>
    <cellStyle name="Total 7 3 4 5" xfId="22724" xr:uid="{9F62B720-69CC-4D9D-A34D-AA4D010EE5D7}"/>
    <cellStyle name="Total 7 3 5" xfId="5460" xr:uid="{F46DB913-121F-4A87-A1FA-4881953013B3}"/>
    <cellStyle name="Total 7 3 5 2" xfId="8283" xr:uid="{65106C85-BB03-45F5-96D5-14B3952D56E9}"/>
    <cellStyle name="Total 7 3 5 2 2" xfId="15649" xr:uid="{08C34F40-34E0-4A65-AE3B-2FD8F07C8F70}"/>
    <cellStyle name="Total 7 3 5 2 3" xfId="21372" xr:uid="{8409265A-D443-4F47-A75E-CFF8FDF99C93}"/>
    <cellStyle name="Total 7 3 5 2 4" xfId="26905" xr:uid="{A8CE3C83-A6FE-4035-A2F1-B535918B1125}"/>
    <cellStyle name="Total 7 3 5 3" xfId="12826" xr:uid="{1E701BD8-1213-4688-B8C5-AAB3B7221A1F}"/>
    <cellStyle name="Total 7 3 5 4" xfId="18549" xr:uid="{EF0FF4EE-6289-450B-8647-3594C6B9EFAA}"/>
    <cellStyle name="Total 7 3 5 5" xfId="24082" xr:uid="{6EBE9C88-BA07-47E7-8016-BFAF06611207}"/>
    <cellStyle name="Total 7 3 6" xfId="3356" xr:uid="{DBF00155-A5C5-493E-BE75-6C758BD2F707}"/>
    <cellStyle name="Total 7 3 6 2" xfId="6847" xr:uid="{F8DD56E7-2F06-4B3B-AF2D-0D0A19162F13}"/>
    <cellStyle name="Total 7 3 6 2 2" xfId="14213" xr:uid="{03F0607E-0396-4CC0-B483-ED6A719221E5}"/>
    <cellStyle name="Total 7 3 6 2 3" xfId="19936" xr:uid="{BC9E78E6-7404-4253-83D8-D421B9B46A5E}"/>
    <cellStyle name="Total 7 3 6 2 4" xfId="25469" xr:uid="{9D1BB4AB-5FA8-4E7B-AD7F-16ED7EE74F1C}"/>
    <cellStyle name="Total 7 3 6 3" xfId="11076" xr:uid="{BD99B804-1DB8-4909-B171-5CD100F7AAB5}"/>
    <cellStyle name="Total 7 3 6 4" xfId="16952" xr:uid="{716B2F96-BC25-490C-BE18-A313544117C9}"/>
    <cellStyle name="Total 7 3 6 5" xfId="22646" xr:uid="{6CF684E6-D219-4676-A362-5C8394B23120}"/>
    <cellStyle name="Total 7 3 7" xfId="7039" xr:uid="{E66D3417-977B-4A0D-AEBD-F802E034D824}"/>
    <cellStyle name="Total 7 3 7 2" xfId="14405" xr:uid="{BA33551F-DB14-4A0C-9674-8BB11B8E60F1}"/>
    <cellStyle name="Total 7 3 7 3" xfId="20128" xr:uid="{32A04226-816F-4956-9D5B-08A6CD7E2674}"/>
    <cellStyle name="Total 7 3 7 4" xfId="25661" xr:uid="{56A9E63F-42FD-4BC2-B0D9-E58A3F48A2EB}"/>
    <cellStyle name="Total 7 3 8" xfId="11424" xr:uid="{745CEC79-C4A8-40B5-92D2-CAA459732F4F}"/>
    <cellStyle name="Total 7 3 9" xfId="17227" xr:uid="{0A57911E-EA86-4383-AB64-67722CB96B48}"/>
    <cellStyle name="Total 7 4" xfId="5192" xr:uid="{A114EF4C-ED23-4648-8D1D-D42C75301CBC}"/>
    <cellStyle name="Total 7 4 2" xfId="8015" xr:uid="{F0E4095F-A98D-4EC3-AE50-9382E25353B0}"/>
    <cellStyle name="Total 7 4 2 2" xfId="15381" xr:uid="{B91E9FAC-4271-4F6F-8F24-267282CA9404}"/>
    <cellStyle name="Total 7 4 2 3" xfId="21104" xr:uid="{C294B273-A9D3-4AEF-BA3C-BA3BBD4DDD3E}"/>
    <cellStyle name="Total 7 4 2 4" xfId="26637" xr:uid="{857741B1-4D74-4D8F-B855-F73696A834AE}"/>
    <cellStyle name="Total 7 4 3" xfId="12558" xr:uid="{77338140-C594-4345-B7A0-8917A84B33A4}"/>
    <cellStyle name="Total 7 4 4" xfId="18281" xr:uid="{7CFDBD83-508A-439D-912F-33D42B49B58D}"/>
    <cellStyle name="Total 7 4 5" xfId="23814" xr:uid="{92EC6385-AC73-4D80-AFF9-9E14FB256A08}"/>
    <cellStyle name="Total 7 5" xfId="4588" xr:uid="{25E0DE8A-5244-4282-97A2-0330E3E1C849}"/>
    <cellStyle name="Total 7 5 2" xfId="7411" xr:uid="{C60A0690-1FFA-4040-9F09-A6F5ED39670C}"/>
    <cellStyle name="Total 7 5 2 2" xfId="14777" xr:uid="{39787194-762E-4D9C-B3F8-079CD0C75C88}"/>
    <cellStyle name="Total 7 5 2 3" xfId="20500" xr:uid="{165C6F0F-A14A-4199-9AA6-216341B39127}"/>
    <cellStyle name="Total 7 5 2 4" xfId="26033" xr:uid="{B512A129-DB3C-4D4A-8447-2966B5A8A228}"/>
    <cellStyle name="Total 7 5 3" xfId="11954" xr:uid="{87445895-6556-4F1B-BF13-39394C40E342}"/>
    <cellStyle name="Total 7 5 4" xfId="17677" xr:uid="{C497D5F1-913E-4E6D-9E54-DF0C0A7AD69D}"/>
    <cellStyle name="Total 7 5 5" xfId="23210" xr:uid="{FDB153A4-F491-4FAF-B3C4-AB95A7D30331}"/>
    <cellStyle name="Total 7 6" xfId="5819" xr:uid="{EF045ED2-3AB2-4F53-86F1-AAE8B479236E}"/>
    <cellStyle name="Total 7 6 2" xfId="8642" xr:uid="{CD314A9C-D919-4463-A437-069DC1365AA9}"/>
    <cellStyle name="Total 7 6 2 2" xfId="16008" xr:uid="{78D64502-2544-4C40-A06D-89E2F4779ECF}"/>
    <cellStyle name="Total 7 6 2 3" xfId="21731" xr:uid="{95BE1021-E2BF-4A6A-9876-949D0853D6C6}"/>
    <cellStyle name="Total 7 6 2 4" xfId="27264" xr:uid="{8DD14586-F333-4140-AFE1-04C6304F5E74}"/>
    <cellStyle name="Total 7 6 3" xfId="13185" xr:uid="{B66560E7-6AD1-41B0-8E3B-7A5D06D3007E}"/>
    <cellStyle name="Total 7 6 4" xfId="18908" xr:uid="{AB7B6C07-59A2-4687-B253-AF946279AC9C}"/>
    <cellStyle name="Total 7 6 5" xfId="24441" xr:uid="{B6516271-4A9F-4ACF-B618-231AF8B7C99B}"/>
    <cellStyle name="Total 7 7" xfId="6143" xr:uid="{1C5715F8-1B13-4764-9AF9-50B43F6FFF6E}"/>
    <cellStyle name="Total 7 7 2" xfId="8966" xr:uid="{28257090-6B28-47C6-B134-81814470CC4A}"/>
    <cellStyle name="Total 7 7 2 2" xfId="16332" xr:uid="{55FB3844-4B7A-4A5E-9315-C29B18D20B9C}"/>
    <cellStyle name="Total 7 7 2 3" xfId="22055" xr:uid="{88638890-F8E8-4F01-8E31-0284B98DE6A1}"/>
    <cellStyle name="Total 7 7 2 4" xfId="27588" xr:uid="{44CDBD4E-575F-4DE4-8E4D-5B2AB0EA393D}"/>
    <cellStyle name="Total 7 7 3" xfId="13509" xr:uid="{E0AFF9CA-C03B-429F-B1E4-4D8AA6A80EAE}"/>
    <cellStyle name="Total 7 7 4" xfId="19232" xr:uid="{DAEA7740-C0F5-4EC3-8875-5462F2BA107D}"/>
    <cellStyle name="Total 7 7 5" xfId="24765" xr:uid="{57B2D4C5-9008-4C4A-8677-DBCC128660AC}"/>
    <cellStyle name="Total 7 8" xfId="6434" xr:uid="{1662C0A6-7AEB-4B52-82EA-528C024F7D7F}"/>
    <cellStyle name="Total 7 8 2" xfId="9257" xr:uid="{4B6AFF41-1646-48D3-8DE9-607D33273747}"/>
    <cellStyle name="Total 7 8 2 2" xfId="16623" xr:uid="{3D4BCF96-E02F-49B4-9C9A-B3027CD16C4F}"/>
    <cellStyle name="Total 7 8 2 3" xfId="22346" xr:uid="{767C4D26-1626-4B75-AE53-484D10D2B518}"/>
    <cellStyle name="Total 7 8 2 4" xfId="27879" xr:uid="{333E991E-30A7-415F-A98D-2857423601F9}"/>
    <cellStyle name="Total 7 8 3" xfId="13800" xr:uid="{998EB3D1-CC35-45BC-8822-DA809981D9AC}"/>
    <cellStyle name="Total 7 8 4" xfId="19523" xr:uid="{C25E05CD-C95B-4BCE-9EBE-5E5501D3EDBD}"/>
    <cellStyle name="Total 7 8 5" xfId="25056" xr:uid="{54791A73-8157-4918-806A-0CB3C0C44F87}"/>
    <cellStyle name="Total 7 9" xfId="4304" xr:uid="{E1CCCE6A-7F2C-483C-88B1-0AEBDE199E56}"/>
    <cellStyle name="Total 7 9 2" xfId="11670" xr:uid="{7AD54205-9DF7-46CC-BF9D-C98E20F221F9}"/>
    <cellStyle name="Total 7 9 3" xfId="17393" xr:uid="{AA9EC431-180E-48A2-AC93-FDC58F4E82A7}"/>
    <cellStyle name="Total 7 9 4" xfId="22926" xr:uid="{BFEB9476-14E6-45CE-A68E-E00A031B5979}"/>
    <cellStyle name="Total 8" xfId="2080" xr:uid="{1A9140E6-1FA9-4F75-831C-F828DBD457BD}"/>
    <cellStyle name="Total 8 10" xfId="7147" xr:uid="{69B7A35F-3F46-44EA-AADB-1F3AFD28EFEF}"/>
    <cellStyle name="Total 8 10 2" xfId="14513" xr:uid="{046BF3CE-2CD0-4B17-B939-F654BBC57DD7}"/>
    <cellStyle name="Total 8 10 3" xfId="20236" xr:uid="{E522465E-F05C-4292-851B-B44F0E65F1DB}"/>
    <cellStyle name="Total 8 10 4" xfId="25769" xr:uid="{9A7DF89E-2AB4-4034-9DC1-D5FE28CD6D45}"/>
    <cellStyle name="Total 8 11" xfId="10249" xr:uid="{6AB4AE26-C3FA-4F29-A90A-92742B64707B}"/>
    <cellStyle name="Total 8 12" xfId="11466" xr:uid="{36B24B47-FCA1-4439-9D53-5F77601FF636}"/>
    <cellStyle name="Total 8 13" xfId="17049" xr:uid="{D3A9FF70-8855-4C7F-ADF6-B4C39B01B1E6}"/>
    <cellStyle name="Total 8 2" xfId="4531" xr:uid="{FB7A4E1A-2866-4C2D-A2E3-DE1D8E15A1FC}"/>
    <cellStyle name="Total 8 2 10" xfId="23153" xr:uid="{E2A908C1-2A65-44AA-B9B6-6019C3847194}"/>
    <cellStyle name="Total 8 2 2" xfId="5419" xr:uid="{6D50EFA3-0BA9-4730-8F16-612CE1A18B33}"/>
    <cellStyle name="Total 8 2 2 2" xfId="8242" xr:uid="{37D98B32-D889-4EF9-817A-36CB8E062405}"/>
    <cellStyle name="Total 8 2 2 2 2" xfId="15608" xr:uid="{E709CF8F-64C2-4DE4-BE16-26B74556C190}"/>
    <cellStyle name="Total 8 2 2 2 3" xfId="21331" xr:uid="{D9143BB0-6F06-4B1B-B9C7-FD9F6C16B73D}"/>
    <cellStyle name="Total 8 2 2 2 4" xfId="26864" xr:uid="{5C15EB47-DFD0-4DD1-BC93-24EEA21A8AB4}"/>
    <cellStyle name="Total 8 2 2 3" xfId="12785" xr:uid="{0C8624CB-EB4C-4B22-9861-CAD5C1BECB81}"/>
    <cellStyle name="Total 8 2 2 4" xfId="18508" xr:uid="{EA42E98D-ED7D-41AB-AF16-2F366D1D13D7}"/>
    <cellStyle name="Total 8 2 2 5" xfId="24041" xr:uid="{D7AE96C5-FD0C-4976-9CC0-1885B7A87CEB}"/>
    <cellStyle name="Total 8 2 3" xfId="5726" xr:uid="{90E6BC7B-C2B3-4980-89ED-E229447478A4}"/>
    <cellStyle name="Total 8 2 3 2" xfId="8549" xr:uid="{DB86536D-091D-43B3-8205-2807D52575F9}"/>
    <cellStyle name="Total 8 2 3 2 2" xfId="15915" xr:uid="{295D7655-CE23-40AB-846F-6819FC44955E}"/>
    <cellStyle name="Total 8 2 3 2 3" xfId="21638" xr:uid="{A96202CA-AC46-422D-BF88-428D07044632}"/>
    <cellStyle name="Total 8 2 3 2 4" xfId="27171" xr:uid="{61FBB70F-1CDE-4D2E-BE90-3BDB5D7F3CD7}"/>
    <cellStyle name="Total 8 2 3 3" xfId="13092" xr:uid="{20FE6708-F123-4E10-A16E-5005C7C610B1}"/>
    <cellStyle name="Total 8 2 3 4" xfId="18815" xr:uid="{1AA2B0A2-41A4-4AF7-ADDB-F72061BA5674}"/>
    <cellStyle name="Total 8 2 3 5" xfId="24348" xr:uid="{08E7BE57-C276-450A-A495-53652584BEB5}"/>
    <cellStyle name="Total 8 2 4" xfId="6046" xr:uid="{7DADCFA2-FB57-4CC8-A7AB-3DEF530DD975}"/>
    <cellStyle name="Total 8 2 4 2" xfId="8869" xr:uid="{2B8071A2-82BB-4B8D-9419-A6BDEF5BEE95}"/>
    <cellStyle name="Total 8 2 4 2 2" xfId="16235" xr:uid="{588384DC-19DE-4A3B-9001-64183FE0D9FA}"/>
    <cellStyle name="Total 8 2 4 2 3" xfId="21958" xr:uid="{EE4C735C-F1C5-4556-86FD-AB2DD6C56289}"/>
    <cellStyle name="Total 8 2 4 2 4" xfId="27491" xr:uid="{63CB7B9B-F5C1-42F6-A441-1127B3645A21}"/>
    <cellStyle name="Total 8 2 4 3" xfId="13412" xr:uid="{E7F0E018-C82C-4737-B438-4BE960273D4D}"/>
    <cellStyle name="Total 8 2 4 4" xfId="19135" xr:uid="{8C438742-93CC-4157-BBAA-D56A446C543C}"/>
    <cellStyle name="Total 8 2 4 5" xfId="24668" xr:uid="{221413DE-5EE7-46F2-B0F5-EDF152BE0663}"/>
    <cellStyle name="Total 8 2 5" xfId="6370" xr:uid="{3E903189-2E21-47B2-8B7B-1041A460A91A}"/>
    <cellStyle name="Total 8 2 5 2" xfId="9193" xr:uid="{A057004D-1A0C-4E29-9698-7196B8CA6AD5}"/>
    <cellStyle name="Total 8 2 5 2 2" xfId="16559" xr:uid="{1B386E33-AD1F-4318-BBE3-DDC3CDF03E65}"/>
    <cellStyle name="Total 8 2 5 2 3" xfId="22282" xr:uid="{9F2A8297-AE1B-464C-BDCE-19992B6B7764}"/>
    <cellStyle name="Total 8 2 5 2 4" xfId="27815" xr:uid="{683BB0FF-EC11-4C71-B0BE-C4D56D768456}"/>
    <cellStyle name="Total 8 2 5 3" xfId="13736" xr:uid="{BC0268FF-6E97-47C2-8C93-638E0E1AB9EE}"/>
    <cellStyle name="Total 8 2 5 4" xfId="19459" xr:uid="{E169B696-0F04-45B7-B370-9ECAC5A076D9}"/>
    <cellStyle name="Total 8 2 5 5" xfId="24992" xr:uid="{98C18146-5822-4FFA-91C1-7D67A02F4DB4}"/>
    <cellStyle name="Total 8 2 6" xfId="6661" xr:uid="{9459045F-1FF3-4010-A040-BCE533BBF046}"/>
    <cellStyle name="Total 8 2 6 2" xfId="9484" xr:uid="{87355B39-6F58-4921-B365-B302FCD85586}"/>
    <cellStyle name="Total 8 2 6 2 2" xfId="16850" xr:uid="{0A215A6B-AB9E-44C1-B052-C6F355AB38BE}"/>
    <cellStyle name="Total 8 2 6 2 3" xfId="22573" xr:uid="{8330D8BD-9744-4202-A077-C160FD5A1132}"/>
    <cellStyle name="Total 8 2 6 2 4" xfId="28106" xr:uid="{1F9D9A4B-12B0-44B0-B3F1-7DC2A3FB3411}"/>
    <cellStyle name="Total 8 2 6 3" xfId="14027" xr:uid="{352E949F-44D1-461B-99A9-BE8B7398108A}"/>
    <cellStyle name="Total 8 2 6 4" xfId="19750" xr:uid="{4F740351-461F-4F1F-AC65-171187ABD79B}"/>
    <cellStyle name="Total 8 2 6 5" xfId="25283" xr:uid="{679DA094-848B-4AB0-8B52-7A7FA647495C}"/>
    <cellStyle name="Total 8 2 7" xfId="7354" xr:uid="{803CB093-EBA1-4841-94C3-BE8A9438D65A}"/>
    <cellStyle name="Total 8 2 7 2" xfId="14720" xr:uid="{5056D1A4-D05F-44C8-8186-732EE6A9578D}"/>
    <cellStyle name="Total 8 2 7 3" xfId="20443" xr:uid="{EEE194A0-FCAC-4071-97DA-5EFDA267D1F8}"/>
    <cellStyle name="Total 8 2 7 4" xfId="25976" xr:uid="{3C31697F-512A-4F1A-8C1C-D352BE8E7B75}"/>
    <cellStyle name="Total 8 2 8" xfId="11897" xr:uid="{E920D13F-18FA-4F35-92FF-1088F09008B6}"/>
    <cellStyle name="Total 8 2 9" xfId="17620" xr:uid="{A01F4D90-F4B6-4F77-8B64-C98AC784CA50}"/>
    <cellStyle name="Total 8 3" xfId="4467" xr:uid="{967ECBC0-BF55-4DFB-BFF4-F95D2424BF21}"/>
    <cellStyle name="Total 8 3 10" xfId="23089" xr:uid="{C0E89D6B-C0CD-4B7A-AFCA-00D556895033}"/>
    <cellStyle name="Total 8 3 2" xfId="5355" xr:uid="{FB454995-24CE-4A3A-AB8D-242AF0846D53}"/>
    <cellStyle name="Total 8 3 2 2" xfId="8178" xr:uid="{80D64A16-28B5-4B28-A95B-BBAA542E86A6}"/>
    <cellStyle name="Total 8 3 2 2 2" xfId="15544" xr:uid="{638BDDE1-864B-43F6-8C4B-81931EFFC3B9}"/>
    <cellStyle name="Total 8 3 2 2 3" xfId="21267" xr:uid="{81BE5D38-FBF8-45D2-AB5F-FD36CF998A14}"/>
    <cellStyle name="Total 8 3 2 2 4" xfId="26800" xr:uid="{50BD0DF5-E41F-46E6-92C2-170F33EB9C6D}"/>
    <cellStyle name="Total 8 3 2 3" xfId="12721" xr:uid="{D12C4EA0-9E04-4BE0-8A3B-B3CFB85DD4DB}"/>
    <cellStyle name="Total 8 3 2 4" xfId="18444" xr:uid="{A04FF94A-3873-4A2D-A3C2-E2E17F75CE30}"/>
    <cellStyle name="Total 8 3 2 5" xfId="23977" xr:uid="{1C271CE5-A033-49DE-A664-8FAEC55D2CD1}"/>
    <cellStyle name="Total 8 3 3" xfId="4972" xr:uid="{5C955D88-C91F-4440-8C1C-E4C7C6569B4A}"/>
    <cellStyle name="Total 8 3 3 2" xfId="7795" xr:uid="{FE086791-5D73-416B-AD91-54997F1E8F57}"/>
    <cellStyle name="Total 8 3 3 2 2" xfId="15161" xr:uid="{1874F172-94E6-4E3D-AF2C-92D5C95473E9}"/>
    <cellStyle name="Total 8 3 3 2 3" xfId="20884" xr:uid="{9D28ED5F-2C03-49FC-A370-8669C7AF5A3B}"/>
    <cellStyle name="Total 8 3 3 2 4" xfId="26417" xr:uid="{0A63032E-F9D4-4659-BF42-44AA0BD62218}"/>
    <cellStyle name="Total 8 3 3 3" xfId="12338" xr:uid="{76983B12-86D4-48CA-A141-518BCA75AE16}"/>
    <cellStyle name="Total 8 3 3 4" xfId="18061" xr:uid="{449E3B28-6DFA-43B1-B854-9928297A83F3}"/>
    <cellStyle name="Total 8 3 3 5" xfId="23594" xr:uid="{23D58631-52AB-43E6-BE97-7BA3BC02254E}"/>
    <cellStyle name="Total 8 3 4" xfId="5982" xr:uid="{AD0451E4-92F5-452A-891A-B1915111ADF3}"/>
    <cellStyle name="Total 8 3 4 2" xfId="8805" xr:uid="{53F0530E-D24C-4DF0-8124-BBFD3F59AA62}"/>
    <cellStyle name="Total 8 3 4 2 2" xfId="16171" xr:uid="{49F14265-9F35-40E9-936D-221284763199}"/>
    <cellStyle name="Total 8 3 4 2 3" xfId="21894" xr:uid="{65A33B47-2633-44A4-895A-ADA230E406FD}"/>
    <cellStyle name="Total 8 3 4 2 4" xfId="27427" xr:uid="{D858EFF7-1A8B-4A49-B1AB-8A86D32BFB29}"/>
    <cellStyle name="Total 8 3 4 3" xfId="13348" xr:uid="{D63AC102-CE0E-45FA-A1FD-89D571CD2B2E}"/>
    <cellStyle name="Total 8 3 4 4" xfId="19071" xr:uid="{002455AB-F1DA-4895-B973-C02CD3F0840F}"/>
    <cellStyle name="Total 8 3 4 5" xfId="24604" xr:uid="{7D94F39E-0431-4040-9B24-2FE5989628E0}"/>
    <cellStyle name="Total 8 3 5" xfId="6306" xr:uid="{662A1A7B-6123-4A1A-852D-F1198AE027B2}"/>
    <cellStyle name="Total 8 3 5 2" xfId="9129" xr:uid="{51A61268-66A8-41F6-BDCA-AB629E1DBD62}"/>
    <cellStyle name="Total 8 3 5 2 2" xfId="16495" xr:uid="{050082EF-2E78-40E5-A133-360AA8CA925B}"/>
    <cellStyle name="Total 8 3 5 2 3" xfId="22218" xr:uid="{47920E92-35CC-4522-BD5F-FC9B1C38F304}"/>
    <cellStyle name="Total 8 3 5 2 4" xfId="27751" xr:uid="{109FB0D8-996D-4518-A301-20CD929F7098}"/>
    <cellStyle name="Total 8 3 5 3" xfId="13672" xr:uid="{0DF9FE85-C15A-4923-BD1E-7991CCF6DBC4}"/>
    <cellStyle name="Total 8 3 5 4" xfId="19395" xr:uid="{325913A6-0D2D-4F28-842A-4ED087A4D368}"/>
    <cellStyle name="Total 8 3 5 5" xfId="24928" xr:uid="{34AACE24-3EF6-4702-AE7F-B07EA7402186}"/>
    <cellStyle name="Total 8 3 6" xfId="6597" xr:uid="{720BDE21-6ECD-4CF9-A79E-28003AB86E72}"/>
    <cellStyle name="Total 8 3 6 2" xfId="9420" xr:uid="{3CB4FFE3-BA68-4143-B4A3-E403E67BD8E8}"/>
    <cellStyle name="Total 8 3 6 2 2" xfId="16786" xr:uid="{EAAC708A-E5DD-4793-BAF8-76672B55A652}"/>
    <cellStyle name="Total 8 3 6 2 3" xfId="22509" xr:uid="{CF07904F-777D-48F5-8D81-7332E901159A}"/>
    <cellStyle name="Total 8 3 6 2 4" xfId="28042" xr:uid="{F2AD0A92-012F-4EF5-A920-0DC6F7C73B1D}"/>
    <cellStyle name="Total 8 3 6 3" xfId="13963" xr:uid="{54D83B2E-6539-4E9F-9974-E1E93D5D8357}"/>
    <cellStyle name="Total 8 3 6 4" xfId="19686" xr:uid="{E5332AFA-C60F-437A-B086-7E0BB5C8EECF}"/>
    <cellStyle name="Total 8 3 6 5" xfId="25219" xr:uid="{1555AC84-18AA-4BD2-A882-FFE902CE3B3A}"/>
    <cellStyle name="Total 8 3 7" xfId="7290" xr:uid="{4618E089-DD5C-4AAD-B5FF-ADC4D783BF1D}"/>
    <cellStyle name="Total 8 3 7 2" xfId="14656" xr:uid="{7103E1FC-AF3C-4D2E-B898-6FD2E99F5165}"/>
    <cellStyle name="Total 8 3 7 3" xfId="20379" xr:uid="{413E8C80-29E9-4D15-ACC8-2BAA176D4C95}"/>
    <cellStyle name="Total 8 3 7 4" xfId="25912" xr:uid="{3F8F1793-3514-4829-A6C7-1F73609E4AA9}"/>
    <cellStyle name="Total 8 3 8" xfId="11833" xr:uid="{4E61CC62-60DC-4B66-9CF5-41D57A44E207}"/>
    <cellStyle name="Total 8 3 9" xfId="17556" xr:uid="{E61756A5-2F4B-44E2-9199-97A885597C8D}"/>
    <cellStyle name="Total 8 4" xfId="5212" xr:uid="{D52A53C8-E44F-41BE-A17E-F07AC9F786E6}"/>
    <cellStyle name="Total 8 4 2" xfId="8035" xr:uid="{076A7044-EBA7-4839-9C19-F80EE9B9C9E6}"/>
    <cellStyle name="Total 8 4 2 2" xfId="15401" xr:uid="{575365F2-7060-4EE2-94A8-125A31A20BB3}"/>
    <cellStyle name="Total 8 4 2 3" xfId="21124" xr:uid="{F91FA224-0560-4B29-8E51-F1E8D26C1253}"/>
    <cellStyle name="Total 8 4 2 4" xfId="26657" xr:uid="{25AB17A8-D35F-423C-8F0A-1434FFA123EA}"/>
    <cellStyle name="Total 8 4 3" xfId="12578" xr:uid="{81273B15-873C-473D-B2A4-96A8E6981CE5}"/>
    <cellStyle name="Total 8 4 4" xfId="18301" xr:uid="{F7CE0986-9F0C-48F1-BC2A-BF0E54D8494C}"/>
    <cellStyle name="Total 8 4 5" xfId="23834" xr:uid="{39F6AB0E-3EAE-4554-B9FE-75162D6B348D}"/>
    <cellStyle name="Total 8 5" xfId="4894" xr:uid="{E2030435-828B-4961-9EB4-39A3D55921E7}"/>
    <cellStyle name="Total 8 5 2" xfId="7717" xr:uid="{7FF2D497-C351-4C65-B66B-09B67EAA6F1C}"/>
    <cellStyle name="Total 8 5 2 2" xfId="15083" xr:uid="{C393E247-769F-4688-8D9C-5E79D0FA1453}"/>
    <cellStyle name="Total 8 5 2 3" xfId="20806" xr:uid="{9F6E00BA-755E-4963-8BA5-D3EFC688D0B7}"/>
    <cellStyle name="Total 8 5 2 4" xfId="26339" xr:uid="{187AE4B6-5998-42E5-90C1-ED269E2BC6E3}"/>
    <cellStyle name="Total 8 5 3" xfId="12260" xr:uid="{7CE55ACD-EAA4-44D6-B492-38399E2D2D20}"/>
    <cellStyle name="Total 8 5 4" xfId="17983" xr:uid="{BB32D5E1-434F-45A2-94D3-16782C23C9E4}"/>
    <cellStyle name="Total 8 5 5" xfId="23516" xr:uid="{8D6928FD-03F4-4BAE-80B8-DDC5FD2DB5E8}"/>
    <cellStyle name="Total 8 6" xfId="5839" xr:uid="{DEE87B20-42A1-4047-82A3-135DB6C4F6C8}"/>
    <cellStyle name="Total 8 6 2" xfId="8662" xr:uid="{E514F200-D9EA-4F8B-B1F6-3CC4E1F8E380}"/>
    <cellStyle name="Total 8 6 2 2" xfId="16028" xr:uid="{3BDEA0F4-BE7E-4B18-A0EB-8F6798BC6FB0}"/>
    <cellStyle name="Total 8 6 2 3" xfId="21751" xr:uid="{D2BDD464-ECE4-4953-867E-A5C55E22EC7F}"/>
    <cellStyle name="Total 8 6 2 4" xfId="27284" xr:uid="{53F867C3-B2AA-404E-9EF8-E18A18D7A400}"/>
    <cellStyle name="Total 8 6 3" xfId="13205" xr:uid="{FE9A7F1C-4A23-4C00-A247-B6826844EDA7}"/>
    <cellStyle name="Total 8 6 4" xfId="18928" xr:uid="{AA5AABCD-79FF-4A42-B42B-D572655F1F57}"/>
    <cellStyle name="Total 8 6 5" xfId="24461" xr:uid="{8B74E3A2-796A-446F-94F0-F952AFB614CC}"/>
    <cellStyle name="Total 8 7" xfId="6163" xr:uid="{D29B5EDE-9243-46F8-9215-FF6E2D935583}"/>
    <cellStyle name="Total 8 7 2" xfId="8986" xr:uid="{97DE2C13-4523-403D-BEE4-8D53BE72C56B}"/>
    <cellStyle name="Total 8 7 2 2" xfId="16352" xr:uid="{E12A2E5B-0D66-4C20-93BF-09A066EAD7D4}"/>
    <cellStyle name="Total 8 7 2 3" xfId="22075" xr:uid="{4AA5685D-45F7-470B-A854-5BE295213903}"/>
    <cellStyle name="Total 8 7 2 4" xfId="27608" xr:uid="{6544A159-684F-4526-8C2B-AB04397D1FD0}"/>
    <cellStyle name="Total 8 7 3" xfId="13529" xr:uid="{0A23692B-A284-49DF-BB8E-F3D5FA988037}"/>
    <cellStyle name="Total 8 7 4" xfId="19252" xr:uid="{8DF3F389-DB02-4EFC-A60F-DEBED4525411}"/>
    <cellStyle name="Total 8 7 5" xfId="24785" xr:uid="{B0026C1D-7CBA-421C-A1B1-DA8D3EB6CE90}"/>
    <cellStyle name="Total 8 8" xfId="6454" xr:uid="{85B1B202-EF60-4A0D-8774-2F2803B51663}"/>
    <cellStyle name="Total 8 8 2" xfId="9277" xr:uid="{B0264E3C-8CBC-4FDA-B6BB-BEB0227720F5}"/>
    <cellStyle name="Total 8 8 2 2" xfId="16643" xr:uid="{D9E171F6-64BE-4300-8812-FB38B800DEC7}"/>
    <cellStyle name="Total 8 8 2 3" xfId="22366" xr:uid="{4C606B15-125D-4AF6-A63C-CC819E60ABB0}"/>
    <cellStyle name="Total 8 8 2 4" xfId="27899" xr:uid="{2CE55709-4D9B-405D-ACD3-3B995F46DF5E}"/>
    <cellStyle name="Total 8 8 3" xfId="13820" xr:uid="{1B44D7E0-0031-4798-B898-E32A026619EB}"/>
    <cellStyle name="Total 8 8 4" xfId="19543" xr:uid="{909263BB-BDE7-4EC1-A251-75AC9AC94A87}"/>
    <cellStyle name="Total 8 8 5" xfId="25076" xr:uid="{5EDA5990-C3BA-45B0-A9B3-A565294B98AA}"/>
    <cellStyle name="Total 8 9" xfId="4324" xr:uid="{A4D32E0F-AAB1-4BBE-9FD2-867A0C4B5530}"/>
    <cellStyle name="Total 8 9 2" xfId="11690" xr:uid="{561808D3-F8F0-4745-9A3D-E339039776FD}"/>
    <cellStyle name="Total 8 9 3" xfId="17413" xr:uid="{B5789618-D5D9-4D74-8F7D-9ED1799E1FDD}"/>
    <cellStyle name="Total 8 9 4" xfId="22946" xr:uid="{6B0B708B-19F5-4419-9C59-C295E47C5CEC}"/>
    <cellStyle name="Total 9" xfId="1316" xr:uid="{35143C15-7F0C-48E8-BC60-943165809B93}"/>
    <cellStyle name="Total 9 10" xfId="7130" xr:uid="{FED97651-2455-40A1-B62F-FD84332DFFC8}"/>
    <cellStyle name="Total 9 10 2" xfId="14496" xr:uid="{550927C2-05C7-470B-85C1-310C7A004C51}"/>
    <cellStyle name="Total 9 10 3" xfId="20219" xr:uid="{E8905A4C-BF1D-49B5-9F61-AF5F2FB79593}"/>
    <cellStyle name="Total 9 10 4" xfId="25752" xr:uid="{275451D8-26F0-45A0-A8F4-D3DB736DEA8D}"/>
    <cellStyle name="Total 9 11" xfId="9677" xr:uid="{820AA907-0FFA-4265-A59F-92FB12E05360}"/>
    <cellStyle name="Total 9 12" xfId="10726" xr:uid="{474A3F70-BB27-474C-89D3-6682230F374D}"/>
    <cellStyle name="Total 9 13" xfId="11334" xr:uid="{E29F9AF8-5D9A-4C8C-BD55-5E3168556D9F}"/>
    <cellStyle name="Total 9 2" xfId="4514" xr:uid="{AF076684-E010-42C1-A275-CD44691ECA3D}"/>
    <cellStyle name="Total 9 2 10" xfId="23136" xr:uid="{28DEB5D8-E715-440C-8B53-85801F3B5ED5}"/>
    <cellStyle name="Total 9 2 2" xfId="5402" xr:uid="{1D6058B2-9E7D-4964-8AAA-812C790B6B3F}"/>
    <cellStyle name="Total 9 2 2 2" xfId="8225" xr:uid="{24BF80DE-92A7-4E3C-AB33-7EC58E30C7D4}"/>
    <cellStyle name="Total 9 2 2 2 2" xfId="15591" xr:uid="{B18C0568-0D20-46A8-BF78-E46E7441D41B}"/>
    <cellStyle name="Total 9 2 2 2 3" xfId="21314" xr:uid="{0AEB78F5-D6D2-4421-A8D1-5BC4A1D00E02}"/>
    <cellStyle name="Total 9 2 2 2 4" xfId="26847" xr:uid="{C8723D17-ABF4-4A47-868B-FC9D48A9D8F5}"/>
    <cellStyle name="Total 9 2 2 3" xfId="12768" xr:uid="{782EA0F7-98A6-45F3-944A-1F1C92F14766}"/>
    <cellStyle name="Total 9 2 2 4" xfId="18491" xr:uid="{AD28A54F-85CA-47FF-83E3-8DB12C453EB5}"/>
    <cellStyle name="Total 9 2 2 5" xfId="24024" xr:uid="{DF9A7E1B-BEB2-475A-8776-733D83DDB86D}"/>
    <cellStyle name="Total 9 2 3" xfId="4711" xr:uid="{869B08CC-DA78-4D0F-8BB7-136E27FCA641}"/>
    <cellStyle name="Total 9 2 3 2" xfId="7534" xr:uid="{D6A3F65A-5D5C-4FCF-BC90-68CF83B95602}"/>
    <cellStyle name="Total 9 2 3 2 2" xfId="14900" xr:uid="{752BA708-D497-4EC8-84DD-676C24FCEE70}"/>
    <cellStyle name="Total 9 2 3 2 3" xfId="20623" xr:uid="{35FE401B-9429-40A6-9A55-5182E193A62D}"/>
    <cellStyle name="Total 9 2 3 2 4" xfId="26156" xr:uid="{861DC1B5-4EE8-4464-9178-F7ED94C9C02F}"/>
    <cellStyle name="Total 9 2 3 3" xfId="12077" xr:uid="{70F524B2-B62D-43B3-96D0-9ADD6967C570}"/>
    <cellStyle name="Total 9 2 3 4" xfId="17800" xr:uid="{8D15AB71-AE68-4CB4-AC56-C7F36AB3D703}"/>
    <cellStyle name="Total 9 2 3 5" xfId="23333" xr:uid="{C362ABCC-CB23-432F-9A4D-A88B227D4071}"/>
    <cellStyle name="Total 9 2 4" xfId="6029" xr:uid="{D0135F36-A6BD-4883-B9FE-0451205C3815}"/>
    <cellStyle name="Total 9 2 4 2" xfId="8852" xr:uid="{5E5F0220-629B-46A9-B1B9-B280FC9EFDEB}"/>
    <cellStyle name="Total 9 2 4 2 2" xfId="16218" xr:uid="{0625EFD5-46FF-4A41-8C65-EA5F5D024240}"/>
    <cellStyle name="Total 9 2 4 2 3" xfId="21941" xr:uid="{46111D25-FE98-497C-9E24-F127E6182176}"/>
    <cellStyle name="Total 9 2 4 2 4" xfId="27474" xr:uid="{DC882B69-A369-46FF-8B0E-25D7098E428C}"/>
    <cellStyle name="Total 9 2 4 3" xfId="13395" xr:uid="{16CE94FA-7A9C-4A96-A30A-28B50616D70E}"/>
    <cellStyle name="Total 9 2 4 4" xfId="19118" xr:uid="{E12C15C6-D95E-4551-B680-65A7CC1B9130}"/>
    <cellStyle name="Total 9 2 4 5" xfId="24651" xr:uid="{8DA9103A-B775-467F-ACA9-1EAF72697CA4}"/>
    <cellStyle name="Total 9 2 5" xfId="6353" xr:uid="{6A97BDE9-9090-4276-8A0E-18898B5F475B}"/>
    <cellStyle name="Total 9 2 5 2" xfId="9176" xr:uid="{1CD1C2CE-A1BD-4F2D-9C11-3946425C6192}"/>
    <cellStyle name="Total 9 2 5 2 2" xfId="16542" xr:uid="{0452533A-6541-4393-B069-28EF9514EBC6}"/>
    <cellStyle name="Total 9 2 5 2 3" xfId="22265" xr:uid="{4ED802EB-5289-44FD-AB61-EFF5EE7D0FEB}"/>
    <cellStyle name="Total 9 2 5 2 4" xfId="27798" xr:uid="{1F37779D-BBC2-4DEE-947A-C13357D73469}"/>
    <cellStyle name="Total 9 2 5 3" xfId="13719" xr:uid="{EC5BF06C-2D51-4635-8C88-21E2AE879558}"/>
    <cellStyle name="Total 9 2 5 4" xfId="19442" xr:uid="{DDAC7051-31EC-412C-B6A5-CDCB08B884B3}"/>
    <cellStyle name="Total 9 2 5 5" xfId="24975" xr:uid="{DBED6D72-91CD-4CB5-BC7A-F35DC3A5AD49}"/>
    <cellStyle name="Total 9 2 6" xfId="6644" xr:uid="{E01CFB41-E612-42BC-844D-06F9437903A0}"/>
    <cellStyle name="Total 9 2 6 2" xfId="9467" xr:uid="{6C5FB639-8A56-4637-8A43-67ED878E7F61}"/>
    <cellStyle name="Total 9 2 6 2 2" xfId="16833" xr:uid="{34DD8D97-DD84-4C0B-88CD-3CC368648EFE}"/>
    <cellStyle name="Total 9 2 6 2 3" xfId="22556" xr:uid="{426938DE-194B-47D8-88E9-5CFC0868C06D}"/>
    <cellStyle name="Total 9 2 6 2 4" xfId="28089" xr:uid="{1E16AE62-AF40-4E87-B996-1AB990ED9CDA}"/>
    <cellStyle name="Total 9 2 6 3" xfId="14010" xr:uid="{A73D96E1-363D-4AA0-B213-987A56E0586E}"/>
    <cellStyle name="Total 9 2 6 4" xfId="19733" xr:uid="{2032DE8A-E65D-491E-A3FD-070D6B6C2A2A}"/>
    <cellStyle name="Total 9 2 6 5" xfId="25266" xr:uid="{24542494-4266-45BB-BFB2-563145A18AA4}"/>
    <cellStyle name="Total 9 2 7" xfId="7337" xr:uid="{44B0DD3A-CA29-4986-8A65-57D3F73C7109}"/>
    <cellStyle name="Total 9 2 7 2" xfId="14703" xr:uid="{4CADDEEC-EDA2-4B18-92A8-55BD03D5D395}"/>
    <cellStyle name="Total 9 2 7 3" xfId="20426" xr:uid="{9442D90D-95F7-4FD7-A685-146798BBAE5F}"/>
    <cellStyle name="Total 9 2 7 4" xfId="25959" xr:uid="{76227E4C-19FC-4228-B749-281363148BD4}"/>
    <cellStyle name="Total 9 2 8" xfId="11880" xr:uid="{D12BAF68-BEF7-4C59-B02A-2E0BAEA67366}"/>
    <cellStyle name="Total 9 2 9" xfId="17603" xr:uid="{F988EEF2-FD97-485B-B8D7-C6D9A98E50C3}"/>
    <cellStyle name="Total 9 3" xfId="3630" xr:uid="{58169E37-B941-4D56-9C41-C291C21481EB}"/>
    <cellStyle name="Total 9 3 10" xfId="22753" xr:uid="{FFB87C2A-431A-44C3-9C5B-2EDE88D85AF0}"/>
    <cellStyle name="Total 9 3 2" xfId="4766" xr:uid="{876CA9F1-7667-4E48-BDC5-35257D65A424}"/>
    <cellStyle name="Total 9 3 2 2" xfId="7589" xr:uid="{9EAB7B51-A203-4775-9761-08BC726C3B08}"/>
    <cellStyle name="Total 9 3 2 2 2" xfId="14955" xr:uid="{075F81C0-63E4-4F3B-8D7A-91836FAECE4E}"/>
    <cellStyle name="Total 9 3 2 2 3" xfId="20678" xr:uid="{D076408E-0D4D-4E1C-A799-E54B2769CE21}"/>
    <cellStyle name="Total 9 3 2 2 4" xfId="26211" xr:uid="{D3B0180C-0041-4D63-9ED2-C21622EFCDEC}"/>
    <cellStyle name="Total 9 3 2 3" xfId="12132" xr:uid="{BEB97A65-4642-491B-836A-02A9A69D4389}"/>
    <cellStyle name="Total 9 3 2 4" xfId="17855" xr:uid="{C13332C2-885E-4591-8C25-4652D6D46759}"/>
    <cellStyle name="Total 9 3 2 5" xfId="23388" xr:uid="{50FD39C4-43F6-4228-AC95-EC2D0B16A876}"/>
    <cellStyle name="Total 9 3 3" xfId="4843" xr:uid="{AEBE9A8F-F637-47E3-B112-EF04B8614C3A}"/>
    <cellStyle name="Total 9 3 3 2" xfId="7666" xr:uid="{06C28F5F-D655-4B02-B800-18886649FCFA}"/>
    <cellStyle name="Total 9 3 3 2 2" xfId="15032" xr:uid="{66154DEC-522C-4246-8AB7-70FCDC27831B}"/>
    <cellStyle name="Total 9 3 3 2 3" xfId="20755" xr:uid="{47C29E32-A140-4E54-A379-AF69BC3ACE15}"/>
    <cellStyle name="Total 9 3 3 2 4" xfId="26288" xr:uid="{C16D89B1-E45E-40AD-B43A-3DA99B3E705C}"/>
    <cellStyle name="Total 9 3 3 3" xfId="12209" xr:uid="{1EE073A2-A774-4141-9BBD-EE91DE5982EF}"/>
    <cellStyle name="Total 9 3 3 4" xfId="17932" xr:uid="{38469363-7C53-499F-8899-F90BB1C0186D}"/>
    <cellStyle name="Total 9 3 3 5" xfId="23465" xr:uid="{401D1BC4-3D8E-41EE-832E-722366212CE2}"/>
    <cellStyle name="Total 9 3 4" xfId="4904" xr:uid="{EEA2823E-0FF0-499A-8BE5-2A922BDBFFF8}"/>
    <cellStyle name="Total 9 3 4 2" xfId="7727" xr:uid="{90388107-0B8E-4609-B395-0239B90C52D5}"/>
    <cellStyle name="Total 9 3 4 2 2" xfId="15093" xr:uid="{C7308B97-2A10-4CBB-B206-E10C3AEF16C6}"/>
    <cellStyle name="Total 9 3 4 2 3" xfId="20816" xr:uid="{6BD2B662-0679-4E7F-BF27-E1703A3C2DCF}"/>
    <cellStyle name="Total 9 3 4 2 4" xfId="26349" xr:uid="{9250C2A0-5304-408D-8619-E3BAEB5C9DBF}"/>
    <cellStyle name="Total 9 3 4 3" xfId="12270" xr:uid="{A27C955E-6E82-43E0-966B-1D0AD66C88F6}"/>
    <cellStyle name="Total 9 3 4 4" xfId="17993" xr:uid="{266C7F7F-59CF-41A4-B059-A1B2FC53C584}"/>
    <cellStyle name="Total 9 3 4 5" xfId="23526" xr:uid="{FC96E1DE-926B-4735-A014-0FE4AE526ADA}"/>
    <cellStyle name="Total 9 3 5" xfId="5507" xr:uid="{63F9D427-BE01-44BF-9664-7798AFD8EDB0}"/>
    <cellStyle name="Total 9 3 5 2" xfId="8330" xr:uid="{85198A88-79F7-44F0-B287-72B6AEEABD09}"/>
    <cellStyle name="Total 9 3 5 2 2" xfId="15696" xr:uid="{BAD00364-1CDD-4D16-AF88-D15ABDB91AEE}"/>
    <cellStyle name="Total 9 3 5 2 3" xfId="21419" xr:uid="{F23F563E-3AE4-4E86-8C53-CDCBBF574BC8}"/>
    <cellStyle name="Total 9 3 5 2 4" xfId="26952" xr:uid="{96986D32-B3ED-4859-A02A-51DE0A2502B3}"/>
    <cellStyle name="Total 9 3 5 3" xfId="12873" xr:uid="{9A955F11-F7F2-4B1A-8D77-060FC293806E}"/>
    <cellStyle name="Total 9 3 5 4" xfId="18596" xr:uid="{131D6F91-BD3C-4A30-BE18-0FDC2C1D2C68}"/>
    <cellStyle name="Total 9 3 5 5" xfId="24129" xr:uid="{6853DBD9-05B0-4D44-9ECA-C118E679302F}"/>
    <cellStyle name="Total 9 3 6" xfId="4895" xr:uid="{97AD93DA-31A1-4C9A-AD95-F279539B04CF}"/>
    <cellStyle name="Total 9 3 6 2" xfId="7718" xr:uid="{458D5BC3-B3DD-431E-9D4B-172E04FF999E}"/>
    <cellStyle name="Total 9 3 6 2 2" xfId="15084" xr:uid="{2A305978-A04A-4AB9-84BD-405EA88B8A71}"/>
    <cellStyle name="Total 9 3 6 2 3" xfId="20807" xr:uid="{B06DE014-0474-450E-BB66-5CC404B8EDC8}"/>
    <cellStyle name="Total 9 3 6 2 4" xfId="26340" xr:uid="{B5FBEB70-6F78-427C-B7F5-7BC5C5097C41}"/>
    <cellStyle name="Total 9 3 6 3" xfId="12261" xr:uid="{F01C69DB-F04A-463D-B7BE-530802E2CD7F}"/>
    <cellStyle name="Total 9 3 6 4" xfId="17984" xr:uid="{B202CE26-C95C-48FC-883B-EE8C9BF0248C}"/>
    <cellStyle name="Total 9 3 6 5" xfId="23517" xr:uid="{25B69C43-AD19-4444-B9F3-8F06EA2CAFD3}"/>
    <cellStyle name="Total 9 3 7" xfId="6954" xr:uid="{9CEFCDE2-12E0-4773-B128-5B6A2CA44BAC}"/>
    <cellStyle name="Total 9 3 7 2" xfId="14320" xr:uid="{418EB3AD-7E7B-46E3-B567-F358FF0B3CE4}"/>
    <cellStyle name="Total 9 3 7 3" xfId="20043" xr:uid="{25C4DF41-238F-4F69-9E1C-72FDCFE4F328}"/>
    <cellStyle name="Total 9 3 7 4" xfId="25576" xr:uid="{51A340F8-F40A-432D-8C72-4AA22F468E8A}"/>
    <cellStyle name="Total 9 3 8" xfId="11261" xr:uid="{422291EC-0221-436B-B853-305E346467DE}"/>
    <cellStyle name="Total 9 3 9" xfId="17098" xr:uid="{381273D2-0B97-4453-A211-263AE02039E3}"/>
    <cellStyle name="Total 9 4" xfId="5195" xr:uid="{8A019DD3-A51D-4545-83CC-D2C921ACBBD3}"/>
    <cellStyle name="Total 9 4 2" xfId="8018" xr:uid="{59EB290C-C60D-4637-AFA9-4F53F59B442E}"/>
    <cellStyle name="Total 9 4 2 2" xfId="15384" xr:uid="{AE363F0D-FDF4-4D45-947F-50F17FFBE569}"/>
    <cellStyle name="Total 9 4 2 3" xfId="21107" xr:uid="{1E2A514E-8793-435B-9C18-C33E6000F170}"/>
    <cellStyle name="Total 9 4 2 4" xfId="26640" xr:uid="{121F2EBC-94F8-46FE-ACAC-7A2C925D4E9C}"/>
    <cellStyle name="Total 9 4 3" xfId="12561" xr:uid="{2C4D3C72-17AE-4900-A37F-74ABADF62D94}"/>
    <cellStyle name="Total 9 4 4" xfId="18284" xr:uid="{B51CBA68-BDB9-4D2A-A9BD-70FF60AFC7F9}"/>
    <cellStyle name="Total 9 4 5" xfId="23817" xr:uid="{0F541461-9168-4173-921E-CEE59A776FD7}"/>
    <cellStyle name="Total 9 5" xfId="4747" xr:uid="{CE68629D-9342-4B90-937C-1D382F14E589}"/>
    <cellStyle name="Total 9 5 2" xfId="7570" xr:uid="{2A53EBC7-9C48-43E1-AEA8-0786E4B25D31}"/>
    <cellStyle name="Total 9 5 2 2" xfId="14936" xr:uid="{36DA091B-9C81-4416-A704-F24D02846EB0}"/>
    <cellStyle name="Total 9 5 2 3" xfId="20659" xr:uid="{053840C7-D313-4CBC-A94D-14BB51FD64E9}"/>
    <cellStyle name="Total 9 5 2 4" xfId="26192" xr:uid="{B2EDF197-394A-44EF-BDFD-5FADF07D0D50}"/>
    <cellStyle name="Total 9 5 3" xfId="12113" xr:uid="{A143E6E8-59D8-44B4-ACC0-4235A2577B34}"/>
    <cellStyle name="Total 9 5 4" xfId="17836" xr:uid="{04DBDD8E-869D-4902-BED0-270541292412}"/>
    <cellStyle name="Total 9 5 5" xfId="23369" xr:uid="{224F1E70-C3BA-4AAC-9D7E-61610A352B54}"/>
    <cellStyle name="Total 9 6" xfId="5822" xr:uid="{67B4498A-2D92-4EF4-A67C-D6EABFC541C8}"/>
    <cellStyle name="Total 9 6 2" xfId="8645" xr:uid="{1BED938B-B826-42A3-B070-1F4EB619C440}"/>
    <cellStyle name="Total 9 6 2 2" xfId="16011" xr:uid="{8AB4A670-5791-48B8-9316-4F4FFD68236A}"/>
    <cellStyle name="Total 9 6 2 3" xfId="21734" xr:uid="{5474320F-A9C2-4CA8-836A-253F7BE837BA}"/>
    <cellStyle name="Total 9 6 2 4" xfId="27267" xr:uid="{B763AB67-F12D-4E68-9623-3E111BDA7B44}"/>
    <cellStyle name="Total 9 6 3" xfId="13188" xr:uid="{60F0536C-18A1-4760-AAF2-2A0ACC49D1C5}"/>
    <cellStyle name="Total 9 6 4" xfId="18911" xr:uid="{97635202-3EE2-4942-97A8-13A81F8AEF46}"/>
    <cellStyle name="Total 9 6 5" xfId="24444" xr:uid="{D291EDC3-F89F-4D15-AC23-1814F699FF86}"/>
    <cellStyle name="Total 9 7" xfId="6146" xr:uid="{181FE890-C305-4BD6-825F-2844098BC052}"/>
    <cellStyle name="Total 9 7 2" xfId="8969" xr:uid="{AA8EB505-B1BA-404D-8872-D0A4C8CE61D6}"/>
    <cellStyle name="Total 9 7 2 2" xfId="16335" xr:uid="{9747C934-7DAA-493A-845F-0BCAE92235CC}"/>
    <cellStyle name="Total 9 7 2 3" xfId="22058" xr:uid="{BD1798C5-DCDE-4CAA-91D3-CA24FB542662}"/>
    <cellStyle name="Total 9 7 2 4" xfId="27591" xr:uid="{0BAB8A7D-A971-472E-B736-E34C709D584C}"/>
    <cellStyle name="Total 9 7 3" xfId="13512" xr:uid="{86AC15D9-20FB-4553-BFB2-516AF459D801}"/>
    <cellStyle name="Total 9 7 4" xfId="19235" xr:uid="{E5C9D879-9C90-453C-AF2D-83D3398C925E}"/>
    <cellStyle name="Total 9 7 5" xfId="24768" xr:uid="{35B120B6-4D80-4043-B1EF-D58586AA5A22}"/>
    <cellStyle name="Total 9 8" xfId="6437" xr:uid="{CE5625BF-A816-4559-A86A-CEAB051325E8}"/>
    <cellStyle name="Total 9 8 2" xfId="9260" xr:uid="{E500B8D7-09B4-4117-8D01-7AAA08E0B410}"/>
    <cellStyle name="Total 9 8 2 2" xfId="16626" xr:uid="{FC5A63A9-7CC5-4B83-B96C-33BBAEBF5779}"/>
    <cellStyle name="Total 9 8 2 3" xfId="22349" xr:uid="{43E48C93-377F-40B7-9A9E-F568C24EF4F7}"/>
    <cellStyle name="Total 9 8 2 4" xfId="27882" xr:uid="{2587D224-A0F3-4F8F-B65C-65EF4532E523}"/>
    <cellStyle name="Total 9 8 3" xfId="13803" xr:uid="{0E67FC6D-27CF-417B-9AD9-0C807F633D43}"/>
    <cellStyle name="Total 9 8 4" xfId="19526" xr:uid="{951EADB7-9F27-4A82-A79F-D0B4566A6D02}"/>
    <cellStyle name="Total 9 8 5" xfId="25059" xr:uid="{379E320F-B5FD-47BD-8E01-FF9CFDD1345D}"/>
    <cellStyle name="Total 9 9" xfId="4307" xr:uid="{16184A71-6C20-437E-98B3-2D2B82E75072}"/>
    <cellStyle name="Total 9 9 2" xfId="11673" xr:uid="{1B42BB8F-96C3-4258-89AC-BECF6687759F}"/>
    <cellStyle name="Total 9 9 3" xfId="17396" xr:uid="{BEA7EB2B-907F-4F08-B873-398039F83CD9}"/>
    <cellStyle name="Total 9 9 4" xfId="22929" xr:uid="{66177904-D917-450F-86C0-0BAC73F4A3F4}"/>
    <cellStyle name="Valuta" xfId="55" builtinId="4"/>
    <cellStyle name="Valuta 10" xfId="785" xr:uid="{FC3CF67B-943D-4C75-867A-A40C725FC012}"/>
    <cellStyle name="Valuta 2" xfId="58" xr:uid="{00000000-0005-0000-0000-000023010000}"/>
    <cellStyle name="Valuta 2 10" xfId="272" xr:uid="{00000000-0005-0000-0000-000024010000}"/>
    <cellStyle name="Valuta 2 10 2" xfId="669" xr:uid="{E9B54A95-66F9-4DD7-9AC8-B15DEF18B8F4}"/>
    <cellStyle name="Valuta 2 10 2 2" xfId="1780" xr:uid="{84CD7D04-7126-45F5-8320-9C211EDEFB82}"/>
    <cellStyle name="Valuta 2 10 2 2 2" xfId="4007" xr:uid="{FFADF3B3-0A5B-4137-B8B8-58767817B016}"/>
    <cellStyle name="Valuta 2 10 2 3" xfId="2588" xr:uid="{C68524BE-C562-4020-9468-E762D1D19A12}"/>
    <cellStyle name="Valuta 2 10 2 3 2" xfId="3544" xr:uid="{6F33D365-7AC3-492D-9A47-69595719A250}"/>
    <cellStyle name="Valuta 2 10 2 4" xfId="2981" xr:uid="{95DC9ABB-230F-42F5-9496-065F9016621A}"/>
    <cellStyle name="Valuta 2 10 2 5" xfId="1230" xr:uid="{9E7C761A-8EFE-4B78-B3AD-E3DF15C622C6}"/>
    <cellStyle name="Valuta 2 10 3" xfId="1508" xr:uid="{D954295C-71F0-4F10-91A4-37EEBFF6E03A}"/>
    <cellStyle name="Valuta 2 10 3 2" xfId="4203" xr:uid="{62BC8B8A-2D95-4740-955F-AFCB40F0DC6F}"/>
    <cellStyle name="Valuta 2 10 4" xfId="2392" xr:uid="{7CD4A2AB-F5E6-4290-927E-06A4ADB2226C}"/>
    <cellStyle name="Valuta 2 10 4 2" xfId="3782" xr:uid="{9BCE0A79-D013-48DC-8DE2-A31EF649626E}"/>
    <cellStyle name="Valuta 2 10 5" xfId="3251" xr:uid="{1E9440A6-32EB-42DB-948B-61AC2D2D58B3}"/>
    <cellStyle name="Valuta 2 10 6" xfId="2773" xr:uid="{D7B1542B-A2F0-409B-B13C-2BABD1FAA834}"/>
    <cellStyle name="Valuta 2 10 7" xfId="947" xr:uid="{6C6DA501-ADE7-4493-B66C-7F9D3748EA58}"/>
    <cellStyle name="Valuta 2 11" xfId="470" xr:uid="{00000000-0005-0000-0000-000025010000}"/>
    <cellStyle name="Valuta 2 12" xfId="166" xr:uid="{00000000-0005-0000-0000-000026010000}"/>
    <cellStyle name="Valuta 2 12 2" xfId="577" xr:uid="{1BE25560-67D3-4F92-AA81-FDFA4F2B4F35}"/>
    <cellStyle name="Valuta 2 12 2 2" xfId="1689" xr:uid="{E17F0DAA-04D4-4FE7-BDCA-CC6E233A7C00}"/>
    <cellStyle name="Valuta 2 12 2 2 2" xfId="3915" xr:uid="{BBF071C8-7EF5-46B9-A154-A6EE6F2A8172}"/>
    <cellStyle name="Valuta 2 12 2 3" xfId="2496" xr:uid="{A520FFCD-A6FA-426F-94F9-5C28DA4D7E44}"/>
    <cellStyle name="Valuta 2 12 2 3 2" xfId="3452" xr:uid="{4771066B-0A6F-4C91-A788-55E78C1DD757}"/>
    <cellStyle name="Valuta 2 12 2 4" xfId="2889" xr:uid="{F9E79C52-E365-44D5-9429-E840DE953B67}"/>
    <cellStyle name="Valuta 2 12 2 5" xfId="1143" xr:uid="{269402BF-DD37-48C8-B1C8-E8184866801D}"/>
    <cellStyle name="Valuta 2 12 3" xfId="1410" xr:uid="{DB970A34-4ACC-4B77-B922-4D547E797F4D}"/>
    <cellStyle name="Valuta 2 12 3 2" xfId="4117" xr:uid="{F18AFB50-FF12-41AC-9A0D-8996B45C4573}"/>
    <cellStyle name="Valuta 2 12 4" xfId="2297" xr:uid="{6176AD61-99FE-4B69-916D-29F58D5024B1}"/>
    <cellStyle name="Valuta 2 12 4 2" xfId="3684" xr:uid="{C4A4DD54-8830-4EDF-8D11-3E01F48379F2}"/>
    <cellStyle name="Valuta 2 12 5" xfId="3152" xr:uid="{B668E5CE-32AB-403E-9C7D-49A8136E1A0B}"/>
    <cellStyle name="Valuta 2 12 6" xfId="2691" xr:uid="{680B7D83-CB17-4F7E-AA45-5C5A3B40D471}"/>
    <cellStyle name="Valuta 2 12 7" xfId="854" xr:uid="{61F83808-32CD-4264-BD38-0DFEB9831EF8}"/>
    <cellStyle name="Valuta 2 13" xfId="564" xr:uid="{52539692-C495-459E-857E-2598FBDDB7F5}"/>
    <cellStyle name="Valuta 2 13 2" xfId="1679" xr:uid="{CED582AE-EA7D-4136-A5A8-4C7069CF11A4}"/>
    <cellStyle name="Valuta 2 13 2 2" xfId="3902" xr:uid="{8161758C-94A3-4275-85C7-BB9295EFB44C}"/>
    <cellStyle name="Valuta 2 13 3" xfId="2484" xr:uid="{148BAAEC-3350-4045-BD7C-444490B263D7}"/>
    <cellStyle name="Valuta 2 13 3 2" xfId="3439" xr:uid="{FB5077D0-6259-49F2-B8C3-504D3D3D9D8F}"/>
    <cellStyle name="Valuta 2 13 4" xfId="2876" xr:uid="{17EF5770-2CC4-4525-A6E4-84BD3AF5342A}"/>
    <cellStyle name="Valuta 2 13 5" xfId="1134" xr:uid="{5998B47A-D16A-4F8C-8044-4E7E0C3D4744}"/>
    <cellStyle name="Valuta 2 14" xfId="1344" xr:uid="{3470E722-A2B3-4D3D-AEBA-4C2E621A7592}"/>
    <cellStyle name="Valuta 2 14 2" xfId="4099" xr:uid="{C84F1339-0BDF-4661-A1C9-CB6B5C8F3DEB}"/>
    <cellStyle name="Valuta 2 15" xfId="2277" xr:uid="{02DF454E-2434-4FDA-98D8-9CE8F47338E7}"/>
    <cellStyle name="Valuta 2 15 2" xfId="3643" xr:uid="{1C071C61-3483-4782-A6AD-DF3ADBBF350F}"/>
    <cellStyle name="Valuta 2 16" xfId="3098" xr:uid="{05B0FBA4-D4D7-4FFD-8A96-DFAC4E30E8AB}"/>
    <cellStyle name="Valuta 2 17" xfId="2676" xr:uid="{BACE8DB5-DF85-4D4D-8CC1-0E6DC836AB31}"/>
    <cellStyle name="Valuta 2 18" xfId="788" xr:uid="{C75B48C8-7750-4F43-99D4-59B10C76EAFD}"/>
    <cellStyle name="Valuta 2 2" xfId="71" xr:uid="{00000000-0005-0000-0000-000027010000}"/>
    <cellStyle name="Valuta 2 2 10" xfId="1352" xr:uid="{3BE9E189-0E84-4E27-A479-B5E57FF2F2EF}"/>
    <cellStyle name="Valuta 2 2 10 2" xfId="4103" xr:uid="{F8AAB662-B932-4587-9E60-F8BD2565DB06}"/>
    <cellStyle name="Valuta 2 2 11" xfId="2281" xr:uid="{BFE52DC1-A595-49BE-95E4-80017289FF9A}"/>
    <cellStyle name="Valuta 2 2 11 2" xfId="3651" xr:uid="{071067CD-DBBC-4475-8D31-0CE4C8223BC9}"/>
    <cellStyle name="Valuta 2 2 12" xfId="3107" xr:uid="{D7573E29-962C-44E4-A522-09F8B553A480}"/>
    <cellStyle name="Valuta 2 2 13" xfId="2680" xr:uid="{E5CD0296-614E-4CEE-9056-2121592A7D90}"/>
    <cellStyle name="Valuta 2 2 14" xfId="799" xr:uid="{151534B4-3D3D-4B06-93DF-CA468E7AF4A3}"/>
    <cellStyle name="Valuta 2 2 2" xfId="187" xr:uid="{00000000-0005-0000-0000-000028010000}"/>
    <cellStyle name="Valuta 2 2 2 10" xfId="2704" xr:uid="{A74EB265-AEA9-4738-BC4B-298BD9350E26}"/>
    <cellStyle name="Valuta 2 2 2 11" xfId="870" xr:uid="{4CF89F87-9C66-45AD-B820-0FD1472F8E3F}"/>
    <cellStyle name="Valuta 2 2 2 2" xfId="217" xr:uid="{00000000-0005-0000-0000-000029010000}"/>
    <cellStyle name="Valuta 2 2 2 2 10" xfId="897" xr:uid="{6B29D5D9-9DA7-44AF-821E-BC8486AD413D}"/>
    <cellStyle name="Valuta 2 2 2 2 2" xfId="258" xr:uid="{00000000-0005-0000-0000-00002A010000}"/>
    <cellStyle name="Valuta 2 2 2 2 2 2" xfId="354" xr:uid="{00000000-0005-0000-0000-00002B010000}"/>
    <cellStyle name="Valuta 2 2 2 2 2 2 2" xfId="751" xr:uid="{F2D03F55-0189-4695-8D77-79F276A13BFA}"/>
    <cellStyle name="Valuta 2 2 2 2 2 2 2 2" xfId="1862" xr:uid="{E7B0FE7D-0BB2-401F-844A-627F2CC57A4F}"/>
    <cellStyle name="Valuta 2 2 2 2 2 2 2 2 2" xfId="4089" xr:uid="{89AB6A23-D024-4396-8884-A00362438812}"/>
    <cellStyle name="Valuta 2 2 2 2 2 2 2 3" xfId="2670" xr:uid="{8D62F22B-1D79-44C5-8446-BA10087D65E6}"/>
    <cellStyle name="Valuta 2 2 2 2 2 2 2 3 2" xfId="3626" xr:uid="{2A8D173B-06E4-43D8-A323-2BB81ADB6D59}"/>
    <cellStyle name="Valuta 2 2 2 2 2 2 2 4" xfId="3063" xr:uid="{63368116-1BBB-40CC-B00D-8DDB4ED92BC5}"/>
    <cellStyle name="Valuta 2 2 2 2 2 2 2 5" xfId="1310" xr:uid="{D5B297F0-82DA-4B91-B232-8B3FEA816148}"/>
    <cellStyle name="Valuta 2 2 2 2 2 2 3" xfId="1590" xr:uid="{BD04BC8B-D8E4-4AD4-BE47-DB5A655A6987}"/>
    <cellStyle name="Valuta 2 2 2 2 2 2 3 2" xfId="4282" xr:uid="{861BA568-FBB7-437C-8F53-7A96D851B653}"/>
    <cellStyle name="Valuta 2 2 2 2 2 2 4" xfId="2474" xr:uid="{9B08F0BD-081A-4CB6-872C-89FAE7A23C5A}"/>
    <cellStyle name="Valuta 2 2 2 2 2 2 4 2" xfId="3864" xr:uid="{E0A375E6-A328-436E-8B74-1B0313D9327E}"/>
    <cellStyle name="Valuta 2 2 2 2 2 2 5" xfId="3333" xr:uid="{3035DF87-3B69-4A68-8BAE-02B7C710BC76}"/>
    <cellStyle name="Valuta 2 2 2 2 2 2 6" xfId="2851" xr:uid="{05FB01D2-949E-4C85-BE2D-9C29B5B2165C}"/>
    <cellStyle name="Valuta 2 2 2 2 2 2 7" xfId="1027" xr:uid="{CCDF429A-ADE5-4294-BB15-152C321F35F3}"/>
    <cellStyle name="Valuta 2 2 2 2 2 3" xfId="474" xr:uid="{00000000-0005-0000-0000-00002C010000}"/>
    <cellStyle name="Valuta 2 2 2 2 2 4" xfId="656" xr:uid="{E5C60062-3E6B-4185-B313-AB94F864A718}"/>
    <cellStyle name="Valuta 2 2 2 2 2 4 2" xfId="1768" xr:uid="{E936ED1F-C40D-43B5-B7A1-2CA350CDAC8F}"/>
    <cellStyle name="Valuta 2 2 2 2 2 4 2 2" xfId="3994" xr:uid="{E32D8C8E-92A5-4DD1-BD30-5BB47117168E}"/>
    <cellStyle name="Valuta 2 2 2 2 2 4 3" xfId="2575" xr:uid="{11782E88-DF73-44EB-981B-5AFD900B199D}"/>
    <cellStyle name="Valuta 2 2 2 2 2 4 3 2" xfId="3531" xr:uid="{17C2996B-DFA8-4B59-87E9-5BF15A7B54BB}"/>
    <cellStyle name="Valuta 2 2 2 2 2 4 4" xfId="2968" xr:uid="{ED713A0D-F369-49EE-997E-7F49C22A29C9}"/>
    <cellStyle name="Valuta 2 2 2 2 2 4 5" xfId="1221" xr:uid="{3938A7FB-2419-4286-A4B7-4090EC9654BD}"/>
    <cellStyle name="Valuta 2 2 2 2 2 5" xfId="1495" xr:uid="{0D8730A2-2619-4ED6-8C89-1F5D6B65C060}"/>
    <cellStyle name="Valuta 2 2 2 2 2 5 2" xfId="4196" xr:uid="{70001D8F-3C15-45E6-9384-A5F733372B09}"/>
    <cellStyle name="Valuta 2 2 2 2 2 6" xfId="2379" xr:uid="{55DBD784-ADFE-412D-B897-A384F9302BCB}"/>
    <cellStyle name="Valuta 2 2 2 2 2 6 2" xfId="3769" xr:uid="{4BD4E146-7386-4D27-9EB7-D7F00A27F774}"/>
    <cellStyle name="Valuta 2 2 2 2 2 7" xfId="3238" xr:uid="{4CCF2F6A-4103-430A-A46C-65690C80B971}"/>
    <cellStyle name="Valuta 2 2 2 2 2 8" xfId="2768" xr:uid="{86860F20-1856-4765-8A6B-E2BA955D9A9B}"/>
    <cellStyle name="Valuta 2 2 2 2 2 9" xfId="937" xr:uid="{B5EE01E1-1F6A-4579-A754-A7E99738ABD9}"/>
    <cellStyle name="Valuta 2 2 2 2 3" xfId="314" xr:uid="{00000000-0005-0000-0000-00002D010000}"/>
    <cellStyle name="Valuta 2 2 2 2 3 2" xfId="711" xr:uid="{FAAE2EF1-A728-4B90-8688-C3B70C9CA0BB}"/>
    <cellStyle name="Valuta 2 2 2 2 3 2 2" xfId="1822" xr:uid="{2C24A7A8-4D62-45E8-9021-0214E46CDE2F}"/>
    <cellStyle name="Valuta 2 2 2 2 3 2 2 2" xfId="4049" xr:uid="{EB7B55CF-4DC8-4B8F-929E-6AEC89B7C1B2}"/>
    <cellStyle name="Valuta 2 2 2 2 3 2 3" xfId="2630" xr:uid="{33E5D80A-2A8C-4BEF-BD65-3A1B83A1A74D}"/>
    <cellStyle name="Valuta 2 2 2 2 3 2 3 2" xfId="3586" xr:uid="{680834E0-1CD6-4ADE-AB8D-46980DD62830}"/>
    <cellStyle name="Valuta 2 2 2 2 3 2 4" xfId="3023" xr:uid="{501CED67-69B6-47AA-9E24-DF1098326B6A}"/>
    <cellStyle name="Valuta 2 2 2 2 3 2 5" xfId="1270" xr:uid="{177FE3F7-3191-4BF0-9C4A-B20767B3B1B3}"/>
    <cellStyle name="Valuta 2 2 2 2 3 3" xfId="1550" xr:uid="{45C8D10C-6C63-4DE3-950F-52E4DEE2CB3D}"/>
    <cellStyle name="Valuta 2 2 2 2 3 3 2" xfId="4242" xr:uid="{81BEBE9C-0DAC-4126-90D7-3953E58991BA}"/>
    <cellStyle name="Valuta 2 2 2 2 3 4" xfId="2434" xr:uid="{B6CD6D52-3220-4AEA-B6E8-C48CD3F64872}"/>
    <cellStyle name="Valuta 2 2 2 2 3 4 2" xfId="3824" xr:uid="{EEA08EC8-27A8-43E7-AA21-52E5951B6B6E}"/>
    <cellStyle name="Valuta 2 2 2 2 3 5" xfId="3293" xr:uid="{9ABAA3FE-1223-4F4A-91D2-44D7C4A248D6}"/>
    <cellStyle name="Valuta 2 2 2 2 3 6" xfId="2811" xr:uid="{DF9B93DB-272C-4017-8514-E1EF01B48904}"/>
    <cellStyle name="Valuta 2 2 2 2 3 7" xfId="987" xr:uid="{1D0097A9-FE65-4A6F-90EA-CDB49EFFA979}"/>
    <cellStyle name="Valuta 2 2 2 2 4" xfId="473" xr:uid="{00000000-0005-0000-0000-00002E010000}"/>
    <cellStyle name="Valuta 2 2 2 2 5" xfId="616" xr:uid="{0AFBBBC0-0750-4AB9-8197-505FC4E5B15E}"/>
    <cellStyle name="Valuta 2 2 2 2 5 2" xfId="1728" xr:uid="{9FA211E9-DC6D-4E0B-A14E-B50BB9CEA946}"/>
    <cellStyle name="Valuta 2 2 2 2 5 2 2" xfId="3954" xr:uid="{D30A6060-692D-4381-A6FA-9FED9A30CDA9}"/>
    <cellStyle name="Valuta 2 2 2 2 5 3" xfId="2535" xr:uid="{F10CDB64-4804-44D5-85E7-2A16DEF5A223}"/>
    <cellStyle name="Valuta 2 2 2 2 5 3 2" xfId="3491" xr:uid="{E9006EFF-C6AB-4133-8DD3-452CC2FDF9EA}"/>
    <cellStyle name="Valuta 2 2 2 2 5 4" xfId="2928" xr:uid="{0332548E-1C81-4FF0-A357-00EC4AFD85A1}"/>
    <cellStyle name="Valuta 2 2 2 2 5 5" xfId="1181" xr:uid="{209A4EDD-B2CD-44CE-A0B8-5FE9EE19B8D9}"/>
    <cellStyle name="Valuta 2 2 2 2 6" xfId="1455" xr:uid="{A0BA0D77-57B1-4BCE-9BEC-BD82B05BFC89}"/>
    <cellStyle name="Valuta 2 2 2 2 6 2" xfId="4156" xr:uid="{A02C2215-466F-4CC5-8781-2206A03CB5F9}"/>
    <cellStyle name="Valuta 2 2 2 2 7" xfId="2339" xr:uid="{B7FD4AD1-40F0-40F6-99D7-2A517DF4D978}"/>
    <cellStyle name="Valuta 2 2 2 2 7 2" xfId="3729" xr:uid="{0BB0BAEB-5A8E-410D-82AB-673D0FBB584A}"/>
    <cellStyle name="Valuta 2 2 2 2 8" xfId="3198" xr:uid="{C36A1CB7-E21C-4447-B562-85D3FFFF8CAE}"/>
    <cellStyle name="Valuta 2 2 2 2 9" xfId="2728" xr:uid="{0D3BBA0A-5A44-4683-9C57-370E483FFCD0}"/>
    <cellStyle name="Valuta 2 2 2 3" xfId="234" xr:uid="{00000000-0005-0000-0000-00002F010000}"/>
    <cellStyle name="Valuta 2 2 2 3 2" xfId="330" xr:uid="{00000000-0005-0000-0000-000030010000}"/>
    <cellStyle name="Valuta 2 2 2 3 2 2" xfId="727" xr:uid="{CF56CC30-C506-4C7B-ADDA-8B41D2B81B3E}"/>
    <cellStyle name="Valuta 2 2 2 3 2 2 2" xfId="1838" xr:uid="{4547BD5D-2DBE-4AC1-970B-256298DF4044}"/>
    <cellStyle name="Valuta 2 2 2 3 2 2 2 2" xfId="4065" xr:uid="{AEB63477-4C8C-411E-A7F8-1B7AF9188634}"/>
    <cellStyle name="Valuta 2 2 2 3 2 2 3" xfId="2646" xr:uid="{8CF06ADA-3FA6-4E0A-B0DA-5684DDD10BD9}"/>
    <cellStyle name="Valuta 2 2 2 3 2 2 3 2" xfId="3602" xr:uid="{F9F02161-D738-470A-A4F9-F4707CD312DB}"/>
    <cellStyle name="Valuta 2 2 2 3 2 2 4" xfId="3039" xr:uid="{D5093CE9-0290-4534-AC17-175C96145BD8}"/>
    <cellStyle name="Valuta 2 2 2 3 2 2 5" xfId="1286" xr:uid="{8FA9957A-06D0-4261-93AD-A608E6DD18D2}"/>
    <cellStyle name="Valuta 2 2 2 3 2 3" xfId="1566" xr:uid="{7D89FC7B-4F47-4BCF-AF4F-C3614D8E6FB7}"/>
    <cellStyle name="Valuta 2 2 2 3 2 3 2" xfId="4258" xr:uid="{3175D7F2-C457-451A-89EA-C7C9C6BB2AA4}"/>
    <cellStyle name="Valuta 2 2 2 3 2 4" xfId="2450" xr:uid="{6E8BDB2A-053F-489E-BB42-97C4E67DCCA7}"/>
    <cellStyle name="Valuta 2 2 2 3 2 4 2" xfId="3840" xr:uid="{9AAB577B-5FF7-4EFC-AA2D-F7FCAA371A3B}"/>
    <cellStyle name="Valuta 2 2 2 3 2 5" xfId="3309" xr:uid="{7B423AD6-FFE6-41C4-824E-1EB33BAC1A5E}"/>
    <cellStyle name="Valuta 2 2 2 3 2 6" xfId="2827" xr:uid="{8281FF23-3A85-434A-8583-D3FBF5C8EFEF}"/>
    <cellStyle name="Valuta 2 2 2 3 2 7" xfId="1003" xr:uid="{E8B96446-CFB1-423E-97C9-D661EE64E257}"/>
    <cellStyle name="Valuta 2 2 2 3 3" xfId="475" xr:uid="{00000000-0005-0000-0000-000031010000}"/>
    <cellStyle name="Valuta 2 2 2 3 4" xfId="632" xr:uid="{AE4D133B-50D8-41E7-8A19-0B84453013EE}"/>
    <cellStyle name="Valuta 2 2 2 3 4 2" xfId="1744" xr:uid="{03B1A581-7398-4CE8-8352-529081B1160C}"/>
    <cellStyle name="Valuta 2 2 2 3 4 2 2" xfId="3970" xr:uid="{6919D13A-52A0-488D-AB15-F56EB9413DA9}"/>
    <cellStyle name="Valuta 2 2 2 3 4 3" xfId="2551" xr:uid="{F355F4F0-5098-4484-9F8E-AD88ADE71716}"/>
    <cellStyle name="Valuta 2 2 2 3 4 3 2" xfId="3507" xr:uid="{D956FA3A-1A13-47F7-A4C5-F0AC3C87F35A}"/>
    <cellStyle name="Valuta 2 2 2 3 4 4" xfId="2944" xr:uid="{AA9B01CE-3BD9-4B19-A639-F5A8FCAE1C65}"/>
    <cellStyle name="Valuta 2 2 2 3 4 5" xfId="1197" xr:uid="{04C30F53-850D-4525-8C9B-B5E7D4E6F297}"/>
    <cellStyle name="Valuta 2 2 2 3 5" xfId="1471" xr:uid="{32B55E63-7FAE-4AFF-A705-45606D741F59}"/>
    <cellStyle name="Valuta 2 2 2 3 5 2" xfId="4172" xr:uid="{2AA68195-8B94-46D6-9A46-483470461F9E}"/>
    <cellStyle name="Valuta 2 2 2 3 6" xfId="2355" xr:uid="{2D730A0A-8869-4DA9-ACD0-3D5F7E91A05A}"/>
    <cellStyle name="Valuta 2 2 2 3 6 2" xfId="3745" xr:uid="{6F78C4E5-B300-478A-9C20-8916B75A88BA}"/>
    <cellStyle name="Valuta 2 2 2 3 7" xfId="3214" xr:uid="{BD0D9CFE-F708-44B1-A589-D36649708BF4}"/>
    <cellStyle name="Valuta 2 2 2 3 8" xfId="2744" xr:uid="{59084D8B-E823-4047-967E-7C295B249611}"/>
    <cellStyle name="Valuta 2 2 2 3 9" xfId="913" xr:uid="{DD13D41F-9312-423E-9B7F-76C5304F4C00}"/>
    <cellStyle name="Valuta 2 2 2 4" xfId="285" xr:uid="{00000000-0005-0000-0000-000032010000}"/>
    <cellStyle name="Valuta 2 2 2 4 2" xfId="682" xr:uid="{164D194E-30A5-440C-9075-8ED51E8A6F2D}"/>
    <cellStyle name="Valuta 2 2 2 4 2 2" xfId="1793" xr:uid="{56CEE89D-BE26-489E-AB36-B894B0A4BF13}"/>
    <cellStyle name="Valuta 2 2 2 4 2 2 2" xfId="4020" xr:uid="{DAB01125-0F10-45E2-9588-285B6CD3C719}"/>
    <cellStyle name="Valuta 2 2 2 4 2 3" xfId="2601" xr:uid="{516B424C-09AA-490D-B39C-DD5DEF278CC5}"/>
    <cellStyle name="Valuta 2 2 2 4 2 3 2" xfId="3557" xr:uid="{E9213DCF-EC5E-417A-A583-0DBEF7DD1D53}"/>
    <cellStyle name="Valuta 2 2 2 4 2 4" xfId="2994" xr:uid="{EF100FD6-D212-44AF-9939-A7F695564E35}"/>
    <cellStyle name="Valuta 2 2 2 4 2 5" xfId="1243" xr:uid="{1766F1FD-0DBB-47C1-AA6E-B9C19D867012}"/>
    <cellStyle name="Valuta 2 2 2 4 3" xfId="1521" xr:uid="{09B9B50F-E408-43B6-9EEB-12F4C468AFFF}"/>
    <cellStyle name="Valuta 2 2 2 4 3 2" xfId="4216" xr:uid="{0C414A87-9B5A-4AB8-B2A7-24344ED985E5}"/>
    <cellStyle name="Valuta 2 2 2 4 4" xfId="2405" xr:uid="{A100C8D0-F61B-42E6-AA08-BEA2206A5BB1}"/>
    <cellStyle name="Valuta 2 2 2 4 4 2" xfId="3795" xr:uid="{321904AE-C9F4-4A70-9ADF-03FEAE701344}"/>
    <cellStyle name="Valuta 2 2 2 4 5" xfId="3264" xr:uid="{A42499CF-9B3C-4B4A-8A00-A88ACAA02DCD}"/>
    <cellStyle name="Valuta 2 2 2 4 6" xfId="2786" xr:uid="{2B30B17C-07BD-4404-AD50-9C1FE93329FC}"/>
    <cellStyle name="Valuta 2 2 2 4 7" xfId="960" xr:uid="{9DF0E75A-6405-462A-AD6E-3BEFA248061D}"/>
    <cellStyle name="Valuta 2 2 2 5" xfId="472" xr:uid="{00000000-0005-0000-0000-000033010000}"/>
    <cellStyle name="Valuta 2 2 2 6" xfId="590" xr:uid="{B1B12FA2-E4CE-4F3C-8539-85726F074CAD}"/>
    <cellStyle name="Valuta 2 2 2 6 2" xfId="1702" xr:uid="{394DDB41-2A24-40C3-AEFA-4563F767501E}"/>
    <cellStyle name="Valuta 2 2 2 6 2 2" xfId="3928" xr:uid="{D18B2AEE-FE58-4EEC-A4CF-505DFB84AA4F}"/>
    <cellStyle name="Valuta 2 2 2 6 3" xfId="2509" xr:uid="{AC222432-F2DB-43A7-BC9D-E803D800DC4B}"/>
    <cellStyle name="Valuta 2 2 2 6 3 2" xfId="3465" xr:uid="{FF98B295-6666-4028-BE00-42F49D4A4D20}"/>
    <cellStyle name="Valuta 2 2 2 6 4" xfId="2902" xr:uid="{F8857832-E503-4579-A435-24156BFE4FAD}"/>
    <cellStyle name="Valuta 2 2 2 6 5" xfId="1156" xr:uid="{4C010CEE-DC96-4514-AA8C-D789227DD1A8}"/>
    <cellStyle name="Valuta 2 2 2 7" xfId="1426" xr:uid="{8D85A5AD-A537-4DA0-A00A-DB5F67591763}"/>
    <cellStyle name="Valuta 2 2 2 7 2" xfId="4131" xr:uid="{0F122774-B723-4051-9FF0-9AF558B74447}"/>
    <cellStyle name="Valuta 2 2 2 8" xfId="2312" xr:uid="{604BAD87-DB6D-4E9C-943B-BE0922ECEBC6}"/>
    <cellStyle name="Valuta 2 2 2 8 2" xfId="3700" xr:uid="{AD956B59-39FB-4244-B190-6E31FDAFD454}"/>
    <cellStyle name="Valuta 2 2 2 9" xfId="3169" xr:uid="{83B26ABF-1FDE-41B5-901B-EC0589D868C5}"/>
    <cellStyle name="Valuta 2 2 3" xfId="204" xr:uid="{00000000-0005-0000-0000-000034010000}"/>
    <cellStyle name="Valuta 2 2 3 10" xfId="884" xr:uid="{C7E4CC2E-A577-47B5-A9A7-7E4E0545DA8D}"/>
    <cellStyle name="Valuta 2 2 3 2" xfId="245" xr:uid="{00000000-0005-0000-0000-000035010000}"/>
    <cellStyle name="Valuta 2 2 3 2 2" xfId="341" xr:uid="{00000000-0005-0000-0000-000036010000}"/>
    <cellStyle name="Valuta 2 2 3 2 2 2" xfId="738" xr:uid="{69C0D823-601A-4A2C-9CD4-2EB614DD3962}"/>
    <cellStyle name="Valuta 2 2 3 2 2 2 2" xfId="1849" xr:uid="{1B979DB1-6926-40A4-9E85-9D0C462C5A5F}"/>
    <cellStyle name="Valuta 2 2 3 2 2 2 2 2" xfId="4076" xr:uid="{2D2F747D-F990-4D2E-AEB8-AFE5D6DA5ABA}"/>
    <cellStyle name="Valuta 2 2 3 2 2 2 3" xfId="2657" xr:uid="{78C62844-E629-44D7-82B9-A5C9A8D1AAD0}"/>
    <cellStyle name="Valuta 2 2 3 2 2 2 3 2" xfId="3613" xr:uid="{216E81AA-EA67-4851-8C47-FDC29A219ECF}"/>
    <cellStyle name="Valuta 2 2 3 2 2 2 4" xfId="3050" xr:uid="{B79E3044-4651-4012-A450-E20236B99C66}"/>
    <cellStyle name="Valuta 2 2 3 2 2 2 5" xfId="1297" xr:uid="{74A46410-EEB4-432A-9C72-A123229904EA}"/>
    <cellStyle name="Valuta 2 2 3 2 2 3" xfId="1577" xr:uid="{FC3467C1-196D-4331-8F7F-31C9398DEA99}"/>
    <cellStyle name="Valuta 2 2 3 2 2 3 2" xfId="4269" xr:uid="{2C286FB3-4B2E-41F0-B079-66E7BAEA779B}"/>
    <cellStyle name="Valuta 2 2 3 2 2 4" xfId="2461" xr:uid="{3D0B9BD2-0BB5-4DB2-83CF-1F24BF79B52E}"/>
    <cellStyle name="Valuta 2 2 3 2 2 4 2" xfId="3851" xr:uid="{5F4A5D25-3202-48BB-96BC-B4B144A43389}"/>
    <cellStyle name="Valuta 2 2 3 2 2 5" xfId="3320" xr:uid="{96AFFFBA-36EB-47AD-8372-F64E6C4DF5C0}"/>
    <cellStyle name="Valuta 2 2 3 2 2 6" xfId="2838" xr:uid="{1129FE33-9F3A-4E4A-970F-4F31F07A62E7}"/>
    <cellStyle name="Valuta 2 2 3 2 2 7" xfId="1014" xr:uid="{93B54733-F253-416B-907A-0DFF55B82DA1}"/>
    <cellStyle name="Valuta 2 2 3 2 3" xfId="477" xr:uid="{00000000-0005-0000-0000-000037010000}"/>
    <cellStyle name="Valuta 2 2 3 2 4" xfId="643" xr:uid="{9BD480AC-BCCF-43EC-96C4-BAECBCCDC1F2}"/>
    <cellStyle name="Valuta 2 2 3 2 4 2" xfId="1755" xr:uid="{08F6F3FA-9CCF-477B-AC6A-E8A151AE2EEB}"/>
    <cellStyle name="Valuta 2 2 3 2 4 2 2" xfId="3981" xr:uid="{85AC8621-BB2E-4555-9497-CF02891B2C93}"/>
    <cellStyle name="Valuta 2 2 3 2 4 3" xfId="2562" xr:uid="{32600DB8-1016-4E00-86D7-F1D3C400E9ED}"/>
    <cellStyle name="Valuta 2 2 3 2 4 3 2" xfId="3518" xr:uid="{C78287DA-4160-437B-A75E-9C9B4BEF4F1F}"/>
    <cellStyle name="Valuta 2 2 3 2 4 4" xfId="2955" xr:uid="{FD3C193B-3699-485A-A015-EB8AB077BDA1}"/>
    <cellStyle name="Valuta 2 2 3 2 4 5" xfId="1208" xr:uid="{E79B83CC-C261-44E0-9046-53E5B3BD0061}"/>
    <cellStyle name="Valuta 2 2 3 2 5" xfId="1482" xr:uid="{FF0CF3D3-8216-4EE6-8142-1043F140437B}"/>
    <cellStyle name="Valuta 2 2 3 2 5 2" xfId="4183" xr:uid="{3C606356-F13A-409F-8395-78A43060D9A1}"/>
    <cellStyle name="Valuta 2 2 3 2 6" xfId="2366" xr:uid="{0F3446C2-24E2-43C3-99D1-30CFC2316C68}"/>
    <cellStyle name="Valuta 2 2 3 2 6 2" xfId="3756" xr:uid="{106932CE-821D-42C6-B4D3-FB6A1A6FF698}"/>
    <cellStyle name="Valuta 2 2 3 2 7" xfId="3225" xr:uid="{EBBE25F0-4753-431A-92C8-C3A0EB0206B6}"/>
    <cellStyle name="Valuta 2 2 3 2 8" xfId="2755" xr:uid="{C2D603A3-4E9C-4B79-B7FF-2C909FEC5902}"/>
    <cellStyle name="Valuta 2 2 3 2 9" xfId="924" xr:uid="{601EAFF3-3C4D-4924-8337-5C1FFC3B1252}"/>
    <cellStyle name="Valuta 2 2 3 3" xfId="301" xr:uid="{00000000-0005-0000-0000-000038010000}"/>
    <cellStyle name="Valuta 2 2 3 3 2" xfId="698" xr:uid="{0D3B3BC3-D125-4484-BA18-7CB3B1C859A9}"/>
    <cellStyle name="Valuta 2 2 3 3 2 2" xfId="1809" xr:uid="{E9C9C6DE-3D50-4314-98B0-215C5AF121E1}"/>
    <cellStyle name="Valuta 2 2 3 3 2 2 2" xfId="4036" xr:uid="{340D346B-C6DF-43ED-B18A-B64A60CD4AC6}"/>
    <cellStyle name="Valuta 2 2 3 3 2 3" xfId="2617" xr:uid="{0A974875-587B-429F-A1F3-F61FFCEA2FEB}"/>
    <cellStyle name="Valuta 2 2 3 3 2 3 2" xfId="3573" xr:uid="{B993DF0C-D2A9-4AB7-8FEE-69D626AED31B}"/>
    <cellStyle name="Valuta 2 2 3 3 2 4" xfId="3010" xr:uid="{45573323-D7A3-45D0-9B31-52D57A29B626}"/>
    <cellStyle name="Valuta 2 2 3 3 2 5" xfId="1257" xr:uid="{746907DE-44C0-4483-A677-60D3A649B6A9}"/>
    <cellStyle name="Valuta 2 2 3 3 3" xfId="1537" xr:uid="{C2DCE429-BC0B-4E08-A6C5-A70664019894}"/>
    <cellStyle name="Valuta 2 2 3 3 3 2" xfId="4229" xr:uid="{EFA7555E-525F-4460-82CE-68D18C146A4E}"/>
    <cellStyle name="Valuta 2 2 3 3 4" xfId="2421" xr:uid="{21A7D284-7C5F-4FB1-8DA0-9F996BFB6D00}"/>
    <cellStyle name="Valuta 2 2 3 3 4 2" xfId="3811" xr:uid="{7C41B66A-4858-4545-B3C5-BFAE71D475A1}"/>
    <cellStyle name="Valuta 2 2 3 3 5" xfId="3280" xr:uid="{B0210461-53F0-42DF-B731-1E87CB67671F}"/>
    <cellStyle name="Valuta 2 2 3 3 6" xfId="2798" xr:uid="{7DA1E709-9C80-4F18-8C3D-8406C6788ACD}"/>
    <cellStyle name="Valuta 2 2 3 3 7" xfId="974" xr:uid="{70D4B492-1A3C-46C6-BE84-F5DFF35C6BE9}"/>
    <cellStyle name="Valuta 2 2 3 4" xfId="476" xr:uid="{00000000-0005-0000-0000-000039010000}"/>
    <cellStyle name="Valuta 2 2 3 5" xfId="603" xr:uid="{1B8B3B3E-6B67-40D9-BE63-3F3F9E602A34}"/>
    <cellStyle name="Valuta 2 2 3 5 2" xfId="1715" xr:uid="{46B76300-78D8-42F2-AA5C-46DB071A17DA}"/>
    <cellStyle name="Valuta 2 2 3 5 2 2" xfId="3941" xr:uid="{7F23CE82-712B-4529-B060-2DDC839F316B}"/>
    <cellStyle name="Valuta 2 2 3 5 3" xfId="2522" xr:uid="{C7D9407E-5F48-4E6F-916D-5D137CC45EAD}"/>
    <cellStyle name="Valuta 2 2 3 5 3 2" xfId="3478" xr:uid="{46D02063-BD8E-404B-B91C-4F092FA59AEF}"/>
    <cellStyle name="Valuta 2 2 3 5 4" xfId="2915" xr:uid="{21DF7A20-E935-4FD8-8603-8C158264E305}"/>
    <cellStyle name="Valuta 2 2 3 5 5" xfId="1168" xr:uid="{A5D5CBD8-9645-4040-AAD2-3D731DEFF922}"/>
    <cellStyle name="Valuta 2 2 3 6" xfId="1442" xr:uid="{884BE5FF-3F54-4D66-A4AB-F616AB9F86E8}"/>
    <cellStyle name="Valuta 2 2 3 6 2" xfId="4143" xr:uid="{1872AC78-F7CE-4332-A30A-448DDF5A0EB7}"/>
    <cellStyle name="Valuta 2 2 3 7" xfId="2326" xr:uid="{ECFF037E-D7FF-4DB8-9F29-AE0862E89D33}"/>
    <cellStyle name="Valuta 2 2 3 7 2" xfId="3716" xr:uid="{6D97CDC8-157C-469B-9CB1-A3518B6A2E9A}"/>
    <cellStyle name="Valuta 2 2 3 8" xfId="3185" xr:uid="{0130226E-5DDB-4EB7-8ECA-015C422DCF3E}"/>
    <cellStyle name="Valuta 2 2 3 9" xfId="2715" xr:uid="{5B47F1E0-5002-47BB-92D1-52226A74EE8E}"/>
    <cellStyle name="Valuta 2 2 4" xfId="192" xr:uid="{00000000-0005-0000-0000-00003A010000}"/>
    <cellStyle name="Valuta 2 2 4 10" xfId="875" xr:uid="{CC8B5B4B-EDFA-40D6-93A2-0BD62DCD141A}"/>
    <cellStyle name="Valuta 2 2 4 2" xfId="239" xr:uid="{00000000-0005-0000-0000-00003B010000}"/>
    <cellStyle name="Valuta 2 2 4 2 2" xfId="335" xr:uid="{00000000-0005-0000-0000-00003C010000}"/>
    <cellStyle name="Valuta 2 2 4 2 2 2" xfId="732" xr:uid="{98FA8D19-C741-4020-9295-06BAD3D77910}"/>
    <cellStyle name="Valuta 2 2 4 2 2 2 2" xfId="1843" xr:uid="{6C1148DD-71C2-4922-B92A-782DDC6DF74C}"/>
    <cellStyle name="Valuta 2 2 4 2 2 2 2 2" xfId="4070" xr:uid="{59DF52CE-CD3F-449B-95FA-5588F92D7EFC}"/>
    <cellStyle name="Valuta 2 2 4 2 2 2 3" xfId="2651" xr:uid="{68AAC4CC-FAA1-447B-8E4B-7D0FFE03F310}"/>
    <cellStyle name="Valuta 2 2 4 2 2 2 3 2" xfId="3607" xr:uid="{343C803F-41E7-4AD8-B8DC-A9E54392DD05}"/>
    <cellStyle name="Valuta 2 2 4 2 2 2 4" xfId="3044" xr:uid="{81EE6F32-3BEB-46FA-8E5D-3266D0C56AD2}"/>
    <cellStyle name="Valuta 2 2 4 2 2 2 5" xfId="1291" xr:uid="{5BE67D75-E5EB-4EAA-84C2-54147EDB3037}"/>
    <cellStyle name="Valuta 2 2 4 2 2 3" xfId="1571" xr:uid="{7D2F60D2-F21C-4581-B7F3-173884D76087}"/>
    <cellStyle name="Valuta 2 2 4 2 2 3 2" xfId="4263" xr:uid="{45687352-2370-4BFA-ADDD-C54F53280753}"/>
    <cellStyle name="Valuta 2 2 4 2 2 4" xfId="2455" xr:uid="{A6C6CDFC-F528-4265-AC7C-53A54417D6D3}"/>
    <cellStyle name="Valuta 2 2 4 2 2 4 2" xfId="3845" xr:uid="{448F1F30-96C0-4CBF-AF44-ADAC0D6989D5}"/>
    <cellStyle name="Valuta 2 2 4 2 2 5" xfId="3314" xr:uid="{758CD88A-4B0E-407C-A168-0A7A823FD981}"/>
    <cellStyle name="Valuta 2 2 4 2 2 6" xfId="2832" xr:uid="{D74212F6-F499-4B68-A978-0FD1095A9FD0}"/>
    <cellStyle name="Valuta 2 2 4 2 2 7" xfId="1008" xr:uid="{CC06C673-13A1-470E-A935-86EF76F33D85}"/>
    <cellStyle name="Valuta 2 2 4 2 3" xfId="479" xr:uid="{00000000-0005-0000-0000-00003D010000}"/>
    <cellStyle name="Valuta 2 2 4 2 4" xfId="637" xr:uid="{69DD2049-310E-4014-9780-135BB5673095}"/>
    <cellStyle name="Valuta 2 2 4 2 4 2" xfId="1749" xr:uid="{693936B7-3CB8-48E6-86AB-5D115757C9B5}"/>
    <cellStyle name="Valuta 2 2 4 2 4 2 2" xfId="3975" xr:uid="{4790687D-38EE-4B29-8AE7-B4CE35036BD2}"/>
    <cellStyle name="Valuta 2 2 4 2 4 3" xfId="2556" xr:uid="{30BEFEDF-4326-4D01-8D61-EAC8891F9739}"/>
    <cellStyle name="Valuta 2 2 4 2 4 3 2" xfId="3512" xr:uid="{270609CD-3768-43CF-964F-ECF5304C39AA}"/>
    <cellStyle name="Valuta 2 2 4 2 4 4" xfId="2949" xr:uid="{97673337-502F-4C62-B1F8-82A1DA678709}"/>
    <cellStyle name="Valuta 2 2 4 2 4 5" xfId="1202" xr:uid="{7C22063B-1131-4BA7-A7A7-744D8BC0B9FA}"/>
    <cellStyle name="Valuta 2 2 4 2 5" xfId="1476" xr:uid="{92398302-E83E-4F06-BBF9-08C2F869A1F9}"/>
    <cellStyle name="Valuta 2 2 4 2 5 2" xfId="4177" xr:uid="{F6FCA7EE-BBDB-4A09-AF23-D1C42B497210}"/>
    <cellStyle name="Valuta 2 2 4 2 6" xfId="2360" xr:uid="{C9D9F9EB-3080-4CE6-987E-FF715F1502AF}"/>
    <cellStyle name="Valuta 2 2 4 2 6 2" xfId="3750" xr:uid="{3A6A1E04-D788-4439-A078-2F29E7B3C00D}"/>
    <cellStyle name="Valuta 2 2 4 2 7" xfId="3219" xr:uid="{2371FB3E-CAD6-434A-BF6F-2FD4AB799846}"/>
    <cellStyle name="Valuta 2 2 4 2 8" xfId="2749" xr:uid="{A48BC46D-04CA-4C0A-8FFC-012B9A555F65}"/>
    <cellStyle name="Valuta 2 2 4 2 9" xfId="918" xr:uid="{1F09CDB2-9F8F-4A05-9C9A-272B29FCAC14}"/>
    <cellStyle name="Valuta 2 2 4 3" xfId="290" xr:uid="{00000000-0005-0000-0000-00003E010000}"/>
    <cellStyle name="Valuta 2 2 4 3 2" xfId="687" xr:uid="{51B37521-DF6F-4A17-B1D8-54118CC1DE56}"/>
    <cellStyle name="Valuta 2 2 4 3 2 2" xfId="1798" xr:uid="{3922EA2C-4B46-4196-8420-34D6EDFCC2F0}"/>
    <cellStyle name="Valuta 2 2 4 3 2 2 2" xfId="4025" xr:uid="{BAD92DA0-B1A9-41CD-BF46-51E7533B7910}"/>
    <cellStyle name="Valuta 2 2 4 3 2 3" xfId="2606" xr:uid="{2D4F41B8-7A1C-461C-A92B-87062C2989D5}"/>
    <cellStyle name="Valuta 2 2 4 3 2 3 2" xfId="3562" xr:uid="{0585A17E-8CC3-494F-B29A-6E1786E4A889}"/>
    <cellStyle name="Valuta 2 2 4 3 2 4" xfId="2999" xr:uid="{898C0735-63E7-41B8-B110-FF24A5B4EE2D}"/>
    <cellStyle name="Valuta 2 2 4 3 2 5" xfId="1248" xr:uid="{12872B67-A456-4A2F-AE1C-BF497289487D}"/>
    <cellStyle name="Valuta 2 2 4 3 3" xfId="1526" xr:uid="{6C9EBBE6-DD4C-4654-BC7C-B3E8ACD5CBDE}"/>
    <cellStyle name="Valuta 2 2 4 3 3 2" xfId="4221" xr:uid="{604AAEB9-6432-40BD-A889-C1F186F8FDE6}"/>
    <cellStyle name="Valuta 2 2 4 3 4" xfId="2410" xr:uid="{CA108938-DFCE-4ECC-8F18-5651D534C7A9}"/>
    <cellStyle name="Valuta 2 2 4 3 4 2" xfId="3800" xr:uid="{19687246-248E-4D1B-8ABE-28DD14783DD1}"/>
    <cellStyle name="Valuta 2 2 4 3 5" xfId="3269" xr:uid="{B1C6F6A5-4D9B-469C-B40A-0C462604CCD4}"/>
    <cellStyle name="Valuta 2 2 4 3 6" xfId="2791" xr:uid="{DB95554E-AD88-41EA-B84A-3DB57C0961CC}"/>
    <cellStyle name="Valuta 2 2 4 3 7" xfId="965" xr:uid="{127A7B52-2898-4FD8-8403-9FC33C132CAA}"/>
    <cellStyle name="Valuta 2 2 4 4" xfId="478" xr:uid="{00000000-0005-0000-0000-00003F010000}"/>
    <cellStyle name="Valuta 2 2 4 5" xfId="595" xr:uid="{98C9BB83-C36E-493C-A0BE-4B5F3F6C882B}"/>
    <cellStyle name="Valuta 2 2 4 5 2" xfId="1707" xr:uid="{FFE757BB-08B2-456F-9629-B999B8B2174F}"/>
    <cellStyle name="Valuta 2 2 4 5 2 2" xfId="3933" xr:uid="{63788CD1-4D97-4AE9-8FC9-8E05745DC9F5}"/>
    <cellStyle name="Valuta 2 2 4 5 3" xfId="2514" xr:uid="{324051CD-C0E8-44EE-B5B9-5B7DB986FB4E}"/>
    <cellStyle name="Valuta 2 2 4 5 3 2" xfId="3470" xr:uid="{63CC8A34-158A-496A-80F9-02F0A46FC4D2}"/>
    <cellStyle name="Valuta 2 2 4 5 4" xfId="2907" xr:uid="{DD0FDD26-8B59-4453-B730-F94087E2A457}"/>
    <cellStyle name="Valuta 2 2 4 5 5" xfId="1161" xr:uid="{96772EE5-915C-4EEE-8929-AF0194165C4B}"/>
    <cellStyle name="Valuta 2 2 4 6" xfId="1431" xr:uid="{DFA517B6-4894-4823-A690-44C040E5A448}"/>
    <cellStyle name="Valuta 2 2 4 6 2" xfId="4136" xr:uid="{AE4D0923-30A7-455D-8020-8B7972DC98E6}"/>
    <cellStyle name="Valuta 2 2 4 7" xfId="2317" xr:uid="{E3BD23A6-D945-4AED-89F0-94EDCE2D4EF5}"/>
    <cellStyle name="Valuta 2 2 4 7 2" xfId="3705" xr:uid="{57EB7823-D5D5-4975-8808-2FB33DED447E}"/>
    <cellStyle name="Valuta 2 2 4 8" xfId="3174" xr:uid="{31B147B5-7726-4B1A-B620-6501E06F58A8}"/>
    <cellStyle name="Valuta 2 2 4 9" xfId="2709" xr:uid="{DC0313F7-73F7-4CDE-8366-4C807CBB16A9}"/>
    <cellStyle name="Valuta 2 2 5" xfId="223" xr:uid="{00000000-0005-0000-0000-000040010000}"/>
    <cellStyle name="Valuta 2 2 5 2" xfId="319" xr:uid="{00000000-0005-0000-0000-000041010000}"/>
    <cellStyle name="Valuta 2 2 5 2 2" xfId="716" xr:uid="{262FC428-DA19-44B0-8A88-D29859A9BCEB}"/>
    <cellStyle name="Valuta 2 2 5 2 2 2" xfId="1827" xr:uid="{4219884F-F31F-45F8-A64C-8E1C2E9A9AAB}"/>
    <cellStyle name="Valuta 2 2 5 2 2 2 2" xfId="4054" xr:uid="{CCE1669A-0B02-4AA8-B42D-A8925AF8EB66}"/>
    <cellStyle name="Valuta 2 2 5 2 2 3" xfId="2635" xr:uid="{365D0F24-A35E-4646-8041-B7477EE5F4BB}"/>
    <cellStyle name="Valuta 2 2 5 2 2 3 2" xfId="3591" xr:uid="{208886EC-8BDE-452A-83BF-48B55AEB7866}"/>
    <cellStyle name="Valuta 2 2 5 2 2 4" xfId="3028" xr:uid="{E771836F-92F8-47A0-B2F7-C968F3D6DE79}"/>
    <cellStyle name="Valuta 2 2 5 2 2 5" xfId="1275" xr:uid="{9E40A297-0889-4EBD-8CB2-A137E064AFCF}"/>
    <cellStyle name="Valuta 2 2 5 2 3" xfId="1555" xr:uid="{06BCA706-A7A2-4F15-9B48-501AFC921115}"/>
    <cellStyle name="Valuta 2 2 5 2 3 2" xfId="4247" xr:uid="{E326159B-2F47-4EE5-855F-18C46FE43C4E}"/>
    <cellStyle name="Valuta 2 2 5 2 4" xfId="2439" xr:uid="{474F1CC9-1339-4ABF-B959-8F4CFADC52F5}"/>
    <cellStyle name="Valuta 2 2 5 2 4 2" xfId="3829" xr:uid="{D91E5FB6-025F-4FFB-9249-973308ECF76F}"/>
    <cellStyle name="Valuta 2 2 5 2 5" xfId="3298" xr:uid="{E12D8EC4-CB1D-4050-9D06-5C0B5C4AFCF3}"/>
    <cellStyle name="Valuta 2 2 5 2 6" xfId="2816" xr:uid="{EAC510A6-9D03-4921-9BC3-BA48F088502F}"/>
    <cellStyle name="Valuta 2 2 5 2 7" xfId="992" xr:uid="{57497FF4-B94A-4412-B879-1A12486FDB7B}"/>
    <cellStyle name="Valuta 2 2 5 3" xfId="480" xr:uid="{00000000-0005-0000-0000-000042010000}"/>
    <cellStyle name="Valuta 2 2 5 4" xfId="621" xr:uid="{19C76A15-4859-4F0B-81A5-21B00A7273A0}"/>
    <cellStyle name="Valuta 2 2 5 4 2" xfId="1733" xr:uid="{AA11449C-08EE-411A-BE64-F3A31438EEF9}"/>
    <cellStyle name="Valuta 2 2 5 4 2 2" xfId="3959" xr:uid="{1BD4668E-728C-4E47-B398-E3B0D8AA8441}"/>
    <cellStyle name="Valuta 2 2 5 4 3" xfId="2540" xr:uid="{0D02E9DE-B3AC-4FD3-B1C3-AB95EE3BA5BF}"/>
    <cellStyle name="Valuta 2 2 5 4 3 2" xfId="3496" xr:uid="{C93B94B3-B4FB-4267-B22B-78F67B781BF4}"/>
    <cellStyle name="Valuta 2 2 5 4 4" xfId="2933" xr:uid="{148CA89F-CB0B-4AD1-A6F3-13EAD95F9207}"/>
    <cellStyle name="Valuta 2 2 5 4 5" xfId="1186" xr:uid="{95810DE4-F0AD-46B3-8797-951D55A8F90E}"/>
    <cellStyle name="Valuta 2 2 5 5" xfId="1460" xr:uid="{26786546-3BB7-424C-B0BF-29A10257BE8D}"/>
    <cellStyle name="Valuta 2 2 5 5 2" xfId="4161" xr:uid="{E6BC406F-E5A0-4FF2-9BBE-47045E919893}"/>
    <cellStyle name="Valuta 2 2 5 6" xfId="2344" xr:uid="{2D06E339-DDCC-4664-9980-F47E0B47EE5F}"/>
    <cellStyle name="Valuta 2 2 5 6 2" xfId="3734" xr:uid="{44863AC1-11E5-4290-AD93-E6269A7D1455}"/>
    <cellStyle name="Valuta 2 2 5 7" xfId="3203" xr:uid="{2B17F8A4-0AC5-46F6-808D-A96713921E8C}"/>
    <cellStyle name="Valuta 2 2 5 8" xfId="2733" xr:uid="{E036C469-940A-4C87-AD97-B5EE83CE7CB1}"/>
    <cellStyle name="Valuta 2 2 5 9" xfId="902" xr:uid="{8832DCCD-774D-4E36-92E3-FA6BA0183B00}"/>
    <cellStyle name="Valuta 2 2 6" xfId="274" xr:uid="{00000000-0005-0000-0000-000043010000}"/>
    <cellStyle name="Valuta 2 2 6 2" xfId="671" xr:uid="{0B245D76-3D43-4E64-89CD-A91323F11728}"/>
    <cellStyle name="Valuta 2 2 6 2 2" xfId="1782" xr:uid="{E6DA08AC-E3F1-426D-8ECC-05EF98461306}"/>
    <cellStyle name="Valuta 2 2 6 2 2 2" xfId="4009" xr:uid="{D66F7AFC-1FE9-4A20-B587-99A24DBC9DB4}"/>
    <cellStyle name="Valuta 2 2 6 2 3" xfId="2590" xr:uid="{28ACA5AB-0A7E-4191-91D9-99CA4719F6BE}"/>
    <cellStyle name="Valuta 2 2 6 2 3 2" xfId="3546" xr:uid="{A2D8526E-F8E9-48BB-ACB9-1058DD9F12EB}"/>
    <cellStyle name="Valuta 2 2 6 2 4" xfId="2983" xr:uid="{2507AC1B-EDFD-4094-8F95-98AA8785D4DE}"/>
    <cellStyle name="Valuta 2 2 6 2 5" xfId="1232" xr:uid="{2D6E5B68-513A-4197-91F4-5AEC994A07B8}"/>
    <cellStyle name="Valuta 2 2 6 3" xfId="1510" xr:uid="{E4BE1AF2-F03D-4235-B63A-A668F20232D9}"/>
    <cellStyle name="Valuta 2 2 6 3 2" xfId="4205" xr:uid="{9CA52EBF-1C00-4CFB-89F6-57C792CDA852}"/>
    <cellStyle name="Valuta 2 2 6 4" xfId="2394" xr:uid="{66CEAC4C-D159-41E0-A4A2-43C4C792F69F}"/>
    <cellStyle name="Valuta 2 2 6 4 2" xfId="3784" xr:uid="{5652AEC4-F4E2-4EDB-BC85-0137AEB49075}"/>
    <cellStyle name="Valuta 2 2 6 5" xfId="3253" xr:uid="{90C6FA98-86F3-43D7-B1B9-C21D7A539E12}"/>
    <cellStyle name="Valuta 2 2 6 6" xfId="2775" xr:uid="{87DCC88B-2C4E-4572-9498-F465A0B829E7}"/>
    <cellStyle name="Valuta 2 2 6 7" xfId="949" xr:uid="{C0AE1ABF-A30A-49B5-ACD6-CD833F708C64}"/>
    <cellStyle name="Valuta 2 2 7" xfId="471" xr:uid="{00000000-0005-0000-0000-000044010000}"/>
    <cellStyle name="Valuta 2 2 8" xfId="169" xr:uid="{00000000-0005-0000-0000-000045010000}"/>
    <cellStyle name="Valuta 2 2 8 2" xfId="579" xr:uid="{D13B3103-6D00-41F4-835C-8F88C4F7388E}"/>
    <cellStyle name="Valuta 2 2 8 2 2" xfId="1691" xr:uid="{9FE1FD33-2A92-4B2B-86FF-AF783CF876E1}"/>
    <cellStyle name="Valuta 2 2 8 2 2 2" xfId="3917" xr:uid="{A82B3857-1198-4FBC-9FAB-F9EB37A5F7B8}"/>
    <cellStyle name="Valuta 2 2 8 2 3" xfId="2498" xr:uid="{82C1AB11-D4B1-4A4F-99F8-881345B5DCA0}"/>
    <cellStyle name="Valuta 2 2 8 2 3 2" xfId="3454" xr:uid="{C0B37EA6-040B-4095-B017-F4D5BEDCBAF2}"/>
    <cellStyle name="Valuta 2 2 8 2 4" xfId="2891" xr:uid="{FC4E2632-0A38-4313-BDB3-AA4053808529}"/>
    <cellStyle name="Valuta 2 2 8 2 5" xfId="1145" xr:uid="{D0059D48-F8DB-486D-B33F-38924600B002}"/>
    <cellStyle name="Valuta 2 2 8 3" xfId="1412" xr:uid="{1AD744ED-3EF2-4C63-9FEC-0574D75DFCB8}"/>
    <cellStyle name="Valuta 2 2 8 3 2" xfId="4119" xr:uid="{49607B0A-40D2-4C76-B545-662A97DF7E8B}"/>
    <cellStyle name="Valuta 2 2 8 4" xfId="2300" xr:uid="{58E021A6-D301-4AF8-92CA-469BF800D24B}"/>
    <cellStyle name="Valuta 2 2 8 4 2" xfId="3687" xr:uid="{9053B44D-9330-4BC8-B8E7-94BEF0396FC9}"/>
    <cellStyle name="Valuta 2 2 8 5" xfId="3154" xr:uid="{9F1AB766-3086-4A0B-9560-CA9682EBEABB}"/>
    <cellStyle name="Valuta 2 2 8 6" xfId="2693" xr:uid="{9DF56431-109E-4C36-8BCB-B48AB876DF43}"/>
    <cellStyle name="Valuta 2 2 8 7" xfId="856" xr:uid="{4C0CF71D-FF19-489A-9125-F1624A5D22F3}"/>
    <cellStyle name="Valuta 2 2 9" xfId="568" xr:uid="{8B3E3B11-9589-406C-B0E8-A05D17138A16}"/>
    <cellStyle name="Valuta 2 2 9 2" xfId="1682" xr:uid="{7166007A-D84E-4F19-91D3-E3B302A16675}"/>
    <cellStyle name="Valuta 2 2 9 2 2" xfId="3906" xr:uid="{D5D31B52-45D6-4C82-8AA5-2C9A2B886D29}"/>
    <cellStyle name="Valuta 2 2 9 3" xfId="2487" xr:uid="{B96F6041-E91B-49B6-9CF0-52116B81EF21}"/>
    <cellStyle name="Valuta 2 2 9 3 2" xfId="3443" xr:uid="{B6CCA959-2215-420D-8133-524DB326C3E6}"/>
    <cellStyle name="Valuta 2 2 9 4" xfId="2880" xr:uid="{7EE6D234-6BC0-47D0-80BC-A36F7C680115}"/>
    <cellStyle name="Valuta 2 2 9 5" xfId="1138" xr:uid="{FB40F9B5-D96C-4158-BF01-15ACB10D6CE0}"/>
    <cellStyle name="Valuta 2 3" xfId="114" xr:uid="{00000000-0005-0000-0000-000046010000}"/>
    <cellStyle name="Valuta 2 3 10" xfId="2288" xr:uid="{9F1789E4-E14D-44AF-B0A8-5EF58EBC4476}"/>
    <cellStyle name="Valuta 2 3 10 2" xfId="3665" xr:uid="{E164A382-AC14-4C22-A0D8-29B71A402489}"/>
    <cellStyle name="Valuta 2 3 11" xfId="3129" xr:uid="{7D74069D-D4A3-4184-B93A-970B999B2755}"/>
    <cellStyle name="Valuta 2 3 12" xfId="2686" xr:uid="{9564C30D-BC49-4C43-8EFE-98B5EE144995}"/>
    <cellStyle name="Valuta 2 3 13" xfId="827" xr:uid="{8EEF80D2-B9B0-4BE5-A767-37E934769AB7}"/>
    <cellStyle name="Valuta 2 3 2" xfId="209" xr:uid="{00000000-0005-0000-0000-000047010000}"/>
    <cellStyle name="Valuta 2 3 2 10" xfId="889" xr:uid="{4D365C62-C2C3-4364-9607-49E453AF6726}"/>
    <cellStyle name="Valuta 2 3 2 2" xfId="250" xr:uid="{00000000-0005-0000-0000-000048010000}"/>
    <cellStyle name="Valuta 2 3 2 2 2" xfId="346" xr:uid="{00000000-0005-0000-0000-000049010000}"/>
    <cellStyle name="Valuta 2 3 2 2 2 2" xfId="743" xr:uid="{AE5E54D4-06D4-4611-B205-DF06E0119535}"/>
    <cellStyle name="Valuta 2 3 2 2 2 2 2" xfId="1854" xr:uid="{783FE480-5D79-418E-AF9E-42A9C3383B65}"/>
    <cellStyle name="Valuta 2 3 2 2 2 2 2 2" xfId="4081" xr:uid="{F2FFB2B4-C341-4DFD-A420-7378486F4A19}"/>
    <cellStyle name="Valuta 2 3 2 2 2 2 3" xfId="2662" xr:uid="{235D18F4-9918-49C1-9512-B4992F664F07}"/>
    <cellStyle name="Valuta 2 3 2 2 2 2 3 2" xfId="3618" xr:uid="{2FFC9B6B-E86E-45EA-BD3D-6F741E457AFF}"/>
    <cellStyle name="Valuta 2 3 2 2 2 2 4" xfId="3055" xr:uid="{467AC7C7-4752-4A9C-B800-E47D433379FA}"/>
    <cellStyle name="Valuta 2 3 2 2 2 2 5" xfId="1302" xr:uid="{40D1C1A0-9A83-4A71-A4C3-98C8EDE36387}"/>
    <cellStyle name="Valuta 2 3 2 2 2 3" xfId="1582" xr:uid="{799C37BF-C61B-4A3A-92BC-B496F6023B75}"/>
    <cellStyle name="Valuta 2 3 2 2 2 3 2" xfId="4274" xr:uid="{5787FAC3-570F-4C9F-9BA7-6E4CE71B8FDF}"/>
    <cellStyle name="Valuta 2 3 2 2 2 4" xfId="2466" xr:uid="{E81DEF0B-A34D-4CFE-BBF8-A81EAA068D4F}"/>
    <cellStyle name="Valuta 2 3 2 2 2 4 2" xfId="3856" xr:uid="{BF371626-D2C6-44F4-B893-1BD4FD0210B4}"/>
    <cellStyle name="Valuta 2 3 2 2 2 5" xfId="3325" xr:uid="{972B85A7-AD0F-41A4-A8DD-29DBAEAF1792}"/>
    <cellStyle name="Valuta 2 3 2 2 2 6" xfId="2843" xr:uid="{6A9510A4-CFFE-40D7-8957-FDAC57A3B1C1}"/>
    <cellStyle name="Valuta 2 3 2 2 2 7" xfId="1019" xr:uid="{2DE76CBB-418F-4F7F-8DA2-E938B1D607DC}"/>
    <cellStyle name="Valuta 2 3 2 2 3" xfId="483" xr:uid="{00000000-0005-0000-0000-00004A010000}"/>
    <cellStyle name="Valuta 2 3 2 2 4" xfId="648" xr:uid="{E04F826F-0D6C-4156-B3CF-588A8D1C3C66}"/>
    <cellStyle name="Valuta 2 3 2 2 4 2" xfId="1760" xr:uid="{9D81B534-8057-490D-A79D-57C3132CA239}"/>
    <cellStyle name="Valuta 2 3 2 2 4 2 2" xfId="3986" xr:uid="{E4FC123E-51A8-4212-B7CC-025B95295E5B}"/>
    <cellStyle name="Valuta 2 3 2 2 4 3" xfId="2567" xr:uid="{9FCF8766-6526-4E37-9101-D69F43BCF6D3}"/>
    <cellStyle name="Valuta 2 3 2 2 4 3 2" xfId="3523" xr:uid="{B96B869E-50AE-4497-BAE8-ED3D8D45FAB1}"/>
    <cellStyle name="Valuta 2 3 2 2 4 4" xfId="2960" xr:uid="{3C2A751F-9BCA-455F-80F8-FE876B1A3401}"/>
    <cellStyle name="Valuta 2 3 2 2 4 5" xfId="1213" xr:uid="{61415CF4-30B1-41E0-B87A-0AC3CD39DC88}"/>
    <cellStyle name="Valuta 2 3 2 2 5" xfId="1487" xr:uid="{FCF70F39-9265-46D1-846F-04E1E2D20D3C}"/>
    <cellStyle name="Valuta 2 3 2 2 5 2" xfId="4188" xr:uid="{534FAD60-86D6-426D-B6DB-17B4364238E0}"/>
    <cellStyle name="Valuta 2 3 2 2 6" xfId="2371" xr:uid="{8042A4BE-AE08-4BAE-8B38-4C597E5A4761}"/>
    <cellStyle name="Valuta 2 3 2 2 6 2" xfId="3761" xr:uid="{701AA27C-7E23-4556-AFFD-A868ACC3618C}"/>
    <cellStyle name="Valuta 2 3 2 2 7" xfId="3230" xr:uid="{2FFE469F-2BB6-478B-8FE1-7A344C265B0B}"/>
    <cellStyle name="Valuta 2 3 2 2 8" xfId="2760" xr:uid="{3D111B3F-E7DE-4901-A786-83605454ED9B}"/>
    <cellStyle name="Valuta 2 3 2 2 9" xfId="929" xr:uid="{FED28E8C-AC62-4B02-8EA4-084F3DB8937F}"/>
    <cellStyle name="Valuta 2 3 2 3" xfId="306" xr:uid="{00000000-0005-0000-0000-00004B010000}"/>
    <cellStyle name="Valuta 2 3 2 3 2" xfId="703" xr:uid="{E8771225-7C4E-4119-92F7-B2DDFFD4F849}"/>
    <cellStyle name="Valuta 2 3 2 3 2 2" xfId="1814" xr:uid="{0BB59E4A-F429-43AE-8A5A-7713E4880A9B}"/>
    <cellStyle name="Valuta 2 3 2 3 2 2 2" xfId="4041" xr:uid="{00FEF702-6E8E-42D0-B654-FE2FB28D4478}"/>
    <cellStyle name="Valuta 2 3 2 3 2 3" xfId="2622" xr:uid="{7F279D3C-5FED-4367-9399-A5DF5C16409F}"/>
    <cellStyle name="Valuta 2 3 2 3 2 3 2" xfId="3578" xr:uid="{DF8922F4-17D4-464E-88B5-96D1608947A6}"/>
    <cellStyle name="Valuta 2 3 2 3 2 4" xfId="3015" xr:uid="{0427E76B-2D4D-4909-AC31-753F18DF0F49}"/>
    <cellStyle name="Valuta 2 3 2 3 2 5" xfId="1262" xr:uid="{64ECB4B7-1667-4FD4-94B5-B93B6CC443EF}"/>
    <cellStyle name="Valuta 2 3 2 3 3" xfId="1542" xr:uid="{CF2CB36C-1C7A-4B98-B24A-2A8A96F2257D}"/>
    <cellStyle name="Valuta 2 3 2 3 3 2" xfId="4234" xr:uid="{26C2F677-5272-4A76-8FEB-335B87A6022F}"/>
    <cellStyle name="Valuta 2 3 2 3 4" xfId="2426" xr:uid="{1DB957AD-2430-4384-878A-9FF648CF6193}"/>
    <cellStyle name="Valuta 2 3 2 3 4 2" xfId="3816" xr:uid="{F94514A5-A388-4793-8A45-9846BAD10E37}"/>
    <cellStyle name="Valuta 2 3 2 3 5" xfId="3285" xr:uid="{28C550A0-B632-4D6C-AFD0-EA58C7E67303}"/>
    <cellStyle name="Valuta 2 3 2 3 6" xfId="2803" xr:uid="{4F297090-1265-4A7F-B230-D7B733604022}"/>
    <cellStyle name="Valuta 2 3 2 3 7" xfId="979" xr:uid="{192FAF16-76AA-4DB5-8C52-8169A0129128}"/>
    <cellStyle name="Valuta 2 3 2 4" xfId="482" xr:uid="{00000000-0005-0000-0000-00004C010000}"/>
    <cellStyle name="Valuta 2 3 2 5" xfId="608" xr:uid="{07C4AE0C-74A3-4660-96D9-EAE2720C916F}"/>
    <cellStyle name="Valuta 2 3 2 5 2" xfId="1720" xr:uid="{A6140F16-5A79-4305-8929-00671DDE991C}"/>
    <cellStyle name="Valuta 2 3 2 5 2 2" xfId="3946" xr:uid="{0AA23C44-A9C7-4D3F-A49B-346B6C91FBD0}"/>
    <cellStyle name="Valuta 2 3 2 5 3" xfId="2527" xr:uid="{588F9C79-8870-46DC-9879-8DF020C3DD0D}"/>
    <cellStyle name="Valuta 2 3 2 5 3 2" xfId="3483" xr:uid="{13364BBB-85DB-4EF9-B143-A35A9BDE3DEA}"/>
    <cellStyle name="Valuta 2 3 2 5 4" xfId="2920" xr:uid="{DB5664A3-57B5-43B8-9AC4-FCE5410E84DC}"/>
    <cellStyle name="Valuta 2 3 2 5 5" xfId="1173" xr:uid="{FCC004EC-5595-4864-AAFB-A980FB97327E}"/>
    <cellStyle name="Valuta 2 3 2 6" xfId="1447" xr:uid="{8ABA31F8-1251-4510-B133-08E064F3B823}"/>
    <cellStyle name="Valuta 2 3 2 6 2" xfId="4148" xr:uid="{609C02EF-D303-4DDF-8376-1B6AF413734B}"/>
    <cellStyle name="Valuta 2 3 2 7" xfId="2331" xr:uid="{468E1EB7-19D6-4BE7-8D89-A9FB6FA59F5F}"/>
    <cellStyle name="Valuta 2 3 2 7 2" xfId="3721" xr:uid="{0E37CA18-3CDE-4F2F-96BE-933548CD50FB}"/>
    <cellStyle name="Valuta 2 3 2 8" xfId="3190" xr:uid="{6234D8AF-B0A8-413B-AA2C-91C0C1DEF63D}"/>
    <cellStyle name="Valuta 2 3 2 9" xfId="2720" xr:uid="{1580D7BA-473B-4A40-AA10-97700759D6D1}"/>
    <cellStyle name="Valuta 2 3 3" xfId="195" xr:uid="{00000000-0005-0000-0000-00004D010000}"/>
    <cellStyle name="Valuta 2 3 3 10" xfId="878" xr:uid="{B27DB2E0-1D3A-4467-A339-9648189D8C84}"/>
    <cellStyle name="Valuta 2 3 3 2" xfId="242" xr:uid="{00000000-0005-0000-0000-00004E010000}"/>
    <cellStyle name="Valuta 2 3 3 2 2" xfId="338" xr:uid="{00000000-0005-0000-0000-00004F010000}"/>
    <cellStyle name="Valuta 2 3 3 2 2 2" xfId="735" xr:uid="{D283AF80-6C25-460C-BE25-20599C2C2DF4}"/>
    <cellStyle name="Valuta 2 3 3 2 2 2 2" xfId="1846" xr:uid="{A0A05B86-4702-457E-96E2-BAEE31975827}"/>
    <cellStyle name="Valuta 2 3 3 2 2 2 2 2" xfId="4073" xr:uid="{D1126A0F-49C8-452E-BC96-49765CB23A55}"/>
    <cellStyle name="Valuta 2 3 3 2 2 2 3" xfId="2654" xr:uid="{FF6BDF8C-8B8A-4570-995E-2F2A0FAD44C2}"/>
    <cellStyle name="Valuta 2 3 3 2 2 2 3 2" xfId="3610" xr:uid="{741E120D-2B82-4D57-A330-04486E7F1316}"/>
    <cellStyle name="Valuta 2 3 3 2 2 2 4" xfId="3047" xr:uid="{737BFBF2-6F9B-4B84-9EFA-5114D9EB1B86}"/>
    <cellStyle name="Valuta 2 3 3 2 2 2 5" xfId="1294" xr:uid="{87B3E5D9-5FC5-4F63-8A45-6BC0CF47EF39}"/>
    <cellStyle name="Valuta 2 3 3 2 2 3" xfId="1574" xr:uid="{17989ECA-499F-4CE1-844B-B1DE880CBBB7}"/>
    <cellStyle name="Valuta 2 3 3 2 2 3 2" xfId="4266" xr:uid="{DC37DCE8-50D8-4CA3-A7B0-B26FD9966021}"/>
    <cellStyle name="Valuta 2 3 3 2 2 4" xfId="2458" xr:uid="{65D55326-2F52-4DAF-99D5-B3AE717504A3}"/>
    <cellStyle name="Valuta 2 3 3 2 2 4 2" xfId="3848" xr:uid="{768B8055-AD01-4D20-9D8E-EB0EE500A6DE}"/>
    <cellStyle name="Valuta 2 3 3 2 2 5" xfId="3317" xr:uid="{75DAFCE0-A242-46CB-8646-84F241CD63A5}"/>
    <cellStyle name="Valuta 2 3 3 2 2 6" xfId="2835" xr:uid="{D7BA219F-0C81-4846-ADA0-80E4A63FD6E0}"/>
    <cellStyle name="Valuta 2 3 3 2 2 7" xfId="1011" xr:uid="{0EB9C4E6-FBE0-44AE-866B-11303D58FBFC}"/>
    <cellStyle name="Valuta 2 3 3 2 3" xfId="485" xr:uid="{00000000-0005-0000-0000-000050010000}"/>
    <cellStyle name="Valuta 2 3 3 2 4" xfId="640" xr:uid="{D9502F33-FD7F-47E5-B396-C9A20DC04EFC}"/>
    <cellStyle name="Valuta 2 3 3 2 4 2" xfId="1752" xr:uid="{33085FF3-3B58-4365-B503-5E9E3BFE8139}"/>
    <cellStyle name="Valuta 2 3 3 2 4 2 2" xfId="3978" xr:uid="{36AF4FBF-1EDE-4875-98E6-65F937D6B936}"/>
    <cellStyle name="Valuta 2 3 3 2 4 3" xfId="2559" xr:uid="{585DFF5B-7826-42B9-96CB-FDA89AA9690E}"/>
    <cellStyle name="Valuta 2 3 3 2 4 3 2" xfId="3515" xr:uid="{C7D7311E-32C2-4B6B-9856-3E6BA785F0B4}"/>
    <cellStyle name="Valuta 2 3 3 2 4 4" xfId="2952" xr:uid="{B8A7E0F7-DD00-4A59-A56F-EE4FD5EF2FC8}"/>
    <cellStyle name="Valuta 2 3 3 2 4 5" xfId="1205" xr:uid="{614B511B-FD27-4A6C-AC1B-C614C0DF148B}"/>
    <cellStyle name="Valuta 2 3 3 2 5" xfId="1479" xr:uid="{F472CD5A-9E65-444E-82B6-5039AD78BF38}"/>
    <cellStyle name="Valuta 2 3 3 2 5 2" xfId="4180" xr:uid="{7EC1C99C-79D9-4C05-BA9C-A8EADA592D26}"/>
    <cellStyle name="Valuta 2 3 3 2 6" xfId="2363" xr:uid="{C957774B-32BD-4A64-A644-D10816AC02D8}"/>
    <cellStyle name="Valuta 2 3 3 2 6 2" xfId="3753" xr:uid="{D6F94600-C737-4237-A759-A710A02E76F9}"/>
    <cellStyle name="Valuta 2 3 3 2 7" xfId="3222" xr:uid="{17E452EC-A948-4148-9454-04F0A703A9DA}"/>
    <cellStyle name="Valuta 2 3 3 2 8" xfId="2752" xr:uid="{5A10A7B0-6CBC-4176-B579-C96694FB968D}"/>
    <cellStyle name="Valuta 2 3 3 2 9" xfId="921" xr:uid="{1EF60CA8-18A1-4691-937C-F4D252F1DBE3}"/>
    <cellStyle name="Valuta 2 3 3 3" xfId="293" xr:uid="{00000000-0005-0000-0000-000051010000}"/>
    <cellStyle name="Valuta 2 3 3 3 2" xfId="690" xr:uid="{89707138-7686-4485-B1D7-33DE4F56DD44}"/>
    <cellStyle name="Valuta 2 3 3 3 2 2" xfId="1801" xr:uid="{AC5F38DC-31BA-481F-8F34-8441BDCF7FF0}"/>
    <cellStyle name="Valuta 2 3 3 3 2 2 2" xfId="4028" xr:uid="{B3384668-6CE1-4BC5-975C-AB26CB5D54B0}"/>
    <cellStyle name="Valuta 2 3 3 3 2 3" xfId="2609" xr:uid="{D7C2C38A-11D2-47A7-A409-18F7304BFE36}"/>
    <cellStyle name="Valuta 2 3 3 3 2 3 2" xfId="3565" xr:uid="{D100ED09-1F8E-4AA5-B949-3350F53D1AD7}"/>
    <cellStyle name="Valuta 2 3 3 3 2 4" xfId="3002" xr:uid="{BAB19E14-27A1-4991-A2DD-AEF477B054F6}"/>
    <cellStyle name="Valuta 2 3 3 3 2 5" xfId="1251" xr:uid="{C5A788A7-656E-469B-9439-F703D31EE6BA}"/>
    <cellStyle name="Valuta 2 3 3 3 3" xfId="1529" xr:uid="{E1CEFF7D-D083-423B-85E6-DD8727112B0B}"/>
    <cellStyle name="Valuta 2 3 3 3 3 2" xfId="4224" xr:uid="{402FB6B7-AD36-4577-B91A-84A49AA27E3C}"/>
    <cellStyle name="Valuta 2 3 3 3 4" xfId="2413" xr:uid="{E59CE790-857B-4889-B0D1-7927023FF348}"/>
    <cellStyle name="Valuta 2 3 3 3 4 2" xfId="3803" xr:uid="{A323DE19-760B-425D-B2F4-577867C28271}"/>
    <cellStyle name="Valuta 2 3 3 3 5" xfId="3272" xr:uid="{E2FE304D-92AD-4FFD-B214-3FD16952CA44}"/>
    <cellStyle name="Valuta 2 3 3 3 6" xfId="2794" xr:uid="{AD2375E3-EBDD-489B-86F0-83414B410471}"/>
    <cellStyle name="Valuta 2 3 3 3 7" xfId="968" xr:uid="{AD60D240-4EEA-4F77-BE40-540E0BF23685}"/>
    <cellStyle name="Valuta 2 3 3 4" xfId="484" xr:uid="{00000000-0005-0000-0000-000052010000}"/>
    <cellStyle name="Valuta 2 3 3 5" xfId="598" xr:uid="{4D26606E-3A66-45A2-8473-C12ECC146804}"/>
    <cellStyle name="Valuta 2 3 3 5 2" xfId="1710" xr:uid="{8AEA3265-671A-4828-BAC8-F900C9B2B32C}"/>
    <cellStyle name="Valuta 2 3 3 5 2 2" xfId="3936" xr:uid="{7C0D9D2A-0E03-451D-9E19-B33370A9AC1C}"/>
    <cellStyle name="Valuta 2 3 3 5 3" xfId="2517" xr:uid="{8BFA0ADD-7D60-4EEC-9CBC-2D50996DF2D9}"/>
    <cellStyle name="Valuta 2 3 3 5 3 2" xfId="3473" xr:uid="{0136B5E0-28CE-4B6E-917D-C82F83D4A05C}"/>
    <cellStyle name="Valuta 2 3 3 5 4" xfId="2910" xr:uid="{8CE4D294-3026-4161-82F1-567B30946111}"/>
    <cellStyle name="Valuta 2 3 3 5 5" xfId="1164" xr:uid="{2B61939C-3F36-4BC1-969B-7241998978C8}"/>
    <cellStyle name="Valuta 2 3 3 6" xfId="1434" xr:uid="{ED7FD081-50DC-4253-B7F5-1E501DB1C507}"/>
    <cellStyle name="Valuta 2 3 3 6 2" xfId="4139" xr:uid="{1F41FAA9-69B0-49F8-B843-9440A68A106E}"/>
    <cellStyle name="Valuta 2 3 3 7" xfId="2320" xr:uid="{9D41474C-1F93-4E41-813E-941650C7990D}"/>
    <cellStyle name="Valuta 2 3 3 7 2" xfId="3708" xr:uid="{5CEB344F-6BBA-4CB4-86EA-7FF7276B79C5}"/>
    <cellStyle name="Valuta 2 3 3 8" xfId="3177" xr:uid="{8288A05A-3E6D-4103-815A-4829490BAD52}"/>
    <cellStyle name="Valuta 2 3 3 9" xfId="2712" xr:uid="{69E66136-30ED-452A-BBBE-916F25B593E7}"/>
    <cellStyle name="Valuta 2 3 4" xfId="226" xr:uid="{00000000-0005-0000-0000-000053010000}"/>
    <cellStyle name="Valuta 2 3 4 2" xfId="322" xr:uid="{00000000-0005-0000-0000-000054010000}"/>
    <cellStyle name="Valuta 2 3 4 2 2" xfId="719" xr:uid="{581D8A08-7E18-4869-90D5-564C38AA4770}"/>
    <cellStyle name="Valuta 2 3 4 2 2 2" xfId="1830" xr:uid="{AE48B710-480D-4646-B0DC-C07B43CCC693}"/>
    <cellStyle name="Valuta 2 3 4 2 2 2 2" xfId="4057" xr:uid="{B8AE54FB-296E-4B7C-93E9-3F20D409C56E}"/>
    <cellStyle name="Valuta 2 3 4 2 2 3" xfId="2638" xr:uid="{E98E64F9-548C-4046-81F2-265EF5C5BF6B}"/>
    <cellStyle name="Valuta 2 3 4 2 2 3 2" xfId="3594" xr:uid="{371B0299-778E-48E9-A4EF-28752AD23192}"/>
    <cellStyle name="Valuta 2 3 4 2 2 4" xfId="3031" xr:uid="{C34516F1-5E7E-40F4-8798-AFA22A06C6F9}"/>
    <cellStyle name="Valuta 2 3 4 2 2 5" xfId="1278" xr:uid="{FA007A04-8CD2-490B-8FCC-4585E494F331}"/>
    <cellStyle name="Valuta 2 3 4 2 3" xfId="1558" xr:uid="{0960A7A5-09E6-4BFA-AF6C-CB5C259DAC4C}"/>
    <cellStyle name="Valuta 2 3 4 2 3 2" xfId="4250" xr:uid="{BBED81B2-F500-49FF-A754-58A2EC72EED3}"/>
    <cellStyle name="Valuta 2 3 4 2 4" xfId="2442" xr:uid="{35FA2B50-9F0E-4F8B-91D9-6F262ADF30D8}"/>
    <cellStyle name="Valuta 2 3 4 2 4 2" xfId="3832" xr:uid="{3097E6D6-CC0A-44E1-8A8B-9134EF994F22}"/>
    <cellStyle name="Valuta 2 3 4 2 5" xfId="3301" xr:uid="{E9BD4662-CD43-43C9-A61B-D4FAE00FC726}"/>
    <cellStyle name="Valuta 2 3 4 2 6" xfId="2819" xr:uid="{398AA9A0-7CE8-4C39-98A8-72945CDE3EB8}"/>
    <cellStyle name="Valuta 2 3 4 2 7" xfId="995" xr:uid="{8F72B698-3CB9-41E4-96B9-7F131A4C40E2}"/>
    <cellStyle name="Valuta 2 3 4 3" xfId="486" xr:uid="{00000000-0005-0000-0000-000055010000}"/>
    <cellStyle name="Valuta 2 3 4 4" xfId="624" xr:uid="{564BAC9F-9EEC-4B6E-9364-AEA46A6DA01D}"/>
    <cellStyle name="Valuta 2 3 4 4 2" xfId="1736" xr:uid="{859E9513-5303-4F49-BB4F-BB1A5D4DEEF5}"/>
    <cellStyle name="Valuta 2 3 4 4 2 2" xfId="3962" xr:uid="{C02A45D1-EC94-47B0-80F6-22C75D11FC11}"/>
    <cellStyle name="Valuta 2 3 4 4 3" xfId="2543" xr:uid="{4B73F10E-AA81-4D81-877C-68D9D79872C0}"/>
    <cellStyle name="Valuta 2 3 4 4 3 2" xfId="3499" xr:uid="{4C255EA5-1E08-4F0F-A05B-94175CC897A5}"/>
    <cellStyle name="Valuta 2 3 4 4 4" xfId="2936" xr:uid="{BADBD5B4-E589-46D5-A746-7C7D85F4D2F0}"/>
    <cellStyle name="Valuta 2 3 4 4 5" xfId="1189" xr:uid="{A6101800-A484-4725-B217-88741E976AE9}"/>
    <cellStyle name="Valuta 2 3 4 5" xfId="1463" xr:uid="{1E80B37E-928D-4271-8F69-74BE22ACBD9C}"/>
    <cellStyle name="Valuta 2 3 4 5 2" xfId="4164" xr:uid="{B3A2A808-003A-414C-B561-CBB7A471C943}"/>
    <cellStyle name="Valuta 2 3 4 6" xfId="2347" xr:uid="{0346EA67-719E-4293-9392-ECC35C216140}"/>
    <cellStyle name="Valuta 2 3 4 6 2" xfId="3737" xr:uid="{7A526724-B2CE-4D05-BA84-A4FD33AB3B78}"/>
    <cellStyle name="Valuta 2 3 4 7" xfId="3206" xr:uid="{C80F7500-D4B2-4551-9D88-3700504A4992}"/>
    <cellStyle name="Valuta 2 3 4 8" xfId="2736" xr:uid="{31A5FBFF-E055-485B-8AA6-FE34436644CF}"/>
    <cellStyle name="Valuta 2 3 4 9" xfId="905" xr:uid="{6AE077A6-1800-4F52-B025-4E9FEDF35019}"/>
    <cellStyle name="Valuta 2 3 5" xfId="277" xr:uid="{00000000-0005-0000-0000-000056010000}"/>
    <cellStyle name="Valuta 2 3 5 2" xfId="674" xr:uid="{5CAB41D1-AEAA-41F9-8F34-1F1FF78A8EC8}"/>
    <cellStyle name="Valuta 2 3 5 2 2" xfId="1785" xr:uid="{2908182A-2A7A-428F-8617-73795A0FBDCB}"/>
    <cellStyle name="Valuta 2 3 5 2 2 2" xfId="4012" xr:uid="{B6EF352A-9F47-4B16-A71A-0030DBBB2945}"/>
    <cellStyle name="Valuta 2 3 5 2 3" xfId="2593" xr:uid="{59DF063A-D656-468B-9231-78B54CE74076}"/>
    <cellStyle name="Valuta 2 3 5 2 3 2" xfId="3549" xr:uid="{26A7452C-2DD4-4B27-A85C-71C9BF74D132}"/>
    <cellStyle name="Valuta 2 3 5 2 4" xfId="2986" xr:uid="{326ACD65-483E-4AE5-8446-506679BA6F46}"/>
    <cellStyle name="Valuta 2 3 5 2 5" xfId="1235" xr:uid="{0AEC15DE-5D4A-4A7B-8688-58E17BA3AF9A}"/>
    <cellStyle name="Valuta 2 3 5 3" xfId="1513" xr:uid="{5D1FFA95-A9FB-4E13-879B-F7ED2CC78828}"/>
    <cellStyle name="Valuta 2 3 5 3 2" xfId="4208" xr:uid="{85E1BBD0-36ED-4258-95AD-504A8BE835D4}"/>
    <cellStyle name="Valuta 2 3 5 4" xfId="2397" xr:uid="{2887BE0D-6AA7-4FFE-9D1C-57D9C05016CC}"/>
    <cellStyle name="Valuta 2 3 5 4 2" xfId="3787" xr:uid="{04EDBE00-0BEC-43AE-AAB5-3D9CC1C83843}"/>
    <cellStyle name="Valuta 2 3 5 5" xfId="3256" xr:uid="{E5994103-3E83-4C94-A52A-7885AA0E989E}"/>
    <cellStyle name="Valuta 2 3 5 6" xfId="2778" xr:uid="{583C85AB-605C-47BD-9757-5645EFECA398}"/>
    <cellStyle name="Valuta 2 3 5 7" xfId="952" xr:uid="{B0136A98-80D9-4540-89F2-FDE54503D5A8}"/>
    <cellStyle name="Valuta 2 3 6" xfId="481" xr:uid="{00000000-0005-0000-0000-000057010000}"/>
    <cellStyle name="Valuta 2 3 7" xfId="179" xr:uid="{00000000-0005-0000-0000-000058010000}"/>
    <cellStyle name="Valuta 2 3 7 2" xfId="582" xr:uid="{2E8540F6-1C6C-47FE-8315-5DECCAE2E498}"/>
    <cellStyle name="Valuta 2 3 7 2 2" xfId="1694" xr:uid="{E50B4B50-FDD4-464D-9B0C-76EED1D6EAFA}"/>
    <cellStyle name="Valuta 2 3 7 2 2 2" xfId="3920" xr:uid="{89C3FEC0-AEA1-4CAF-95BC-F10A3B75D7F6}"/>
    <cellStyle name="Valuta 2 3 7 2 3" xfId="2501" xr:uid="{1B38C115-0692-419F-8E2E-E90AD01C2FA7}"/>
    <cellStyle name="Valuta 2 3 7 2 3 2" xfId="3457" xr:uid="{22C54FD2-C990-4198-82E9-AD9D101E54A5}"/>
    <cellStyle name="Valuta 2 3 7 2 4" xfId="2894" xr:uid="{13483F10-27D6-4BFB-AC33-5CFA93F52C8D}"/>
    <cellStyle name="Valuta 2 3 7 2 5" xfId="1148" xr:uid="{2F13511E-636A-473B-9076-B91359EDA968}"/>
    <cellStyle name="Valuta 2 3 7 3" xfId="1418" xr:uid="{3CCD6182-669E-40A8-B97C-488651170C95}"/>
    <cellStyle name="Valuta 2 3 7 3 2" xfId="4123" xr:uid="{2BCB2FD1-76E7-4EEC-96CA-2622D4E3AF4D}"/>
    <cellStyle name="Valuta 2 3 7 4" xfId="2304" xr:uid="{A45F8121-2540-4125-9D26-127205899013}"/>
    <cellStyle name="Valuta 2 3 7 4 2" xfId="3692" xr:uid="{AF46B314-6113-4B4F-976E-91A76A8ECAD0}"/>
    <cellStyle name="Valuta 2 3 7 5" xfId="3161" xr:uid="{435E9EA1-C0A2-4254-8EC1-0C39F22BF5F8}"/>
    <cellStyle name="Valuta 2 3 7 6" xfId="2696" xr:uid="{875A8CA6-1401-42FB-908F-790415230B0B}"/>
    <cellStyle name="Valuta 2 3 7 7" xfId="862" xr:uid="{D7E9436C-1746-4B77-933F-E304B35913D8}"/>
    <cellStyle name="Valuta 2 3 8" xfId="572" xr:uid="{5636C3B1-CF55-4E81-BE6F-D4DA69BDFBB0}"/>
    <cellStyle name="Valuta 2 3 8 2" xfId="1685" xr:uid="{F00B1D56-E112-4FDF-BA99-1838DD8AFF18}"/>
    <cellStyle name="Valuta 2 3 8 2 2" xfId="3910" xr:uid="{FF2FB92D-2EFA-41DC-9E66-BD3B415A494D}"/>
    <cellStyle name="Valuta 2 3 8 3" xfId="2491" xr:uid="{301C3238-F43D-49FA-8201-2D8CFC70F128}"/>
    <cellStyle name="Valuta 2 3 8 3 2" xfId="3447" xr:uid="{826A2444-AC11-41C0-B471-98235EBD71EE}"/>
    <cellStyle name="Valuta 2 3 8 4" xfId="2884" xr:uid="{5CD41FBA-6554-45F4-ACE9-DA1AB085E2D4}"/>
    <cellStyle name="Valuta 2 3 8 5" xfId="1140" xr:uid="{14731C58-CEB0-4FFA-BD92-AE2C8E6E7A7C}"/>
    <cellStyle name="Valuta 2 3 9" xfId="1375" xr:uid="{BE9F27B8-5C88-4ACD-A4F9-8D95D1E3C9DB}"/>
    <cellStyle name="Valuta 2 3 9 2" xfId="4110" xr:uid="{CFE3D83B-992B-4DE1-9DC6-F118EBC04361}"/>
    <cellStyle name="Valuta 2 4" xfId="181" xr:uid="{00000000-0005-0000-0000-000059010000}"/>
    <cellStyle name="Valuta 2 4 10" xfId="2698" xr:uid="{496C8EB6-B2FF-4B4A-A25A-3D3BCFDD894A}"/>
    <cellStyle name="Valuta 2 4 11" xfId="864" xr:uid="{4881345B-CACC-4EA4-9DCB-67B9A43B3484}"/>
    <cellStyle name="Valuta 2 4 2" xfId="211" xr:uid="{00000000-0005-0000-0000-00005A010000}"/>
    <cellStyle name="Valuta 2 4 2 10" xfId="891" xr:uid="{5C1F4DD8-EFBF-464F-B0AA-443E315293EB}"/>
    <cellStyle name="Valuta 2 4 2 2" xfId="252" xr:uid="{00000000-0005-0000-0000-00005B010000}"/>
    <cellStyle name="Valuta 2 4 2 2 2" xfId="348" xr:uid="{00000000-0005-0000-0000-00005C010000}"/>
    <cellStyle name="Valuta 2 4 2 2 2 2" xfId="745" xr:uid="{3DE38358-229E-4922-9CA1-751F5E0F8A6E}"/>
    <cellStyle name="Valuta 2 4 2 2 2 2 2" xfId="1856" xr:uid="{AF0309BC-DC7E-4875-995F-3B477F14D06F}"/>
    <cellStyle name="Valuta 2 4 2 2 2 2 2 2" xfId="4083" xr:uid="{01FD30EA-ACCD-49F0-B380-1222FEE0BFD3}"/>
    <cellStyle name="Valuta 2 4 2 2 2 2 3" xfId="2664" xr:uid="{0B702EBB-B34B-4A2F-8CD2-4023AEEC00E3}"/>
    <cellStyle name="Valuta 2 4 2 2 2 2 3 2" xfId="3620" xr:uid="{CF458074-EEF5-4D1D-AC99-BEA47A81FE41}"/>
    <cellStyle name="Valuta 2 4 2 2 2 2 4" xfId="3057" xr:uid="{57FAB193-2412-4C2C-801C-54E634ACAC70}"/>
    <cellStyle name="Valuta 2 4 2 2 2 2 5" xfId="1304" xr:uid="{FE2DBBBB-D584-4231-B4E8-E7F26AD81D97}"/>
    <cellStyle name="Valuta 2 4 2 2 2 3" xfId="1584" xr:uid="{A3BDA9C9-782C-4BDC-9072-732FF7173AA8}"/>
    <cellStyle name="Valuta 2 4 2 2 2 3 2" xfId="4276" xr:uid="{2BFC88EE-3003-4F02-8DBC-16AE1D85C86C}"/>
    <cellStyle name="Valuta 2 4 2 2 2 4" xfId="2468" xr:uid="{A99C892A-1E69-49A0-933C-5DA38113DCD4}"/>
    <cellStyle name="Valuta 2 4 2 2 2 4 2" xfId="3858" xr:uid="{B6C240DD-B33B-48FD-A314-6F0C024A5B11}"/>
    <cellStyle name="Valuta 2 4 2 2 2 5" xfId="3327" xr:uid="{95F349E2-F34B-4514-8ABB-CDE8C1F48645}"/>
    <cellStyle name="Valuta 2 4 2 2 2 6" xfId="2845" xr:uid="{ACEA855D-9B4B-4942-81C4-D7130E74EBA6}"/>
    <cellStyle name="Valuta 2 4 2 2 2 7" xfId="1021" xr:uid="{D1EB3083-35EC-4D51-8EFD-D36F99725B3F}"/>
    <cellStyle name="Valuta 2 4 2 2 3" xfId="489" xr:uid="{00000000-0005-0000-0000-00005D010000}"/>
    <cellStyle name="Valuta 2 4 2 2 4" xfId="650" xr:uid="{6F82CF4B-90A0-40E7-89F9-CBBA0CC3585B}"/>
    <cellStyle name="Valuta 2 4 2 2 4 2" xfId="1762" xr:uid="{553729F1-6478-4DEF-97C5-FE6CD994F188}"/>
    <cellStyle name="Valuta 2 4 2 2 4 2 2" xfId="3988" xr:uid="{815DB2EC-4F40-4EF3-93F2-AC295DFC611C}"/>
    <cellStyle name="Valuta 2 4 2 2 4 3" xfId="2569" xr:uid="{E7D9FA83-4B76-427B-AB28-674A8E3A4E90}"/>
    <cellStyle name="Valuta 2 4 2 2 4 3 2" xfId="3525" xr:uid="{62C27F41-6BC7-4CEB-87BC-C315D09480AF}"/>
    <cellStyle name="Valuta 2 4 2 2 4 4" xfId="2962" xr:uid="{CA8FA609-47D4-40F0-90E1-F130995E1DAF}"/>
    <cellStyle name="Valuta 2 4 2 2 4 5" xfId="1215" xr:uid="{78D4D085-02DF-46C3-8E98-A82DE6C43281}"/>
    <cellStyle name="Valuta 2 4 2 2 5" xfId="1489" xr:uid="{4BE216BE-3596-4AE1-A2BA-3105527FB2F3}"/>
    <cellStyle name="Valuta 2 4 2 2 5 2" xfId="4190" xr:uid="{BEA3CC86-DB6B-49BA-903B-6BFDB831AB39}"/>
    <cellStyle name="Valuta 2 4 2 2 6" xfId="2373" xr:uid="{D2EC9639-FC57-4F90-9B91-FDAFC49BA354}"/>
    <cellStyle name="Valuta 2 4 2 2 6 2" xfId="3763" xr:uid="{3371845A-B9B7-4DDD-B142-9A1A260A982C}"/>
    <cellStyle name="Valuta 2 4 2 2 7" xfId="3232" xr:uid="{2F52C463-B5F0-4CB3-8DAB-621469C375C4}"/>
    <cellStyle name="Valuta 2 4 2 2 8" xfId="2762" xr:uid="{8A219D2C-3D9B-42A8-9F2D-C1E54A877F00}"/>
    <cellStyle name="Valuta 2 4 2 2 9" xfId="931" xr:uid="{20E46260-D3A2-4AF3-A811-2B3D46DE762C}"/>
    <cellStyle name="Valuta 2 4 2 3" xfId="308" xr:uid="{00000000-0005-0000-0000-00005E010000}"/>
    <cellStyle name="Valuta 2 4 2 3 2" xfId="705" xr:uid="{443D20EA-6C6F-46B1-B3F9-3DC3C07F1CED}"/>
    <cellStyle name="Valuta 2 4 2 3 2 2" xfId="1816" xr:uid="{D49380CA-75D0-48D7-A3AF-8D2CE1289C28}"/>
    <cellStyle name="Valuta 2 4 2 3 2 2 2" xfId="4043" xr:uid="{F64D6CE2-4835-4B28-A736-AAE819885EAC}"/>
    <cellStyle name="Valuta 2 4 2 3 2 3" xfId="2624" xr:uid="{FEC8876F-0153-4FB9-81A8-D905A41BE32A}"/>
    <cellStyle name="Valuta 2 4 2 3 2 3 2" xfId="3580" xr:uid="{BDA71830-1DDE-41F8-9E97-CBE7CF3ED6F9}"/>
    <cellStyle name="Valuta 2 4 2 3 2 4" xfId="3017" xr:uid="{76D84F5D-7EAB-43BA-8C56-E190F5AB9135}"/>
    <cellStyle name="Valuta 2 4 2 3 2 5" xfId="1264" xr:uid="{9FAD5687-C694-4D9B-8DD9-9C7CEDAB27AE}"/>
    <cellStyle name="Valuta 2 4 2 3 3" xfId="1544" xr:uid="{A6C5C5AB-5A9E-493B-B85F-48956B73EE93}"/>
    <cellStyle name="Valuta 2 4 2 3 3 2" xfId="4236" xr:uid="{44E6B7B9-1673-47DB-A656-B746111817A7}"/>
    <cellStyle name="Valuta 2 4 2 3 4" xfId="2428" xr:uid="{ED95F0C9-E97E-4761-8AB8-4B0470C42334}"/>
    <cellStyle name="Valuta 2 4 2 3 4 2" xfId="3818" xr:uid="{BFB58467-91D9-44B5-888C-CAD6474E8B21}"/>
    <cellStyle name="Valuta 2 4 2 3 5" xfId="3287" xr:uid="{E7229B55-818C-432B-BDDE-AD3E8E348AA5}"/>
    <cellStyle name="Valuta 2 4 2 3 6" xfId="2805" xr:uid="{1776E9F3-D180-43CF-B420-78DA26D503DF}"/>
    <cellStyle name="Valuta 2 4 2 3 7" xfId="981" xr:uid="{CA236CF2-B0D1-455D-8FE9-9471AD59E31D}"/>
    <cellStyle name="Valuta 2 4 2 4" xfId="488" xr:uid="{00000000-0005-0000-0000-00005F010000}"/>
    <cellStyle name="Valuta 2 4 2 5" xfId="610" xr:uid="{07B70B31-D918-46A1-926F-30D810527BFC}"/>
    <cellStyle name="Valuta 2 4 2 5 2" xfId="1722" xr:uid="{25B2A023-F945-48DD-9839-4AC305D70A9C}"/>
    <cellStyle name="Valuta 2 4 2 5 2 2" xfId="3948" xr:uid="{2734878C-2F4F-47D8-8128-15A3509EBF89}"/>
    <cellStyle name="Valuta 2 4 2 5 3" xfId="2529" xr:uid="{E8EBF557-DB26-4CB9-A00E-3B09F5B11339}"/>
    <cellStyle name="Valuta 2 4 2 5 3 2" xfId="3485" xr:uid="{98171B3B-EC95-48D1-BA06-6F97E202841D}"/>
    <cellStyle name="Valuta 2 4 2 5 4" xfId="2922" xr:uid="{771A066C-F940-4F85-9F1E-02219362D66E}"/>
    <cellStyle name="Valuta 2 4 2 5 5" xfId="1175" xr:uid="{2848C6D0-7887-4A3E-9F56-16734739A70D}"/>
    <cellStyle name="Valuta 2 4 2 6" xfId="1449" xr:uid="{87710229-A937-4E1E-BF60-9DAF5A33936D}"/>
    <cellStyle name="Valuta 2 4 2 6 2" xfId="4150" xr:uid="{80D8A91E-68BC-4775-9AF3-E85129827559}"/>
    <cellStyle name="Valuta 2 4 2 7" xfId="2333" xr:uid="{7A5F7107-B370-4736-8E94-15ACF8F90EA1}"/>
    <cellStyle name="Valuta 2 4 2 7 2" xfId="3723" xr:uid="{6E2F2D33-1237-44C8-914D-AE9E6E31C530}"/>
    <cellStyle name="Valuta 2 4 2 8" xfId="3192" xr:uid="{8625167E-9E66-4025-BDC9-F2646F354839}"/>
    <cellStyle name="Valuta 2 4 2 9" xfId="2722" xr:uid="{58B7951C-6C62-42B7-8BD3-A2C43543EA61}"/>
    <cellStyle name="Valuta 2 4 3" xfId="228" xr:uid="{00000000-0005-0000-0000-000060010000}"/>
    <cellStyle name="Valuta 2 4 3 2" xfId="324" xr:uid="{00000000-0005-0000-0000-000061010000}"/>
    <cellStyle name="Valuta 2 4 3 2 2" xfId="721" xr:uid="{58A1A031-6ED4-4CE7-9F42-DA6C45A998D3}"/>
    <cellStyle name="Valuta 2 4 3 2 2 2" xfId="1832" xr:uid="{797BBA26-9F98-4D24-B1A1-DB8A10D54C55}"/>
    <cellStyle name="Valuta 2 4 3 2 2 2 2" xfId="4059" xr:uid="{29675B20-21F4-4B24-A15D-2581F96AB684}"/>
    <cellStyle name="Valuta 2 4 3 2 2 3" xfId="2640" xr:uid="{7D44F895-794C-400F-85D2-1F32CFB7157C}"/>
    <cellStyle name="Valuta 2 4 3 2 2 3 2" xfId="3596" xr:uid="{2A87F509-976B-4D8E-BCC5-8EAB677202D5}"/>
    <cellStyle name="Valuta 2 4 3 2 2 4" xfId="3033" xr:uid="{0C5B6E8D-A3AB-4839-BC8C-BED568C923C3}"/>
    <cellStyle name="Valuta 2 4 3 2 2 5" xfId="1280" xr:uid="{25254931-2DA1-4720-9F54-505FBA08C83C}"/>
    <cellStyle name="Valuta 2 4 3 2 3" xfId="1560" xr:uid="{34B279AE-8263-4CAA-A512-A72239EA2FAA}"/>
    <cellStyle name="Valuta 2 4 3 2 3 2" xfId="4252" xr:uid="{16BC509C-BCB1-497A-83AE-C8051962857A}"/>
    <cellStyle name="Valuta 2 4 3 2 4" xfId="2444" xr:uid="{FA7528FA-0DBF-43E3-A6A9-828F5D517B61}"/>
    <cellStyle name="Valuta 2 4 3 2 4 2" xfId="3834" xr:uid="{2BD09506-F815-4E42-8E3B-1F5EA4E933C0}"/>
    <cellStyle name="Valuta 2 4 3 2 5" xfId="3303" xr:uid="{4DC919CA-537E-400B-857A-8F2585206439}"/>
    <cellStyle name="Valuta 2 4 3 2 6" xfId="2821" xr:uid="{69B0E04D-F2FF-4A1A-B253-46C150DA68F1}"/>
    <cellStyle name="Valuta 2 4 3 2 7" xfId="997" xr:uid="{5C8D1086-8D94-487F-8574-A2DD7BBDD661}"/>
    <cellStyle name="Valuta 2 4 3 3" xfId="490" xr:uid="{00000000-0005-0000-0000-000062010000}"/>
    <cellStyle name="Valuta 2 4 3 4" xfId="626" xr:uid="{D871E321-1532-452A-BC16-101C8D785116}"/>
    <cellStyle name="Valuta 2 4 3 4 2" xfId="1738" xr:uid="{9E965212-2A35-4471-8A62-300B885304B3}"/>
    <cellStyle name="Valuta 2 4 3 4 2 2" xfId="3964" xr:uid="{FF16CFCB-9B51-4CFF-A5AD-4BBBD6EB462B}"/>
    <cellStyle name="Valuta 2 4 3 4 3" xfId="2545" xr:uid="{5E4390A5-28B6-4D76-8D91-F97A8808CAA5}"/>
    <cellStyle name="Valuta 2 4 3 4 3 2" xfId="3501" xr:uid="{3D2151B9-8708-43C4-AB2E-389CF4552808}"/>
    <cellStyle name="Valuta 2 4 3 4 4" xfId="2938" xr:uid="{C692F4A7-128B-47EB-B6B6-E664474B5A48}"/>
    <cellStyle name="Valuta 2 4 3 4 5" xfId="1191" xr:uid="{9C08AE00-C190-4F2C-A7F4-12DD3104B957}"/>
    <cellStyle name="Valuta 2 4 3 5" xfId="1465" xr:uid="{CA5BF014-FB36-41CD-BBDC-FA9CF1B8835D}"/>
    <cellStyle name="Valuta 2 4 3 5 2" xfId="4166" xr:uid="{1529D3D0-31F9-4AB8-BDF0-C6A6643B4A58}"/>
    <cellStyle name="Valuta 2 4 3 6" xfId="2349" xr:uid="{80A64EED-3F1D-48E2-A016-AEA299BD5CD7}"/>
    <cellStyle name="Valuta 2 4 3 6 2" xfId="3739" xr:uid="{E7DB8F5C-039B-434D-B135-4761470DBAE1}"/>
    <cellStyle name="Valuta 2 4 3 7" xfId="3208" xr:uid="{441461F2-B7C4-4EA8-BF4D-5669D01B9F71}"/>
    <cellStyle name="Valuta 2 4 3 8" xfId="2738" xr:uid="{82159045-3355-401C-A694-D3D940161594}"/>
    <cellStyle name="Valuta 2 4 3 9" xfId="907" xr:uid="{9690C5FF-2507-4B44-9FD0-EF632418BE5B}"/>
    <cellStyle name="Valuta 2 4 4" xfId="279" xr:uid="{00000000-0005-0000-0000-000063010000}"/>
    <cellStyle name="Valuta 2 4 4 2" xfId="676" xr:uid="{6FEF8001-B1A6-44BC-9368-7A16AEB42F05}"/>
    <cellStyle name="Valuta 2 4 4 2 2" xfId="1787" xr:uid="{F7B48898-A24E-45DC-9DA2-0B102A37B8B0}"/>
    <cellStyle name="Valuta 2 4 4 2 2 2" xfId="4014" xr:uid="{10CA0AFE-B71F-46F3-B9A9-D95B155CE65E}"/>
    <cellStyle name="Valuta 2 4 4 2 3" xfId="2595" xr:uid="{653F9533-683F-43D0-A68D-95A4997143FD}"/>
    <cellStyle name="Valuta 2 4 4 2 3 2" xfId="3551" xr:uid="{B297C03D-ED23-4B2A-806D-14000624F002}"/>
    <cellStyle name="Valuta 2 4 4 2 4" xfId="2988" xr:uid="{C769C493-D964-4D66-AA69-47056123B003}"/>
    <cellStyle name="Valuta 2 4 4 2 5" xfId="1237" xr:uid="{E859918C-ED28-426B-B1F7-BFF50A43D18B}"/>
    <cellStyle name="Valuta 2 4 4 3" xfId="1515" xr:uid="{926353BE-CF7C-49EC-A4AF-AA036202C271}"/>
    <cellStyle name="Valuta 2 4 4 3 2" xfId="4210" xr:uid="{A10FB94D-6123-4CE8-B49B-181C688A8689}"/>
    <cellStyle name="Valuta 2 4 4 4" xfId="2399" xr:uid="{FD277CC9-71F7-43E6-875F-4424D15955BA}"/>
    <cellStyle name="Valuta 2 4 4 4 2" xfId="3789" xr:uid="{B4D2D961-D682-414E-8C79-354EEB188141}"/>
    <cellStyle name="Valuta 2 4 4 5" xfId="3258" xr:uid="{C1D57C78-75A6-43F7-9E00-E50927398878}"/>
    <cellStyle name="Valuta 2 4 4 6" xfId="2780" xr:uid="{416828F3-A605-4A71-B816-2ADE2767D87A}"/>
    <cellStyle name="Valuta 2 4 4 7" xfId="954" xr:uid="{2CBA0CCC-A166-4C2A-B5DB-C3D8E3D727BB}"/>
    <cellStyle name="Valuta 2 4 5" xfId="487" xr:uid="{00000000-0005-0000-0000-000064010000}"/>
    <cellStyle name="Valuta 2 4 6" xfId="584" xr:uid="{5A5A5829-5D5C-4852-B811-81F9CBB800C0}"/>
    <cellStyle name="Valuta 2 4 6 2" xfId="1696" xr:uid="{BDEF4C38-DC83-4D2E-AEB5-627BE878B9D3}"/>
    <cellStyle name="Valuta 2 4 6 2 2" xfId="3922" xr:uid="{744F1E10-516F-400A-B302-2748D4D8B6A2}"/>
    <cellStyle name="Valuta 2 4 6 3" xfId="2503" xr:uid="{F90A0332-D028-4389-9D60-76953FED62D7}"/>
    <cellStyle name="Valuta 2 4 6 3 2" xfId="3459" xr:uid="{E0384D10-3648-45F1-B8B3-A847124FCCF0}"/>
    <cellStyle name="Valuta 2 4 6 4" xfId="2896" xr:uid="{EB278DEE-133E-4DBD-B7B7-C3746BA417C5}"/>
    <cellStyle name="Valuta 2 4 6 5" xfId="1150" xr:uid="{A763AF8E-DF71-4F65-808E-C875F2AB46C8}"/>
    <cellStyle name="Valuta 2 4 7" xfId="1420" xr:uid="{0AF1E4F4-D625-4DD2-8358-6BA9E5D16DB2}"/>
    <cellStyle name="Valuta 2 4 7 2" xfId="4125" xr:uid="{CF5A8747-3AB7-4641-B297-35ED8670B8B1}"/>
    <cellStyle name="Valuta 2 4 8" xfId="2306" xr:uid="{5DA17448-B8E7-4688-A885-88514B0CBF6F}"/>
    <cellStyle name="Valuta 2 4 8 2" xfId="3694" xr:uid="{E914F63D-62D3-42CF-96CC-7B6011957A11}"/>
    <cellStyle name="Valuta 2 4 9" xfId="3163" xr:uid="{0D8C61F4-40F0-4EF6-B9C4-90F70DA2B1DB}"/>
    <cellStyle name="Valuta 2 5" xfId="183" xr:uid="{00000000-0005-0000-0000-000065010000}"/>
    <cellStyle name="Valuta 2 5 10" xfId="2700" xr:uid="{E80163BE-FF0B-4ED5-BAEE-A3408C0792EC}"/>
    <cellStyle name="Valuta 2 5 11" xfId="866" xr:uid="{BBD39895-4719-4F99-8108-C30CBD267B2E}"/>
    <cellStyle name="Valuta 2 5 2" xfId="213" xr:uid="{00000000-0005-0000-0000-000066010000}"/>
    <cellStyle name="Valuta 2 5 2 10" xfId="893" xr:uid="{7854D914-25DA-474D-801D-D29958EE57F6}"/>
    <cellStyle name="Valuta 2 5 2 2" xfId="254" xr:uid="{00000000-0005-0000-0000-000067010000}"/>
    <cellStyle name="Valuta 2 5 2 2 2" xfId="350" xr:uid="{00000000-0005-0000-0000-000068010000}"/>
    <cellStyle name="Valuta 2 5 2 2 2 2" xfId="747" xr:uid="{4E4EFBFC-1EDB-46D7-A881-DED38A726D55}"/>
    <cellStyle name="Valuta 2 5 2 2 2 2 2" xfId="1858" xr:uid="{BF96CCE5-4F3F-4F3B-A8FF-4273F7A706DC}"/>
    <cellStyle name="Valuta 2 5 2 2 2 2 2 2" xfId="4085" xr:uid="{3C0073B0-4A49-4F47-A260-AA966004F882}"/>
    <cellStyle name="Valuta 2 5 2 2 2 2 3" xfId="2666" xr:uid="{86B164E9-F6B8-4FD7-8E98-F6415FA07CAE}"/>
    <cellStyle name="Valuta 2 5 2 2 2 2 3 2" xfId="3622" xr:uid="{FC33A72F-EE6A-43A0-B077-A948A1EDE8E7}"/>
    <cellStyle name="Valuta 2 5 2 2 2 2 4" xfId="3059" xr:uid="{6CFA110A-DB78-401E-951E-3F793AEEA52D}"/>
    <cellStyle name="Valuta 2 5 2 2 2 2 5" xfId="1306" xr:uid="{17E6B2B2-17E6-4BE1-A4DE-588127AF69C6}"/>
    <cellStyle name="Valuta 2 5 2 2 2 3" xfId="1586" xr:uid="{9EA42BCB-28AD-4D6D-AF1C-0959868A5044}"/>
    <cellStyle name="Valuta 2 5 2 2 2 3 2" xfId="4278" xr:uid="{4946A83E-D5F8-469A-B0F4-EBCF9496A27D}"/>
    <cellStyle name="Valuta 2 5 2 2 2 4" xfId="2470" xr:uid="{11EAC639-97B6-43E3-8FE4-9A05EB2865B7}"/>
    <cellStyle name="Valuta 2 5 2 2 2 4 2" xfId="3860" xr:uid="{1FF3537B-3200-4646-817A-B5162F403971}"/>
    <cellStyle name="Valuta 2 5 2 2 2 5" xfId="3329" xr:uid="{C5AA91E0-4499-4F62-AA5F-D0E1B84AB096}"/>
    <cellStyle name="Valuta 2 5 2 2 2 6" xfId="2847" xr:uid="{B51A2ACA-7A46-4B91-8F0A-BB240ED78713}"/>
    <cellStyle name="Valuta 2 5 2 2 2 7" xfId="1023" xr:uid="{8F44100B-65B6-4DB3-B8DE-FC6D4A1D1AB1}"/>
    <cellStyle name="Valuta 2 5 2 2 3" xfId="493" xr:uid="{00000000-0005-0000-0000-000069010000}"/>
    <cellStyle name="Valuta 2 5 2 2 4" xfId="652" xr:uid="{C8777D1C-9BEE-4610-AEF9-823E87E2F8A8}"/>
    <cellStyle name="Valuta 2 5 2 2 4 2" xfId="1764" xr:uid="{31D4BF09-A024-4D9D-9BFF-ADA211E76BFC}"/>
    <cellStyle name="Valuta 2 5 2 2 4 2 2" xfId="3990" xr:uid="{45F7D11F-00F3-45DA-B7CA-796508CAEAF0}"/>
    <cellStyle name="Valuta 2 5 2 2 4 3" xfId="2571" xr:uid="{0E2F0193-B178-4F53-B804-C08FE0E9C2A4}"/>
    <cellStyle name="Valuta 2 5 2 2 4 3 2" xfId="3527" xr:uid="{0E1841A7-904E-4EDB-8512-93FB805B31BB}"/>
    <cellStyle name="Valuta 2 5 2 2 4 4" xfId="2964" xr:uid="{ACB0D763-F748-42F4-8C0C-51DE3B719C1C}"/>
    <cellStyle name="Valuta 2 5 2 2 4 5" xfId="1217" xr:uid="{09251E3A-7D02-4F23-9965-007AB9FBFE60}"/>
    <cellStyle name="Valuta 2 5 2 2 5" xfId="1491" xr:uid="{D1684055-8802-4AEE-A631-B4802E48F9F7}"/>
    <cellStyle name="Valuta 2 5 2 2 5 2" xfId="4192" xr:uid="{96A41D5E-DA42-4DCB-8A79-52C2D602D360}"/>
    <cellStyle name="Valuta 2 5 2 2 6" xfId="2375" xr:uid="{0871818C-E758-433D-B441-B85821B52A9C}"/>
    <cellStyle name="Valuta 2 5 2 2 6 2" xfId="3765" xr:uid="{3BB6BFD5-DCD4-4315-90F6-AE7D45492002}"/>
    <cellStyle name="Valuta 2 5 2 2 7" xfId="3234" xr:uid="{6664BFA4-8111-4144-A7DA-AA4B85B260B9}"/>
    <cellStyle name="Valuta 2 5 2 2 8" xfId="2764" xr:uid="{6ED47908-F737-408F-8CCF-2ADC290B15A9}"/>
    <cellStyle name="Valuta 2 5 2 2 9" xfId="933" xr:uid="{566ECE6A-40EF-4EC4-B374-D7840EDFC7F5}"/>
    <cellStyle name="Valuta 2 5 2 3" xfId="310" xr:uid="{00000000-0005-0000-0000-00006A010000}"/>
    <cellStyle name="Valuta 2 5 2 3 2" xfId="707" xr:uid="{7EE148B3-2E87-4EB8-8347-6C9473F31612}"/>
    <cellStyle name="Valuta 2 5 2 3 2 2" xfId="1818" xr:uid="{D3D2B07D-4A43-4C3A-A349-40B4B9944C98}"/>
    <cellStyle name="Valuta 2 5 2 3 2 2 2" xfId="4045" xr:uid="{7C267304-31B0-47F6-91D2-CDBDF519A985}"/>
    <cellStyle name="Valuta 2 5 2 3 2 3" xfId="2626" xr:uid="{C4067D51-851E-4F9C-BC93-02B1EB8B7A57}"/>
    <cellStyle name="Valuta 2 5 2 3 2 3 2" xfId="3582" xr:uid="{9770099F-197F-476D-B1D2-0DC819F97E0A}"/>
    <cellStyle name="Valuta 2 5 2 3 2 4" xfId="3019" xr:uid="{195B0B28-73DF-4245-90BF-802B301FF7B4}"/>
    <cellStyle name="Valuta 2 5 2 3 2 5" xfId="1266" xr:uid="{35FE3AE9-E7A8-493B-B949-28CF6FA5CBB3}"/>
    <cellStyle name="Valuta 2 5 2 3 3" xfId="1546" xr:uid="{6E1F2420-7AC1-465B-B6DF-8FD42FDBBC07}"/>
    <cellStyle name="Valuta 2 5 2 3 3 2" xfId="4238" xr:uid="{EC9635E0-9C4D-4599-ACF4-C57745A925AF}"/>
    <cellStyle name="Valuta 2 5 2 3 4" xfId="2430" xr:uid="{1EAC1FED-3EE7-4192-9D8A-BC619C7FF980}"/>
    <cellStyle name="Valuta 2 5 2 3 4 2" xfId="3820" xr:uid="{E77EB3E1-62B5-4D2C-8EE2-FD11A3EF44DC}"/>
    <cellStyle name="Valuta 2 5 2 3 5" xfId="3289" xr:uid="{D65CE638-8205-49A5-ABDC-10F2B006428C}"/>
    <cellStyle name="Valuta 2 5 2 3 6" xfId="2807" xr:uid="{F6850825-623E-4044-B120-432B2D4E0CEA}"/>
    <cellStyle name="Valuta 2 5 2 3 7" xfId="983" xr:uid="{D6659D3A-309C-4C42-9A2F-839C9249EC67}"/>
    <cellStyle name="Valuta 2 5 2 4" xfId="492" xr:uid="{00000000-0005-0000-0000-00006B010000}"/>
    <cellStyle name="Valuta 2 5 2 5" xfId="612" xr:uid="{811F6B4F-244B-46BC-9D63-A0BC0AC8D257}"/>
    <cellStyle name="Valuta 2 5 2 5 2" xfId="1724" xr:uid="{8F188646-29D4-411E-AE63-EE86BE83483D}"/>
    <cellStyle name="Valuta 2 5 2 5 2 2" xfId="3950" xr:uid="{128A0D20-265F-4D2E-80CE-7547CFA1C5B9}"/>
    <cellStyle name="Valuta 2 5 2 5 3" xfId="2531" xr:uid="{F1B9D03B-D407-44FA-852C-6FC8826969E4}"/>
    <cellStyle name="Valuta 2 5 2 5 3 2" xfId="3487" xr:uid="{62EFB19C-1844-481E-83A3-FA21302D0200}"/>
    <cellStyle name="Valuta 2 5 2 5 4" xfId="2924" xr:uid="{2AF910EC-DC14-4FC8-B9F9-291977AF5CA6}"/>
    <cellStyle name="Valuta 2 5 2 5 5" xfId="1177" xr:uid="{AE22E726-1016-47FA-A092-A5CA70DD3BB5}"/>
    <cellStyle name="Valuta 2 5 2 6" xfId="1451" xr:uid="{7E21E4C4-6DD3-472E-B08E-9D0B8B8EEBC7}"/>
    <cellStyle name="Valuta 2 5 2 6 2" xfId="4152" xr:uid="{8921C7A2-9029-4DD7-A261-9DD6569AA7C2}"/>
    <cellStyle name="Valuta 2 5 2 7" xfId="2335" xr:uid="{2DF7F23F-7131-49B1-9445-A8FD49A88AEC}"/>
    <cellStyle name="Valuta 2 5 2 7 2" xfId="3725" xr:uid="{ED783E8E-BD96-4D7D-A31C-AF2D331E8590}"/>
    <cellStyle name="Valuta 2 5 2 8" xfId="3194" xr:uid="{0A09B811-84A0-46CF-A183-D5165828BD1B}"/>
    <cellStyle name="Valuta 2 5 2 9" xfId="2724" xr:uid="{73C38853-65DC-40C0-BAFD-2C6AF9DD8C67}"/>
    <cellStyle name="Valuta 2 5 3" xfId="230" xr:uid="{00000000-0005-0000-0000-00006C010000}"/>
    <cellStyle name="Valuta 2 5 3 2" xfId="326" xr:uid="{00000000-0005-0000-0000-00006D010000}"/>
    <cellStyle name="Valuta 2 5 3 2 2" xfId="723" xr:uid="{B9C95E8F-7FAF-4FFB-A1C1-3DDCA58E2AB7}"/>
    <cellStyle name="Valuta 2 5 3 2 2 2" xfId="1834" xr:uid="{49EF5385-A4A5-41C5-9507-87755B5196BE}"/>
    <cellStyle name="Valuta 2 5 3 2 2 2 2" xfId="4061" xr:uid="{5C655747-79C9-4B7E-943E-33CE698E1313}"/>
    <cellStyle name="Valuta 2 5 3 2 2 3" xfId="2642" xr:uid="{42D49508-E12F-4646-98E3-96CC8A80F419}"/>
    <cellStyle name="Valuta 2 5 3 2 2 3 2" xfId="3598" xr:uid="{71B139F3-F1CA-4E93-9872-7C49130B8FB6}"/>
    <cellStyle name="Valuta 2 5 3 2 2 4" xfId="3035" xr:uid="{348F5D99-A602-4049-95B8-6F6D616783EB}"/>
    <cellStyle name="Valuta 2 5 3 2 2 5" xfId="1282" xr:uid="{C8D2B2DA-7ADC-4039-AFA9-1114B2D94CCB}"/>
    <cellStyle name="Valuta 2 5 3 2 3" xfId="1562" xr:uid="{BBF318F7-E518-4CE3-BD49-32B01C2BBA18}"/>
    <cellStyle name="Valuta 2 5 3 2 3 2" xfId="4254" xr:uid="{4589B358-7795-4ABF-9432-1F4294045B7A}"/>
    <cellStyle name="Valuta 2 5 3 2 4" xfId="2446" xr:uid="{90BB96A9-1575-4628-B821-9236136D5342}"/>
    <cellStyle name="Valuta 2 5 3 2 4 2" xfId="3836" xr:uid="{46A7E9F9-E34A-427E-9476-6FA032A56AA0}"/>
    <cellStyle name="Valuta 2 5 3 2 5" xfId="3305" xr:uid="{37EF62C6-095A-4C61-AAA2-B697652515AB}"/>
    <cellStyle name="Valuta 2 5 3 2 6" xfId="2823" xr:uid="{41D87374-67E7-4914-90AB-F2DFE4DABB19}"/>
    <cellStyle name="Valuta 2 5 3 2 7" xfId="999" xr:uid="{07564848-804F-41E1-8E79-CFE2B3A9C6B2}"/>
    <cellStyle name="Valuta 2 5 3 3" xfId="494" xr:uid="{00000000-0005-0000-0000-00006E010000}"/>
    <cellStyle name="Valuta 2 5 3 4" xfId="628" xr:uid="{87C49EF5-B2F3-4010-BCB9-2F2280AEB3AF}"/>
    <cellStyle name="Valuta 2 5 3 4 2" xfId="1740" xr:uid="{060822B2-D0B5-4524-8F44-1E95F2198972}"/>
    <cellStyle name="Valuta 2 5 3 4 2 2" xfId="3966" xr:uid="{08104A81-9A35-4F8E-A39A-426EECB3AB21}"/>
    <cellStyle name="Valuta 2 5 3 4 3" xfId="2547" xr:uid="{3E452090-4838-4AB3-BB84-056F0CCFFD67}"/>
    <cellStyle name="Valuta 2 5 3 4 3 2" xfId="3503" xr:uid="{3368A167-9930-483D-9CAC-2FB1EFD34B8A}"/>
    <cellStyle name="Valuta 2 5 3 4 4" xfId="2940" xr:uid="{9A98EF59-9815-4499-8294-89D577B89FA5}"/>
    <cellStyle name="Valuta 2 5 3 4 5" xfId="1193" xr:uid="{ABB89405-EE4C-43F8-B037-B6C81B63F55F}"/>
    <cellStyle name="Valuta 2 5 3 5" xfId="1467" xr:uid="{FA41D98D-7442-4759-8C00-E286FB6782C1}"/>
    <cellStyle name="Valuta 2 5 3 5 2" xfId="4168" xr:uid="{D61A097A-33E1-4804-AE81-6F3EE756CC8E}"/>
    <cellStyle name="Valuta 2 5 3 6" xfId="2351" xr:uid="{CD9FF18B-BD9A-4489-A38C-A0F0FBCCC8E6}"/>
    <cellStyle name="Valuta 2 5 3 6 2" xfId="3741" xr:uid="{D4C0A6F8-1593-4BC2-B8B7-AA56DE6FE502}"/>
    <cellStyle name="Valuta 2 5 3 7" xfId="3210" xr:uid="{2B2A1119-9FB9-4062-BC43-B53D2ECE4B6C}"/>
    <cellStyle name="Valuta 2 5 3 8" xfId="2740" xr:uid="{4118D8C4-8A0F-45B7-B4BE-BB2B34DE9CEF}"/>
    <cellStyle name="Valuta 2 5 3 9" xfId="909" xr:uid="{44338842-E948-41B4-ACA2-98F90603F3F4}"/>
    <cellStyle name="Valuta 2 5 4" xfId="281" xr:uid="{00000000-0005-0000-0000-00006F010000}"/>
    <cellStyle name="Valuta 2 5 4 2" xfId="678" xr:uid="{D572BB3E-D2A7-47FB-B65E-EDFD5B616E39}"/>
    <cellStyle name="Valuta 2 5 4 2 2" xfId="1789" xr:uid="{FEFA2BB7-D821-4FE4-8DC3-4081D1595372}"/>
    <cellStyle name="Valuta 2 5 4 2 2 2" xfId="4016" xr:uid="{03CA417B-125D-442C-8561-68A6714E2933}"/>
    <cellStyle name="Valuta 2 5 4 2 3" xfId="2597" xr:uid="{8014271A-7C62-4A27-8A3A-414993D7972C}"/>
    <cellStyle name="Valuta 2 5 4 2 3 2" xfId="3553" xr:uid="{F46F10BE-5B09-4C9A-AB4B-641B2B1F101E}"/>
    <cellStyle name="Valuta 2 5 4 2 4" xfId="2990" xr:uid="{9A429E72-9133-4156-8B2E-0BE9904F8EE8}"/>
    <cellStyle name="Valuta 2 5 4 2 5" xfId="1239" xr:uid="{E425994B-E0F2-4006-AB45-A6A21E242318}"/>
    <cellStyle name="Valuta 2 5 4 3" xfId="1517" xr:uid="{2CE18B61-BCCE-483F-9ABA-F83953839435}"/>
    <cellStyle name="Valuta 2 5 4 3 2" xfId="4212" xr:uid="{5C3154F7-E6B3-4513-B0B9-2AAA3BABAB12}"/>
    <cellStyle name="Valuta 2 5 4 4" xfId="2401" xr:uid="{C8E6E3E0-B90F-47D7-A2A4-06501F6BC5F8}"/>
    <cellStyle name="Valuta 2 5 4 4 2" xfId="3791" xr:uid="{878B348E-AA0E-40CD-AED6-D5EC949C84FB}"/>
    <cellStyle name="Valuta 2 5 4 5" xfId="3260" xr:uid="{6686C85D-1890-4D8A-9D03-A6ED0081B024}"/>
    <cellStyle name="Valuta 2 5 4 6" xfId="2782" xr:uid="{CEECFEAA-77B3-430E-8DD1-EAFE2436DCA7}"/>
    <cellStyle name="Valuta 2 5 4 7" xfId="956" xr:uid="{6D55A24C-F0D2-434C-86CB-ADDA148E24D0}"/>
    <cellStyle name="Valuta 2 5 5" xfId="491" xr:uid="{00000000-0005-0000-0000-000070010000}"/>
    <cellStyle name="Valuta 2 5 6" xfId="586" xr:uid="{84BD857D-8734-45CA-BB92-4E6BC45EF118}"/>
    <cellStyle name="Valuta 2 5 6 2" xfId="1698" xr:uid="{3E807399-B824-47AB-96A4-DA0DD1B41DD6}"/>
    <cellStyle name="Valuta 2 5 6 2 2" xfId="3924" xr:uid="{312848EF-729A-4AD8-95F4-80E18C76E285}"/>
    <cellStyle name="Valuta 2 5 6 3" xfId="2505" xr:uid="{945E749E-79C1-4E36-826F-6C51E697E711}"/>
    <cellStyle name="Valuta 2 5 6 3 2" xfId="3461" xr:uid="{72473D5A-B2E6-4B40-AD07-C4C065E10B61}"/>
    <cellStyle name="Valuta 2 5 6 4" xfId="2898" xr:uid="{0CB502BC-B788-4BF8-89F0-E7CDF496363D}"/>
    <cellStyle name="Valuta 2 5 6 5" xfId="1152" xr:uid="{5E12AB58-25D9-4B5D-9DB0-C94ACF88F2F9}"/>
    <cellStyle name="Valuta 2 5 7" xfId="1422" xr:uid="{0AE3842A-DBD0-4C0A-8052-AEEEEBB1FEEF}"/>
    <cellStyle name="Valuta 2 5 7 2" xfId="4127" xr:uid="{160590D1-E16B-4D93-8E97-F7B18560C436}"/>
    <cellStyle name="Valuta 2 5 8" xfId="2308" xr:uid="{A32D2BB0-5512-4502-A44D-22F1D3934151}"/>
    <cellStyle name="Valuta 2 5 8 2" xfId="3696" xr:uid="{1FC9FC3C-6607-4E4E-BA15-EEB907CFC5A5}"/>
    <cellStyle name="Valuta 2 5 9" xfId="3165" xr:uid="{BD2C38F3-BFE4-46FA-8DE2-C482DC5BDE51}"/>
    <cellStyle name="Valuta 2 6" xfId="185" xr:uid="{00000000-0005-0000-0000-000071010000}"/>
    <cellStyle name="Valuta 2 6 10" xfId="2702" xr:uid="{7126CCD3-C095-4001-8B6A-FAF5BEE7FADC}"/>
    <cellStyle name="Valuta 2 6 11" xfId="868" xr:uid="{B86F8FCA-E006-4046-85AF-BBD665B2BC49}"/>
    <cellStyle name="Valuta 2 6 2" xfId="215" xr:uid="{00000000-0005-0000-0000-000072010000}"/>
    <cellStyle name="Valuta 2 6 2 10" xfId="895" xr:uid="{9F349287-A292-4801-8860-2590A84E784A}"/>
    <cellStyle name="Valuta 2 6 2 2" xfId="256" xr:uid="{00000000-0005-0000-0000-000073010000}"/>
    <cellStyle name="Valuta 2 6 2 2 2" xfId="352" xr:uid="{00000000-0005-0000-0000-000074010000}"/>
    <cellStyle name="Valuta 2 6 2 2 2 2" xfId="749" xr:uid="{3C7AC48F-D008-4E7A-A999-8348661E1F71}"/>
    <cellStyle name="Valuta 2 6 2 2 2 2 2" xfId="1860" xr:uid="{A3DD2257-C8CA-4D82-AB9E-E84996B589F5}"/>
    <cellStyle name="Valuta 2 6 2 2 2 2 2 2" xfId="4087" xr:uid="{1B5CA291-8DB6-45D8-A938-874CE21B03B6}"/>
    <cellStyle name="Valuta 2 6 2 2 2 2 3" xfId="2668" xr:uid="{3190EF4E-8F8C-450B-B4ED-70AF64CF502B}"/>
    <cellStyle name="Valuta 2 6 2 2 2 2 3 2" xfId="3624" xr:uid="{4FB692E5-9CAB-4D10-8185-06452A971130}"/>
    <cellStyle name="Valuta 2 6 2 2 2 2 4" xfId="3061" xr:uid="{9FA573E1-87D2-4BCF-8906-6BD4A022DEC2}"/>
    <cellStyle name="Valuta 2 6 2 2 2 2 5" xfId="1308" xr:uid="{D9A5CF1A-8CB2-4F20-B7D3-DC3660B02B46}"/>
    <cellStyle name="Valuta 2 6 2 2 2 3" xfId="1588" xr:uid="{9B01F4EE-CE81-4856-94C9-C377484C5AFB}"/>
    <cellStyle name="Valuta 2 6 2 2 2 3 2" xfId="4280" xr:uid="{81593FD8-3B0C-44B8-94ED-B471E1675AEC}"/>
    <cellStyle name="Valuta 2 6 2 2 2 4" xfId="2472" xr:uid="{D71E7984-8105-4849-B926-6B393B7BD417}"/>
    <cellStyle name="Valuta 2 6 2 2 2 4 2" xfId="3862" xr:uid="{E2AB5CE8-57FF-414F-956F-E058C63E9E8D}"/>
    <cellStyle name="Valuta 2 6 2 2 2 5" xfId="3331" xr:uid="{3D501B0F-E478-43DA-B067-1FC3989CA079}"/>
    <cellStyle name="Valuta 2 6 2 2 2 6" xfId="2849" xr:uid="{28DA86B5-B3E5-4837-B03E-43B341F25AB5}"/>
    <cellStyle name="Valuta 2 6 2 2 2 7" xfId="1025" xr:uid="{7871FDAF-C209-453A-9BE5-59D487A99375}"/>
    <cellStyle name="Valuta 2 6 2 2 3" xfId="497" xr:uid="{00000000-0005-0000-0000-000075010000}"/>
    <cellStyle name="Valuta 2 6 2 2 4" xfId="654" xr:uid="{AAA4759F-E996-4175-9AE8-361D4D63FECC}"/>
    <cellStyle name="Valuta 2 6 2 2 4 2" xfId="1766" xr:uid="{F40824B6-7B01-4E07-8422-E377CC2E23BE}"/>
    <cellStyle name="Valuta 2 6 2 2 4 2 2" xfId="3992" xr:uid="{F0FE78D0-C868-4C3D-BA72-AF1CD8AB3B7A}"/>
    <cellStyle name="Valuta 2 6 2 2 4 3" xfId="2573" xr:uid="{CF33F492-E38B-413C-B687-89013885EFE0}"/>
    <cellStyle name="Valuta 2 6 2 2 4 3 2" xfId="3529" xr:uid="{C841A565-FB6B-41D9-86D1-BD6BC5ABE2E0}"/>
    <cellStyle name="Valuta 2 6 2 2 4 4" xfId="2966" xr:uid="{0FE23408-DD83-4512-A077-F816C70FC527}"/>
    <cellStyle name="Valuta 2 6 2 2 4 5" xfId="1219" xr:uid="{EEBC65D2-3199-4653-B544-B160773A2B89}"/>
    <cellStyle name="Valuta 2 6 2 2 5" xfId="1493" xr:uid="{AA168064-94F9-4ABE-BA19-19D1817930AF}"/>
    <cellStyle name="Valuta 2 6 2 2 5 2" xfId="4194" xr:uid="{21DDD715-AC06-44EB-8AB0-CA34F4EDB5DE}"/>
    <cellStyle name="Valuta 2 6 2 2 6" xfId="2377" xr:uid="{884E105F-7C9D-4829-BCEF-59B23864611E}"/>
    <cellStyle name="Valuta 2 6 2 2 6 2" xfId="3767" xr:uid="{841BC5F3-793B-47ED-AB87-D9DEF37AEF50}"/>
    <cellStyle name="Valuta 2 6 2 2 7" xfId="3236" xr:uid="{6D704168-EC13-466A-BB13-2EAD41E45BD6}"/>
    <cellStyle name="Valuta 2 6 2 2 8" xfId="2766" xr:uid="{8F70238B-B7D7-44B3-B422-FA6E86CBC22F}"/>
    <cellStyle name="Valuta 2 6 2 2 9" xfId="935" xr:uid="{558D1EAB-56E3-44AB-B0E8-13C67B2323C7}"/>
    <cellStyle name="Valuta 2 6 2 3" xfId="312" xr:uid="{00000000-0005-0000-0000-000076010000}"/>
    <cellStyle name="Valuta 2 6 2 3 2" xfId="709" xr:uid="{C2449BAB-9AE0-4BD8-A4B0-8694D661A56D}"/>
    <cellStyle name="Valuta 2 6 2 3 2 2" xfId="1820" xr:uid="{D61C94BB-31E4-4D8B-8834-A83EA748FED1}"/>
    <cellStyle name="Valuta 2 6 2 3 2 2 2" xfId="4047" xr:uid="{99E671DC-CD13-4F31-8A04-F30058673776}"/>
    <cellStyle name="Valuta 2 6 2 3 2 3" xfId="2628" xr:uid="{CE6A5140-42B8-425B-AFEC-9258198FB1D6}"/>
    <cellStyle name="Valuta 2 6 2 3 2 3 2" xfId="3584" xr:uid="{6F06982B-2918-41B3-9F88-507381921343}"/>
    <cellStyle name="Valuta 2 6 2 3 2 4" xfId="3021" xr:uid="{B29F3A9C-B791-40C9-94D0-02051726057A}"/>
    <cellStyle name="Valuta 2 6 2 3 2 5" xfId="1268" xr:uid="{B5951280-7262-407A-8BDF-38D43C09E399}"/>
    <cellStyle name="Valuta 2 6 2 3 3" xfId="1548" xr:uid="{AFBC3A69-C629-466D-9B02-00BEBF2C3ED1}"/>
    <cellStyle name="Valuta 2 6 2 3 3 2" xfId="4240" xr:uid="{5BAA6009-FCFE-4333-8FBC-08AEF26CD543}"/>
    <cellStyle name="Valuta 2 6 2 3 4" xfId="2432" xr:uid="{FAD1FA11-C182-4332-BD95-CAD052B8BA1A}"/>
    <cellStyle name="Valuta 2 6 2 3 4 2" xfId="3822" xr:uid="{38775E35-C983-44F9-819F-7F0402E2CCA1}"/>
    <cellStyle name="Valuta 2 6 2 3 5" xfId="3291" xr:uid="{3E843572-7E46-4423-87E4-375F242FD69C}"/>
    <cellStyle name="Valuta 2 6 2 3 6" xfId="2809" xr:uid="{70AE510F-F166-40D9-A38F-0EE812D4B013}"/>
    <cellStyle name="Valuta 2 6 2 3 7" xfId="985" xr:uid="{82CF4B09-A016-4BA8-82AA-482B61883EA6}"/>
    <cellStyle name="Valuta 2 6 2 4" xfId="496" xr:uid="{00000000-0005-0000-0000-000077010000}"/>
    <cellStyle name="Valuta 2 6 2 5" xfId="614" xr:uid="{BA1C19A0-634F-4FF4-AE89-A05AFC444088}"/>
    <cellStyle name="Valuta 2 6 2 5 2" xfId="1726" xr:uid="{2D87D66F-556E-496C-94B0-5D7AAA60E3F1}"/>
    <cellStyle name="Valuta 2 6 2 5 2 2" xfId="3952" xr:uid="{5FA76FB0-A8D9-44AB-98A1-32CA3FB9B2BC}"/>
    <cellStyle name="Valuta 2 6 2 5 3" xfId="2533" xr:uid="{E71ADBA2-3E13-4FB7-8996-C68EF51E02C9}"/>
    <cellStyle name="Valuta 2 6 2 5 3 2" xfId="3489" xr:uid="{3D4808E2-D4F1-4527-B53D-0E8050BD067D}"/>
    <cellStyle name="Valuta 2 6 2 5 4" xfId="2926" xr:uid="{F942F7E2-0AD1-435F-B724-3A6D36033EA3}"/>
    <cellStyle name="Valuta 2 6 2 5 5" xfId="1179" xr:uid="{49E57751-6BD7-4C75-B53A-FD24414D0AC8}"/>
    <cellStyle name="Valuta 2 6 2 6" xfId="1453" xr:uid="{D22F30F6-09EC-4ECF-A40A-A7086F151557}"/>
    <cellStyle name="Valuta 2 6 2 6 2" xfId="4154" xr:uid="{CC0F33F1-FDD5-4D08-9886-DA1A97862A93}"/>
    <cellStyle name="Valuta 2 6 2 7" xfId="2337" xr:uid="{069FFD33-1DCF-418C-83CB-83E681E33987}"/>
    <cellStyle name="Valuta 2 6 2 7 2" xfId="3727" xr:uid="{98823F00-BD00-4EAB-8153-B68D18B259F9}"/>
    <cellStyle name="Valuta 2 6 2 8" xfId="3196" xr:uid="{4FA4E0EA-B68E-4EA2-8EC9-2C9EB7497F73}"/>
    <cellStyle name="Valuta 2 6 2 9" xfId="2726" xr:uid="{A76B5F37-22EA-4575-B259-C233FC9B7A0D}"/>
    <cellStyle name="Valuta 2 6 3" xfId="232" xr:uid="{00000000-0005-0000-0000-000078010000}"/>
    <cellStyle name="Valuta 2 6 3 2" xfId="328" xr:uid="{00000000-0005-0000-0000-000079010000}"/>
    <cellStyle name="Valuta 2 6 3 2 2" xfId="725" xr:uid="{D99CC96E-F68B-4A2A-9141-B25FDBE99AFB}"/>
    <cellStyle name="Valuta 2 6 3 2 2 2" xfId="1836" xr:uid="{24C375CB-20A0-42BB-A6ED-319F87200CFA}"/>
    <cellStyle name="Valuta 2 6 3 2 2 2 2" xfId="4063" xr:uid="{BA068DF5-B262-4D94-BA6D-345A5BDD171B}"/>
    <cellStyle name="Valuta 2 6 3 2 2 3" xfId="2644" xr:uid="{EC7B5FE8-740B-401F-8C53-E3019166EC22}"/>
    <cellStyle name="Valuta 2 6 3 2 2 3 2" xfId="3600" xr:uid="{74005CD0-FB59-4512-B4EC-E980C7E5E375}"/>
    <cellStyle name="Valuta 2 6 3 2 2 4" xfId="3037" xr:uid="{062F2000-D0F8-4BE3-9CB5-FEEF1C84A98A}"/>
    <cellStyle name="Valuta 2 6 3 2 2 5" xfId="1284" xr:uid="{6EA667FD-C7D0-49F3-B32D-FA28DB9E85B8}"/>
    <cellStyle name="Valuta 2 6 3 2 3" xfId="1564" xr:uid="{AE4E403D-C791-4B11-B4C2-6E92E1ED7905}"/>
    <cellStyle name="Valuta 2 6 3 2 3 2" xfId="4256" xr:uid="{D77E8536-C23D-45CA-A10F-195A8BF271EB}"/>
    <cellStyle name="Valuta 2 6 3 2 4" xfId="2448" xr:uid="{89293950-E27D-40B5-8BE4-A7EC0ECC52AA}"/>
    <cellStyle name="Valuta 2 6 3 2 4 2" xfId="3838" xr:uid="{DF46B58B-5165-4504-91B2-DCECECEA176E}"/>
    <cellStyle name="Valuta 2 6 3 2 5" xfId="3307" xr:uid="{C4BB591D-6AFB-452B-952C-3480FD3AB68F}"/>
    <cellStyle name="Valuta 2 6 3 2 6" xfId="2825" xr:uid="{1D71F512-C218-4FC8-A881-F720A03169A4}"/>
    <cellStyle name="Valuta 2 6 3 2 7" xfId="1001" xr:uid="{431299B4-0594-4410-A3F9-CCEC56499C3F}"/>
    <cellStyle name="Valuta 2 6 3 3" xfId="498" xr:uid="{00000000-0005-0000-0000-00007A010000}"/>
    <cellStyle name="Valuta 2 6 3 4" xfId="630" xr:uid="{B0B92740-7BAB-4792-8018-DBCE0E3CD5B5}"/>
    <cellStyle name="Valuta 2 6 3 4 2" xfId="1742" xr:uid="{93A00AD2-FB52-4BE3-9351-073B4861E78B}"/>
    <cellStyle name="Valuta 2 6 3 4 2 2" xfId="3968" xr:uid="{F03EFE17-2848-400C-8369-BB67B7ED05D3}"/>
    <cellStyle name="Valuta 2 6 3 4 3" xfId="2549" xr:uid="{93E415D8-8B21-4481-AEF8-1BF5715CFB1A}"/>
    <cellStyle name="Valuta 2 6 3 4 3 2" xfId="3505" xr:uid="{890BD8E4-7A51-49BA-BCBA-EBF796BBF31A}"/>
    <cellStyle name="Valuta 2 6 3 4 4" xfId="2942" xr:uid="{C6FC6D86-412A-4063-933E-D126C09C1916}"/>
    <cellStyle name="Valuta 2 6 3 4 5" xfId="1195" xr:uid="{23D63C13-9907-4349-9781-E3B2CFAE725C}"/>
    <cellStyle name="Valuta 2 6 3 5" xfId="1469" xr:uid="{05BEA831-62A0-4404-8DAA-522E34D229B4}"/>
    <cellStyle name="Valuta 2 6 3 5 2" xfId="4170" xr:uid="{96575518-76AD-4BE4-B68F-EBAACAA90C88}"/>
    <cellStyle name="Valuta 2 6 3 6" xfId="2353" xr:uid="{09DA2419-6278-499E-BF6B-524DD89E1891}"/>
    <cellStyle name="Valuta 2 6 3 6 2" xfId="3743" xr:uid="{B18575E4-E45B-42A0-A40B-8BE602631720}"/>
    <cellStyle name="Valuta 2 6 3 7" xfId="3212" xr:uid="{5EF93CF4-DD76-473C-B27A-E1DC24C056DE}"/>
    <cellStyle name="Valuta 2 6 3 8" xfId="2742" xr:uid="{68AC81E5-B323-4352-BD2A-633E24A9664A}"/>
    <cellStyle name="Valuta 2 6 3 9" xfId="911" xr:uid="{517783EC-926F-4794-8353-BC0314985178}"/>
    <cellStyle name="Valuta 2 6 4" xfId="283" xr:uid="{00000000-0005-0000-0000-00007B010000}"/>
    <cellStyle name="Valuta 2 6 4 2" xfId="680" xr:uid="{7757D03A-BEB1-4097-BE02-7C34CA7221D9}"/>
    <cellStyle name="Valuta 2 6 4 2 2" xfId="1791" xr:uid="{3F6EC91E-B79F-418D-B67A-AECEA19049E6}"/>
    <cellStyle name="Valuta 2 6 4 2 2 2" xfId="4018" xr:uid="{DDAE784F-C7DF-4B62-A75B-C64554F31C8E}"/>
    <cellStyle name="Valuta 2 6 4 2 3" xfId="2599" xr:uid="{320CECE7-CA35-40F5-B1E2-D0D10E9D7F6F}"/>
    <cellStyle name="Valuta 2 6 4 2 3 2" xfId="3555" xr:uid="{E2C3F50D-02F9-4818-8487-BB025561CB1B}"/>
    <cellStyle name="Valuta 2 6 4 2 4" xfId="2992" xr:uid="{20C960F6-832E-45D9-A06C-AC235CEA3D0C}"/>
    <cellStyle name="Valuta 2 6 4 2 5" xfId="1241" xr:uid="{170AC194-C620-435B-B450-CC7EBE416F36}"/>
    <cellStyle name="Valuta 2 6 4 3" xfId="1519" xr:uid="{D6AC9C0A-12D4-42D2-A11E-87DDB0A1BB61}"/>
    <cellStyle name="Valuta 2 6 4 3 2" xfId="4214" xr:uid="{9FD34EFC-53D2-4EB4-BBAC-D01512B7A288}"/>
    <cellStyle name="Valuta 2 6 4 4" xfId="2403" xr:uid="{C73AD1C0-2CE9-4DFC-BC99-83E7A642B904}"/>
    <cellStyle name="Valuta 2 6 4 4 2" xfId="3793" xr:uid="{62249A45-960D-4093-9B0D-BFADECF22D40}"/>
    <cellStyle name="Valuta 2 6 4 5" xfId="3262" xr:uid="{9CA12D9E-1B70-460B-A885-C0CBB79D2EE8}"/>
    <cellStyle name="Valuta 2 6 4 6" xfId="2784" xr:uid="{FB04D0D9-1365-4FDA-85DC-4F2EC6E4BD81}"/>
    <cellStyle name="Valuta 2 6 4 7" xfId="958" xr:uid="{B08A7BC5-BC6A-4523-95F6-9B1B1DC2D6A9}"/>
    <cellStyle name="Valuta 2 6 5" xfId="495" xr:uid="{00000000-0005-0000-0000-00007C010000}"/>
    <cellStyle name="Valuta 2 6 6" xfId="588" xr:uid="{0A62DBEF-86EE-416A-A826-D89FFD87BA38}"/>
    <cellStyle name="Valuta 2 6 6 2" xfId="1700" xr:uid="{9C825A09-2CD0-496D-A81D-7BCF57E74063}"/>
    <cellStyle name="Valuta 2 6 6 2 2" xfId="3926" xr:uid="{8B29796B-2405-4528-8162-A2F3AC05AAAC}"/>
    <cellStyle name="Valuta 2 6 6 3" xfId="2507" xr:uid="{949F1D35-2FAE-4A2A-AACD-44E0D6AE5CA6}"/>
    <cellStyle name="Valuta 2 6 6 3 2" xfId="3463" xr:uid="{FE230990-1987-4D4B-A89C-E1453A78C598}"/>
    <cellStyle name="Valuta 2 6 6 4" xfId="2900" xr:uid="{7F537661-F74A-483C-A59D-B7472C894F0D}"/>
    <cellStyle name="Valuta 2 6 6 5" xfId="1154" xr:uid="{899B2134-6106-4637-A232-FABB389FBAB3}"/>
    <cellStyle name="Valuta 2 6 7" xfId="1424" xr:uid="{9E9E359F-211B-49AB-84BB-591959B2C3B5}"/>
    <cellStyle name="Valuta 2 6 7 2" xfId="4129" xr:uid="{434600AC-D5B2-4694-8E18-14A98DBBA359}"/>
    <cellStyle name="Valuta 2 6 8" xfId="2310" xr:uid="{16AE1B64-B208-47B4-9A59-CAF4AE0A52FE}"/>
    <cellStyle name="Valuta 2 6 8 2" xfId="3698" xr:uid="{A98DE46C-2164-4C8D-9B9C-A02983A7815F}"/>
    <cellStyle name="Valuta 2 6 9" xfId="3167" xr:uid="{61E0406F-85B4-44CB-B910-59145CE4C5E6}"/>
    <cellStyle name="Valuta 2 7" xfId="199" xr:uid="{00000000-0005-0000-0000-00007D010000}"/>
    <cellStyle name="Valuta 2 7 10" xfId="880" xr:uid="{9A8CCB99-394A-41B3-82B1-9B7C01E63218}"/>
    <cellStyle name="Valuta 2 7 2" xfId="243" xr:uid="{00000000-0005-0000-0000-00007E010000}"/>
    <cellStyle name="Valuta 2 7 2 2" xfId="339" xr:uid="{00000000-0005-0000-0000-00007F010000}"/>
    <cellStyle name="Valuta 2 7 2 2 2" xfId="736" xr:uid="{331B058D-AA69-4D9C-B74C-48CFC386BA94}"/>
    <cellStyle name="Valuta 2 7 2 2 2 2" xfId="1847" xr:uid="{8D624AF8-91F4-4236-94FF-ED4C2E1BDE17}"/>
    <cellStyle name="Valuta 2 7 2 2 2 2 2" xfId="4074" xr:uid="{C6A98045-6674-47B0-9485-991A748E4E29}"/>
    <cellStyle name="Valuta 2 7 2 2 2 3" xfId="2655" xr:uid="{A2C9FECD-2CC2-4400-9F5B-1CB58EC56364}"/>
    <cellStyle name="Valuta 2 7 2 2 2 3 2" xfId="3611" xr:uid="{7201BCE0-C2AF-4203-8A14-7144E6733F8E}"/>
    <cellStyle name="Valuta 2 7 2 2 2 4" xfId="3048" xr:uid="{77DCC473-2592-4183-9F09-8CD63DDB7279}"/>
    <cellStyle name="Valuta 2 7 2 2 2 5" xfId="1295" xr:uid="{CF29387B-231B-47AD-80B9-85B42E65CBFD}"/>
    <cellStyle name="Valuta 2 7 2 2 3" xfId="1575" xr:uid="{CA844F75-0BFE-40C2-B14E-4E3AFD0F4CF4}"/>
    <cellStyle name="Valuta 2 7 2 2 3 2" xfId="4267" xr:uid="{68093950-E524-4EFB-A0F5-1D813996804B}"/>
    <cellStyle name="Valuta 2 7 2 2 4" xfId="2459" xr:uid="{41E51CDB-E13C-45B9-995B-956263CD713F}"/>
    <cellStyle name="Valuta 2 7 2 2 4 2" xfId="3849" xr:uid="{53FE7347-64FC-409E-B4B7-60E3C30EA765}"/>
    <cellStyle name="Valuta 2 7 2 2 5" xfId="3318" xr:uid="{C89BEFD2-BC80-474D-8D41-051667345F51}"/>
    <cellStyle name="Valuta 2 7 2 2 6" xfId="2836" xr:uid="{55DBF3B8-DA4E-41A0-A7C5-B6159BD3A6A7}"/>
    <cellStyle name="Valuta 2 7 2 2 7" xfId="1012" xr:uid="{540192E0-2CE7-48EE-B679-76A787E0B0F9}"/>
    <cellStyle name="Valuta 2 7 2 3" xfId="500" xr:uid="{00000000-0005-0000-0000-000080010000}"/>
    <cellStyle name="Valuta 2 7 2 4" xfId="641" xr:uid="{3CD27EC8-4DAB-4F45-A11F-C750B0B3FB53}"/>
    <cellStyle name="Valuta 2 7 2 4 2" xfId="1753" xr:uid="{68D796C3-1E53-4D85-ABA3-C38074481F93}"/>
    <cellStyle name="Valuta 2 7 2 4 2 2" xfId="3979" xr:uid="{813D5FB5-E2EF-4D97-B233-794AF2441CFC}"/>
    <cellStyle name="Valuta 2 7 2 4 3" xfId="2560" xr:uid="{D25C2B56-34AF-4709-B59C-6BB7EF5BF6C5}"/>
    <cellStyle name="Valuta 2 7 2 4 3 2" xfId="3516" xr:uid="{A44558E9-A612-42C0-84B9-9677882F1F18}"/>
    <cellStyle name="Valuta 2 7 2 4 4" xfId="2953" xr:uid="{67D75D5C-94ED-46B5-8675-87FAAB9883B5}"/>
    <cellStyle name="Valuta 2 7 2 4 5" xfId="1206" xr:uid="{98EE2C26-415A-48C5-8C86-A29F3675C18E}"/>
    <cellStyle name="Valuta 2 7 2 5" xfId="1480" xr:uid="{EA47C6EC-BDD4-4C2E-928F-F3D08D479645}"/>
    <cellStyle name="Valuta 2 7 2 5 2" xfId="4181" xr:uid="{9581BD09-A90A-4A89-BF23-118D7BD891A4}"/>
    <cellStyle name="Valuta 2 7 2 6" xfId="2364" xr:uid="{A40D2404-62D5-4622-980F-A7E14E2479F4}"/>
    <cellStyle name="Valuta 2 7 2 6 2" xfId="3754" xr:uid="{3445F2FC-AE14-4940-A400-59705A5C980F}"/>
    <cellStyle name="Valuta 2 7 2 7" xfId="3223" xr:uid="{36B2E81C-8920-45F5-8F60-A72B81361913}"/>
    <cellStyle name="Valuta 2 7 2 8" xfId="2753" xr:uid="{C515CE61-739D-4829-963B-DFDA96BAE348}"/>
    <cellStyle name="Valuta 2 7 2 9" xfId="922" xr:uid="{1B8F117A-3729-45F5-9991-A33966EE02A1}"/>
    <cellStyle name="Valuta 2 7 3" xfId="294" xr:uid="{00000000-0005-0000-0000-000081010000}"/>
    <cellStyle name="Valuta 2 7 3 2" xfId="691" xr:uid="{031A46B6-2BFE-4A5B-98F5-57748C869B79}"/>
    <cellStyle name="Valuta 2 7 3 2 2" xfId="1802" xr:uid="{281C65C8-9BEA-409E-9FE1-E3E23E95AFC0}"/>
    <cellStyle name="Valuta 2 7 3 2 2 2" xfId="4029" xr:uid="{94D3EC12-8F00-4969-871C-B8A17E040975}"/>
    <cellStyle name="Valuta 2 7 3 2 3" xfId="2610" xr:uid="{FDAA9A0D-0438-46CE-8B36-5F4B2A1459EF}"/>
    <cellStyle name="Valuta 2 7 3 2 3 2" xfId="3566" xr:uid="{E3AE30DD-F68D-4780-A620-41D3FD914974}"/>
    <cellStyle name="Valuta 2 7 3 2 4" xfId="3003" xr:uid="{088105C9-DE97-4BFA-8439-4E13C7B5516E}"/>
    <cellStyle name="Valuta 2 7 3 2 5" xfId="1252" xr:uid="{350580D2-BEAF-4B3F-8303-CBE763659F6C}"/>
    <cellStyle name="Valuta 2 7 3 3" xfId="1530" xr:uid="{8A73EEDC-5A3A-4FC4-894F-6361C3E662D8}"/>
    <cellStyle name="Valuta 2 7 3 3 2" xfId="4225" xr:uid="{0951432B-3AB0-4738-8562-020BEBD3DAA9}"/>
    <cellStyle name="Valuta 2 7 3 4" xfId="2414" xr:uid="{A787E5E4-A6D8-4A91-8B73-EAB320D03D66}"/>
    <cellStyle name="Valuta 2 7 3 4 2" xfId="3804" xr:uid="{924D7700-0557-4EB7-9454-0DAA6185AEF0}"/>
    <cellStyle name="Valuta 2 7 3 5" xfId="3273" xr:uid="{86975938-879A-4105-A702-618510336C53}"/>
    <cellStyle name="Valuta 2 7 3 6" xfId="2795" xr:uid="{DF1EA605-40B0-4438-BEEC-346CE7F7B808}"/>
    <cellStyle name="Valuta 2 7 3 7" xfId="969" xr:uid="{A01D510E-2D76-4D12-AD86-FF0C24B284FE}"/>
    <cellStyle name="Valuta 2 7 4" xfId="499" xr:uid="{00000000-0005-0000-0000-000082010000}"/>
    <cellStyle name="Valuta 2 7 5" xfId="599" xr:uid="{549F591B-1DCB-4652-8075-4B16D0A2D262}"/>
    <cellStyle name="Valuta 2 7 5 2" xfId="1711" xr:uid="{18FD2FB6-A689-4FCE-A89F-91A57EA2EEC0}"/>
    <cellStyle name="Valuta 2 7 5 2 2" xfId="3937" xr:uid="{0E73FC19-F426-424A-9CE7-AACE41A1F4AA}"/>
    <cellStyle name="Valuta 2 7 5 3" xfId="2518" xr:uid="{F5AA13AD-DC85-476E-8013-5C09839C20CE}"/>
    <cellStyle name="Valuta 2 7 5 3 2" xfId="3474" xr:uid="{5937BDA6-9BAB-4EAE-A212-D40622F7CD61}"/>
    <cellStyle name="Valuta 2 7 5 4" xfId="2911" xr:uid="{36DF7A89-F246-49B7-9713-96161F4EC995}"/>
    <cellStyle name="Valuta 2 7 5 5" xfId="1165" xr:uid="{504D855F-981E-4FA6-A426-464A5E4038A0}"/>
    <cellStyle name="Valuta 2 7 6" xfId="1438" xr:uid="{847542E3-D548-45C9-BF8A-DE8626AADCDA}"/>
    <cellStyle name="Valuta 2 7 6 2" xfId="4140" xr:uid="{90EEF7F1-822D-4937-9269-6135E3CF8C83}"/>
    <cellStyle name="Valuta 2 7 7" xfId="2322" xr:uid="{BCDB7264-B7E9-4D15-A62D-9930E9492EC7}"/>
    <cellStyle name="Valuta 2 7 7 2" xfId="3711" xr:uid="{0A3627F6-B1A3-422D-B56C-2A73E69AC827}"/>
    <cellStyle name="Valuta 2 7 8" xfId="3180" xr:uid="{4A9129E4-7A1B-464C-BA02-CA5D9D6C0140}"/>
    <cellStyle name="Valuta 2 7 9" xfId="2713" xr:uid="{D2564101-A85B-4FBA-9022-6B5E368E6A58}"/>
    <cellStyle name="Valuta 2 8" xfId="190" xr:uid="{00000000-0005-0000-0000-000083010000}"/>
    <cellStyle name="Valuta 2 8 10" xfId="873" xr:uid="{C315D95F-6C84-4B2A-93B5-C43484587A4E}"/>
    <cellStyle name="Valuta 2 8 2" xfId="237" xr:uid="{00000000-0005-0000-0000-000084010000}"/>
    <cellStyle name="Valuta 2 8 2 2" xfId="333" xr:uid="{00000000-0005-0000-0000-000085010000}"/>
    <cellStyle name="Valuta 2 8 2 2 2" xfId="730" xr:uid="{6B9A6E99-F648-4E8F-A7CE-4D4CC5A330BD}"/>
    <cellStyle name="Valuta 2 8 2 2 2 2" xfId="1841" xr:uid="{1F61DD1D-FD7E-47D7-890A-87C47AEA3CDE}"/>
    <cellStyle name="Valuta 2 8 2 2 2 2 2" xfId="4068" xr:uid="{8641FDD1-053B-44B5-9026-FF066B44C744}"/>
    <cellStyle name="Valuta 2 8 2 2 2 3" xfId="2649" xr:uid="{3CD60D6D-0DF8-4496-BE8E-FFBBA747F66B}"/>
    <cellStyle name="Valuta 2 8 2 2 2 3 2" xfId="3605" xr:uid="{399A4D85-1948-4DB6-8FE5-42694DEE0575}"/>
    <cellStyle name="Valuta 2 8 2 2 2 4" xfId="3042" xr:uid="{C4D150AD-FAD4-4CEE-802F-FB6A9432B135}"/>
    <cellStyle name="Valuta 2 8 2 2 2 5" xfId="1289" xr:uid="{30ECA665-EF97-47DB-8C97-7AC33D110724}"/>
    <cellStyle name="Valuta 2 8 2 2 3" xfId="1569" xr:uid="{E8240D9C-A66A-4D8F-8D99-BE380E6C528C}"/>
    <cellStyle name="Valuta 2 8 2 2 3 2" xfId="4261" xr:uid="{CE0AFF2D-2D06-4F32-B94D-1DFBD35F29FF}"/>
    <cellStyle name="Valuta 2 8 2 2 4" xfId="2453" xr:uid="{486EE4A1-190D-4B6C-B79D-D09036CE8B28}"/>
    <cellStyle name="Valuta 2 8 2 2 4 2" xfId="3843" xr:uid="{753C9E96-DDBE-414A-AC4E-6918F318F68D}"/>
    <cellStyle name="Valuta 2 8 2 2 5" xfId="3312" xr:uid="{99F839EF-42AE-44F6-921E-96C0196A4263}"/>
    <cellStyle name="Valuta 2 8 2 2 6" xfId="2830" xr:uid="{EBAAD32D-A83F-4371-B9BB-3DFA5DDCC4C2}"/>
    <cellStyle name="Valuta 2 8 2 2 7" xfId="1006" xr:uid="{1A25AF3D-6F3D-414B-A74A-DDEAF88B4BFA}"/>
    <cellStyle name="Valuta 2 8 2 3" xfId="502" xr:uid="{00000000-0005-0000-0000-000086010000}"/>
    <cellStyle name="Valuta 2 8 2 4" xfId="635" xr:uid="{922EDEB2-21B5-4F56-89C4-DCCE51D5048B}"/>
    <cellStyle name="Valuta 2 8 2 4 2" xfId="1747" xr:uid="{1926495D-208E-4082-9209-5DB9D3B4B5EC}"/>
    <cellStyle name="Valuta 2 8 2 4 2 2" xfId="3973" xr:uid="{71C0C613-2BF7-4728-B4CD-1C686812E210}"/>
    <cellStyle name="Valuta 2 8 2 4 3" xfId="2554" xr:uid="{EB4F2B6E-EB27-4BE2-8DC7-6604BDB1B9B2}"/>
    <cellStyle name="Valuta 2 8 2 4 3 2" xfId="3510" xr:uid="{09FC238B-842E-42F0-A22F-8118918A2842}"/>
    <cellStyle name="Valuta 2 8 2 4 4" xfId="2947" xr:uid="{2DF718FA-58CC-4D20-9972-E0BECE1E77E9}"/>
    <cellStyle name="Valuta 2 8 2 4 5" xfId="1200" xr:uid="{5AC42485-7E4F-4999-999D-B2B852394BA4}"/>
    <cellStyle name="Valuta 2 8 2 5" xfId="1474" xr:uid="{D976641A-0D0E-45EC-A4EC-B80C3AF34ABC}"/>
    <cellStyle name="Valuta 2 8 2 5 2" xfId="4175" xr:uid="{6465EF9A-BE69-494A-966A-81FBCC9E5278}"/>
    <cellStyle name="Valuta 2 8 2 6" xfId="2358" xr:uid="{3DA1E2E5-9D95-46F1-847F-B6F0A0714607}"/>
    <cellStyle name="Valuta 2 8 2 6 2" xfId="3748" xr:uid="{0CEBEFC3-0188-41A2-80A3-0878980EB48C}"/>
    <cellStyle name="Valuta 2 8 2 7" xfId="3217" xr:uid="{C4504F6D-B360-43B7-968E-DCA5BE863B29}"/>
    <cellStyle name="Valuta 2 8 2 8" xfId="2747" xr:uid="{DD960ACB-8E46-412C-86CD-97A3F64E744C}"/>
    <cellStyle name="Valuta 2 8 2 9" xfId="916" xr:uid="{E010103F-14C7-4047-BF93-106EF831AE00}"/>
    <cellStyle name="Valuta 2 8 3" xfId="288" xr:uid="{00000000-0005-0000-0000-000087010000}"/>
    <cellStyle name="Valuta 2 8 3 2" xfId="685" xr:uid="{900228C5-A92B-4948-B18B-EBEA60DE10B2}"/>
    <cellStyle name="Valuta 2 8 3 2 2" xfId="1796" xr:uid="{A0277B8E-ADDA-4CB7-B099-E7D97F9920CB}"/>
    <cellStyle name="Valuta 2 8 3 2 2 2" xfId="4023" xr:uid="{8487A282-534E-4F8B-B595-F029BF396881}"/>
    <cellStyle name="Valuta 2 8 3 2 3" xfId="2604" xr:uid="{E6621CA5-7228-4DDB-8A69-1340591B1DB7}"/>
    <cellStyle name="Valuta 2 8 3 2 3 2" xfId="3560" xr:uid="{EDB2DE62-5852-4DB3-A0AB-A8C4312440A8}"/>
    <cellStyle name="Valuta 2 8 3 2 4" xfId="2997" xr:uid="{7157A1F9-0554-472F-99FE-EEA9B09089C5}"/>
    <cellStyle name="Valuta 2 8 3 2 5" xfId="1246" xr:uid="{FCA2DF69-5D8E-4916-993D-887ADD2A37AB}"/>
    <cellStyle name="Valuta 2 8 3 3" xfId="1524" xr:uid="{9A8D3890-D3E3-44EC-9328-213DECD1A859}"/>
    <cellStyle name="Valuta 2 8 3 3 2" xfId="4219" xr:uid="{12AA3569-0D60-41B6-9147-F3D1F0BC3B23}"/>
    <cellStyle name="Valuta 2 8 3 4" xfId="2408" xr:uid="{9257530C-FC4A-4218-A0E0-FC4DB807B129}"/>
    <cellStyle name="Valuta 2 8 3 4 2" xfId="3798" xr:uid="{F8252A8A-6948-40D3-8B7A-2E255D9A3387}"/>
    <cellStyle name="Valuta 2 8 3 5" xfId="3267" xr:uid="{DFB608BD-9CFA-44F9-B8EC-65BB17B3CDC4}"/>
    <cellStyle name="Valuta 2 8 3 6" xfId="2789" xr:uid="{0839AD02-00F3-46C9-BFE1-397DCEE3E185}"/>
    <cellStyle name="Valuta 2 8 3 7" xfId="963" xr:uid="{34CF6F32-93A7-43E4-B796-95C3A336E15C}"/>
    <cellStyle name="Valuta 2 8 4" xfId="501" xr:uid="{00000000-0005-0000-0000-000088010000}"/>
    <cellStyle name="Valuta 2 8 5" xfId="593" xr:uid="{978F31B2-800F-47C7-A0A9-70C8AABF6768}"/>
    <cellStyle name="Valuta 2 8 5 2" xfId="1705" xr:uid="{1F838022-5320-4AE1-ADFE-D4694F8BF3BF}"/>
    <cellStyle name="Valuta 2 8 5 2 2" xfId="3931" xr:uid="{771813EA-5E83-46D5-95C2-4B11FE254FA7}"/>
    <cellStyle name="Valuta 2 8 5 3" xfId="2512" xr:uid="{B2FFDC4C-23EC-473F-BB52-1F99F15F5F37}"/>
    <cellStyle name="Valuta 2 8 5 3 2" xfId="3468" xr:uid="{7237AF28-37E9-4A71-B027-EDEDFD60DEF9}"/>
    <cellStyle name="Valuta 2 8 5 4" xfId="2905" xr:uid="{9E6BDD5C-2AE8-4B00-98AF-F978EA532F9B}"/>
    <cellStyle name="Valuta 2 8 5 5" xfId="1159" xr:uid="{73E87435-CAB3-4DAB-AA58-9BADE01A4DE4}"/>
    <cellStyle name="Valuta 2 8 6" xfId="1429" xr:uid="{17A8A26F-CF5D-4AC4-9911-92DFA797E20D}"/>
    <cellStyle name="Valuta 2 8 6 2" xfId="4134" xr:uid="{8574E5E6-6EF0-4892-8848-DEDEFC0C428D}"/>
    <cellStyle name="Valuta 2 8 7" xfId="2315" xr:uid="{BBC7B24C-C9A0-4ACC-9DAC-E53E4250D976}"/>
    <cellStyle name="Valuta 2 8 7 2" xfId="3703" xr:uid="{0F319D19-56A4-4ED8-B420-D789E99FE6F3}"/>
    <cellStyle name="Valuta 2 8 8" xfId="3172" xr:uid="{732403C8-CDAE-4F3B-B7D5-A36283C4C420}"/>
    <cellStyle name="Valuta 2 8 9" xfId="2707" xr:uid="{C59A4F36-4AD2-4B41-9330-FCBBBE9D9635}"/>
    <cellStyle name="Valuta 2 9" xfId="221" xr:uid="{00000000-0005-0000-0000-000089010000}"/>
    <cellStyle name="Valuta 2 9 2" xfId="317" xr:uid="{00000000-0005-0000-0000-00008A010000}"/>
    <cellStyle name="Valuta 2 9 2 2" xfId="714" xr:uid="{EC6C961A-71FA-457A-8032-8BDCC345BF73}"/>
    <cellStyle name="Valuta 2 9 2 2 2" xfId="1825" xr:uid="{D9B81862-4CF6-4648-B9D8-6097C08C09A4}"/>
    <cellStyle name="Valuta 2 9 2 2 2 2" xfId="4052" xr:uid="{89A51B27-4C60-4119-AFEE-AA77588B1662}"/>
    <cellStyle name="Valuta 2 9 2 2 3" xfId="2633" xr:uid="{1FE7294A-9263-4AFD-95F6-EE22604A8011}"/>
    <cellStyle name="Valuta 2 9 2 2 3 2" xfId="3589" xr:uid="{B80CAAC4-351F-45A0-9228-C7F38C5962F0}"/>
    <cellStyle name="Valuta 2 9 2 2 4" xfId="3026" xr:uid="{31A2E3D6-1002-460E-973B-8C085128F03B}"/>
    <cellStyle name="Valuta 2 9 2 2 5" xfId="1273" xr:uid="{E9AA3814-0743-42B3-AFA4-C2AF3A2563D1}"/>
    <cellStyle name="Valuta 2 9 2 3" xfId="1553" xr:uid="{9B061911-FAB1-4B40-AD91-A827371579DF}"/>
    <cellStyle name="Valuta 2 9 2 3 2" xfId="4245" xr:uid="{28DA5455-4D4E-45DD-8B7A-0D3763366B7E}"/>
    <cellStyle name="Valuta 2 9 2 4" xfId="2437" xr:uid="{578A647D-474A-4470-83CB-067DFEE8BFF9}"/>
    <cellStyle name="Valuta 2 9 2 4 2" xfId="3827" xr:uid="{14A727B0-0B13-4FD7-B38F-47F59BA41D36}"/>
    <cellStyle name="Valuta 2 9 2 5" xfId="3296" xr:uid="{B3BCB0EC-58AE-4EE4-A676-D758DC9DF145}"/>
    <cellStyle name="Valuta 2 9 2 6" xfId="2814" xr:uid="{9C79D576-790F-4FCD-A5A9-CD284E708CBA}"/>
    <cellStyle name="Valuta 2 9 2 7" xfId="990" xr:uid="{A6B9FDB6-AF1E-4094-B0D1-0667AD5E4010}"/>
    <cellStyle name="Valuta 2 9 3" xfId="503" xr:uid="{00000000-0005-0000-0000-00008B010000}"/>
    <cellStyle name="Valuta 2 9 4" xfId="619" xr:uid="{66709A24-7CEA-46D7-B24A-E14E91655682}"/>
    <cellStyle name="Valuta 2 9 4 2" xfId="1731" xr:uid="{258B73DD-1B2E-4BC7-A79C-7AEB68533E52}"/>
    <cellStyle name="Valuta 2 9 4 2 2" xfId="3957" xr:uid="{0C43E6C0-965E-4FEF-8089-1F8E5980C809}"/>
    <cellStyle name="Valuta 2 9 4 3" xfId="2538" xr:uid="{46240AF8-6A1E-47B2-8AAC-3D7DE7D2BC49}"/>
    <cellStyle name="Valuta 2 9 4 3 2" xfId="3494" xr:uid="{009F295B-F2BA-4C5F-9C77-B4D0E2510956}"/>
    <cellStyle name="Valuta 2 9 4 4" xfId="2931" xr:uid="{6AECA90B-C535-4402-9399-E6ADBFEA4661}"/>
    <cellStyle name="Valuta 2 9 4 5" xfId="1184" xr:uid="{AED8DE69-1D72-4EB7-BF8A-B53E2336E950}"/>
    <cellStyle name="Valuta 2 9 5" xfId="1458" xr:uid="{45F02AC3-6842-4D43-97CA-E73B66F0E4A4}"/>
    <cellStyle name="Valuta 2 9 5 2" xfId="4159" xr:uid="{175E407E-2555-419D-AA83-1EB2E2755259}"/>
    <cellStyle name="Valuta 2 9 6" xfId="2342" xr:uid="{6DD0C4ED-A6E0-4271-BAE2-3D638A00B10B}"/>
    <cellStyle name="Valuta 2 9 6 2" xfId="3732" xr:uid="{37501D7E-5F65-4F0B-B2D0-4A67E8ECF11D}"/>
    <cellStyle name="Valuta 2 9 7" xfId="3201" xr:uid="{83E1009F-9BDC-4864-A7F8-D0AD83A0B976}"/>
    <cellStyle name="Valuta 2 9 8" xfId="2731" xr:uid="{A3B928FB-4D71-48A3-A612-043EE6646846}"/>
    <cellStyle name="Valuta 2 9 9" xfId="900" xr:uid="{91AD6371-2A4C-4E3D-AB15-C56A9E65BA2B}"/>
    <cellStyle name="Valuta 3" xfId="70" xr:uid="{00000000-0005-0000-0000-00008C010000}"/>
    <cellStyle name="Valuta 3 10" xfId="271" xr:uid="{00000000-0005-0000-0000-00008D010000}"/>
    <cellStyle name="Valuta 3 10 2" xfId="668" xr:uid="{9A8EC13A-0891-47A4-8085-292B23DE6ED1}"/>
    <cellStyle name="Valuta 3 10 2 2" xfId="1779" xr:uid="{9FAF27C8-E77C-4EA6-83AE-E58DF3112687}"/>
    <cellStyle name="Valuta 3 10 2 2 2" xfId="4006" xr:uid="{F27E7C97-73F9-476D-ADEB-8DE1A9780E87}"/>
    <cellStyle name="Valuta 3 10 2 3" xfId="2587" xr:uid="{0BA1C181-6EB8-4B84-9698-F083A83B3320}"/>
    <cellStyle name="Valuta 3 10 2 3 2" xfId="3543" xr:uid="{3EE88101-66DE-4B42-A66C-0A9352C23BEE}"/>
    <cellStyle name="Valuta 3 10 2 4" xfId="2980" xr:uid="{92D98061-2217-4561-AE38-EF23ED708E5F}"/>
    <cellStyle name="Valuta 3 10 2 5" xfId="1229" xr:uid="{0EE01E58-9FED-4937-B985-3C13988392A6}"/>
    <cellStyle name="Valuta 3 10 3" xfId="1507" xr:uid="{2A3993E7-68CD-4ECC-82B9-53D8E3AFBE73}"/>
    <cellStyle name="Valuta 3 10 3 2" xfId="4202" xr:uid="{815531EC-662E-41DF-A7B8-C3D351D503AB}"/>
    <cellStyle name="Valuta 3 10 4" xfId="2391" xr:uid="{220C7482-4C63-47A3-8462-02BB991671ED}"/>
    <cellStyle name="Valuta 3 10 4 2" xfId="3781" xr:uid="{39349F91-4FCD-4307-B43C-0C0BC8520871}"/>
    <cellStyle name="Valuta 3 10 5" xfId="3250" xr:uid="{6EFDA57A-1E7E-4C7D-9E02-CD580D6FAE08}"/>
    <cellStyle name="Valuta 3 10 6" xfId="2772" xr:uid="{901DB027-3DDE-4C7B-A081-B1232651EED7}"/>
    <cellStyle name="Valuta 3 10 7" xfId="946" xr:uid="{5105CDA3-AAA2-4B10-9389-CCEC02869BE7}"/>
    <cellStyle name="Valuta 3 11" xfId="504" xr:uid="{00000000-0005-0000-0000-00008E010000}"/>
    <cellStyle name="Valuta 3 12" xfId="163" xr:uid="{00000000-0005-0000-0000-00008F010000}"/>
    <cellStyle name="Valuta 3 12 2" xfId="576" xr:uid="{CBF14491-7EF6-4124-B1BF-DAD61DE365AA}"/>
    <cellStyle name="Valuta 3 12 2 2" xfId="1688" xr:uid="{492EE778-9F54-47EC-A6AC-30CC2A2BF875}"/>
    <cellStyle name="Valuta 3 12 2 2 2" xfId="3914" xr:uid="{B8DB5F82-4ABA-4851-9789-9115AF0DDDFF}"/>
    <cellStyle name="Valuta 3 12 2 3" xfId="2495" xr:uid="{E5B6D0E1-A6AE-4623-B4FF-10A930109709}"/>
    <cellStyle name="Valuta 3 12 2 3 2" xfId="3451" xr:uid="{7C701DCE-DDC7-4362-BE25-8EB4510C9E5B}"/>
    <cellStyle name="Valuta 3 12 2 4" xfId="2888" xr:uid="{B6FDF7CB-8135-4147-9C34-5510A91193E3}"/>
    <cellStyle name="Valuta 3 12 2 5" xfId="1142" xr:uid="{FA653175-ABB8-479B-AC6A-8D7ED0291BFE}"/>
    <cellStyle name="Valuta 3 12 3" xfId="1407" xr:uid="{6B8E78F0-C012-4EC8-B38D-AAA80E9EF92A}"/>
    <cellStyle name="Valuta 3 12 3 2" xfId="4116" xr:uid="{531AA06F-A24D-442B-B9BD-E24B1675731A}"/>
    <cellStyle name="Valuta 3 12 4" xfId="2296" xr:uid="{8659EA34-73E1-4A17-8AD7-99D6D3195EED}"/>
    <cellStyle name="Valuta 3 12 4 2" xfId="3683" xr:uid="{FF80808D-7690-4324-81E9-A9BE7A6D639E}"/>
    <cellStyle name="Valuta 3 12 5" xfId="3150" xr:uid="{EEDDE329-2B81-45FC-A46F-707B1C8EE74E}"/>
    <cellStyle name="Valuta 3 12 6" xfId="2690" xr:uid="{E8C26BC5-61B1-4CBF-AC65-67E2C3F976DE}"/>
    <cellStyle name="Valuta 3 12 7" xfId="853" xr:uid="{5BBA4E97-1D45-46BE-ACD4-076C17E09011}"/>
    <cellStyle name="Valuta 3 13" xfId="567" xr:uid="{C64C78E1-DC55-4100-9B07-0FFB4FCB7221}"/>
    <cellStyle name="Valuta 3 13 2" xfId="1681" xr:uid="{00A5A685-747A-424B-AADF-569A61352C6E}"/>
    <cellStyle name="Valuta 3 13 2 2" xfId="3905" xr:uid="{CFFD8EFC-BE27-45A2-81C1-19D26B9A6985}"/>
    <cellStyle name="Valuta 3 13 3" xfId="2486" xr:uid="{1BCB8CB3-F13C-46A0-94AB-44E7E684FF2E}"/>
    <cellStyle name="Valuta 3 13 3 2" xfId="3442" xr:uid="{7B3E086E-851F-4F32-A871-F580E6A18754}"/>
    <cellStyle name="Valuta 3 13 4" xfId="2879" xr:uid="{CD919153-D8F0-43AA-8DB2-3090E442B2C9}"/>
    <cellStyle name="Valuta 3 13 5" xfId="1137" xr:uid="{8C6607B8-8907-4207-AF13-2E13ECF14E7C}"/>
    <cellStyle name="Valuta 3 14" xfId="1351" xr:uid="{C063F5B4-811B-4BF7-BFB1-C9BA00DF8DA8}"/>
    <cellStyle name="Valuta 3 14 2" xfId="4102" xr:uid="{043DF88D-60A7-42F9-9CEE-B971FBA36B8C}"/>
    <cellStyle name="Valuta 3 15" xfId="2280" xr:uid="{00E9CFC9-8D59-45A2-8825-4DE3030ACEFD}"/>
    <cellStyle name="Valuta 3 15 2" xfId="3650" xr:uid="{3F10DEEF-EF9E-4F6F-A21D-26E9DB603547}"/>
    <cellStyle name="Valuta 3 16" xfId="3106" xr:uid="{BEFD06FB-1867-4204-997C-8A4314229647}"/>
    <cellStyle name="Valuta 3 17" xfId="2679" xr:uid="{1F7896BD-F536-48B6-84F8-1EE08F684ED4}"/>
    <cellStyle name="Valuta 3 18" xfId="798" xr:uid="{252D4028-DCB2-4B8F-8902-E3347057E999}"/>
    <cellStyle name="Valuta 3 2" xfId="168" xr:uid="{00000000-0005-0000-0000-000090010000}"/>
    <cellStyle name="Valuta 3 2 10" xfId="2299" xr:uid="{8571FBD1-CCFD-4365-895D-331092891BEC}"/>
    <cellStyle name="Valuta 3 2 10 2" xfId="3686" xr:uid="{96F25D5C-BDC6-4999-A1D6-BFAD0B149DB9}"/>
    <cellStyle name="Valuta 3 2 11" xfId="3153" xr:uid="{D12D1DC6-BBE4-4DD6-8038-EC98AE32DD8B}"/>
    <cellStyle name="Valuta 3 2 12" xfId="2692" xr:uid="{3D6C11C9-0BBA-4A00-A8A5-337653380EE7}"/>
    <cellStyle name="Valuta 3 2 13" xfId="855" xr:uid="{04D46E05-BD7A-44D6-A046-B4B3E89656C8}"/>
    <cellStyle name="Valuta 3 2 2" xfId="186" xr:uid="{00000000-0005-0000-0000-000091010000}"/>
    <cellStyle name="Valuta 3 2 2 10" xfId="2703" xr:uid="{FD355F1B-7C7B-4EB5-A255-4123A78DDC4F}"/>
    <cellStyle name="Valuta 3 2 2 11" xfId="869" xr:uid="{AB6514CC-AC88-4184-99DA-7867BE096704}"/>
    <cellStyle name="Valuta 3 2 2 2" xfId="216" xr:uid="{00000000-0005-0000-0000-000092010000}"/>
    <cellStyle name="Valuta 3 2 2 2 10" xfId="896" xr:uid="{C0757A16-187F-4EF7-9E20-4FD0873CB989}"/>
    <cellStyle name="Valuta 3 2 2 2 2" xfId="257" xr:uid="{00000000-0005-0000-0000-000093010000}"/>
    <cellStyle name="Valuta 3 2 2 2 2 2" xfId="353" xr:uid="{00000000-0005-0000-0000-000094010000}"/>
    <cellStyle name="Valuta 3 2 2 2 2 2 2" xfId="750" xr:uid="{B40BF790-0B06-4201-B6BB-D3BCCAFF8803}"/>
    <cellStyle name="Valuta 3 2 2 2 2 2 2 2" xfId="1861" xr:uid="{503F26B1-78F7-4E0B-B0C4-922CEC99BEED}"/>
    <cellStyle name="Valuta 3 2 2 2 2 2 2 2 2" xfId="4088" xr:uid="{7DFDF93B-21FC-4F6D-8628-AE73F5C3D013}"/>
    <cellStyle name="Valuta 3 2 2 2 2 2 2 3" xfId="2669" xr:uid="{F160637D-4196-4FE0-8D40-0E603EEAB1BD}"/>
    <cellStyle name="Valuta 3 2 2 2 2 2 2 3 2" xfId="3625" xr:uid="{6A58B42C-16D5-4FC9-80C1-B3E4F37C4FDB}"/>
    <cellStyle name="Valuta 3 2 2 2 2 2 2 4" xfId="3062" xr:uid="{D3BF2344-AC82-44F1-8695-0FA72C27E1CA}"/>
    <cellStyle name="Valuta 3 2 2 2 2 2 2 5" xfId="1309" xr:uid="{7C6561DE-E780-4104-8BBC-2623346EBE24}"/>
    <cellStyle name="Valuta 3 2 2 2 2 2 3" xfId="1589" xr:uid="{A3B55417-A55B-4171-BE92-1487D48727A0}"/>
    <cellStyle name="Valuta 3 2 2 2 2 2 3 2" xfId="4281" xr:uid="{5A82D938-2749-4A0B-84AA-DF95D6C6B8E4}"/>
    <cellStyle name="Valuta 3 2 2 2 2 2 4" xfId="2473" xr:uid="{5A53AEEE-5246-4917-B6DC-3D146D0E8124}"/>
    <cellStyle name="Valuta 3 2 2 2 2 2 4 2" xfId="3863" xr:uid="{0C8E3E75-178E-4E12-996B-A40A80F4C555}"/>
    <cellStyle name="Valuta 3 2 2 2 2 2 5" xfId="3332" xr:uid="{8F7026A8-46FD-4490-BAC7-BE7D1276BB2F}"/>
    <cellStyle name="Valuta 3 2 2 2 2 2 6" xfId="2850" xr:uid="{123DF3D1-448F-44DD-A43F-6B9698CB4D5F}"/>
    <cellStyle name="Valuta 3 2 2 2 2 2 7" xfId="1026" xr:uid="{A540153F-F71B-48CD-86C4-7B820A3E44F8}"/>
    <cellStyle name="Valuta 3 2 2 2 2 3" xfId="508" xr:uid="{00000000-0005-0000-0000-000095010000}"/>
    <cellStyle name="Valuta 3 2 2 2 2 4" xfId="655" xr:uid="{EEC83284-369A-43F3-A4EF-65B3C11F51BC}"/>
    <cellStyle name="Valuta 3 2 2 2 2 4 2" xfId="1767" xr:uid="{DD142529-CD78-4587-9F6E-CA3998954316}"/>
    <cellStyle name="Valuta 3 2 2 2 2 4 2 2" xfId="3993" xr:uid="{64806F06-BD73-4087-ACC5-BA60B5F896AF}"/>
    <cellStyle name="Valuta 3 2 2 2 2 4 3" xfId="2574" xr:uid="{2B41F772-3315-43D6-8E4C-B9D7DE3578AD}"/>
    <cellStyle name="Valuta 3 2 2 2 2 4 3 2" xfId="3530" xr:uid="{7E178B1D-E38C-4FEA-9BF9-D3FF5269FFA7}"/>
    <cellStyle name="Valuta 3 2 2 2 2 4 4" xfId="2967" xr:uid="{7FDF41DC-992A-497E-A9BD-103881869A14}"/>
    <cellStyle name="Valuta 3 2 2 2 2 4 5" xfId="1220" xr:uid="{495D8916-C5DF-473A-A3BD-1CCDFA6D856E}"/>
    <cellStyle name="Valuta 3 2 2 2 2 5" xfId="1494" xr:uid="{9B9DA6F4-A4DF-4870-8C35-6DBF72EC5CF3}"/>
    <cellStyle name="Valuta 3 2 2 2 2 5 2" xfId="4195" xr:uid="{B27086A5-B99A-49EC-B9D2-4EBA453EA2D0}"/>
    <cellStyle name="Valuta 3 2 2 2 2 6" xfId="2378" xr:uid="{C670A310-D71F-4D69-9938-7314336EAD02}"/>
    <cellStyle name="Valuta 3 2 2 2 2 6 2" xfId="3768" xr:uid="{ABD9FD90-8B10-4701-8A6B-AB2CC822FEA9}"/>
    <cellStyle name="Valuta 3 2 2 2 2 7" xfId="3237" xr:uid="{25C79533-A73A-4EDA-AA0B-A0CE4F1A9B46}"/>
    <cellStyle name="Valuta 3 2 2 2 2 8" xfId="2767" xr:uid="{94FCF9F2-C2B5-4A27-808A-917BA625AF79}"/>
    <cellStyle name="Valuta 3 2 2 2 2 9" xfId="936" xr:uid="{BD64A21E-302D-4F31-B415-51C7DD0244BC}"/>
    <cellStyle name="Valuta 3 2 2 2 3" xfId="313" xr:uid="{00000000-0005-0000-0000-000096010000}"/>
    <cellStyle name="Valuta 3 2 2 2 3 2" xfId="710" xr:uid="{6B0B50DC-7488-495F-B4EB-E1B3D673628D}"/>
    <cellStyle name="Valuta 3 2 2 2 3 2 2" xfId="1821" xr:uid="{DE9B4874-59C9-4E7C-BFEA-076F13BD05F2}"/>
    <cellStyle name="Valuta 3 2 2 2 3 2 2 2" xfId="4048" xr:uid="{AD007FAD-CE19-4683-8494-D893A88A9DE8}"/>
    <cellStyle name="Valuta 3 2 2 2 3 2 3" xfId="2629" xr:uid="{0A7B7EA5-3FDA-4681-AA4D-EF2605769F27}"/>
    <cellStyle name="Valuta 3 2 2 2 3 2 3 2" xfId="3585" xr:uid="{F473B522-C928-42A1-8A71-F4BAF1592623}"/>
    <cellStyle name="Valuta 3 2 2 2 3 2 4" xfId="3022" xr:uid="{536B935D-C644-4038-BADF-6DB01498E441}"/>
    <cellStyle name="Valuta 3 2 2 2 3 2 5" xfId="1269" xr:uid="{1F871128-E33A-4A0D-933D-77531895C3D5}"/>
    <cellStyle name="Valuta 3 2 2 2 3 3" xfId="1549" xr:uid="{3A36A6B6-2BB9-445A-9E6B-37F2F11399C1}"/>
    <cellStyle name="Valuta 3 2 2 2 3 3 2" xfId="4241" xr:uid="{35F80409-9CBA-4C5E-A639-BB468F1B860B}"/>
    <cellStyle name="Valuta 3 2 2 2 3 4" xfId="2433" xr:uid="{91EC5976-EEDA-43C9-8DBA-D16861B3540F}"/>
    <cellStyle name="Valuta 3 2 2 2 3 4 2" xfId="3823" xr:uid="{42B78648-2465-411C-8495-DF63A113CFD3}"/>
    <cellStyle name="Valuta 3 2 2 2 3 5" xfId="3292" xr:uid="{E6E45EB9-794F-48DA-8363-D59E3D63E284}"/>
    <cellStyle name="Valuta 3 2 2 2 3 6" xfId="2810" xr:uid="{2E895C6E-80AB-4686-A638-7ED0569A89A5}"/>
    <cellStyle name="Valuta 3 2 2 2 3 7" xfId="986" xr:uid="{F6345D82-5647-4D75-838E-4587461D3E26}"/>
    <cellStyle name="Valuta 3 2 2 2 4" xfId="507" xr:uid="{00000000-0005-0000-0000-000097010000}"/>
    <cellStyle name="Valuta 3 2 2 2 5" xfId="615" xr:uid="{DF41F18A-6E47-4809-81F6-6A68CE3B90EE}"/>
    <cellStyle name="Valuta 3 2 2 2 5 2" xfId="1727" xr:uid="{DDFC0AD1-E2AA-4992-816F-C936B455E215}"/>
    <cellStyle name="Valuta 3 2 2 2 5 2 2" xfId="3953" xr:uid="{45753391-9780-4F1B-B7A1-7304A59F2022}"/>
    <cellStyle name="Valuta 3 2 2 2 5 3" xfId="2534" xr:uid="{13193A56-ACB8-4311-85EC-482F7710F989}"/>
    <cellStyle name="Valuta 3 2 2 2 5 3 2" xfId="3490" xr:uid="{8F91282A-A3C4-4FC2-93F7-6DB4CA2CB21F}"/>
    <cellStyle name="Valuta 3 2 2 2 5 4" xfId="2927" xr:uid="{65297FE7-350F-4081-877D-B4C45A60FD7B}"/>
    <cellStyle name="Valuta 3 2 2 2 5 5" xfId="1180" xr:uid="{8FCB761E-B163-4477-B1CA-3515D842D731}"/>
    <cellStyle name="Valuta 3 2 2 2 6" xfId="1454" xr:uid="{B79CB74F-A0F2-4702-97D4-93C2430B440D}"/>
    <cellStyle name="Valuta 3 2 2 2 6 2" xfId="4155" xr:uid="{1DE4D6E1-A495-4253-ADAD-DE84BD0C64BA}"/>
    <cellStyle name="Valuta 3 2 2 2 7" xfId="2338" xr:uid="{D27EC1C5-B910-4949-92AA-8772DC25854D}"/>
    <cellStyle name="Valuta 3 2 2 2 7 2" xfId="3728" xr:uid="{DFA8340F-D57C-4DD1-A143-7B3E14B9252E}"/>
    <cellStyle name="Valuta 3 2 2 2 8" xfId="3197" xr:uid="{1FD636BD-720C-4DCF-8A5D-8A95F14C8385}"/>
    <cellStyle name="Valuta 3 2 2 2 9" xfId="2727" xr:uid="{A64D2226-0755-4AA1-9877-7B4C6A009458}"/>
    <cellStyle name="Valuta 3 2 2 3" xfId="233" xr:uid="{00000000-0005-0000-0000-000098010000}"/>
    <cellStyle name="Valuta 3 2 2 3 2" xfId="329" xr:uid="{00000000-0005-0000-0000-000099010000}"/>
    <cellStyle name="Valuta 3 2 2 3 2 2" xfId="726" xr:uid="{C6AA1961-5BCA-4CF1-9D3E-5D9F7031043F}"/>
    <cellStyle name="Valuta 3 2 2 3 2 2 2" xfId="1837" xr:uid="{3E4859ED-8E49-4BBA-B95A-9273D4EE31EF}"/>
    <cellStyle name="Valuta 3 2 2 3 2 2 2 2" xfId="4064" xr:uid="{65B5A474-96CA-4B95-99FC-1908E6526A2D}"/>
    <cellStyle name="Valuta 3 2 2 3 2 2 3" xfId="2645" xr:uid="{CA364715-67F7-4CDB-8062-AA2C7929B50B}"/>
    <cellStyle name="Valuta 3 2 2 3 2 2 3 2" xfId="3601" xr:uid="{5BFEC1EA-9036-49C9-BC06-41B274E379F6}"/>
    <cellStyle name="Valuta 3 2 2 3 2 2 4" xfId="3038" xr:uid="{D7B252E3-CCA9-4FF4-B1E6-055A59A33104}"/>
    <cellStyle name="Valuta 3 2 2 3 2 2 5" xfId="1285" xr:uid="{60B9FFCA-8C26-4998-869F-193176B83973}"/>
    <cellStyle name="Valuta 3 2 2 3 2 3" xfId="1565" xr:uid="{0FFF204E-0E5D-40C2-A224-0389AA77D37A}"/>
    <cellStyle name="Valuta 3 2 2 3 2 3 2" xfId="4257" xr:uid="{8218B74E-B295-44CA-8BB9-131DB350A0C8}"/>
    <cellStyle name="Valuta 3 2 2 3 2 4" xfId="2449" xr:uid="{BBA39EB9-0E50-41D3-83AD-2A564DFDAE39}"/>
    <cellStyle name="Valuta 3 2 2 3 2 4 2" xfId="3839" xr:uid="{4D1400A0-E483-4261-98D2-534CEA3338ED}"/>
    <cellStyle name="Valuta 3 2 2 3 2 5" xfId="3308" xr:uid="{9AC0736D-05E7-4FC4-B8A9-363BD672A3C8}"/>
    <cellStyle name="Valuta 3 2 2 3 2 6" xfId="2826" xr:uid="{F6CDF111-BB01-4AD6-8B78-2FA30ED1CF10}"/>
    <cellStyle name="Valuta 3 2 2 3 2 7" xfId="1002" xr:uid="{448BA708-8D0D-46CA-9903-4BEA44160DB9}"/>
    <cellStyle name="Valuta 3 2 2 3 3" xfId="509" xr:uid="{00000000-0005-0000-0000-00009A010000}"/>
    <cellStyle name="Valuta 3 2 2 3 4" xfId="631" xr:uid="{D6901E3E-9B5B-46A9-8405-9584B2A6D7EA}"/>
    <cellStyle name="Valuta 3 2 2 3 4 2" xfId="1743" xr:uid="{57DC62A2-0EF1-4F7C-911A-1680C8294CE6}"/>
    <cellStyle name="Valuta 3 2 2 3 4 2 2" xfId="3969" xr:uid="{52FC9D74-9719-4363-917F-71EA8C9EDF53}"/>
    <cellStyle name="Valuta 3 2 2 3 4 3" xfId="2550" xr:uid="{11D78C36-5E46-41F4-851C-68316B3E6889}"/>
    <cellStyle name="Valuta 3 2 2 3 4 3 2" xfId="3506" xr:uid="{45F4028A-B18E-4507-BBB5-B2B33F833D78}"/>
    <cellStyle name="Valuta 3 2 2 3 4 4" xfId="2943" xr:uid="{111A51B0-F33F-48D1-8353-4BB9C6F1FF7A}"/>
    <cellStyle name="Valuta 3 2 2 3 4 5" xfId="1196" xr:uid="{1CCFA335-3931-443B-B61D-8D87BDDC8310}"/>
    <cellStyle name="Valuta 3 2 2 3 5" xfId="1470" xr:uid="{83D37E33-DA62-4107-80D7-593B649B4564}"/>
    <cellStyle name="Valuta 3 2 2 3 5 2" xfId="4171" xr:uid="{66BDB96D-12C0-4F0B-8E6A-728BBFF7266B}"/>
    <cellStyle name="Valuta 3 2 2 3 6" xfId="2354" xr:uid="{40579DCE-7970-4278-AD9D-986D941DB99D}"/>
    <cellStyle name="Valuta 3 2 2 3 6 2" xfId="3744" xr:uid="{1B294086-405D-4046-9B98-214839018E67}"/>
    <cellStyle name="Valuta 3 2 2 3 7" xfId="3213" xr:uid="{8B6028CF-AFBC-4F1D-856E-D98453D136B9}"/>
    <cellStyle name="Valuta 3 2 2 3 8" xfId="2743" xr:uid="{6646B148-BFC3-41E3-86C4-1CE379A4EBFC}"/>
    <cellStyle name="Valuta 3 2 2 3 9" xfId="912" xr:uid="{080DA96D-E49F-47B1-A447-A9C6460E8E14}"/>
    <cellStyle name="Valuta 3 2 2 4" xfId="284" xr:uid="{00000000-0005-0000-0000-00009B010000}"/>
    <cellStyle name="Valuta 3 2 2 4 2" xfId="681" xr:uid="{76589B77-9D45-4709-B937-C3C96CE3DB4B}"/>
    <cellStyle name="Valuta 3 2 2 4 2 2" xfId="1792" xr:uid="{C03CFDAA-63BF-4F76-8FA2-552D8B42363F}"/>
    <cellStyle name="Valuta 3 2 2 4 2 2 2" xfId="4019" xr:uid="{3C8F6333-C5B5-42AA-B787-F9E70E9A4BB5}"/>
    <cellStyle name="Valuta 3 2 2 4 2 3" xfId="2600" xr:uid="{4475B7E7-947E-47C7-AF45-6B7AF447B737}"/>
    <cellStyle name="Valuta 3 2 2 4 2 3 2" xfId="3556" xr:uid="{10C22AC0-A925-4CE5-ABAC-6DFC74396D53}"/>
    <cellStyle name="Valuta 3 2 2 4 2 4" xfId="2993" xr:uid="{DA3A7E65-9EB7-4C93-A5FD-D082B6FE23C7}"/>
    <cellStyle name="Valuta 3 2 2 4 2 5" xfId="1242" xr:uid="{077171B1-4B0A-4242-95C5-7B0F533DF4F0}"/>
    <cellStyle name="Valuta 3 2 2 4 3" xfId="1520" xr:uid="{A1A7F756-A573-43A1-A980-8A14EECFF6D6}"/>
    <cellStyle name="Valuta 3 2 2 4 3 2" xfId="4215" xr:uid="{A771B1AC-18FA-480E-9D72-888B05FF00B9}"/>
    <cellStyle name="Valuta 3 2 2 4 4" xfId="2404" xr:uid="{6BD3F8EC-C0EE-40C5-9FC4-D2F8CB28D38F}"/>
    <cellStyle name="Valuta 3 2 2 4 4 2" xfId="3794" xr:uid="{8FC21F30-45D7-4F12-971E-D4841BAE58E0}"/>
    <cellStyle name="Valuta 3 2 2 4 5" xfId="3263" xr:uid="{E9F57B0B-F463-43EE-BD35-D6D7F0C9710C}"/>
    <cellStyle name="Valuta 3 2 2 4 6" xfId="2785" xr:uid="{FFC811A3-D77B-4858-A7BF-6E70884B6494}"/>
    <cellStyle name="Valuta 3 2 2 4 7" xfId="959" xr:uid="{C01ECDD1-0C3C-4243-9D05-6577E1DD2278}"/>
    <cellStyle name="Valuta 3 2 2 5" xfId="506" xr:uid="{00000000-0005-0000-0000-00009C010000}"/>
    <cellStyle name="Valuta 3 2 2 6" xfId="589" xr:uid="{F13CA123-E416-4B6C-9325-2748B0267630}"/>
    <cellStyle name="Valuta 3 2 2 6 2" xfId="1701" xr:uid="{8A0CD2F2-8A7B-4182-ABF5-F2B709D9EAD0}"/>
    <cellStyle name="Valuta 3 2 2 6 2 2" xfId="3927" xr:uid="{37A980AE-A52E-43DD-A954-824A424F9BBE}"/>
    <cellStyle name="Valuta 3 2 2 6 3" xfId="2508" xr:uid="{96F932AC-5785-4730-BABD-FC754CDF67E0}"/>
    <cellStyle name="Valuta 3 2 2 6 3 2" xfId="3464" xr:uid="{BEDF6731-9A08-4AFE-99EC-89EB10618DFC}"/>
    <cellStyle name="Valuta 3 2 2 6 4" xfId="2901" xr:uid="{B933A288-7869-411E-96B1-207365D39123}"/>
    <cellStyle name="Valuta 3 2 2 6 5" xfId="1155" xr:uid="{62612D7F-8525-437A-946F-4C276F76688E}"/>
    <cellStyle name="Valuta 3 2 2 7" xfId="1425" xr:uid="{4939B6C8-1300-4B1E-9C42-9F0D582F8216}"/>
    <cellStyle name="Valuta 3 2 2 7 2" xfId="4130" xr:uid="{34245BEE-54E1-4F87-8635-1DAFC5EC59E8}"/>
    <cellStyle name="Valuta 3 2 2 8" xfId="2311" xr:uid="{7E46D40D-4DA5-4E20-9E55-62184D621721}"/>
    <cellStyle name="Valuta 3 2 2 8 2" xfId="3699" xr:uid="{8225C49C-A293-4F6E-9257-E9801028FEAC}"/>
    <cellStyle name="Valuta 3 2 2 9" xfId="3168" xr:uid="{3674CAEB-7A23-428B-A5EF-C0FCB2EEF186}"/>
    <cellStyle name="Valuta 3 2 3" xfId="206" xr:uid="{00000000-0005-0000-0000-00009D010000}"/>
    <cellStyle name="Valuta 3 2 3 10" xfId="886" xr:uid="{4B34985C-2155-4DE4-B487-B91A76C67A64}"/>
    <cellStyle name="Valuta 3 2 3 2" xfId="247" xr:uid="{00000000-0005-0000-0000-00009E010000}"/>
    <cellStyle name="Valuta 3 2 3 2 2" xfId="343" xr:uid="{00000000-0005-0000-0000-00009F010000}"/>
    <cellStyle name="Valuta 3 2 3 2 2 2" xfId="740" xr:uid="{CCBD6174-E4CD-4672-9B91-F5B681566CCE}"/>
    <cellStyle name="Valuta 3 2 3 2 2 2 2" xfId="1851" xr:uid="{562AD95B-A561-43CF-BCA7-D1630868AC7F}"/>
    <cellStyle name="Valuta 3 2 3 2 2 2 2 2" xfId="4078" xr:uid="{3D75339E-FF76-4137-BAEC-E497C0C12E30}"/>
    <cellStyle name="Valuta 3 2 3 2 2 2 3" xfId="2659" xr:uid="{DACA8827-7BBE-48F3-BE91-C616EB1D59C4}"/>
    <cellStyle name="Valuta 3 2 3 2 2 2 3 2" xfId="3615" xr:uid="{1D5A48B5-2347-4130-85C9-A7B912273F3D}"/>
    <cellStyle name="Valuta 3 2 3 2 2 2 4" xfId="3052" xr:uid="{1169054E-AD37-407B-B5A8-D1E573689F4A}"/>
    <cellStyle name="Valuta 3 2 3 2 2 2 5" xfId="1299" xr:uid="{1D0EF62B-9802-4211-BC2D-0F817D0F9A52}"/>
    <cellStyle name="Valuta 3 2 3 2 2 3" xfId="1579" xr:uid="{E2C8183F-8836-4161-843B-971C89377F2F}"/>
    <cellStyle name="Valuta 3 2 3 2 2 3 2" xfId="4271" xr:uid="{3D8D87D0-5FFA-4D3F-84AC-2B7C3AE501A0}"/>
    <cellStyle name="Valuta 3 2 3 2 2 4" xfId="2463" xr:uid="{071C5AC8-6B44-427D-ACCB-7F5BF05E62EF}"/>
    <cellStyle name="Valuta 3 2 3 2 2 4 2" xfId="3853" xr:uid="{5431D0DC-8A8D-4A0A-B69F-3419804AB527}"/>
    <cellStyle name="Valuta 3 2 3 2 2 5" xfId="3322" xr:uid="{F4F4D277-2C32-4F9F-A61E-1309720AD882}"/>
    <cellStyle name="Valuta 3 2 3 2 2 6" xfId="2840" xr:uid="{B7992D8D-2D78-4427-BC7A-ADAAF8CBDACE}"/>
    <cellStyle name="Valuta 3 2 3 2 2 7" xfId="1016" xr:uid="{DE484709-60A8-4809-916E-3147824FF3F2}"/>
    <cellStyle name="Valuta 3 2 3 2 3" xfId="511" xr:uid="{00000000-0005-0000-0000-0000A0010000}"/>
    <cellStyle name="Valuta 3 2 3 2 4" xfId="645" xr:uid="{4BA85274-1452-424B-8745-A95D3E95A576}"/>
    <cellStyle name="Valuta 3 2 3 2 4 2" xfId="1757" xr:uid="{443249C3-4E1B-432A-8944-511761409C22}"/>
    <cellStyle name="Valuta 3 2 3 2 4 2 2" xfId="3983" xr:uid="{5F5D9F80-316D-444D-99EA-634B02D38D91}"/>
    <cellStyle name="Valuta 3 2 3 2 4 3" xfId="2564" xr:uid="{AD3F20BE-3067-4B3A-8BE2-ABAA0A4EE5BB}"/>
    <cellStyle name="Valuta 3 2 3 2 4 3 2" xfId="3520" xr:uid="{B97A7CBE-26F9-48FE-A0CE-AB2D6556CCCF}"/>
    <cellStyle name="Valuta 3 2 3 2 4 4" xfId="2957" xr:uid="{E50A31DE-B154-44A5-95BC-04CE9D709130}"/>
    <cellStyle name="Valuta 3 2 3 2 4 5" xfId="1210" xr:uid="{77379B0E-2C2A-44CD-850C-5E440C977090}"/>
    <cellStyle name="Valuta 3 2 3 2 5" xfId="1484" xr:uid="{41B3943C-246B-471A-A28E-5471CF771B01}"/>
    <cellStyle name="Valuta 3 2 3 2 5 2" xfId="4185" xr:uid="{33A7A507-FD5E-4A6F-8897-3131995B4D4D}"/>
    <cellStyle name="Valuta 3 2 3 2 6" xfId="2368" xr:uid="{95CC58B3-318E-4AE8-BCA1-D8D41DE69C08}"/>
    <cellStyle name="Valuta 3 2 3 2 6 2" xfId="3758" xr:uid="{C25BCC7F-B6AC-4F9D-AB7E-F7FEA139A34E}"/>
    <cellStyle name="Valuta 3 2 3 2 7" xfId="3227" xr:uid="{8CD93603-0A7A-450D-8168-861C83C1B50E}"/>
    <cellStyle name="Valuta 3 2 3 2 8" xfId="2757" xr:uid="{0AB3280A-86B4-445F-9A85-1FD6337E3F2D}"/>
    <cellStyle name="Valuta 3 2 3 2 9" xfId="926" xr:uid="{AB257503-D5F6-4761-A7A1-6913517F78C6}"/>
    <cellStyle name="Valuta 3 2 3 3" xfId="303" xr:uid="{00000000-0005-0000-0000-0000A1010000}"/>
    <cellStyle name="Valuta 3 2 3 3 2" xfId="700" xr:uid="{006C208F-AE48-4EFA-A0E4-1649CA9344C2}"/>
    <cellStyle name="Valuta 3 2 3 3 2 2" xfId="1811" xr:uid="{E1D332F5-931B-40C3-8B9C-5D65C0B48FCA}"/>
    <cellStyle name="Valuta 3 2 3 3 2 2 2" xfId="4038" xr:uid="{8C3BB6EF-5B9D-44D6-AE9D-A1C22F3705A6}"/>
    <cellStyle name="Valuta 3 2 3 3 2 3" xfId="2619" xr:uid="{390031A3-E5BD-43A5-9D83-659DC10B1FC4}"/>
    <cellStyle name="Valuta 3 2 3 3 2 3 2" xfId="3575" xr:uid="{3F497CDE-EDD0-47F6-9806-06AF5F42D68F}"/>
    <cellStyle name="Valuta 3 2 3 3 2 4" xfId="3012" xr:uid="{1635A6F7-2223-467D-9600-915AF2DB8BFD}"/>
    <cellStyle name="Valuta 3 2 3 3 2 5" xfId="1259" xr:uid="{5EFC0C6F-E916-46A4-B7E7-41D663C6AC84}"/>
    <cellStyle name="Valuta 3 2 3 3 3" xfId="1539" xr:uid="{DF5F5E69-4FD9-45B5-9623-DA32E5C9300B}"/>
    <cellStyle name="Valuta 3 2 3 3 3 2" xfId="4231" xr:uid="{8D452A70-295B-4EAF-AA0A-27C60875C274}"/>
    <cellStyle name="Valuta 3 2 3 3 4" xfId="2423" xr:uid="{835AA209-203E-4575-A9B4-1CD4F18146B4}"/>
    <cellStyle name="Valuta 3 2 3 3 4 2" xfId="3813" xr:uid="{D499B70F-37D3-46D7-A24A-82091D4F5156}"/>
    <cellStyle name="Valuta 3 2 3 3 5" xfId="3282" xr:uid="{70061819-3B11-4B1E-9DA1-E6533E1B9629}"/>
    <cellStyle name="Valuta 3 2 3 3 6" xfId="2800" xr:uid="{90C0BC54-DEB4-4F86-BAF9-6E002D771E6D}"/>
    <cellStyle name="Valuta 3 2 3 3 7" xfId="976" xr:uid="{ED879E73-A25F-48B2-A6E4-284DA3CF7F58}"/>
    <cellStyle name="Valuta 3 2 3 4" xfId="510" xr:uid="{00000000-0005-0000-0000-0000A2010000}"/>
    <cellStyle name="Valuta 3 2 3 5" xfId="605" xr:uid="{011AC53C-373E-4536-AA5A-7FECD0EA48FC}"/>
    <cellStyle name="Valuta 3 2 3 5 2" xfId="1717" xr:uid="{E42E6E91-FDAC-467E-B2E2-370D484DC70D}"/>
    <cellStyle name="Valuta 3 2 3 5 2 2" xfId="3943" xr:uid="{EF63DE89-03C6-4AD3-A2B4-A21A88EC5447}"/>
    <cellStyle name="Valuta 3 2 3 5 3" xfId="2524" xr:uid="{8D67695C-5378-4677-8EA2-93AEFB794D39}"/>
    <cellStyle name="Valuta 3 2 3 5 3 2" xfId="3480" xr:uid="{F25ACEBD-D2B7-4A2D-BE61-BD41138DDC98}"/>
    <cellStyle name="Valuta 3 2 3 5 4" xfId="2917" xr:uid="{95F1C58B-1B87-4C6C-A769-DA986AA50523}"/>
    <cellStyle name="Valuta 3 2 3 5 5" xfId="1170" xr:uid="{41E336C5-5AB0-4A14-8C33-6BDB9FC7F5A0}"/>
    <cellStyle name="Valuta 3 2 3 6" xfId="1444" xr:uid="{419E131A-AA7D-4FE5-B677-760821E1BA56}"/>
    <cellStyle name="Valuta 3 2 3 6 2" xfId="4145" xr:uid="{6AA84CFD-4F15-406C-AEF2-C401E0B71367}"/>
    <cellStyle name="Valuta 3 2 3 7" xfId="2328" xr:uid="{6F3FAEE5-4B6B-445B-B212-61EADC01C7E0}"/>
    <cellStyle name="Valuta 3 2 3 7 2" xfId="3718" xr:uid="{1061E618-4ECE-47BB-8457-7E2F9019902F}"/>
    <cellStyle name="Valuta 3 2 3 8" xfId="3187" xr:uid="{EAC186A0-4F7B-4212-8913-D5A0D16B45B1}"/>
    <cellStyle name="Valuta 3 2 3 9" xfId="2717" xr:uid="{EE010CDD-2507-44F1-92F3-BE5A5768552D}"/>
    <cellStyle name="Valuta 3 2 4" xfId="191" xr:uid="{00000000-0005-0000-0000-0000A3010000}"/>
    <cellStyle name="Valuta 3 2 4 10" xfId="874" xr:uid="{DAC6A783-44B2-462A-88E8-36DA806947EB}"/>
    <cellStyle name="Valuta 3 2 4 2" xfId="238" xr:uid="{00000000-0005-0000-0000-0000A4010000}"/>
    <cellStyle name="Valuta 3 2 4 2 2" xfId="334" xr:uid="{00000000-0005-0000-0000-0000A5010000}"/>
    <cellStyle name="Valuta 3 2 4 2 2 2" xfId="731" xr:uid="{C6026582-A2DC-42FF-A4A0-696DDD1193A0}"/>
    <cellStyle name="Valuta 3 2 4 2 2 2 2" xfId="1842" xr:uid="{ABC394A9-DC79-4568-B513-EAF7FB770325}"/>
    <cellStyle name="Valuta 3 2 4 2 2 2 2 2" xfId="4069" xr:uid="{E40C64D4-395C-4252-AAFD-2291019970D9}"/>
    <cellStyle name="Valuta 3 2 4 2 2 2 3" xfId="2650" xr:uid="{3A968F0A-663A-48EB-B3D5-A4715E92DF0E}"/>
    <cellStyle name="Valuta 3 2 4 2 2 2 3 2" xfId="3606" xr:uid="{7A59C090-9A41-414D-9E17-5766053E1CFB}"/>
    <cellStyle name="Valuta 3 2 4 2 2 2 4" xfId="3043" xr:uid="{0082D86F-82C5-42BF-BD31-060DE5ADEA16}"/>
    <cellStyle name="Valuta 3 2 4 2 2 2 5" xfId="1290" xr:uid="{2B58C7E0-2A38-4828-BFEE-CB647FCFEE41}"/>
    <cellStyle name="Valuta 3 2 4 2 2 3" xfId="1570" xr:uid="{E3A258CA-C8DB-4054-A439-43B13C613968}"/>
    <cellStyle name="Valuta 3 2 4 2 2 3 2" xfId="4262" xr:uid="{918640EE-9D7D-4A75-95D9-3ED3C71FF1DD}"/>
    <cellStyle name="Valuta 3 2 4 2 2 4" xfId="2454" xr:uid="{C948F43B-8B3A-41A8-967D-EADE2562EE41}"/>
    <cellStyle name="Valuta 3 2 4 2 2 4 2" xfId="3844" xr:uid="{CE2ECEF9-8FBD-483E-91F3-C716B3814D60}"/>
    <cellStyle name="Valuta 3 2 4 2 2 5" xfId="3313" xr:uid="{249F781D-5391-4715-B866-D66DD527681E}"/>
    <cellStyle name="Valuta 3 2 4 2 2 6" xfId="2831" xr:uid="{7E055581-A751-41D9-BBC6-C3735873EDE4}"/>
    <cellStyle name="Valuta 3 2 4 2 2 7" xfId="1007" xr:uid="{D2616438-F725-4AE9-862D-98BFEB1FCB1B}"/>
    <cellStyle name="Valuta 3 2 4 2 3" xfId="513" xr:uid="{00000000-0005-0000-0000-0000A6010000}"/>
    <cellStyle name="Valuta 3 2 4 2 4" xfId="636" xr:uid="{28448649-1E66-424C-8517-74E31F8399D8}"/>
    <cellStyle name="Valuta 3 2 4 2 4 2" xfId="1748" xr:uid="{5570E6D8-DA6E-4279-84A3-3E25821D0A00}"/>
    <cellStyle name="Valuta 3 2 4 2 4 2 2" xfId="3974" xr:uid="{88EBC683-3EF0-4796-917C-E121B1682CA6}"/>
    <cellStyle name="Valuta 3 2 4 2 4 3" xfId="2555" xr:uid="{DD053DF3-34B3-41B0-86B8-7BD257D4D0B3}"/>
    <cellStyle name="Valuta 3 2 4 2 4 3 2" xfId="3511" xr:uid="{0296431D-BDE9-4C5F-A9B2-EA944A98F7E9}"/>
    <cellStyle name="Valuta 3 2 4 2 4 4" xfId="2948" xr:uid="{C1917627-9C02-4951-B7B5-17F13BB61F11}"/>
    <cellStyle name="Valuta 3 2 4 2 4 5" xfId="1201" xr:uid="{6D1D250A-F297-4138-B61E-E157C159ED51}"/>
    <cellStyle name="Valuta 3 2 4 2 5" xfId="1475" xr:uid="{06D40AD1-9639-40EB-AA87-30E3BF3CE088}"/>
    <cellStyle name="Valuta 3 2 4 2 5 2" xfId="4176" xr:uid="{D541E7C6-1D58-48A6-B978-698986D3491D}"/>
    <cellStyle name="Valuta 3 2 4 2 6" xfId="2359" xr:uid="{33BD342C-FD37-40B1-805E-853A112CCD4B}"/>
    <cellStyle name="Valuta 3 2 4 2 6 2" xfId="3749" xr:uid="{EB605253-E16B-4ECA-B0DA-E8432DA70D62}"/>
    <cellStyle name="Valuta 3 2 4 2 7" xfId="3218" xr:uid="{E0B95DA9-DB08-43B0-B3C1-BCA3E053F085}"/>
    <cellStyle name="Valuta 3 2 4 2 8" xfId="2748" xr:uid="{6BA5DCE3-C6F9-412A-AFAC-08CA95AE2A08}"/>
    <cellStyle name="Valuta 3 2 4 2 9" xfId="917" xr:uid="{D79882EA-0285-461A-A604-CFA52370895C}"/>
    <cellStyle name="Valuta 3 2 4 3" xfId="289" xr:uid="{00000000-0005-0000-0000-0000A7010000}"/>
    <cellStyle name="Valuta 3 2 4 3 2" xfId="686" xr:uid="{FAB7BCF4-D3E8-4053-BA10-4EB53ACF8475}"/>
    <cellStyle name="Valuta 3 2 4 3 2 2" xfId="1797" xr:uid="{671F0015-7247-4EE5-906C-DCDFC86EA747}"/>
    <cellStyle name="Valuta 3 2 4 3 2 2 2" xfId="4024" xr:uid="{7D077517-D6C5-4212-AFAF-A34CE1437671}"/>
    <cellStyle name="Valuta 3 2 4 3 2 3" xfId="2605" xr:uid="{16FBEACC-DC40-4EA8-AF1F-050D4AFD3A63}"/>
    <cellStyle name="Valuta 3 2 4 3 2 3 2" xfId="3561" xr:uid="{A0137A7E-6288-485F-AA9E-566B29B7133D}"/>
    <cellStyle name="Valuta 3 2 4 3 2 4" xfId="2998" xr:uid="{286CD866-23CB-4EB8-A574-5336ED3CE870}"/>
    <cellStyle name="Valuta 3 2 4 3 2 5" xfId="1247" xr:uid="{E7E8C265-B06A-49F4-A94A-C4ADD4373DCA}"/>
    <cellStyle name="Valuta 3 2 4 3 3" xfId="1525" xr:uid="{F740EDF4-F20C-4F0D-803E-81AE6F12B319}"/>
    <cellStyle name="Valuta 3 2 4 3 3 2" xfId="4220" xr:uid="{7588A7C3-B24C-4D9B-B8E1-6E3ACCC357DE}"/>
    <cellStyle name="Valuta 3 2 4 3 4" xfId="2409" xr:uid="{FE886BA1-E2E9-4DE5-8D85-5D984FC07AD7}"/>
    <cellStyle name="Valuta 3 2 4 3 4 2" xfId="3799" xr:uid="{5BE42546-E3D8-4D60-9A13-21444F46F690}"/>
    <cellStyle name="Valuta 3 2 4 3 5" xfId="3268" xr:uid="{D1D5DEF0-D1D0-4F60-A695-C706E76CCFA7}"/>
    <cellStyle name="Valuta 3 2 4 3 6" xfId="2790" xr:uid="{048F7C28-60C9-4AC5-B82B-60EB5307149D}"/>
    <cellStyle name="Valuta 3 2 4 3 7" xfId="964" xr:uid="{C1143A90-D614-4F77-A09A-316D0E5AEE07}"/>
    <cellStyle name="Valuta 3 2 4 4" xfId="512" xr:uid="{00000000-0005-0000-0000-0000A8010000}"/>
    <cellStyle name="Valuta 3 2 4 5" xfId="594" xr:uid="{D7588992-CF9E-4E24-B94E-45DB2EE93BC6}"/>
    <cellStyle name="Valuta 3 2 4 5 2" xfId="1706" xr:uid="{1D96A937-6F14-4F10-A6E4-F38C7618E06D}"/>
    <cellStyle name="Valuta 3 2 4 5 2 2" xfId="3932" xr:uid="{DC7B5028-7BA8-4D6B-9119-A83EC835BD37}"/>
    <cellStyle name="Valuta 3 2 4 5 3" xfId="2513" xr:uid="{430B163F-45BF-44DA-A4CA-6D84BF05B09E}"/>
    <cellStyle name="Valuta 3 2 4 5 3 2" xfId="3469" xr:uid="{915E5B58-F4C8-47A0-A502-B7750FE72BA8}"/>
    <cellStyle name="Valuta 3 2 4 5 4" xfId="2906" xr:uid="{9B45AEBC-E62D-48D0-BF4F-872EE3C6C01E}"/>
    <cellStyle name="Valuta 3 2 4 5 5" xfId="1160" xr:uid="{F677B9A1-9E94-495F-A60D-19BBD6B0CE2C}"/>
    <cellStyle name="Valuta 3 2 4 6" xfId="1430" xr:uid="{7D28AEAA-E287-4A77-A43C-1776D4130751}"/>
    <cellStyle name="Valuta 3 2 4 6 2" xfId="4135" xr:uid="{E3F70B80-27C3-41C6-9221-94F24C92D54A}"/>
    <cellStyle name="Valuta 3 2 4 7" xfId="2316" xr:uid="{4D3FC99A-963B-4A49-93A5-0BE5A9E2F624}"/>
    <cellStyle name="Valuta 3 2 4 7 2" xfId="3704" xr:uid="{FC00A2D3-9846-4964-A311-46108B42CBDE}"/>
    <cellStyle name="Valuta 3 2 4 8" xfId="3173" xr:uid="{8B2FB234-6516-497F-8EBE-823D37EE62C1}"/>
    <cellStyle name="Valuta 3 2 4 9" xfId="2708" xr:uid="{D60AFD20-08C9-4021-A5A3-54D0C4FD99E4}"/>
    <cellStyle name="Valuta 3 2 5" xfId="222" xr:uid="{00000000-0005-0000-0000-0000A9010000}"/>
    <cellStyle name="Valuta 3 2 5 2" xfId="318" xr:uid="{00000000-0005-0000-0000-0000AA010000}"/>
    <cellStyle name="Valuta 3 2 5 2 2" xfId="715" xr:uid="{39562F5F-1743-40CA-B149-5D596C701579}"/>
    <cellStyle name="Valuta 3 2 5 2 2 2" xfId="1826" xr:uid="{2FD7E7E8-A757-479B-9DE3-7F05BFEB59C7}"/>
    <cellStyle name="Valuta 3 2 5 2 2 2 2" xfId="4053" xr:uid="{FEBC4C24-CD5F-44A9-A848-817A4B624FDD}"/>
    <cellStyle name="Valuta 3 2 5 2 2 3" xfId="2634" xr:uid="{193BFE82-D626-4571-8087-AA347F2736CC}"/>
    <cellStyle name="Valuta 3 2 5 2 2 3 2" xfId="3590" xr:uid="{48572D13-19EA-4EFE-B3E2-38D10EB0B863}"/>
    <cellStyle name="Valuta 3 2 5 2 2 4" xfId="3027" xr:uid="{63C44554-0B62-4E95-82F4-1884A12B754E}"/>
    <cellStyle name="Valuta 3 2 5 2 2 5" xfId="1274" xr:uid="{353125E7-D9CA-4D9D-92B7-B1C72DF2B71E}"/>
    <cellStyle name="Valuta 3 2 5 2 3" xfId="1554" xr:uid="{9FCDEE58-E1B3-4FD3-AF4F-779203BEE8EB}"/>
    <cellStyle name="Valuta 3 2 5 2 3 2" xfId="4246" xr:uid="{61BC778E-021C-44EA-B94E-B5A49B4B6669}"/>
    <cellStyle name="Valuta 3 2 5 2 4" xfId="2438" xr:uid="{2F99C7AA-4247-4303-8B21-B85C60CC3D62}"/>
    <cellStyle name="Valuta 3 2 5 2 4 2" xfId="3828" xr:uid="{EF22BD66-B5E3-4916-B864-ED22E2447E9E}"/>
    <cellStyle name="Valuta 3 2 5 2 5" xfId="3297" xr:uid="{1BF9DF80-B7A5-4316-A68B-E1F1A6D6ED84}"/>
    <cellStyle name="Valuta 3 2 5 2 6" xfId="2815" xr:uid="{71862A42-9D5C-407C-B746-1655D87E4D1E}"/>
    <cellStyle name="Valuta 3 2 5 2 7" xfId="991" xr:uid="{3F366B0E-AF01-4E5D-9E1F-CD99E3500D2A}"/>
    <cellStyle name="Valuta 3 2 5 3" xfId="514" xr:uid="{00000000-0005-0000-0000-0000AB010000}"/>
    <cellStyle name="Valuta 3 2 5 4" xfId="620" xr:uid="{C9C2EB36-F308-4ACB-9DF2-534BD6461AB5}"/>
    <cellStyle name="Valuta 3 2 5 4 2" xfId="1732" xr:uid="{453C85E8-E864-4F54-A1C3-0714CCFABF70}"/>
    <cellStyle name="Valuta 3 2 5 4 2 2" xfId="3958" xr:uid="{3E3DB034-450C-4426-A67C-8CF92DF3029D}"/>
    <cellStyle name="Valuta 3 2 5 4 3" xfId="2539" xr:uid="{075BED3A-544E-416E-A0E0-3375897ACB1E}"/>
    <cellStyle name="Valuta 3 2 5 4 3 2" xfId="3495" xr:uid="{A9E08680-813E-47A5-AF7E-7956199BADE4}"/>
    <cellStyle name="Valuta 3 2 5 4 4" xfId="2932" xr:uid="{AB8E5120-C689-45F1-9894-B2D4FA94D781}"/>
    <cellStyle name="Valuta 3 2 5 4 5" xfId="1185" xr:uid="{87DB9D1C-F712-4D8E-BF33-04644E5A54EB}"/>
    <cellStyle name="Valuta 3 2 5 5" xfId="1459" xr:uid="{0DC1BA02-4FEA-4E84-826C-5C39D301BF34}"/>
    <cellStyle name="Valuta 3 2 5 5 2" xfId="4160" xr:uid="{4B0639D5-D9EE-4DBD-82F6-0E2F2E77F926}"/>
    <cellStyle name="Valuta 3 2 5 6" xfId="2343" xr:uid="{3802B046-314D-42E2-89E3-7D35065B86CA}"/>
    <cellStyle name="Valuta 3 2 5 6 2" xfId="3733" xr:uid="{BFB9863E-7870-453F-8604-4D822EB8E04A}"/>
    <cellStyle name="Valuta 3 2 5 7" xfId="3202" xr:uid="{9C4E0848-D456-4579-B5AC-7CD88FB07491}"/>
    <cellStyle name="Valuta 3 2 5 8" xfId="2732" xr:uid="{A50BBECD-0FF2-41D3-96FE-37966746065B}"/>
    <cellStyle name="Valuta 3 2 5 9" xfId="901" xr:uid="{4CAAB3A1-2064-4DD2-9256-D979908689D2}"/>
    <cellStyle name="Valuta 3 2 6" xfId="273" xr:uid="{00000000-0005-0000-0000-0000AC010000}"/>
    <cellStyle name="Valuta 3 2 6 2" xfId="670" xr:uid="{56D362E2-2C8A-41C0-9E5B-FF434BF7C6B8}"/>
    <cellStyle name="Valuta 3 2 6 2 2" xfId="1781" xr:uid="{24257682-C601-4910-A16F-11048E351559}"/>
    <cellStyle name="Valuta 3 2 6 2 2 2" xfId="4008" xr:uid="{519EB880-4F0A-40D0-B370-7064F39A16CA}"/>
    <cellStyle name="Valuta 3 2 6 2 3" xfId="2589" xr:uid="{8E7D36E0-9EEE-4319-8142-C7477F5EABF7}"/>
    <cellStyle name="Valuta 3 2 6 2 3 2" xfId="3545" xr:uid="{C596E9F6-A6E1-45BE-B00C-CB4E561C3752}"/>
    <cellStyle name="Valuta 3 2 6 2 4" xfId="2982" xr:uid="{56B46029-3F0D-494A-9467-652AFB151E3A}"/>
    <cellStyle name="Valuta 3 2 6 2 5" xfId="1231" xr:uid="{CCB64280-D849-4F83-B659-045824E3F753}"/>
    <cellStyle name="Valuta 3 2 6 3" xfId="1509" xr:uid="{478F5137-58CC-4934-BD39-78E72023BB8F}"/>
    <cellStyle name="Valuta 3 2 6 3 2" xfId="4204" xr:uid="{281F578F-A072-45CB-98C8-1635632266F8}"/>
    <cellStyle name="Valuta 3 2 6 4" xfId="2393" xr:uid="{45C7C97C-BF64-4FF4-8803-48E61195EB1A}"/>
    <cellStyle name="Valuta 3 2 6 4 2" xfId="3783" xr:uid="{DCAC9BEF-765F-4BFE-BD3C-4AADB02C3A9F}"/>
    <cellStyle name="Valuta 3 2 6 5" xfId="3252" xr:uid="{4F613C8B-C639-42FB-940F-332542CF20DF}"/>
    <cellStyle name="Valuta 3 2 6 6" xfId="2774" xr:uid="{293DBB33-F54C-401B-B531-567811A411E0}"/>
    <cellStyle name="Valuta 3 2 6 7" xfId="948" xr:uid="{0356CA1C-61FC-4B17-BDCD-0728D243A319}"/>
    <cellStyle name="Valuta 3 2 7" xfId="505" xr:uid="{00000000-0005-0000-0000-0000AD010000}"/>
    <cellStyle name="Valuta 3 2 8" xfId="578" xr:uid="{855F867D-9F6A-43B8-B6C0-618C163F2735}"/>
    <cellStyle name="Valuta 3 2 8 2" xfId="1690" xr:uid="{7B06AE84-71F5-47FC-8EA5-A0BA7672D5A3}"/>
    <cellStyle name="Valuta 3 2 8 2 2" xfId="3916" xr:uid="{01B37A77-B6BA-4D2E-9295-FCF55FDD602D}"/>
    <cellStyle name="Valuta 3 2 8 3" xfId="2497" xr:uid="{A849F130-23C8-4C30-9D86-5DB0D4C404E9}"/>
    <cellStyle name="Valuta 3 2 8 3 2" xfId="3453" xr:uid="{4E879A57-B9FA-413D-B3FA-731259C0799A}"/>
    <cellStyle name="Valuta 3 2 8 4" xfId="2890" xr:uid="{DBC8A98D-C804-44E1-8031-F473ECAC381F}"/>
    <cellStyle name="Valuta 3 2 8 5" xfId="1144" xr:uid="{08ABF818-DB93-4FFF-A921-60D758541B9A}"/>
    <cellStyle name="Valuta 3 2 9" xfId="1411" xr:uid="{74B99EBE-EC05-40C8-A227-C7CDDC379645}"/>
    <cellStyle name="Valuta 3 2 9 2" xfId="4118" xr:uid="{757100AB-42D7-4A9D-92DA-6574C431F6ED}"/>
    <cellStyle name="Valuta 3 3" xfId="178" xr:uid="{00000000-0005-0000-0000-0000AE010000}"/>
    <cellStyle name="Valuta 3 3 10" xfId="3160" xr:uid="{67EEA1AD-DCFF-46AE-BC61-965557A11F27}"/>
    <cellStyle name="Valuta 3 3 11" xfId="2695" xr:uid="{6E5F2E07-7F65-4F47-9B93-6FEDDF6DEB18}"/>
    <cellStyle name="Valuta 3 3 12" xfId="861" xr:uid="{D0E9252B-C613-4F00-8462-9E7F0860EEAA}"/>
    <cellStyle name="Valuta 3 3 2" xfId="208" xr:uid="{00000000-0005-0000-0000-0000AF010000}"/>
    <cellStyle name="Valuta 3 3 2 10" xfId="888" xr:uid="{8271F501-D621-4DEE-8E8C-FC2B773A95FC}"/>
    <cellStyle name="Valuta 3 3 2 2" xfId="249" xr:uid="{00000000-0005-0000-0000-0000B0010000}"/>
    <cellStyle name="Valuta 3 3 2 2 2" xfId="345" xr:uid="{00000000-0005-0000-0000-0000B1010000}"/>
    <cellStyle name="Valuta 3 3 2 2 2 2" xfId="742" xr:uid="{36AC0B27-A464-4250-9C08-DB0C1B64EDB9}"/>
    <cellStyle name="Valuta 3 3 2 2 2 2 2" xfId="1853" xr:uid="{B65F9D25-5B1B-42D3-85AD-319383FF0FDA}"/>
    <cellStyle name="Valuta 3 3 2 2 2 2 2 2" xfId="4080" xr:uid="{33AEA749-FA2A-4C8B-815E-38D42E41DFEC}"/>
    <cellStyle name="Valuta 3 3 2 2 2 2 3" xfId="2661" xr:uid="{16A7546F-5DBC-4DE6-9C8C-B5A539CE0299}"/>
    <cellStyle name="Valuta 3 3 2 2 2 2 3 2" xfId="3617" xr:uid="{36AE33B6-E53F-49DC-BEDA-0110DBAA0D36}"/>
    <cellStyle name="Valuta 3 3 2 2 2 2 4" xfId="3054" xr:uid="{C24FD0FE-43CB-4C26-8F92-4B59835F4DE5}"/>
    <cellStyle name="Valuta 3 3 2 2 2 2 5" xfId="1301" xr:uid="{40C929A9-3888-4A16-9EA6-7F593478F1A0}"/>
    <cellStyle name="Valuta 3 3 2 2 2 3" xfId="1581" xr:uid="{554BFD7D-1301-403A-AAD3-727274CB2774}"/>
    <cellStyle name="Valuta 3 3 2 2 2 3 2" xfId="4273" xr:uid="{EB7E7E85-6ECB-490D-9651-86A8CEC20473}"/>
    <cellStyle name="Valuta 3 3 2 2 2 4" xfId="2465" xr:uid="{F17091D3-6108-425A-974C-4F679C25F41E}"/>
    <cellStyle name="Valuta 3 3 2 2 2 4 2" xfId="3855" xr:uid="{CB92B97C-B55F-4CD9-916A-A85D10CD171A}"/>
    <cellStyle name="Valuta 3 3 2 2 2 5" xfId="3324" xr:uid="{8031C499-8FC4-411A-A653-3BA574E6F14A}"/>
    <cellStyle name="Valuta 3 3 2 2 2 6" xfId="2842" xr:uid="{2CC23E77-6B96-40BB-9179-5179937295F8}"/>
    <cellStyle name="Valuta 3 3 2 2 2 7" xfId="1018" xr:uid="{8D317B80-C90C-4EF5-9539-3D931151535A}"/>
    <cellStyle name="Valuta 3 3 2 2 3" xfId="517" xr:uid="{00000000-0005-0000-0000-0000B2010000}"/>
    <cellStyle name="Valuta 3 3 2 2 4" xfId="647" xr:uid="{4583B125-9481-43CA-AB02-CCD14307F667}"/>
    <cellStyle name="Valuta 3 3 2 2 4 2" xfId="1759" xr:uid="{878A1462-507C-465C-B13D-F378B8B72D11}"/>
    <cellStyle name="Valuta 3 3 2 2 4 2 2" xfId="3985" xr:uid="{CB5BAA99-5E8C-4DBC-AA8F-8A8204AD9C3E}"/>
    <cellStyle name="Valuta 3 3 2 2 4 3" xfId="2566" xr:uid="{6852E38E-AD74-41F9-B0DF-EDBC9FCD019E}"/>
    <cellStyle name="Valuta 3 3 2 2 4 3 2" xfId="3522" xr:uid="{AA218D3D-7D94-40D8-B6AF-0362B8A79E8D}"/>
    <cellStyle name="Valuta 3 3 2 2 4 4" xfId="2959" xr:uid="{C1861601-5A55-40BD-8A12-D18DD7C3E6AE}"/>
    <cellStyle name="Valuta 3 3 2 2 4 5" xfId="1212" xr:uid="{76A66CC6-41BD-486D-91D9-64540D2CDEDF}"/>
    <cellStyle name="Valuta 3 3 2 2 5" xfId="1486" xr:uid="{6F4E4F74-4A73-4B0A-A19C-7EFA5560DF75}"/>
    <cellStyle name="Valuta 3 3 2 2 5 2" xfId="4187" xr:uid="{C2C819BE-4963-4C78-82E7-F59F8A6BCC59}"/>
    <cellStyle name="Valuta 3 3 2 2 6" xfId="2370" xr:uid="{04DB8058-32FE-4E38-AEB3-64320B1AD441}"/>
    <cellStyle name="Valuta 3 3 2 2 6 2" xfId="3760" xr:uid="{F127C5B1-38D0-4EFD-A788-AE913E62330D}"/>
    <cellStyle name="Valuta 3 3 2 2 7" xfId="3229" xr:uid="{05CD94F5-064C-46F2-8E60-33F3245EE6B8}"/>
    <cellStyle name="Valuta 3 3 2 2 8" xfId="2759" xr:uid="{92ECF936-513E-4042-8632-865D6DF13176}"/>
    <cellStyle name="Valuta 3 3 2 2 9" xfId="928" xr:uid="{0E871913-4444-4DAD-81CE-E00BC765FD70}"/>
    <cellStyle name="Valuta 3 3 2 3" xfId="305" xr:uid="{00000000-0005-0000-0000-0000B3010000}"/>
    <cellStyle name="Valuta 3 3 2 3 2" xfId="702" xr:uid="{76AB7389-14CB-4EA3-BA4A-74D60A5216EA}"/>
    <cellStyle name="Valuta 3 3 2 3 2 2" xfId="1813" xr:uid="{2C1C62D4-0A4D-4392-9431-5E317D922DA3}"/>
    <cellStyle name="Valuta 3 3 2 3 2 2 2" xfId="4040" xr:uid="{A39B3E64-4566-46C2-A2D7-750EED4D51F7}"/>
    <cellStyle name="Valuta 3 3 2 3 2 3" xfId="2621" xr:uid="{50FC9291-3E56-4B4A-86BE-7C0DEC11A13C}"/>
    <cellStyle name="Valuta 3 3 2 3 2 3 2" xfId="3577" xr:uid="{3A6D478A-64C2-445C-BC1F-866EAF5CC814}"/>
    <cellStyle name="Valuta 3 3 2 3 2 4" xfId="3014" xr:uid="{C58F0A10-5040-411F-8A5B-EDA12EBF325E}"/>
    <cellStyle name="Valuta 3 3 2 3 2 5" xfId="1261" xr:uid="{B187F1A0-5953-4EE0-96B2-FDAAE19BFE08}"/>
    <cellStyle name="Valuta 3 3 2 3 3" xfId="1541" xr:uid="{0B090B57-C2E1-4C24-98B3-FDCD6EDE2D78}"/>
    <cellStyle name="Valuta 3 3 2 3 3 2" xfId="4233" xr:uid="{CE75BBF9-CCFF-4F52-AF83-C3283EF62857}"/>
    <cellStyle name="Valuta 3 3 2 3 4" xfId="2425" xr:uid="{747834A4-7BA2-4A4C-B649-EF40B53C2C82}"/>
    <cellStyle name="Valuta 3 3 2 3 4 2" xfId="3815" xr:uid="{A7320B53-A86B-4A04-9559-B4032887C653}"/>
    <cellStyle name="Valuta 3 3 2 3 5" xfId="3284" xr:uid="{AF46DB7D-5079-499B-81E8-06C7B8CE3796}"/>
    <cellStyle name="Valuta 3 3 2 3 6" xfId="2802" xr:uid="{3A4CCC5A-ADFE-4625-9AD0-6BFA67A2EF8D}"/>
    <cellStyle name="Valuta 3 3 2 3 7" xfId="978" xr:uid="{E6E7B7DC-CF9A-494E-88BB-C32F188B0772}"/>
    <cellStyle name="Valuta 3 3 2 4" xfId="516" xr:uid="{00000000-0005-0000-0000-0000B4010000}"/>
    <cellStyle name="Valuta 3 3 2 5" xfId="607" xr:uid="{F42FDF40-E490-4651-8004-DB50909970C1}"/>
    <cellStyle name="Valuta 3 3 2 5 2" xfId="1719" xr:uid="{8F689883-B6B0-4CAE-8729-51DBF77C8D4A}"/>
    <cellStyle name="Valuta 3 3 2 5 2 2" xfId="3945" xr:uid="{834A7455-B00C-4BEC-8596-B56D85388525}"/>
    <cellStyle name="Valuta 3 3 2 5 3" xfId="2526" xr:uid="{53C9EF23-C0D2-42A7-BAFC-E3AB2DB8BAC5}"/>
    <cellStyle name="Valuta 3 3 2 5 3 2" xfId="3482" xr:uid="{72BC72B7-2F2A-4DD2-B216-81FB19431C3D}"/>
    <cellStyle name="Valuta 3 3 2 5 4" xfId="2919" xr:uid="{EAAF7472-62E0-4701-8C65-55BABD7B208B}"/>
    <cellStyle name="Valuta 3 3 2 5 5" xfId="1172" xr:uid="{54C8150A-7700-4901-BB23-37B638A9A532}"/>
    <cellStyle name="Valuta 3 3 2 6" xfId="1446" xr:uid="{8C4310B2-C40A-4EFD-81AC-289292BC0E45}"/>
    <cellStyle name="Valuta 3 3 2 6 2" xfId="4147" xr:uid="{D521811B-DD91-4627-9A48-0917B7AAD427}"/>
    <cellStyle name="Valuta 3 3 2 7" xfId="2330" xr:uid="{9E44F3C3-80FA-4378-82D1-15E38EDAFA3B}"/>
    <cellStyle name="Valuta 3 3 2 7 2" xfId="3720" xr:uid="{30E5F1D2-5C83-4900-AEB8-258B9DA5CB92}"/>
    <cellStyle name="Valuta 3 3 2 8" xfId="3189" xr:uid="{5A032D33-8962-4FFF-8A20-8D18F5246558}"/>
    <cellStyle name="Valuta 3 3 2 9" xfId="2719" xr:uid="{250905EA-6CD7-4F3F-B974-F2A64AE2D059}"/>
    <cellStyle name="Valuta 3 3 3" xfId="194" xr:uid="{00000000-0005-0000-0000-0000B5010000}"/>
    <cellStyle name="Valuta 3 3 3 10" xfId="877" xr:uid="{2BD7FF24-390A-4E53-8B44-8B103ADB71BE}"/>
    <cellStyle name="Valuta 3 3 3 2" xfId="241" xr:uid="{00000000-0005-0000-0000-0000B6010000}"/>
    <cellStyle name="Valuta 3 3 3 2 2" xfId="337" xr:uid="{00000000-0005-0000-0000-0000B7010000}"/>
    <cellStyle name="Valuta 3 3 3 2 2 2" xfId="734" xr:uid="{0430BCF6-F9F4-4585-825E-BD10FB3EB1E5}"/>
    <cellStyle name="Valuta 3 3 3 2 2 2 2" xfId="1845" xr:uid="{164D865B-BCCA-4485-A804-29522AF04BD7}"/>
    <cellStyle name="Valuta 3 3 3 2 2 2 2 2" xfId="4072" xr:uid="{FCE05F3B-8C0B-4BEE-ACE0-0AB4964A4C72}"/>
    <cellStyle name="Valuta 3 3 3 2 2 2 3" xfId="2653" xr:uid="{8A3B4D9C-FD06-4B69-B75D-ACBA525BC300}"/>
    <cellStyle name="Valuta 3 3 3 2 2 2 3 2" xfId="3609" xr:uid="{F356C846-C1BA-4ACA-B89B-8BFA116D3515}"/>
    <cellStyle name="Valuta 3 3 3 2 2 2 4" xfId="3046" xr:uid="{9B75BA0D-01F4-443A-8649-4081C2009BF0}"/>
    <cellStyle name="Valuta 3 3 3 2 2 2 5" xfId="1293" xr:uid="{819BA2FB-5524-44BD-A512-3F84F1F6C208}"/>
    <cellStyle name="Valuta 3 3 3 2 2 3" xfId="1573" xr:uid="{5E50840E-BD4D-4D74-B320-063B59F1A01D}"/>
    <cellStyle name="Valuta 3 3 3 2 2 3 2" xfId="4265" xr:uid="{043C9509-DCF6-4297-8BA6-B086A939E859}"/>
    <cellStyle name="Valuta 3 3 3 2 2 4" xfId="2457" xr:uid="{39EF955A-0974-43AC-A32F-2836E98EE4E0}"/>
    <cellStyle name="Valuta 3 3 3 2 2 4 2" xfId="3847" xr:uid="{80025949-6798-4779-AC29-197B950DC86F}"/>
    <cellStyle name="Valuta 3 3 3 2 2 5" xfId="3316" xr:uid="{255E0392-3BF3-46C6-976A-8DFD898C687C}"/>
    <cellStyle name="Valuta 3 3 3 2 2 6" xfId="2834" xr:uid="{490F45D1-F966-4140-9D33-F058F6E14741}"/>
    <cellStyle name="Valuta 3 3 3 2 2 7" xfId="1010" xr:uid="{3965BD64-6482-416E-8B92-45F703D6D976}"/>
    <cellStyle name="Valuta 3 3 3 2 3" xfId="519" xr:uid="{00000000-0005-0000-0000-0000B8010000}"/>
    <cellStyle name="Valuta 3 3 3 2 4" xfId="639" xr:uid="{EB370E57-B4CE-4A67-9500-AF93BAA914D4}"/>
    <cellStyle name="Valuta 3 3 3 2 4 2" xfId="1751" xr:uid="{75C7394B-FBFE-4132-9CED-6A6A9EC73AC3}"/>
    <cellStyle name="Valuta 3 3 3 2 4 2 2" xfId="3977" xr:uid="{69A859B6-3250-4DE9-AA14-4F4371B94713}"/>
    <cellStyle name="Valuta 3 3 3 2 4 3" xfId="2558" xr:uid="{4316B6EA-10ED-4825-8E69-C5E64C4AD7F6}"/>
    <cellStyle name="Valuta 3 3 3 2 4 3 2" xfId="3514" xr:uid="{1865719E-C97B-4143-BF49-280A73AA929D}"/>
    <cellStyle name="Valuta 3 3 3 2 4 4" xfId="2951" xr:uid="{53E39046-4163-4A57-959D-B8DDF4F92F0F}"/>
    <cellStyle name="Valuta 3 3 3 2 4 5" xfId="1204" xr:uid="{B52D9C39-8D66-4486-9CFF-9751374E7E55}"/>
    <cellStyle name="Valuta 3 3 3 2 5" xfId="1478" xr:uid="{CDB250B5-AC12-490A-835D-BD0A936AD073}"/>
    <cellStyle name="Valuta 3 3 3 2 5 2" xfId="4179" xr:uid="{576CD4F8-7EB1-464E-BA71-ED8CE4556DA9}"/>
    <cellStyle name="Valuta 3 3 3 2 6" xfId="2362" xr:uid="{00AA0136-932D-4B57-8E47-B60BAB5EDBE3}"/>
    <cellStyle name="Valuta 3 3 3 2 6 2" xfId="3752" xr:uid="{81F250D0-C8F3-4635-B6AD-D1459FE70323}"/>
    <cellStyle name="Valuta 3 3 3 2 7" xfId="3221" xr:uid="{15C9A705-5BE4-4BD6-A692-D6754CCD0DDC}"/>
    <cellStyle name="Valuta 3 3 3 2 8" xfId="2751" xr:uid="{F853E016-28B0-4221-8125-ED63A02EBE67}"/>
    <cellStyle name="Valuta 3 3 3 2 9" xfId="920" xr:uid="{34A0698A-70C7-4825-905C-99E2393CC36B}"/>
    <cellStyle name="Valuta 3 3 3 3" xfId="292" xr:uid="{00000000-0005-0000-0000-0000B9010000}"/>
    <cellStyle name="Valuta 3 3 3 3 2" xfId="689" xr:uid="{95546E6F-B88A-44A0-B12B-E71921D3534B}"/>
    <cellStyle name="Valuta 3 3 3 3 2 2" xfId="1800" xr:uid="{3029CAE0-FC8A-45E8-AC83-DB364ED15A54}"/>
    <cellStyle name="Valuta 3 3 3 3 2 2 2" xfId="4027" xr:uid="{64ED621E-78CB-43FB-9BA2-CBB5AFD70C88}"/>
    <cellStyle name="Valuta 3 3 3 3 2 3" xfId="2608" xr:uid="{C42FC461-D483-4804-9ADF-BF30FF129FFF}"/>
    <cellStyle name="Valuta 3 3 3 3 2 3 2" xfId="3564" xr:uid="{BD65536F-04AE-48DA-8F27-DD6E822162BD}"/>
    <cellStyle name="Valuta 3 3 3 3 2 4" xfId="3001" xr:uid="{0AEA0486-49D6-461F-B54F-A1D5E2DF7CE7}"/>
    <cellStyle name="Valuta 3 3 3 3 2 5" xfId="1250" xr:uid="{5FD85664-9E69-4693-B0AC-0690FC9A2BCB}"/>
    <cellStyle name="Valuta 3 3 3 3 3" xfId="1528" xr:uid="{3C88D5FE-C56B-4997-A2B0-685E229076D2}"/>
    <cellStyle name="Valuta 3 3 3 3 3 2" xfId="4223" xr:uid="{DBC5FBED-4340-48F4-9DAE-E6D5D9AD0CCE}"/>
    <cellStyle name="Valuta 3 3 3 3 4" xfId="2412" xr:uid="{7A7643F8-5899-4447-A5E2-F5067377C43A}"/>
    <cellStyle name="Valuta 3 3 3 3 4 2" xfId="3802" xr:uid="{B42057D1-F9E0-4FAF-9E28-8E279D1E7044}"/>
    <cellStyle name="Valuta 3 3 3 3 5" xfId="3271" xr:uid="{9C40C3F2-22DE-4A61-8A5D-FCEEEBD85230}"/>
    <cellStyle name="Valuta 3 3 3 3 6" xfId="2793" xr:uid="{4491EEBA-F78F-47E4-AB7E-8A7865166DAF}"/>
    <cellStyle name="Valuta 3 3 3 3 7" xfId="967" xr:uid="{45FCA799-5DD8-4C61-8731-9328406D6588}"/>
    <cellStyle name="Valuta 3 3 3 4" xfId="518" xr:uid="{00000000-0005-0000-0000-0000BA010000}"/>
    <cellStyle name="Valuta 3 3 3 5" xfId="597" xr:uid="{44709007-1683-4534-BBD0-7E701954B083}"/>
    <cellStyle name="Valuta 3 3 3 5 2" xfId="1709" xr:uid="{9819A755-6540-4E80-B425-835E215DAC88}"/>
    <cellStyle name="Valuta 3 3 3 5 2 2" xfId="3935" xr:uid="{FF72FF71-5C9F-4DC1-9BAF-68E0B289DD18}"/>
    <cellStyle name="Valuta 3 3 3 5 3" xfId="2516" xr:uid="{61BB07B3-3980-43ED-8F3A-941B69BF5017}"/>
    <cellStyle name="Valuta 3 3 3 5 3 2" xfId="3472" xr:uid="{14BA4004-0B5F-4DA2-A1B1-BFA8E46A6F71}"/>
    <cellStyle name="Valuta 3 3 3 5 4" xfId="2909" xr:uid="{07157EBC-8C0B-4BE2-871F-00BA52F3E65B}"/>
    <cellStyle name="Valuta 3 3 3 5 5" xfId="1163" xr:uid="{2650CFA4-7B6E-43A2-9E10-C1303400D603}"/>
    <cellStyle name="Valuta 3 3 3 6" xfId="1433" xr:uid="{09F842D0-5FDC-4315-A1CD-A4A08BD4D258}"/>
    <cellStyle name="Valuta 3 3 3 6 2" xfId="4138" xr:uid="{C8EB149B-149F-4FDC-A379-B1A4534118EA}"/>
    <cellStyle name="Valuta 3 3 3 7" xfId="2319" xr:uid="{49C8EB66-BE25-4F6C-A207-BB31BD7D842B}"/>
    <cellStyle name="Valuta 3 3 3 7 2" xfId="3707" xr:uid="{44F9FF85-E8D7-4AD3-894A-2E5444E3E4B8}"/>
    <cellStyle name="Valuta 3 3 3 8" xfId="3176" xr:uid="{2ACE7CFE-7CB9-4E4B-95F8-AC8A00C859C7}"/>
    <cellStyle name="Valuta 3 3 3 9" xfId="2711" xr:uid="{5C8CDF59-5AB8-4B75-83F0-12D1DF508E6F}"/>
    <cellStyle name="Valuta 3 3 4" xfId="225" xr:uid="{00000000-0005-0000-0000-0000BB010000}"/>
    <cellStyle name="Valuta 3 3 4 2" xfId="321" xr:uid="{00000000-0005-0000-0000-0000BC010000}"/>
    <cellStyle name="Valuta 3 3 4 2 2" xfId="718" xr:uid="{DC7A086A-F924-48F9-B8CB-7913678BF298}"/>
    <cellStyle name="Valuta 3 3 4 2 2 2" xfId="1829" xr:uid="{66BCEA02-5EC9-4668-AA99-36DEF72D13F6}"/>
    <cellStyle name="Valuta 3 3 4 2 2 2 2" xfId="4056" xr:uid="{898031DF-2FDF-4B3A-B0B8-83644AACC89C}"/>
    <cellStyle name="Valuta 3 3 4 2 2 3" xfId="2637" xr:uid="{D458DEAD-7A02-4D71-99CE-14B4BC01EA6C}"/>
    <cellStyle name="Valuta 3 3 4 2 2 3 2" xfId="3593" xr:uid="{58A9EB61-CC5D-4AAA-B12F-8EAA20E5130E}"/>
    <cellStyle name="Valuta 3 3 4 2 2 4" xfId="3030" xr:uid="{5186AEAC-3FB3-4A22-B163-6BBFE544B134}"/>
    <cellStyle name="Valuta 3 3 4 2 2 5" xfId="1277" xr:uid="{AE7731C8-70EE-4B1C-9052-B532757FDF56}"/>
    <cellStyle name="Valuta 3 3 4 2 3" xfId="1557" xr:uid="{540AED61-5C40-4728-B9BB-F20FCC22C5E5}"/>
    <cellStyle name="Valuta 3 3 4 2 3 2" xfId="4249" xr:uid="{746F2566-69D7-4DFD-AA60-D27B3CEB4618}"/>
    <cellStyle name="Valuta 3 3 4 2 4" xfId="2441" xr:uid="{E239248C-4022-44C3-855C-9451D0A04164}"/>
    <cellStyle name="Valuta 3 3 4 2 4 2" xfId="3831" xr:uid="{9F58C980-47FD-44CB-BA68-08BDD94C5E0B}"/>
    <cellStyle name="Valuta 3 3 4 2 5" xfId="3300" xr:uid="{CFED30A3-92AC-409E-B8E9-1D9B768A41D2}"/>
    <cellStyle name="Valuta 3 3 4 2 6" xfId="2818" xr:uid="{321BF387-6C3C-4515-A766-BA1214A9636A}"/>
    <cellStyle name="Valuta 3 3 4 2 7" xfId="994" xr:uid="{0A203400-42DC-4E53-8061-49E3EFBBD629}"/>
    <cellStyle name="Valuta 3 3 4 3" xfId="520" xr:uid="{00000000-0005-0000-0000-0000BD010000}"/>
    <cellStyle name="Valuta 3 3 4 4" xfId="623" xr:uid="{71355E66-8564-42B2-BE9E-D731606FDE0C}"/>
    <cellStyle name="Valuta 3 3 4 4 2" xfId="1735" xr:uid="{A58B226B-5AA4-4AE5-AF61-E1A25BE45310}"/>
    <cellStyle name="Valuta 3 3 4 4 2 2" xfId="3961" xr:uid="{957879E9-8715-4C3D-8957-8FFEA00F16F2}"/>
    <cellStyle name="Valuta 3 3 4 4 3" xfId="2542" xr:uid="{D97D7BDB-6863-43E3-ACE4-17A5EE8A14EB}"/>
    <cellStyle name="Valuta 3 3 4 4 3 2" xfId="3498" xr:uid="{541E2682-270E-464D-BDB3-FD95A94CC03F}"/>
    <cellStyle name="Valuta 3 3 4 4 4" xfId="2935" xr:uid="{BDC9EDE3-D8F0-424A-89B3-8C5208E3CDB7}"/>
    <cellStyle name="Valuta 3 3 4 4 5" xfId="1188" xr:uid="{10E31E08-124D-4883-9DB3-BA818D62DCBB}"/>
    <cellStyle name="Valuta 3 3 4 5" xfId="1462" xr:uid="{9FA33E15-BE86-48D7-8855-367F5A935260}"/>
    <cellStyle name="Valuta 3 3 4 5 2" xfId="4163" xr:uid="{7A7BBB1F-ACD8-4E0A-B0C4-4BC505414651}"/>
    <cellStyle name="Valuta 3 3 4 6" xfId="2346" xr:uid="{7DEA4893-0989-4E71-ACF9-A9CF8DC834A0}"/>
    <cellStyle name="Valuta 3 3 4 6 2" xfId="3736" xr:uid="{29105061-8A03-45D3-8E3A-88B6DDD0A79A}"/>
    <cellStyle name="Valuta 3 3 4 7" xfId="3205" xr:uid="{A0D9CC57-6925-49E8-914A-D2878CF062F6}"/>
    <cellStyle name="Valuta 3 3 4 8" xfId="2735" xr:uid="{4ECF36C2-2F3B-49D2-AFDF-1AECDF39F86B}"/>
    <cellStyle name="Valuta 3 3 4 9" xfId="904" xr:uid="{7E0570A9-62C0-431D-AF05-33474A61EE40}"/>
    <cellStyle name="Valuta 3 3 5" xfId="276" xr:uid="{00000000-0005-0000-0000-0000BE010000}"/>
    <cellStyle name="Valuta 3 3 5 2" xfId="673" xr:uid="{C44282C6-41DB-41EB-B862-923C92D29713}"/>
    <cellStyle name="Valuta 3 3 5 2 2" xfId="1784" xr:uid="{FE3E6714-356D-40BA-804D-4D1A4F0204B1}"/>
    <cellStyle name="Valuta 3 3 5 2 2 2" xfId="4011" xr:uid="{50BAA3C7-BDCC-4715-AEC4-1EA02D8C52C4}"/>
    <cellStyle name="Valuta 3 3 5 2 3" xfId="2592" xr:uid="{9A0B02A9-7AA2-41C1-884F-68BE0603FEE9}"/>
    <cellStyle name="Valuta 3 3 5 2 3 2" xfId="3548" xr:uid="{9936B732-CBD5-475D-9569-B2AA7E1AF391}"/>
    <cellStyle name="Valuta 3 3 5 2 4" xfId="2985" xr:uid="{6A7A2E35-94E9-4080-A097-8F7AA292801F}"/>
    <cellStyle name="Valuta 3 3 5 2 5" xfId="1234" xr:uid="{07016546-3989-45FA-9A68-6975C56832A3}"/>
    <cellStyle name="Valuta 3 3 5 3" xfId="1512" xr:uid="{D16A9C05-BCA1-4D1B-8F42-13AC41EEB65F}"/>
    <cellStyle name="Valuta 3 3 5 3 2" xfId="4207" xr:uid="{CC0CE909-A57E-4A84-9A50-95589470A20C}"/>
    <cellStyle name="Valuta 3 3 5 4" xfId="2396" xr:uid="{774D76C7-0F6B-44AC-9B62-FE7E0D75C7FD}"/>
    <cellStyle name="Valuta 3 3 5 4 2" xfId="3786" xr:uid="{5DD41A37-2B4C-4526-9AE1-484C3B24543D}"/>
    <cellStyle name="Valuta 3 3 5 5" xfId="3255" xr:uid="{A7822B98-C88A-485C-949F-537BB345105C}"/>
    <cellStyle name="Valuta 3 3 5 6" xfId="2777" xr:uid="{C6F63CA1-6193-431F-BACF-27F2ECDAD83D}"/>
    <cellStyle name="Valuta 3 3 5 7" xfId="951" xr:uid="{86EE1849-3797-4DC1-8A56-F97D6C76BF8E}"/>
    <cellStyle name="Valuta 3 3 6" xfId="515" xr:uid="{00000000-0005-0000-0000-0000BF010000}"/>
    <cellStyle name="Valuta 3 3 7" xfId="581" xr:uid="{50692E0B-C496-4F97-B032-4921D68F0A6C}"/>
    <cellStyle name="Valuta 3 3 7 2" xfId="1693" xr:uid="{9906BC34-72F6-4C6F-A6AF-69F9B05B1F46}"/>
    <cellStyle name="Valuta 3 3 7 2 2" xfId="3919" xr:uid="{D4ECA817-AABA-4251-91AB-3DA96251C18A}"/>
    <cellStyle name="Valuta 3 3 7 3" xfId="2500" xr:uid="{5907F1FB-53AA-4E7B-B7A7-F736FCDAD50A}"/>
    <cellStyle name="Valuta 3 3 7 3 2" xfId="3456" xr:uid="{FF1A9D12-31C0-4B18-A329-B442AE2E5BD9}"/>
    <cellStyle name="Valuta 3 3 7 4" xfId="2893" xr:uid="{20672841-2DE6-4A84-A94F-A4ABFD946497}"/>
    <cellStyle name="Valuta 3 3 7 5" xfId="1147" xr:uid="{B22ADD1E-5426-4486-92FC-9ED1F45E1B2D}"/>
    <cellStyle name="Valuta 3 3 8" xfId="1417" xr:uid="{3FE53431-42E6-42D6-A763-E334FC50EBEF}"/>
    <cellStyle name="Valuta 3 3 8 2" xfId="4122" xr:uid="{7A914283-C2FC-45B4-96C8-B123C73DB2E1}"/>
    <cellStyle name="Valuta 3 3 9" xfId="2303" xr:uid="{3DAF8FE2-8B2D-486A-87D6-303D8E3245FC}"/>
    <cellStyle name="Valuta 3 3 9 2" xfId="3691" xr:uid="{C32FBC44-FEEF-4520-A7A3-D0234F4566BB}"/>
    <cellStyle name="Valuta 3 4" xfId="180" xr:uid="{00000000-0005-0000-0000-0000C0010000}"/>
    <cellStyle name="Valuta 3 4 10" xfId="2697" xr:uid="{694833F7-F7FB-4661-8CC7-75A633E7B3C7}"/>
    <cellStyle name="Valuta 3 4 11" xfId="863" xr:uid="{D47482B4-1B47-4208-A960-89A8360D7364}"/>
    <cellStyle name="Valuta 3 4 2" xfId="210" xr:uid="{00000000-0005-0000-0000-0000C1010000}"/>
    <cellStyle name="Valuta 3 4 2 10" xfId="890" xr:uid="{844CE6B7-02F9-42E5-A14B-DC2F773ED671}"/>
    <cellStyle name="Valuta 3 4 2 2" xfId="251" xr:uid="{00000000-0005-0000-0000-0000C2010000}"/>
    <cellStyle name="Valuta 3 4 2 2 2" xfId="347" xr:uid="{00000000-0005-0000-0000-0000C3010000}"/>
    <cellStyle name="Valuta 3 4 2 2 2 2" xfId="744" xr:uid="{B2A6C0D5-98C2-431E-B94A-33D74A0C7881}"/>
    <cellStyle name="Valuta 3 4 2 2 2 2 2" xfId="1855" xr:uid="{5877CEEE-240A-453A-811A-EA8DE54062AD}"/>
    <cellStyle name="Valuta 3 4 2 2 2 2 2 2" xfId="4082" xr:uid="{6A407634-50EE-46A3-B4ED-3B8C2E544F01}"/>
    <cellStyle name="Valuta 3 4 2 2 2 2 3" xfId="2663" xr:uid="{4E218D50-D907-40AD-8522-598697D99A01}"/>
    <cellStyle name="Valuta 3 4 2 2 2 2 3 2" xfId="3619" xr:uid="{A1021E31-E289-4D71-A6FF-AA57CFC472FA}"/>
    <cellStyle name="Valuta 3 4 2 2 2 2 4" xfId="3056" xr:uid="{CBE07173-22DC-4EBE-A7AF-73C80C5EEF80}"/>
    <cellStyle name="Valuta 3 4 2 2 2 2 5" xfId="1303" xr:uid="{1E7A069C-3C72-474C-A634-5DB447D412A1}"/>
    <cellStyle name="Valuta 3 4 2 2 2 3" xfId="1583" xr:uid="{E8DB2D27-6FC7-419F-92B4-61B87BA137A1}"/>
    <cellStyle name="Valuta 3 4 2 2 2 3 2" xfId="4275" xr:uid="{0B995551-C39D-4E48-9AB5-EC5B6F282214}"/>
    <cellStyle name="Valuta 3 4 2 2 2 4" xfId="2467" xr:uid="{86B74129-CC2D-489B-BF05-412641657344}"/>
    <cellStyle name="Valuta 3 4 2 2 2 4 2" xfId="3857" xr:uid="{CDFC2953-E886-446A-A8E7-5B17A638CBFE}"/>
    <cellStyle name="Valuta 3 4 2 2 2 5" xfId="3326" xr:uid="{09C104EF-A1DE-4B2C-839F-A860C7D7A82C}"/>
    <cellStyle name="Valuta 3 4 2 2 2 6" xfId="2844" xr:uid="{048CC82F-2249-4843-956E-E389F7AF47FB}"/>
    <cellStyle name="Valuta 3 4 2 2 2 7" xfId="1020" xr:uid="{65EFA50E-591C-4E41-89B7-3EA2F71A3D0D}"/>
    <cellStyle name="Valuta 3 4 2 2 3" xfId="523" xr:uid="{00000000-0005-0000-0000-0000C4010000}"/>
    <cellStyle name="Valuta 3 4 2 2 4" xfId="649" xr:uid="{F07DF09B-2831-41A3-BF06-D0FE922312BD}"/>
    <cellStyle name="Valuta 3 4 2 2 4 2" xfId="1761" xr:uid="{45EE28BD-66B1-4A4E-B4A3-3B3007843DF1}"/>
    <cellStyle name="Valuta 3 4 2 2 4 2 2" xfId="3987" xr:uid="{DAD9DEFA-133A-4B5F-A3F1-A77991903917}"/>
    <cellStyle name="Valuta 3 4 2 2 4 3" xfId="2568" xr:uid="{21747A79-1E5A-4EA9-A7B3-8E4033AA4E69}"/>
    <cellStyle name="Valuta 3 4 2 2 4 3 2" xfId="3524" xr:uid="{CD8FE31B-198E-4435-8C8B-2B88272FB76B}"/>
    <cellStyle name="Valuta 3 4 2 2 4 4" xfId="2961" xr:uid="{9907CBF1-157C-4A1D-8B13-C76973FE0EB0}"/>
    <cellStyle name="Valuta 3 4 2 2 4 5" xfId="1214" xr:uid="{E3B05544-C17C-4AC0-A31D-164BE3D17B43}"/>
    <cellStyle name="Valuta 3 4 2 2 5" xfId="1488" xr:uid="{B0E0A8DD-E355-4CF2-B0B6-E526DB671D1E}"/>
    <cellStyle name="Valuta 3 4 2 2 5 2" xfId="4189" xr:uid="{892D19EC-6DDF-4426-ADF3-C9BA9E0802EB}"/>
    <cellStyle name="Valuta 3 4 2 2 6" xfId="2372" xr:uid="{2FAEDBF1-016C-4DA6-94F4-4B0DB6A53ABE}"/>
    <cellStyle name="Valuta 3 4 2 2 6 2" xfId="3762" xr:uid="{78F87F45-F034-493D-82BF-CE48A7D9355A}"/>
    <cellStyle name="Valuta 3 4 2 2 7" xfId="3231" xr:uid="{4A4BF344-3BDF-4396-9B7E-6C8C692BD7F7}"/>
    <cellStyle name="Valuta 3 4 2 2 8" xfId="2761" xr:uid="{55DB58B5-0901-4E70-953F-6EC1B4CC5A80}"/>
    <cellStyle name="Valuta 3 4 2 2 9" xfId="930" xr:uid="{A56589F8-8A26-424A-80EE-06AC1F29AC54}"/>
    <cellStyle name="Valuta 3 4 2 3" xfId="307" xr:uid="{00000000-0005-0000-0000-0000C5010000}"/>
    <cellStyle name="Valuta 3 4 2 3 2" xfId="704" xr:uid="{8B555322-B84C-4AD0-AE53-42D317E5973F}"/>
    <cellStyle name="Valuta 3 4 2 3 2 2" xfId="1815" xr:uid="{713739ED-4D9B-4F2B-A1FC-B064585F3334}"/>
    <cellStyle name="Valuta 3 4 2 3 2 2 2" xfId="4042" xr:uid="{9EB12EB3-9E26-42B6-A25B-28EE450AAF66}"/>
    <cellStyle name="Valuta 3 4 2 3 2 3" xfId="2623" xr:uid="{EB58A0FE-E4EE-4C3C-99F9-FC5F1DDEA479}"/>
    <cellStyle name="Valuta 3 4 2 3 2 3 2" xfId="3579" xr:uid="{1D9A9869-6807-47F5-B64A-B9E338EC768D}"/>
    <cellStyle name="Valuta 3 4 2 3 2 4" xfId="3016" xr:uid="{0FBECE0F-88B7-4440-A54E-6C767962DCB0}"/>
    <cellStyle name="Valuta 3 4 2 3 2 5" xfId="1263" xr:uid="{EE883BC3-2687-444F-8710-04098327C647}"/>
    <cellStyle name="Valuta 3 4 2 3 3" xfId="1543" xr:uid="{D7D20377-F051-40F9-A6B3-AD4FF74CBE71}"/>
    <cellStyle name="Valuta 3 4 2 3 3 2" xfId="4235" xr:uid="{9245F7F6-F64F-41FE-A641-3A7FA20568DF}"/>
    <cellStyle name="Valuta 3 4 2 3 4" xfId="2427" xr:uid="{D2F08D2B-5320-4A92-8084-50DB241289D8}"/>
    <cellStyle name="Valuta 3 4 2 3 4 2" xfId="3817" xr:uid="{D7A79906-34CF-4FB4-974A-8E0CCDCA93BD}"/>
    <cellStyle name="Valuta 3 4 2 3 5" xfId="3286" xr:uid="{14F6B976-4604-4150-AF4C-91D9552BBDA0}"/>
    <cellStyle name="Valuta 3 4 2 3 6" xfId="2804" xr:uid="{250C22D4-F4E2-408B-8BFA-3D8159B8ECE2}"/>
    <cellStyle name="Valuta 3 4 2 3 7" xfId="980" xr:uid="{E980D0D6-DD5D-490A-880A-3CA94A065382}"/>
    <cellStyle name="Valuta 3 4 2 4" xfId="522" xr:uid="{00000000-0005-0000-0000-0000C6010000}"/>
    <cellStyle name="Valuta 3 4 2 5" xfId="609" xr:uid="{1DCA0FF0-D767-40D9-B5EA-E3272B0BD98B}"/>
    <cellStyle name="Valuta 3 4 2 5 2" xfId="1721" xr:uid="{739B0624-0A38-40D3-845B-705E62CC413A}"/>
    <cellStyle name="Valuta 3 4 2 5 2 2" xfId="3947" xr:uid="{107D00AE-F855-4738-AF3B-C905EA0A8485}"/>
    <cellStyle name="Valuta 3 4 2 5 3" xfId="2528" xr:uid="{3ED2ABE6-3C80-45ED-AB0D-D4DC53AF8316}"/>
    <cellStyle name="Valuta 3 4 2 5 3 2" xfId="3484" xr:uid="{E8B83751-3767-49AA-84F0-0D29A26C3D34}"/>
    <cellStyle name="Valuta 3 4 2 5 4" xfId="2921" xr:uid="{CB2BA3F1-FF63-4CEC-A2B9-7D92B3361167}"/>
    <cellStyle name="Valuta 3 4 2 5 5" xfId="1174" xr:uid="{E085D750-4EFE-4D33-AB1F-E5961A2F6927}"/>
    <cellStyle name="Valuta 3 4 2 6" xfId="1448" xr:uid="{16E041D4-62F7-4593-ADC6-BEE7DB260D0D}"/>
    <cellStyle name="Valuta 3 4 2 6 2" xfId="4149" xr:uid="{29C87B01-9F52-437C-AA0A-ABDEDF172016}"/>
    <cellStyle name="Valuta 3 4 2 7" xfId="2332" xr:uid="{EEDB85A0-7FAE-47E0-9E65-35CE7C39275F}"/>
    <cellStyle name="Valuta 3 4 2 7 2" xfId="3722" xr:uid="{C667F410-C60D-41F5-ABF2-6C10F86457B9}"/>
    <cellStyle name="Valuta 3 4 2 8" xfId="3191" xr:uid="{E4C38108-C654-4FA7-A74A-E98B26E0AF2F}"/>
    <cellStyle name="Valuta 3 4 2 9" xfId="2721" xr:uid="{A87C3383-1B0A-41E1-92A1-88EA5C70A7E1}"/>
    <cellStyle name="Valuta 3 4 3" xfId="227" xr:uid="{00000000-0005-0000-0000-0000C7010000}"/>
    <cellStyle name="Valuta 3 4 3 2" xfId="323" xr:uid="{00000000-0005-0000-0000-0000C8010000}"/>
    <cellStyle name="Valuta 3 4 3 2 2" xfId="720" xr:uid="{FE93BFDE-C97E-4F5F-90BA-BE68C7BCD23F}"/>
    <cellStyle name="Valuta 3 4 3 2 2 2" xfId="1831" xr:uid="{6CEEEE49-AE16-487A-9FFC-D85D5D7929A1}"/>
    <cellStyle name="Valuta 3 4 3 2 2 2 2" xfId="4058" xr:uid="{CDB677DE-E543-4B61-8DFE-F9BAA680EECA}"/>
    <cellStyle name="Valuta 3 4 3 2 2 3" xfId="2639" xr:uid="{B1C847BC-ABA8-4444-AB17-1BFCF8F6B517}"/>
    <cellStyle name="Valuta 3 4 3 2 2 3 2" xfId="3595" xr:uid="{755D8A07-609D-431C-BC7D-D17EF6139BA5}"/>
    <cellStyle name="Valuta 3 4 3 2 2 4" xfId="3032" xr:uid="{2617F887-E549-470C-BF4C-EF4D3C3A70F3}"/>
    <cellStyle name="Valuta 3 4 3 2 2 5" xfId="1279" xr:uid="{3FB9B4F7-AB07-40DC-A3AC-84D68388C1E0}"/>
    <cellStyle name="Valuta 3 4 3 2 3" xfId="1559" xr:uid="{9621FFAF-203A-4434-A43A-3660BD40AFB7}"/>
    <cellStyle name="Valuta 3 4 3 2 3 2" xfId="4251" xr:uid="{539590A7-1764-4411-9EFB-6DFC4E5990E7}"/>
    <cellStyle name="Valuta 3 4 3 2 4" xfId="2443" xr:uid="{8E4DCFFE-B9FF-4B5B-BD50-D79FE6CD8AB7}"/>
    <cellStyle name="Valuta 3 4 3 2 4 2" xfId="3833" xr:uid="{5DFD348A-A966-4042-8DE0-D0119CC7CA6A}"/>
    <cellStyle name="Valuta 3 4 3 2 5" xfId="3302" xr:uid="{A2292F6F-B375-4C7A-81EA-EFFCF169E99F}"/>
    <cellStyle name="Valuta 3 4 3 2 6" xfId="2820" xr:uid="{F5632C3A-45D7-4193-B6B1-0E47293F462C}"/>
    <cellStyle name="Valuta 3 4 3 2 7" xfId="996" xr:uid="{657D077C-3B8D-4BB2-93BF-712A34A8C94C}"/>
    <cellStyle name="Valuta 3 4 3 3" xfId="524" xr:uid="{00000000-0005-0000-0000-0000C9010000}"/>
    <cellStyle name="Valuta 3 4 3 4" xfId="625" xr:uid="{AA67FA4C-CB53-42C2-A31F-A9F0E349E42B}"/>
    <cellStyle name="Valuta 3 4 3 4 2" xfId="1737" xr:uid="{BF658F38-503D-4C08-8E1D-E537CEDCE25B}"/>
    <cellStyle name="Valuta 3 4 3 4 2 2" xfId="3963" xr:uid="{1914F9DA-D32F-476B-AD33-B78C315B6E14}"/>
    <cellStyle name="Valuta 3 4 3 4 3" xfId="2544" xr:uid="{802CDFC0-3FBD-4FCD-B82E-65F4E6C3E68A}"/>
    <cellStyle name="Valuta 3 4 3 4 3 2" xfId="3500" xr:uid="{C8BBD29E-3367-48F8-94F2-0A313FDBFA16}"/>
    <cellStyle name="Valuta 3 4 3 4 4" xfId="2937" xr:uid="{09A9FCED-F67A-49B9-AA62-89E6F0AA7325}"/>
    <cellStyle name="Valuta 3 4 3 4 5" xfId="1190" xr:uid="{317BF090-1A0E-4DFF-A4FD-4C79FE04FFD5}"/>
    <cellStyle name="Valuta 3 4 3 5" xfId="1464" xr:uid="{FCC9EE6B-F75F-42B1-9148-E5C14BB26B88}"/>
    <cellStyle name="Valuta 3 4 3 5 2" xfId="4165" xr:uid="{E79FF98E-2E56-4D55-B338-5A0A45461A17}"/>
    <cellStyle name="Valuta 3 4 3 6" xfId="2348" xr:uid="{5B48D653-8AC9-425D-A43E-C1508F7041DE}"/>
    <cellStyle name="Valuta 3 4 3 6 2" xfId="3738" xr:uid="{DE1A6938-85DB-43F3-84FB-E3459E8DF31B}"/>
    <cellStyle name="Valuta 3 4 3 7" xfId="3207" xr:uid="{1681225F-BEBF-45C8-90A9-D0DBCA9A6618}"/>
    <cellStyle name="Valuta 3 4 3 8" xfId="2737" xr:uid="{7011C2C2-30A9-421D-95BA-706156825C39}"/>
    <cellStyle name="Valuta 3 4 3 9" xfId="906" xr:uid="{0D28F80C-13D7-4904-B391-845964D2D36D}"/>
    <cellStyle name="Valuta 3 4 4" xfId="278" xr:uid="{00000000-0005-0000-0000-0000CA010000}"/>
    <cellStyle name="Valuta 3 4 4 2" xfId="675" xr:uid="{61CEDBD1-B6CC-43A6-AC89-97D324948205}"/>
    <cellStyle name="Valuta 3 4 4 2 2" xfId="1786" xr:uid="{481C66B1-3DC8-4FEA-9AF2-A6000F1B8964}"/>
    <cellStyle name="Valuta 3 4 4 2 2 2" xfId="4013" xr:uid="{9F8AB197-1185-4A4B-A4B5-09073B8DB228}"/>
    <cellStyle name="Valuta 3 4 4 2 3" xfId="2594" xr:uid="{2BFF138E-E6A3-4F47-98B2-8B69BC838D01}"/>
    <cellStyle name="Valuta 3 4 4 2 3 2" xfId="3550" xr:uid="{B72EC56E-ED6E-47BA-959F-BCC6F88BB00B}"/>
    <cellStyle name="Valuta 3 4 4 2 4" xfId="2987" xr:uid="{72D319C8-BBFC-465F-B457-3261831DEA15}"/>
    <cellStyle name="Valuta 3 4 4 2 5" xfId="1236" xr:uid="{DB3674C5-47ED-48F2-AFB0-8CC0E34B9849}"/>
    <cellStyle name="Valuta 3 4 4 3" xfId="1514" xr:uid="{BA01D400-ED54-45F6-ADC8-3F4542893F55}"/>
    <cellStyle name="Valuta 3 4 4 3 2" xfId="4209" xr:uid="{9FA24629-E19A-4B20-9215-A9147F34D251}"/>
    <cellStyle name="Valuta 3 4 4 4" xfId="2398" xr:uid="{50D20049-1D3B-4FD6-8AA6-F3D522ABFE6E}"/>
    <cellStyle name="Valuta 3 4 4 4 2" xfId="3788" xr:uid="{E896F5C0-7263-47E2-837D-849D7FBE1DBC}"/>
    <cellStyle name="Valuta 3 4 4 5" xfId="3257" xr:uid="{E205288C-1175-421B-9D44-3062C655DE7E}"/>
    <cellStyle name="Valuta 3 4 4 6" xfId="2779" xr:uid="{DCD4375F-26DA-4BDE-AA57-10597C9EF5A9}"/>
    <cellStyle name="Valuta 3 4 4 7" xfId="953" xr:uid="{816C0727-E067-4A9B-AE8A-CD3F40918FE4}"/>
    <cellStyle name="Valuta 3 4 5" xfId="521" xr:uid="{00000000-0005-0000-0000-0000CB010000}"/>
    <cellStyle name="Valuta 3 4 6" xfId="583" xr:uid="{9E097ECE-9AA6-44A7-B2D7-58DEDCBF4F64}"/>
    <cellStyle name="Valuta 3 4 6 2" xfId="1695" xr:uid="{242D5853-4AF2-4A05-97EF-DEA35C6F4CAB}"/>
    <cellStyle name="Valuta 3 4 6 2 2" xfId="3921" xr:uid="{A80D4427-74D0-41C3-8178-83B2ADE20953}"/>
    <cellStyle name="Valuta 3 4 6 3" xfId="2502" xr:uid="{6CFFC7CA-F781-4B35-A445-4EA0B25EF0E9}"/>
    <cellStyle name="Valuta 3 4 6 3 2" xfId="3458" xr:uid="{DFE43CBE-A14C-4521-9CE3-801A87960942}"/>
    <cellStyle name="Valuta 3 4 6 4" xfId="2895" xr:uid="{8A39654A-C900-4281-89EB-653BC0CC4892}"/>
    <cellStyle name="Valuta 3 4 6 5" xfId="1149" xr:uid="{74ACACFC-D97B-4F3B-9738-DC90F31E53A5}"/>
    <cellStyle name="Valuta 3 4 7" xfId="1419" xr:uid="{23DF8830-DB5A-4077-8FF7-CB0F606DD9CB}"/>
    <cellStyle name="Valuta 3 4 7 2" xfId="4124" xr:uid="{F5C16782-FB4B-4EC7-9F5C-DB3A0B849F2A}"/>
    <cellStyle name="Valuta 3 4 8" xfId="2305" xr:uid="{DF076219-126A-40D7-AE47-F534D6FA4998}"/>
    <cellStyle name="Valuta 3 4 8 2" xfId="3693" xr:uid="{984614AC-F264-4BE4-9625-8EFEE553EA1F}"/>
    <cellStyle name="Valuta 3 4 9" xfId="3162" xr:uid="{B076CFCF-9C95-48B0-AE5F-B1F9739D8933}"/>
    <cellStyle name="Valuta 3 5" xfId="182" xr:uid="{00000000-0005-0000-0000-0000CC010000}"/>
    <cellStyle name="Valuta 3 5 10" xfId="2699" xr:uid="{CB44DA53-FD7B-47F0-93B6-5567452FBD2B}"/>
    <cellStyle name="Valuta 3 5 11" xfId="865" xr:uid="{41E4E8D3-28A4-4D70-9D25-2C6FFB3BD1E7}"/>
    <cellStyle name="Valuta 3 5 2" xfId="212" xr:uid="{00000000-0005-0000-0000-0000CD010000}"/>
    <cellStyle name="Valuta 3 5 2 10" xfId="892" xr:uid="{F387DD25-6E3D-4495-9B56-9AFDB310C29C}"/>
    <cellStyle name="Valuta 3 5 2 2" xfId="253" xr:uid="{00000000-0005-0000-0000-0000CE010000}"/>
    <cellStyle name="Valuta 3 5 2 2 2" xfId="349" xr:uid="{00000000-0005-0000-0000-0000CF010000}"/>
    <cellStyle name="Valuta 3 5 2 2 2 2" xfId="746" xr:uid="{6BBDC9D4-F906-4135-8914-69BF67928B79}"/>
    <cellStyle name="Valuta 3 5 2 2 2 2 2" xfId="1857" xr:uid="{F542CDE8-3F8D-4672-A028-489B3D9FB9B2}"/>
    <cellStyle name="Valuta 3 5 2 2 2 2 2 2" xfId="4084" xr:uid="{596FC950-3316-445A-A832-BDA17C0046C7}"/>
    <cellStyle name="Valuta 3 5 2 2 2 2 3" xfId="2665" xr:uid="{EA7A8E43-3EA7-418A-B12F-9EFE03AF380D}"/>
    <cellStyle name="Valuta 3 5 2 2 2 2 3 2" xfId="3621" xr:uid="{FBE2E8A2-D1AA-4DFB-9367-2D19C68E8ABD}"/>
    <cellStyle name="Valuta 3 5 2 2 2 2 4" xfId="3058" xr:uid="{1B630BFE-714C-4364-9162-BA48243A7C6A}"/>
    <cellStyle name="Valuta 3 5 2 2 2 2 5" xfId="1305" xr:uid="{874294A8-1D57-4D31-9E58-D35048C87F3A}"/>
    <cellStyle name="Valuta 3 5 2 2 2 3" xfId="1585" xr:uid="{0598AAF7-21E3-4C67-8405-99783B5B66AE}"/>
    <cellStyle name="Valuta 3 5 2 2 2 3 2" xfId="4277" xr:uid="{F76AA76D-E12E-44AE-9838-253C7DECD15B}"/>
    <cellStyle name="Valuta 3 5 2 2 2 4" xfId="2469" xr:uid="{6868B58F-E1F5-48ED-9DF3-62DB74C225B7}"/>
    <cellStyle name="Valuta 3 5 2 2 2 4 2" xfId="3859" xr:uid="{B04799E8-73AC-4DE5-9F49-F7CEDAA91DE9}"/>
    <cellStyle name="Valuta 3 5 2 2 2 5" xfId="3328" xr:uid="{B583565C-7640-4C3E-95BA-0CE170DEDC10}"/>
    <cellStyle name="Valuta 3 5 2 2 2 6" xfId="2846" xr:uid="{930AC108-E204-4A78-A125-76EA8B6ED85C}"/>
    <cellStyle name="Valuta 3 5 2 2 2 7" xfId="1022" xr:uid="{EF7D7B88-10F3-45BD-8ED4-4FA5FF96DF3E}"/>
    <cellStyle name="Valuta 3 5 2 2 3" xfId="527" xr:uid="{00000000-0005-0000-0000-0000D0010000}"/>
    <cellStyle name="Valuta 3 5 2 2 4" xfId="651" xr:uid="{B77363B3-E1CF-48F6-8F66-B8509D4EBABA}"/>
    <cellStyle name="Valuta 3 5 2 2 4 2" xfId="1763" xr:uid="{AA33A8D5-EDA7-4DB2-9E30-6B142C36F668}"/>
    <cellStyle name="Valuta 3 5 2 2 4 2 2" xfId="3989" xr:uid="{7151F674-F8C5-4127-80F2-2C4BACD4BF31}"/>
    <cellStyle name="Valuta 3 5 2 2 4 3" xfId="2570" xr:uid="{3AA3F408-063E-435D-9AA6-0C078E9138D4}"/>
    <cellStyle name="Valuta 3 5 2 2 4 3 2" xfId="3526" xr:uid="{1480AD34-AAB4-4D38-9C41-D61824ED5F8A}"/>
    <cellStyle name="Valuta 3 5 2 2 4 4" xfId="2963" xr:uid="{536F638E-A01F-4D93-A798-E68172906190}"/>
    <cellStyle name="Valuta 3 5 2 2 4 5" xfId="1216" xr:uid="{5ECEE1CE-9ADC-42A3-8A6B-1145B6B81DF3}"/>
    <cellStyle name="Valuta 3 5 2 2 5" xfId="1490" xr:uid="{14418C76-AB18-4D55-9C6C-0E1FF9EC764B}"/>
    <cellStyle name="Valuta 3 5 2 2 5 2" xfId="4191" xr:uid="{C829EFAD-98A8-4A13-AD0A-76E408EC3CE1}"/>
    <cellStyle name="Valuta 3 5 2 2 6" xfId="2374" xr:uid="{385051B7-E682-4719-B41E-E48AD0F824A1}"/>
    <cellStyle name="Valuta 3 5 2 2 6 2" xfId="3764" xr:uid="{84D6BCB2-F567-4C6A-A6FB-A700A00E0809}"/>
    <cellStyle name="Valuta 3 5 2 2 7" xfId="3233" xr:uid="{5D02F294-E4A0-430B-A9DB-CA1C88B1F4EF}"/>
    <cellStyle name="Valuta 3 5 2 2 8" xfId="2763" xr:uid="{FB9B427E-CF45-4668-907E-756207955048}"/>
    <cellStyle name="Valuta 3 5 2 2 9" xfId="932" xr:uid="{B8217243-4F82-48E2-914E-DE612AD6B927}"/>
    <cellStyle name="Valuta 3 5 2 3" xfId="309" xr:uid="{00000000-0005-0000-0000-0000D1010000}"/>
    <cellStyle name="Valuta 3 5 2 3 2" xfId="706" xr:uid="{8EFDF375-6262-4B1E-8D4B-93AC8C86B7EB}"/>
    <cellStyle name="Valuta 3 5 2 3 2 2" xfId="1817" xr:uid="{58376CE8-ADF1-4404-934E-E1A470CDFD9E}"/>
    <cellStyle name="Valuta 3 5 2 3 2 2 2" xfId="4044" xr:uid="{F23AF8D7-98C5-42AA-AD88-5F43119D7C67}"/>
    <cellStyle name="Valuta 3 5 2 3 2 3" xfId="2625" xr:uid="{308F1F26-E857-4F1B-933B-1C029819A1C8}"/>
    <cellStyle name="Valuta 3 5 2 3 2 3 2" xfId="3581" xr:uid="{5461F725-1E45-40A5-BD02-E11257FB046F}"/>
    <cellStyle name="Valuta 3 5 2 3 2 4" xfId="3018" xr:uid="{1513A420-D188-4667-9D11-A6E03B032D71}"/>
    <cellStyle name="Valuta 3 5 2 3 2 5" xfId="1265" xr:uid="{FE9E154B-5BB0-4F81-9CDB-AD0F7FA849A6}"/>
    <cellStyle name="Valuta 3 5 2 3 3" xfId="1545" xr:uid="{C5CCFFA4-7C3E-4E9D-BD20-9EACB18F9B1C}"/>
    <cellStyle name="Valuta 3 5 2 3 3 2" xfId="4237" xr:uid="{37542832-E492-4AB5-B6F3-5CE5EEEBAB93}"/>
    <cellStyle name="Valuta 3 5 2 3 4" xfId="2429" xr:uid="{3348D655-0B59-485D-938C-78B06C65CA3A}"/>
    <cellStyle name="Valuta 3 5 2 3 4 2" xfId="3819" xr:uid="{EA5A7853-C27D-446B-800B-BACF509FD46E}"/>
    <cellStyle name="Valuta 3 5 2 3 5" xfId="3288" xr:uid="{B873ACA6-FB70-4733-A727-9EF9627648BA}"/>
    <cellStyle name="Valuta 3 5 2 3 6" xfId="2806" xr:uid="{5ECBA2C1-1C6F-4E7C-B460-AF9E882F5E5E}"/>
    <cellStyle name="Valuta 3 5 2 3 7" xfId="982" xr:uid="{477D422F-4FF5-4D27-A788-F6A6464E33C7}"/>
    <cellStyle name="Valuta 3 5 2 4" xfId="526" xr:uid="{00000000-0005-0000-0000-0000D2010000}"/>
    <cellStyle name="Valuta 3 5 2 5" xfId="611" xr:uid="{D57AB0ED-1490-4A78-A3B9-E0F11D66BA88}"/>
    <cellStyle name="Valuta 3 5 2 5 2" xfId="1723" xr:uid="{1B2A9831-0E66-4783-BAE0-6110FB085E78}"/>
    <cellStyle name="Valuta 3 5 2 5 2 2" xfId="3949" xr:uid="{D462FFC2-6F43-44B6-AB28-B8D29CA38DDF}"/>
    <cellStyle name="Valuta 3 5 2 5 3" xfId="2530" xr:uid="{1064E86A-3082-454E-838E-FDA74B093C97}"/>
    <cellStyle name="Valuta 3 5 2 5 3 2" xfId="3486" xr:uid="{81AC82D4-30F1-4DC5-B4D0-82FFD51C418B}"/>
    <cellStyle name="Valuta 3 5 2 5 4" xfId="2923" xr:uid="{4EA03F1D-19E7-4868-B7BD-1099274F6296}"/>
    <cellStyle name="Valuta 3 5 2 5 5" xfId="1176" xr:uid="{6EA39E7F-C399-4139-B909-7F14DFF96414}"/>
    <cellStyle name="Valuta 3 5 2 6" xfId="1450" xr:uid="{D9D32526-14E3-47C4-9EAF-D305CCD49237}"/>
    <cellStyle name="Valuta 3 5 2 6 2" xfId="4151" xr:uid="{03D03B41-FFD9-4D2D-89A3-356BB6FB2D93}"/>
    <cellStyle name="Valuta 3 5 2 7" xfId="2334" xr:uid="{FC4DE306-BF38-42EB-9ECA-7E5280DC12F9}"/>
    <cellStyle name="Valuta 3 5 2 7 2" xfId="3724" xr:uid="{1DAC0553-5D77-477D-AFE1-95B5A57A5129}"/>
    <cellStyle name="Valuta 3 5 2 8" xfId="3193" xr:uid="{C1C82CD7-EC28-45F0-B8AA-0069A4242E90}"/>
    <cellStyle name="Valuta 3 5 2 9" xfId="2723" xr:uid="{C06A343A-82F2-4CFF-992D-4B2C2E650868}"/>
    <cellStyle name="Valuta 3 5 3" xfId="229" xr:uid="{00000000-0005-0000-0000-0000D3010000}"/>
    <cellStyle name="Valuta 3 5 3 2" xfId="325" xr:uid="{00000000-0005-0000-0000-0000D4010000}"/>
    <cellStyle name="Valuta 3 5 3 2 2" xfId="722" xr:uid="{BDC5B645-BDD3-41D0-862A-DCE4F1D85D7C}"/>
    <cellStyle name="Valuta 3 5 3 2 2 2" xfId="1833" xr:uid="{B16F4B7A-3B1F-4E39-AD46-C08EDAFEE4D1}"/>
    <cellStyle name="Valuta 3 5 3 2 2 2 2" xfId="4060" xr:uid="{5AB202B2-C5BE-4E96-9E7D-56492499DA12}"/>
    <cellStyle name="Valuta 3 5 3 2 2 3" xfId="2641" xr:uid="{7701C4E8-BF4E-48E6-8EF7-E95E8ABD63C0}"/>
    <cellStyle name="Valuta 3 5 3 2 2 3 2" xfId="3597" xr:uid="{69FC6420-9E41-433A-B97B-446491DAF842}"/>
    <cellStyle name="Valuta 3 5 3 2 2 4" xfId="3034" xr:uid="{1F934412-4484-4BFD-8611-750E1E8514BA}"/>
    <cellStyle name="Valuta 3 5 3 2 2 5" xfId="1281" xr:uid="{2D20A48C-4C0B-4AAB-BDED-964BAEAC86D7}"/>
    <cellStyle name="Valuta 3 5 3 2 3" xfId="1561" xr:uid="{707F2866-F662-414C-A627-7F7DFDF4110E}"/>
    <cellStyle name="Valuta 3 5 3 2 3 2" xfId="4253" xr:uid="{EA45A937-1048-48EB-A3E3-AAC2D89D3059}"/>
    <cellStyle name="Valuta 3 5 3 2 4" xfId="2445" xr:uid="{F21BE1CE-8EF2-406F-B0CB-D8646C989E46}"/>
    <cellStyle name="Valuta 3 5 3 2 4 2" xfId="3835" xr:uid="{873D592D-5AE9-468F-9A7C-224D826865B7}"/>
    <cellStyle name="Valuta 3 5 3 2 5" xfId="3304" xr:uid="{A21DD1E9-C918-46FA-B5C1-F64ECF845B8B}"/>
    <cellStyle name="Valuta 3 5 3 2 6" xfId="2822" xr:uid="{44E83969-C4C3-4015-9D84-A946BE42A9F5}"/>
    <cellStyle name="Valuta 3 5 3 2 7" xfId="998" xr:uid="{D09B884A-2F8C-491C-A3EE-3D62015CE0A0}"/>
    <cellStyle name="Valuta 3 5 3 3" xfId="528" xr:uid="{00000000-0005-0000-0000-0000D5010000}"/>
    <cellStyle name="Valuta 3 5 3 4" xfId="627" xr:uid="{47176AD4-BAD2-4A2E-BCBF-297DC554C9B7}"/>
    <cellStyle name="Valuta 3 5 3 4 2" xfId="1739" xr:uid="{8B425E5E-C5B5-426F-A184-EF9D6D078283}"/>
    <cellStyle name="Valuta 3 5 3 4 2 2" xfId="3965" xr:uid="{A5CD7B5F-8235-4E29-A8A3-1C13D417DA12}"/>
    <cellStyle name="Valuta 3 5 3 4 3" xfId="2546" xr:uid="{0D4FC6A5-95C3-4199-A307-38B39ADADAF6}"/>
    <cellStyle name="Valuta 3 5 3 4 3 2" xfId="3502" xr:uid="{8E585677-291B-4E66-9AC2-2B7B682BB9B3}"/>
    <cellStyle name="Valuta 3 5 3 4 4" xfId="2939" xr:uid="{34F22E3B-8E17-467E-8E31-1BD1FAE5A73B}"/>
    <cellStyle name="Valuta 3 5 3 4 5" xfId="1192" xr:uid="{1B88792A-10C6-4967-A396-D2EF7E26E937}"/>
    <cellStyle name="Valuta 3 5 3 5" xfId="1466" xr:uid="{18C18010-0120-4793-AA6D-FDD3591AF4B9}"/>
    <cellStyle name="Valuta 3 5 3 5 2" xfId="4167" xr:uid="{F3641706-FB14-4750-84BD-C1EAD0816594}"/>
    <cellStyle name="Valuta 3 5 3 6" xfId="2350" xr:uid="{2D4E7DC9-8F93-460B-BA04-9FC0029B7EB5}"/>
    <cellStyle name="Valuta 3 5 3 6 2" xfId="3740" xr:uid="{1EF6AA81-5EB7-4BEF-8845-00BA3D918F17}"/>
    <cellStyle name="Valuta 3 5 3 7" xfId="3209" xr:uid="{F118ACE4-84E2-4A0C-AD40-76761D8D0A71}"/>
    <cellStyle name="Valuta 3 5 3 8" xfId="2739" xr:uid="{46007CDB-D61E-4EBE-8920-8F526085E2C6}"/>
    <cellStyle name="Valuta 3 5 3 9" xfId="908" xr:uid="{54BE79FD-D423-4847-90DE-E28387A2290D}"/>
    <cellStyle name="Valuta 3 5 4" xfId="280" xr:uid="{00000000-0005-0000-0000-0000D6010000}"/>
    <cellStyle name="Valuta 3 5 4 2" xfId="677" xr:uid="{D833BC11-44CE-4126-9F1C-A2478D99712E}"/>
    <cellStyle name="Valuta 3 5 4 2 2" xfId="1788" xr:uid="{39D35F84-6475-47FD-AE71-0B8AC942E37A}"/>
    <cellStyle name="Valuta 3 5 4 2 2 2" xfId="4015" xr:uid="{ED570190-9DF7-4415-BBF9-D1FCF9006B00}"/>
    <cellStyle name="Valuta 3 5 4 2 3" xfId="2596" xr:uid="{840A7378-811E-4180-A31D-4D8A96448814}"/>
    <cellStyle name="Valuta 3 5 4 2 3 2" xfId="3552" xr:uid="{4A96E459-A1B6-472E-A99F-CF34D2A2FCE5}"/>
    <cellStyle name="Valuta 3 5 4 2 4" xfId="2989" xr:uid="{90D9C044-03F8-41EE-84AA-CD3ECEBAD74E}"/>
    <cellStyle name="Valuta 3 5 4 2 5" xfId="1238" xr:uid="{3CEC092D-C55C-431E-854F-3E6DBBE69259}"/>
    <cellStyle name="Valuta 3 5 4 3" xfId="1516" xr:uid="{3C2BBBCA-3A06-4A72-8E44-8BD562AA7539}"/>
    <cellStyle name="Valuta 3 5 4 3 2" xfId="4211" xr:uid="{551A6E1E-531B-4190-97B1-2D8793C34503}"/>
    <cellStyle name="Valuta 3 5 4 4" xfId="2400" xr:uid="{A1810333-DFCE-4AA3-AF00-56AFC2903A89}"/>
    <cellStyle name="Valuta 3 5 4 4 2" xfId="3790" xr:uid="{8C2DBE00-A9C4-4093-BB5D-D62576A92C84}"/>
    <cellStyle name="Valuta 3 5 4 5" xfId="3259" xr:uid="{3695C85C-8D0C-4ED8-B876-4053E005094D}"/>
    <cellStyle name="Valuta 3 5 4 6" xfId="2781" xr:uid="{5B0D8800-AE42-4DA9-9FB7-087949C8DDB4}"/>
    <cellStyle name="Valuta 3 5 4 7" xfId="955" xr:uid="{2BC82833-F384-454A-8865-DAA3FF5AB05B}"/>
    <cellStyle name="Valuta 3 5 5" xfId="525" xr:uid="{00000000-0005-0000-0000-0000D7010000}"/>
    <cellStyle name="Valuta 3 5 6" xfId="585" xr:uid="{17A90736-DFDF-4119-95FA-4045BC93C135}"/>
    <cellStyle name="Valuta 3 5 6 2" xfId="1697" xr:uid="{060593A5-8112-4C50-9D61-DE995EDDB0FC}"/>
    <cellStyle name="Valuta 3 5 6 2 2" xfId="3923" xr:uid="{02BAB395-6241-48E5-A094-BE9AF1A2FAF7}"/>
    <cellStyle name="Valuta 3 5 6 3" xfId="2504" xr:uid="{75A0772D-125D-4A51-A15E-DCF784FE2496}"/>
    <cellStyle name="Valuta 3 5 6 3 2" xfId="3460" xr:uid="{980B4CD0-93BE-42B6-9499-E8A22155912A}"/>
    <cellStyle name="Valuta 3 5 6 4" xfId="2897" xr:uid="{76B25762-8687-43B9-B15E-15FED0F928D5}"/>
    <cellStyle name="Valuta 3 5 6 5" xfId="1151" xr:uid="{73A70083-171C-45BD-BCEC-FF5277EE8A75}"/>
    <cellStyle name="Valuta 3 5 7" xfId="1421" xr:uid="{977D3804-A261-4A83-834E-E17243433EE6}"/>
    <cellStyle name="Valuta 3 5 7 2" xfId="4126" xr:uid="{74F29979-7AF1-4B15-9425-FB2E827F3E79}"/>
    <cellStyle name="Valuta 3 5 8" xfId="2307" xr:uid="{B06F5087-8F40-409D-A545-B624BD0EED3D}"/>
    <cellStyle name="Valuta 3 5 8 2" xfId="3695" xr:uid="{DC729DE3-2EDC-47D0-A2A2-85725BA200E5}"/>
    <cellStyle name="Valuta 3 5 9" xfId="3164" xr:uid="{0BE936A6-88B0-4D81-BD19-E65E16770A72}"/>
    <cellStyle name="Valuta 3 6" xfId="184" xr:uid="{00000000-0005-0000-0000-0000D8010000}"/>
    <cellStyle name="Valuta 3 6 10" xfId="2701" xr:uid="{9CCB3A2A-29C3-4457-BF03-A2229B2CC364}"/>
    <cellStyle name="Valuta 3 6 11" xfId="867" xr:uid="{8C5DBC59-841F-4DEA-9102-701043B181A2}"/>
    <cellStyle name="Valuta 3 6 2" xfId="214" xr:uid="{00000000-0005-0000-0000-0000D9010000}"/>
    <cellStyle name="Valuta 3 6 2 10" xfId="894" xr:uid="{FFA3D3FE-D1DD-4F88-BFFA-3598365DBBEB}"/>
    <cellStyle name="Valuta 3 6 2 2" xfId="255" xr:uid="{00000000-0005-0000-0000-0000DA010000}"/>
    <cellStyle name="Valuta 3 6 2 2 2" xfId="351" xr:uid="{00000000-0005-0000-0000-0000DB010000}"/>
    <cellStyle name="Valuta 3 6 2 2 2 2" xfId="748" xr:uid="{3746F8A9-D152-46AD-8753-1BBFB40A31BD}"/>
    <cellStyle name="Valuta 3 6 2 2 2 2 2" xfId="1859" xr:uid="{F6390CF5-5418-4930-B7BE-80E456E05B4B}"/>
    <cellStyle name="Valuta 3 6 2 2 2 2 2 2" xfId="4086" xr:uid="{489689FA-7C94-43C9-85BA-7E2687C4C08B}"/>
    <cellStyle name="Valuta 3 6 2 2 2 2 3" xfId="2667" xr:uid="{C4D1C2CD-9F44-4990-A46E-8E5CE7017905}"/>
    <cellStyle name="Valuta 3 6 2 2 2 2 3 2" xfId="3623" xr:uid="{2F3A2CFE-FBF3-4DFA-9606-8D997DB9DD38}"/>
    <cellStyle name="Valuta 3 6 2 2 2 2 4" xfId="3060" xr:uid="{FA879BDF-B926-41AF-9C91-4A4F66F70956}"/>
    <cellStyle name="Valuta 3 6 2 2 2 2 5" xfId="1307" xr:uid="{9DBA2DF2-6F12-47BE-8D9E-AC38808A561D}"/>
    <cellStyle name="Valuta 3 6 2 2 2 3" xfId="1587" xr:uid="{60D03716-7CA2-48A7-AE07-177111623B76}"/>
    <cellStyle name="Valuta 3 6 2 2 2 3 2" xfId="4279" xr:uid="{4428315A-AEEE-4B24-86CE-0F5BD2B686C9}"/>
    <cellStyle name="Valuta 3 6 2 2 2 4" xfId="2471" xr:uid="{64C187AE-B866-4061-A518-9A6436F71480}"/>
    <cellStyle name="Valuta 3 6 2 2 2 4 2" xfId="3861" xr:uid="{757A768C-2984-4F29-A2BC-D5D42D806970}"/>
    <cellStyle name="Valuta 3 6 2 2 2 5" xfId="3330" xr:uid="{E252453A-7DD8-4B86-A6EB-54783AB7F393}"/>
    <cellStyle name="Valuta 3 6 2 2 2 6" xfId="2848" xr:uid="{A91227C8-32EF-489E-8390-3C469CF4465E}"/>
    <cellStyle name="Valuta 3 6 2 2 2 7" xfId="1024" xr:uid="{BF93EFC9-4CBA-4529-934B-431AB19926DB}"/>
    <cellStyle name="Valuta 3 6 2 2 3" xfId="531" xr:uid="{00000000-0005-0000-0000-0000DC010000}"/>
    <cellStyle name="Valuta 3 6 2 2 4" xfId="653" xr:uid="{8B688A67-C1B1-4303-A540-AE7BBC3553CB}"/>
    <cellStyle name="Valuta 3 6 2 2 4 2" xfId="1765" xr:uid="{266289C4-50CE-4B0B-8760-6B57697CF1EC}"/>
    <cellStyle name="Valuta 3 6 2 2 4 2 2" xfId="3991" xr:uid="{699827D2-5F94-448B-B3DD-4920CEBD8F6D}"/>
    <cellStyle name="Valuta 3 6 2 2 4 3" xfId="2572" xr:uid="{B273C161-E7E7-41D4-9CD9-457DC0FFA33D}"/>
    <cellStyle name="Valuta 3 6 2 2 4 3 2" xfId="3528" xr:uid="{CC37A337-F3BF-4AB9-9923-30C7B2D02FED}"/>
    <cellStyle name="Valuta 3 6 2 2 4 4" xfId="2965" xr:uid="{CE81B49B-278D-4B85-8DEF-993EDE4A8B58}"/>
    <cellStyle name="Valuta 3 6 2 2 4 5" xfId="1218" xr:uid="{AC456F46-994C-45EE-9BA0-2E10CE3F91F4}"/>
    <cellStyle name="Valuta 3 6 2 2 5" xfId="1492" xr:uid="{9BB03246-C08D-49E9-A346-1641EF111B3F}"/>
    <cellStyle name="Valuta 3 6 2 2 5 2" xfId="4193" xr:uid="{EDE5F71E-8819-4846-8371-CF631BE321B5}"/>
    <cellStyle name="Valuta 3 6 2 2 6" xfId="2376" xr:uid="{67BC96B9-F2A4-495E-8306-2CE7E17922C0}"/>
    <cellStyle name="Valuta 3 6 2 2 6 2" xfId="3766" xr:uid="{DB89414D-752C-4F83-94B7-848E6B8EC002}"/>
    <cellStyle name="Valuta 3 6 2 2 7" xfId="3235" xr:uid="{598DF8AD-F3E3-43A1-ACAC-6E85E5BF8801}"/>
    <cellStyle name="Valuta 3 6 2 2 8" xfId="2765" xr:uid="{0ACAF0AC-0215-44B9-B042-F89204C56DDF}"/>
    <cellStyle name="Valuta 3 6 2 2 9" xfId="934" xr:uid="{65598913-CFDB-452A-B04F-CE990E4FF59F}"/>
    <cellStyle name="Valuta 3 6 2 3" xfId="311" xr:uid="{00000000-0005-0000-0000-0000DD010000}"/>
    <cellStyle name="Valuta 3 6 2 3 2" xfId="708" xr:uid="{8C6D0736-641D-411D-B61B-B1B0D4354117}"/>
    <cellStyle name="Valuta 3 6 2 3 2 2" xfId="1819" xr:uid="{EED0B412-8DE8-45B6-970D-C292D8E7837A}"/>
    <cellStyle name="Valuta 3 6 2 3 2 2 2" xfId="4046" xr:uid="{28616AA0-6871-45A0-B465-7FC44BD43444}"/>
    <cellStyle name="Valuta 3 6 2 3 2 3" xfId="2627" xr:uid="{098B9614-FC1E-42C4-B93C-EE557FB9E798}"/>
    <cellStyle name="Valuta 3 6 2 3 2 3 2" xfId="3583" xr:uid="{2B2067C5-4572-4C6D-BF6E-F1BB9967C92B}"/>
    <cellStyle name="Valuta 3 6 2 3 2 4" xfId="3020" xr:uid="{2696F074-1B8B-43F0-ADB5-EEF15F81D640}"/>
    <cellStyle name="Valuta 3 6 2 3 2 5" xfId="1267" xr:uid="{E83D2AC0-067C-40A7-BEFC-32E788823B5A}"/>
    <cellStyle name="Valuta 3 6 2 3 3" xfId="1547" xr:uid="{6B80EEF8-C7BE-49EE-9FF8-AE9113E5AEF5}"/>
    <cellStyle name="Valuta 3 6 2 3 3 2" xfId="4239" xr:uid="{2B0E4E2B-5BA4-4F97-AB3C-D666FFC8228B}"/>
    <cellStyle name="Valuta 3 6 2 3 4" xfId="2431" xr:uid="{EB63E514-7A24-46BC-BEF6-F163666E4984}"/>
    <cellStyle name="Valuta 3 6 2 3 4 2" xfId="3821" xr:uid="{C1959AD6-E67E-4F5B-8E22-BEAEA49C7C9A}"/>
    <cellStyle name="Valuta 3 6 2 3 5" xfId="3290" xr:uid="{61931C62-557B-4439-A3F1-C7ADD44A2901}"/>
    <cellStyle name="Valuta 3 6 2 3 6" xfId="2808" xr:uid="{D9551063-5553-473F-A908-902FA0E348A6}"/>
    <cellStyle name="Valuta 3 6 2 3 7" xfId="984" xr:uid="{6880978A-12AD-4798-873C-6E0A969E2CCA}"/>
    <cellStyle name="Valuta 3 6 2 4" xfId="530" xr:uid="{00000000-0005-0000-0000-0000DE010000}"/>
    <cellStyle name="Valuta 3 6 2 5" xfId="613" xr:uid="{8D3AFAC3-B885-4804-A437-046A333FD1DD}"/>
    <cellStyle name="Valuta 3 6 2 5 2" xfId="1725" xr:uid="{5CFEF62E-E2D1-4579-AE47-2DE83A6CCD07}"/>
    <cellStyle name="Valuta 3 6 2 5 2 2" xfId="3951" xr:uid="{B68BAD1F-986C-4578-ADDD-D77EEC70A946}"/>
    <cellStyle name="Valuta 3 6 2 5 3" xfId="2532" xr:uid="{9AA10E21-A5B3-4FA1-8383-42AD408CB688}"/>
    <cellStyle name="Valuta 3 6 2 5 3 2" xfId="3488" xr:uid="{C670281B-A84A-4139-B45E-79A007E53A2F}"/>
    <cellStyle name="Valuta 3 6 2 5 4" xfId="2925" xr:uid="{B6C8D5B3-D4E4-4527-B0C8-AFDB38022016}"/>
    <cellStyle name="Valuta 3 6 2 5 5" xfId="1178" xr:uid="{AE1BE629-5F54-4890-A73A-8A195EBEBBD4}"/>
    <cellStyle name="Valuta 3 6 2 6" xfId="1452" xr:uid="{B6B68A03-E18A-4EF7-B961-268A12FE5D7C}"/>
    <cellStyle name="Valuta 3 6 2 6 2" xfId="4153" xr:uid="{B917F0A8-3F4C-42E8-9BF4-725FC2FD7DFD}"/>
    <cellStyle name="Valuta 3 6 2 7" xfId="2336" xr:uid="{2698081B-75D9-41BE-8C79-59A8577BFA46}"/>
    <cellStyle name="Valuta 3 6 2 7 2" xfId="3726" xr:uid="{84E0E583-8CE9-4090-A62A-16145FAFB86B}"/>
    <cellStyle name="Valuta 3 6 2 8" xfId="3195" xr:uid="{B49B857B-A1D6-4DDC-9D3C-D8C5D530FE00}"/>
    <cellStyle name="Valuta 3 6 2 9" xfId="2725" xr:uid="{DDD1DBC1-2D7A-4CC1-85F5-4A41A867BE08}"/>
    <cellStyle name="Valuta 3 6 3" xfId="231" xr:uid="{00000000-0005-0000-0000-0000DF010000}"/>
    <cellStyle name="Valuta 3 6 3 2" xfId="327" xr:uid="{00000000-0005-0000-0000-0000E0010000}"/>
    <cellStyle name="Valuta 3 6 3 2 2" xfId="724" xr:uid="{49001C17-EA36-41F3-A9F2-5053E13BE118}"/>
    <cellStyle name="Valuta 3 6 3 2 2 2" xfId="1835" xr:uid="{02814212-5919-4356-B23E-8EEE97E48BAF}"/>
    <cellStyle name="Valuta 3 6 3 2 2 2 2" xfId="4062" xr:uid="{4F2F50E9-EE5E-4FC7-B6BB-F3B5EBD93E9C}"/>
    <cellStyle name="Valuta 3 6 3 2 2 3" xfId="2643" xr:uid="{E3ADB460-9F38-4E6D-AF85-485E93E01882}"/>
    <cellStyle name="Valuta 3 6 3 2 2 3 2" xfId="3599" xr:uid="{13610E64-4204-4122-AC4D-7ECDEC6E91A6}"/>
    <cellStyle name="Valuta 3 6 3 2 2 4" xfId="3036" xr:uid="{2224FC2F-B056-4359-918D-1793E914AC7F}"/>
    <cellStyle name="Valuta 3 6 3 2 2 5" xfId="1283" xr:uid="{14C38E91-DA94-4D41-AA6D-6363F1EF9278}"/>
    <cellStyle name="Valuta 3 6 3 2 3" xfId="1563" xr:uid="{E44E9505-A498-4773-B65B-B5ACEC23491E}"/>
    <cellStyle name="Valuta 3 6 3 2 3 2" xfId="4255" xr:uid="{DA6C01D0-4960-4CD3-B1FE-CE55F39144FE}"/>
    <cellStyle name="Valuta 3 6 3 2 4" xfId="2447" xr:uid="{676D1C33-DD2E-4FA4-94A5-3A96F1FC5BA9}"/>
    <cellStyle name="Valuta 3 6 3 2 4 2" xfId="3837" xr:uid="{D31EC471-5F95-4E06-B321-380C52203EE3}"/>
    <cellStyle name="Valuta 3 6 3 2 5" xfId="3306" xr:uid="{2AD7D4DD-FA4C-470A-8827-3F70FEC2C2E2}"/>
    <cellStyle name="Valuta 3 6 3 2 6" xfId="2824" xr:uid="{421A03BC-B125-4BEA-A4B1-E5A5EA379C76}"/>
    <cellStyle name="Valuta 3 6 3 2 7" xfId="1000" xr:uid="{015216F9-A6DD-4A95-BE21-4537F11C075C}"/>
    <cellStyle name="Valuta 3 6 3 3" xfId="532" xr:uid="{00000000-0005-0000-0000-0000E1010000}"/>
    <cellStyle name="Valuta 3 6 3 4" xfId="629" xr:uid="{7E90C43B-B74B-4721-B717-471371CF96CE}"/>
    <cellStyle name="Valuta 3 6 3 4 2" xfId="1741" xr:uid="{DCA7C130-DE60-4E73-B45A-876962FC2CEB}"/>
    <cellStyle name="Valuta 3 6 3 4 2 2" xfId="3967" xr:uid="{9B111E13-2640-4400-B6CE-75C9289138FF}"/>
    <cellStyle name="Valuta 3 6 3 4 3" xfId="2548" xr:uid="{B3514CA2-AD66-4641-9FFB-37FD1214F0A6}"/>
    <cellStyle name="Valuta 3 6 3 4 3 2" xfId="3504" xr:uid="{3E961A5F-4E2C-4A41-BD06-4A21F77C6E19}"/>
    <cellStyle name="Valuta 3 6 3 4 4" xfId="2941" xr:uid="{21FCA948-F0F7-4551-ABD4-00812B6D971E}"/>
    <cellStyle name="Valuta 3 6 3 4 5" xfId="1194" xr:uid="{7795716F-7FB7-448A-8D4D-4BCBD56708F7}"/>
    <cellStyle name="Valuta 3 6 3 5" xfId="1468" xr:uid="{C57742DC-37C6-4E1F-B40D-59729376E8B8}"/>
    <cellStyle name="Valuta 3 6 3 5 2" xfId="4169" xr:uid="{6BC253F4-F8D3-471E-A7C2-4403AE40FC4E}"/>
    <cellStyle name="Valuta 3 6 3 6" xfId="2352" xr:uid="{4FDBDD42-1D07-4AE0-A6E5-E1E84AD06355}"/>
    <cellStyle name="Valuta 3 6 3 6 2" xfId="3742" xr:uid="{6E93DFAF-CAAD-414A-AD2F-FA0BF1BACB5B}"/>
    <cellStyle name="Valuta 3 6 3 7" xfId="3211" xr:uid="{54DC95DC-1D2C-45EF-B3DA-66DACACACEEF}"/>
    <cellStyle name="Valuta 3 6 3 8" xfId="2741" xr:uid="{D48A4FD6-67EB-4768-B6FE-943E6A42FE64}"/>
    <cellStyle name="Valuta 3 6 3 9" xfId="910" xr:uid="{6F83CF7B-8D49-47CE-A7A8-F74E282B20D9}"/>
    <cellStyle name="Valuta 3 6 4" xfId="282" xr:uid="{00000000-0005-0000-0000-0000E2010000}"/>
    <cellStyle name="Valuta 3 6 4 2" xfId="679" xr:uid="{1D80B8D4-9C22-4DAE-BCED-0594B431383C}"/>
    <cellStyle name="Valuta 3 6 4 2 2" xfId="1790" xr:uid="{E7D1BCD3-9C57-4A61-B944-7812C16FCCE2}"/>
    <cellStyle name="Valuta 3 6 4 2 2 2" xfId="4017" xr:uid="{316AD733-E25A-4043-AD23-261D07A49E52}"/>
    <cellStyle name="Valuta 3 6 4 2 3" xfId="2598" xr:uid="{3B991045-B396-4602-A9F4-BE1E1B2212F6}"/>
    <cellStyle name="Valuta 3 6 4 2 3 2" xfId="3554" xr:uid="{C81AA33E-2F22-46F6-9660-9F45C669FB10}"/>
    <cellStyle name="Valuta 3 6 4 2 4" xfId="2991" xr:uid="{85277D7B-5425-4BEB-B99D-4614507CAF47}"/>
    <cellStyle name="Valuta 3 6 4 2 5" xfId="1240" xr:uid="{CAE34A6B-02C4-4FB5-874A-7F08BDBFA588}"/>
    <cellStyle name="Valuta 3 6 4 3" xfId="1518" xr:uid="{F8130DEC-35CD-4ED4-9608-62D8F62A3A84}"/>
    <cellStyle name="Valuta 3 6 4 3 2" xfId="4213" xr:uid="{1632F313-8AE7-4996-9380-2E1380EADF10}"/>
    <cellStyle name="Valuta 3 6 4 4" xfId="2402" xr:uid="{01FDFEE7-063A-462D-977A-73BF3088E0B5}"/>
    <cellStyle name="Valuta 3 6 4 4 2" xfId="3792" xr:uid="{D61DB2F5-A500-4D2C-B0B1-C7EDE5CD3E0F}"/>
    <cellStyle name="Valuta 3 6 4 5" xfId="3261" xr:uid="{70F90ABD-316C-462F-9D65-750E665B9500}"/>
    <cellStyle name="Valuta 3 6 4 6" xfId="2783" xr:uid="{03005A47-ABE6-4045-B649-A8557ED010C9}"/>
    <cellStyle name="Valuta 3 6 4 7" xfId="957" xr:uid="{CCBC0FC0-907A-4692-9888-BC2D5F93093E}"/>
    <cellStyle name="Valuta 3 6 5" xfId="529" xr:uid="{00000000-0005-0000-0000-0000E3010000}"/>
    <cellStyle name="Valuta 3 6 6" xfId="587" xr:uid="{812B4861-D0D7-4C5E-B6F2-804045F4F350}"/>
    <cellStyle name="Valuta 3 6 6 2" xfId="1699" xr:uid="{F8E42432-5B3A-460C-9667-9D966D5E8FE2}"/>
    <cellStyle name="Valuta 3 6 6 2 2" xfId="3925" xr:uid="{D1162E13-740A-4A24-AF99-C6CC9C7E1568}"/>
    <cellStyle name="Valuta 3 6 6 3" xfId="2506" xr:uid="{719B502D-4F16-4A37-8DAF-3F9A26510F0A}"/>
    <cellStyle name="Valuta 3 6 6 3 2" xfId="3462" xr:uid="{C6273E98-DD75-48E5-AE5F-13B5D148874A}"/>
    <cellStyle name="Valuta 3 6 6 4" xfId="2899" xr:uid="{8630A029-5A26-46B6-8642-0F2473474373}"/>
    <cellStyle name="Valuta 3 6 6 5" xfId="1153" xr:uid="{3987FB8A-16D5-4FCB-A9FA-A050A20BEC88}"/>
    <cellStyle name="Valuta 3 6 7" xfId="1423" xr:uid="{946EF32A-1EFB-44A2-AEED-7668570B317B}"/>
    <cellStyle name="Valuta 3 6 7 2" xfId="4128" xr:uid="{33A9B640-CA28-4DD9-99C5-A27EBBA9E72A}"/>
    <cellStyle name="Valuta 3 6 8" xfId="2309" xr:uid="{8B696A91-ADEF-42CF-8277-92B753C524B1}"/>
    <cellStyle name="Valuta 3 6 8 2" xfId="3697" xr:uid="{89D6133C-87A9-4C8B-8046-8FF3C028769E}"/>
    <cellStyle name="Valuta 3 6 9" xfId="3166" xr:uid="{C4019B24-050D-4FBF-B8B3-4287AD86DE68}"/>
    <cellStyle name="Valuta 3 7" xfId="203" xr:uid="{00000000-0005-0000-0000-0000E4010000}"/>
    <cellStyle name="Valuta 3 7 10" xfId="883" xr:uid="{0BE8796C-4F10-4646-B305-E43EF14C1328}"/>
    <cellStyle name="Valuta 3 7 2" xfId="244" xr:uid="{00000000-0005-0000-0000-0000E5010000}"/>
    <cellStyle name="Valuta 3 7 2 2" xfId="340" xr:uid="{00000000-0005-0000-0000-0000E6010000}"/>
    <cellStyle name="Valuta 3 7 2 2 2" xfId="737" xr:uid="{ACEF6BC9-4E04-4851-8642-38298D4328EC}"/>
    <cellStyle name="Valuta 3 7 2 2 2 2" xfId="1848" xr:uid="{278C928D-EF0E-4769-BFE5-217F5C9C0AB0}"/>
    <cellStyle name="Valuta 3 7 2 2 2 2 2" xfId="4075" xr:uid="{D897F8C3-9F49-4CDF-A142-24CD86405534}"/>
    <cellStyle name="Valuta 3 7 2 2 2 3" xfId="2656" xr:uid="{1362DC80-7031-41E5-9B3A-361199E37B08}"/>
    <cellStyle name="Valuta 3 7 2 2 2 3 2" xfId="3612" xr:uid="{2F1E22B7-9A17-4E9E-AF8E-BFC79C2CFBD3}"/>
    <cellStyle name="Valuta 3 7 2 2 2 4" xfId="3049" xr:uid="{5537355E-BEA1-42E1-9C37-7555C6E69263}"/>
    <cellStyle name="Valuta 3 7 2 2 2 5" xfId="1296" xr:uid="{2A85AB1F-D48B-4379-9FEE-389A341FBF87}"/>
    <cellStyle name="Valuta 3 7 2 2 3" xfId="1576" xr:uid="{F2744EBE-9014-4856-AFDE-F67216FD088E}"/>
    <cellStyle name="Valuta 3 7 2 2 3 2" xfId="4268" xr:uid="{B1716878-49E5-43BC-9843-0E33EDD77BD9}"/>
    <cellStyle name="Valuta 3 7 2 2 4" xfId="2460" xr:uid="{34B1858C-1C57-41F0-9F39-BCC948FA7561}"/>
    <cellStyle name="Valuta 3 7 2 2 4 2" xfId="3850" xr:uid="{797F38DD-E6A6-40B4-A88C-48AC46876F08}"/>
    <cellStyle name="Valuta 3 7 2 2 5" xfId="3319" xr:uid="{629C2EC2-B28B-47A1-960A-610A6EEB7840}"/>
    <cellStyle name="Valuta 3 7 2 2 6" xfId="2837" xr:uid="{CFD11B75-4676-4F4B-9A98-84DE7C55AC19}"/>
    <cellStyle name="Valuta 3 7 2 2 7" xfId="1013" xr:uid="{F3D60D88-EB0D-4CBA-8886-D59787B58156}"/>
    <cellStyle name="Valuta 3 7 2 3" xfId="534" xr:uid="{00000000-0005-0000-0000-0000E7010000}"/>
    <cellStyle name="Valuta 3 7 2 4" xfId="642" xr:uid="{CD6AA89B-0A77-433B-BCC2-4397A07406C6}"/>
    <cellStyle name="Valuta 3 7 2 4 2" xfId="1754" xr:uid="{36E7FB2E-306A-4DE4-AA16-62A4AA1C3E9B}"/>
    <cellStyle name="Valuta 3 7 2 4 2 2" xfId="3980" xr:uid="{2F74B37D-75A7-4916-8524-ADC42C176D99}"/>
    <cellStyle name="Valuta 3 7 2 4 3" xfId="2561" xr:uid="{0E3B1FC6-BAF0-47D8-BE84-8872BFA5CAD8}"/>
    <cellStyle name="Valuta 3 7 2 4 3 2" xfId="3517" xr:uid="{BB526058-E3C0-4090-B15C-1829ECCDF6CF}"/>
    <cellStyle name="Valuta 3 7 2 4 4" xfId="2954" xr:uid="{959424E3-CF62-46A5-8354-C2DCB6E07703}"/>
    <cellStyle name="Valuta 3 7 2 4 5" xfId="1207" xr:uid="{BC59B7F3-E020-4F2F-8005-0E11A7F0B3EE}"/>
    <cellStyle name="Valuta 3 7 2 5" xfId="1481" xr:uid="{07275DEC-A6BD-4F44-A21B-1460DC043D6C}"/>
    <cellStyle name="Valuta 3 7 2 5 2" xfId="4182" xr:uid="{CE48F061-5770-4FD3-8C82-A504D39D7F3A}"/>
    <cellStyle name="Valuta 3 7 2 6" xfId="2365" xr:uid="{F6C429BC-1A3D-4E39-B447-053C894DA94E}"/>
    <cellStyle name="Valuta 3 7 2 6 2" xfId="3755" xr:uid="{4106C9A0-94FC-435A-994C-DF62F54A7064}"/>
    <cellStyle name="Valuta 3 7 2 7" xfId="3224" xr:uid="{99B7258A-31DD-4C3C-88E1-60CCB0FBE1C7}"/>
    <cellStyle name="Valuta 3 7 2 8" xfId="2754" xr:uid="{AC1D1E7C-3CC2-44AB-9505-7A7C80C155CE}"/>
    <cellStyle name="Valuta 3 7 2 9" xfId="923" xr:uid="{F73DBD23-94F1-4319-B027-58A84CBB87B1}"/>
    <cellStyle name="Valuta 3 7 3" xfId="300" xr:uid="{00000000-0005-0000-0000-0000E8010000}"/>
    <cellStyle name="Valuta 3 7 3 2" xfId="697" xr:uid="{19E07EE1-4461-4768-88E5-8285D73AE073}"/>
    <cellStyle name="Valuta 3 7 3 2 2" xfId="1808" xr:uid="{7EFB504A-9A16-4B0A-92F9-72E1069526D8}"/>
    <cellStyle name="Valuta 3 7 3 2 2 2" xfId="4035" xr:uid="{732DAA71-C83D-48AF-92F7-218A7885F691}"/>
    <cellStyle name="Valuta 3 7 3 2 3" xfId="2616" xr:uid="{0B0C6B36-BA5C-4D64-994E-2CAAE4599AEE}"/>
    <cellStyle name="Valuta 3 7 3 2 3 2" xfId="3572" xr:uid="{66A87681-2BBF-41D9-8E45-1D0A45697B9C}"/>
    <cellStyle name="Valuta 3 7 3 2 4" xfId="3009" xr:uid="{1BA25906-8949-4AE5-A8AD-42D2D39A5C28}"/>
    <cellStyle name="Valuta 3 7 3 2 5" xfId="1256" xr:uid="{EDAED3E9-ABD2-4004-A6AE-5CCB84321DFA}"/>
    <cellStyle name="Valuta 3 7 3 3" xfId="1536" xr:uid="{A493A8D9-9E38-4557-A126-2F4D2DB84820}"/>
    <cellStyle name="Valuta 3 7 3 3 2" xfId="4228" xr:uid="{E076761B-3471-4B17-997E-9F4C655740D8}"/>
    <cellStyle name="Valuta 3 7 3 4" xfId="2420" xr:uid="{1665B0CD-0B24-47B9-A843-3B2663251C49}"/>
    <cellStyle name="Valuta 3 7 3 4 2" xfId="3810" xr:uid="{94BD5C13-F55A-4B2B-A0E2-F0C97A0C8717}"/>
    <cellStyle name="Valuta 3 7 3 5" xfId="3279" xr:uid="{509B6104-DEDF-42CC-956C-613785BDEED5}"/>
    <cellStyle name="Valuta 3 7 3 6" xfId="2797" xr:uid="{70778A88-DF70-4875-A325-829C03F74D70}"/>
    <cellStyle name="Valuta 3 7 3 7" xfId="973" xr:uid="{F09673ED-A8F8-4BDE-A290-1DE1A8A65CEF}"/>
    <cellStyle name="Valuta 3 7 4" xfId="533" xr:uid="{00000000-0005-0000-0000-0000E9010000}"/>
    <cellStyle name="Valuta 3 7 5" xfId="602" xr:uid="{E299D345-866E-4C70-B178-7F7648E4B249}"/>
    <cellStyle name="Valuta 3 7 5 2" xfId="1714" xr:uid="{7EDCE3AE-4075-44B2-A348-FE35FB0B6EF9}"/>
    <cellStyle name="Valuta 3 7 5 2 2" xfId="3940" xr:uid="{3667634E-E74D-402F-9A5D-AADEA9C488AC}"/>
    <cellStyle name="Valuta 3 7 5 3" xfId="2521" xr:uid="{D55FAAC2-0A42-4D00-8F2D-663599B945F3}"/>
    <cellStyle name="Valuta 3 7 5 3 2" xfId="3477" xr:uid="{056963CA-D833-4348-92C9-A73AB49152E7}"/>
    <cellStyle name="Valuta 3 7 5 4" xfId="2914" xr:uid="{37DD673F-1D17-45A9-8D7D-746063EFCA15}"/>
    <cellStyle name="Valuta 3 7 5 5" xfId="1167" xr:uid="{BAD76EFD-0865-4AEF-AF21-463740ECE81B}"/>
    <cellStyle name="Valuta 3 7 6" xfId="1441" xr:uid="{31E624F5-7381-4C5F-9482-22F3ECF3772E}"/>
    <cellStyle name="Valuta 3 7 6 2" xfId="4142" xr:uid="{A14EA573-0141-42A2-9257-7BF63A0EEA8F}"/>
    <cellStyle name="Valuta 3 7 7" xfId="2325" xr:uid="{BCEB9481-9050-45F4-83DA-DD0B4F6C86D7}"/>
    <cellStyle name="Valuta 3 7 7 2" xfId="3715" xr:uid="{70FDA321-43D5-482E-BF94-984D51F232B4}"/>
    <cellStyle name="Valuta 3 7 8" xfId="3184" xr:uid="{06601291-E48D-4CB5-B113-14E7DFC8FF81}"/>
    <cellStyle name="Valuta 3 7 9" xfId="2714" xr:uid="{FFA73282-5A08-4898-8242-C65E5B538CC0}"/>
    <cellStyle name="Valuta 3 8" xfId="189" xr:uid="{00000000-0005-0000-0000-0000EA010000}"/>
    <cellStyle name="Valuta 3 8 10" xfId="872" xr:uid="{A0F01B89-9FD4-4180-BFE5-D5BBFBDDEB58}"/>
    <cellStyle name="Valuta 3 8 2" xfId="236" xr:uid="{00000000-0005-0000-0000-0000EB010000}"/>
    <cellStyle name="Valuta 3 8 2 2" xfId="332" xr:uid="{00000000-0005-0000-0000-0000EC010000}"/>
    <cellStyle name="Valuta 3 8 2 2 2" xfId="729" xr:uid="{57AA97AA-C88D-4A74-8C79-7C245EC23008}"/>
    <cellStyle name="Valuta 3 8 2 2 2 2" xfId="1840" xr:uid="{7932FC85-6FDF-4393-A5E0-4AB3CB9FC27B}"/>
    <cellStyle name="Valuta 3 8 2 2 2 2 2" xfId="4067" xr:uid="{2F58D9F0-F2B5-4D70-ADC1-BCB7B6B2D1D8}"/>
    <cellStyle name="Valuta 3 8 2 2 2 3" xfId="2648" xr:uid="{CA630CE4-A323-4503-B1C9-4E26E01D177C}"/>
    <cellStyle name="Valuta 3 8 2 2 2 3 2" xfId="3604" xr:uid="{BD69C3A3-1D83-42C7-9818-DBC47C88DF92}"/>
    <cellStyle name="Valuta 3 8 2 2 2 4" xfId="3041" xr:uid="{DC4CCBCA-5E3D-43C2-947B-FC79C7E4718F}"/>
    <cellStyle name="Valuta 3 8 2 2 2 5" xfId="1288" xr:uid="{A743D210-7CA1-4FE3-9237-EF035DCFFE37}"/>
    <cellStyle name="Valuta 3 8 2 2 3" xfId="1568" xr:uid="{C26598D4-8BF2-4332-9822-01C8674D41E4}"/>
    <cellStyle name="Valuta 3 8 2 2 3 2" xfId="4260" xr:uid="{1518AC95-C923-4AA2-87A1-6A24C134787A}"/>
    <cellStyle name="Valuta 3 8 2 2 4" xfId="2452" xr:uid="{E08E9585-EC21-4E29-AD80-15A5C88862D3}"/>
    <cellStyle name="Valuta 3 8 2 2 4 2" xfId="3842" xr:uid="{5F2B3BFC-F260-4685-B109-2A56E90ED129}"/>
    <cellStyle name="Valuta 3 8 2 2 5" xfId="3311" xr:uid="{986A025E-F551-424A-9A78-8B0699074EE9}"/>
    <cellStyle name="Valuta 3 8 2 2 6" xfId="2829" xr:uid="{244EC032-FEE6-4A4E-9F8A-156EC978D37C}"/>
    <cellStyle name="Valuta 3 8 2 2 7" xfId="1005" xr:uid="{67BF2E25-0A95-4A56-B474-4A7857DF842A}"/>
    <cellStyle name="Valuta 3 8 2 3" xfId="536" xr:uid="{00000000-0005-0000-0000-0000ED010000}"/>
    <cellStyle name="Valuta 3 8 2 4" xfId="634" xr:uid="{9A913C58-8B2B-41CC-903E-D0EB8C19278D}"/>
    <cellStyle name="Valuta 3 8 2 4 2" xfId="1746" xr:uid="{973F49C2-A873-44ED-812A-1F1CF4EDF78A}"/>
    <cellStyle name="Valuta 3 8 2 4 2 2" xfId="3972" xr:uid="{87365387-5AF5-4D35-B707-6BD26125E9AC}"/>
    <cellStyle name="Valuta 3 8 2 4 3" xfId="2553" xr:uid="{CC202367-2963-48A7-A295-DCBF78210422}"/>
    <cellStyle name="Valuta 3 8 2 4 3 2" xfId="3509" xr:uid="{F4EF274E-D441-43BC-83DB-0B53110118F2}"/>
    <cellStyle name="Valuta 3 8 2 4 4" xfId="2946" xr:uid="{43010458-2AD5-4453-B9F8-1DAA940B4BBB}"/>
    <cellStyle name="Valuta 3 8 2 4 5" xfId="1199" xr:uid="{10DC3B4C-F636-4ABE-AECA-110CEEE99702}"/>
    <cellStyle name="Valuta 3 8 2 5" xfId="1473" xr:uid="{1A10053E-002A-4515-9948-A7D6D7F207D6}"/>
    <cellStyle name="Valuta 3 8 2 5 2" xfId="4174" xr:uid="{ACE5B2AA-6A53-49AF-8620-D6EA7AD43416}"/>
    <cellStyle name="Valuta 3 8 2 6" xfId="2357" xr:uid="{CA2C8386-D056-48D0-AF9F-86EC39CB10EF}"/>
    <cellStyle name="Valuta 3 8 2 6 2" xfId="3747" xr:uid="{6DA4C953-4304-46C8-AAFD-9A90C1FBF897}"/>
    <cellStyle name="Valuta 3 8 2 7" xfId="3216" xr:uid="{69A650E6-EB5D-4F18-8237-958D266B1757}"/>
    <cellStyle name="Valuta 3 8 2 8" xfId="2746" xr:uid="{67F15679-168C-4909-9D77-6ABFEC418478}"/>
    <cellStyle name="Valuta 3 8 2 9" xfId="915" xr:uid="{ED940D94-15C6-4AB1-8200-A76FC98DBFDE}"/>
    <cellStyle name="Valuta 3 8 3" xfId="287" xr:uid="{00000000-0005-0000-0000-0000EE010000}"/>
    <cellStyle name="Valuta 3 8 3 2" xfId="684" xr:uid="{6E04C5FB-2287-4B96-9D63-6D91AA008AEF}"/>
    <cellStyle name="Valuta 3 8 3 2 2" xfId="1795" xr:uid="{3E4DFE2D-CB3B-4780-8C93-DB507204D4B3}"/>
    <cellStyle name="Valuta 3 8 3 2 2 2" xfId="4022" xr:uid="{D055FC16-1D4B-4958-B50E-3D5F2F475929}"/>
    <cellStyle name="Valuta 3 8 3 2 3" xfId="2603" xr:uid="{FE5133C6-EF6A-4E09-8540-F1C0EA3B63FB}"/>
    <cellStyle name="Valuta 3 8 3 2 3 2" xfId="3559" xr:uid="{EDD18837-08E4-41A3-90A6-29393DCDF833}"/>
    <cellStyle name="Valuta 3 8 3 2 4" xfId="2996" xr:uid="{A33E6625-5E7E-4D93-AA6D-12F5934DFA67}"/>
    <cellStyle name="Valuta 3 8 3 2 5" xfId="1245" xr:uid="{9E0CF429-079C-486B-821D-A16EC8EC6C25}"/>
    <cellStyle name="Valuta 3 8 3 3" xfId="1523" xr:uid="{E37CE4FC-7595-4133-988F-A4F1712246B3}"/>
    <cellStyle name="Valuta 3 8 3 3 2" xfId="4218" xr:uid="{FE46EF1E-8241-4940-9046-EB14DF7EE48D}"/>
    <cellStyle name="Valuta 3 8 3 4" xfId="2407" xr:uid="{C24544CD-06BA-4E16-8053-571F1C3182DC}"/>
    <cellStyle name="Valuta 3 8 3 4 2" xfId="3797" xr:uid="{35AACF80-929C-4051-8FD3-5A25868BA3AC}"/>
    <cellStyle name="Valuta 3 8 3 5" xfId="3266" xr:uid="{8E2BE0FF-C07F-4F8E-B850-55482D0FA736}"/>
    <cellStyle name="Valuta 3 8 3 6" xfId="2788" xr:uid="{573D5AF0-712F-45AA-B6D4-8CF3B204D816}"/>
    <cellStyle name="Valuta 3 8 3 7" xfId="962" xr:uid="{067C25E2-DBC6-4299-8AB9-1FC44582B23A}"/>
    <cellStyle name="Valuta 3 8 4" xfId="535" xr:uid="{00000000-0005-0000-0000-0000EF010000}"/>
    <cellStyle name="Valuta 3 8 5" xfId="592" xr:uid="{E9D1FB8E-932F-4748-8CD3-4670CFB4033C}"/>
    <cellStyle name="Valuta 3 8 5 2" xfId="1704" xr:uid="{A53E9858-BAF9-4362-8EB3-436BBC7F0586}"/>
    <cellStyle name="Valuta 3 8 5 2 2" xfId="3930" xr:uid="{1FFF9908-C075-46CD-A593-5E29816D0151}"/>
    <cellStyle name="Valuta 3 8 5 3" xfId="2511" xr:uid="{5376D97D-CE92-4108-8E06-91C088A37A86}"/>
    <cellStyle name="Valuta 3 8 5 3 2" xfId="3467" xr:uid="{FE353173-5D70-4AFD-9170-A87A4CBE7CE6}"/>
    <cellStyle name="Valuta 3 8 5 4" xfId="2904" xr:uid="{3A58E5E5-5E75-432B-98C9-ED8658DAC17D}"/>
    <cellStyle name="Valuta 3 8 5 5" xfId="1158" xr:uid="{4F75F9A6-2A1F-4188-A6EC-7DE350FC3463}"/>
    <cellStyle name="Valuta 3 8 6" xfId="1428" xr:uid="{BB8CC602-8AED-4040-948B-40378AFA6D7B}"/>
    <cellStyle name="Valuta 3 8 6 2" xfId="4133" xr:uid="{E5CB029B-55A4-45FC-8E48-53A9F94CD24A}"/>
    <cellStyle name="Valuta 3 8 7" xfId="2314" xr:uid="{D09871BB-AB1E-41A7-9970-88BC2DE57C2B}"/>
    <cellStyle name="Valuta 3 8 7 2" xfId="3702" xr:uid="{F58329DA-A24D-4851-9DFA-FA0F01EF7DEC}"/>
    <cellStyle name="Valuta 3 8 8" xfId="3171" xr:uid="{21CAA297-A7AF-4790-8ADA-BD350E62B993}"/>
    <cellStyle name="Valuta 3 8 9" xfId="2706" xr:uid="{991569F9-72FD-44AF-86CA-5DD6B89F30AD}"/>
    <cellStyle name="Valuta 3 9" xfId="220" xr:uid="{00000000-0005-0000-0000-0000F0010000}"/>
    <cellStyle name="Valuta 3 9 2" xfId="316" xr:uid="{00000000-0005-0000-0000-0000F1010000}"/>
    <cellStyle name="Valuta 3 9 2 2" xfId="713" xr:uid="{3D7A3894-8735-48AD-8634-D173FF156448}"/>
    <cellStyle name="Valuta 3 9 2 2 2" xfId="1824" xr:uid="{607B986E-3D83-4490-9F6A-E2BB9D7D06D4}"/>
    <cellStyle name="Valuta 3 9 2 2 2 2" xfId="4051" xr:uid="{1E16C533-36EE-486C-A380-FBE136FE5659}"/>
    <cellStyle name="Valuta 3 9 2 2 3" xfId="2632" xr:uid="{2802948E-3954-4C14-AE3C-6A34780DAE41}"/>
    <cellStyle name="Valuta 3 9 2 2 3 2" xfId="3588" xr:uid="{C3A4BA1C-1D72-496C-BC8B-B2D08E194539}"/>
    <cellStyle name="Valuta 3 9 2 2 4" xfId="3025" xr:uid="{EF0272B3-8E5C-45A5-B0B8-1E97F7E43C6A}"/>
    <cellStyle name="Valuta 3 9 2 2 5" xfId="1272" xr:uid="{2D7E67BD-0591-459A-A7CD-807857A56093}"/>
    <cellStyle name="Valuta 3 9 2 3" xfId="1552" xr:uid="{317DF71B-1838-4DFB-87F7-D753F2AB67E3}"/>
    <cellStyle name="Valuta 3 9 2 3 2" xfId="4244" xr:uid="{A70331F2-05B5-4C0D-A05D-FFC662454151}"/>
    <cellStyle name="Valuta 3 9 2 4" xfId="2436" xr:uid="{188A2689-F21F-46A4-8565-8BAB2A1AAA17}"/>
    <cellStyle name="Valuta 3 9 2 4 2" xfId="3826" xr:uid="{876803BA-B3BB-407C-AB34-98C62B41316D}"/>
    <cellStyle name="Valuta 3 9 2 5" xfId="3295" xr:uid="{22856E91-E736-4049-A070-95211689C632}"/>
    <cellStyle name="Valuta 3 9 2 6" xfId="2813" xr:uid="{51FB41C1-7EB8-4E5F-B377-E8A81DCA6383}"/>
    <cellStyle name="Valuta 3 9 2 7" xfId="989" xr:uid="{E8CB6C99-A2A4-4122-B0AE-75E96CC09AC1}"/>
    <cellStyle name="Valuta 3 9 3" xfId="537" xr:uid="{00000000-0005-0000-0000-0000F2010000}"/>
    <cellStyle name="Valuta 3 9 4" xfId="618" xr:uid="{86BFEF9B-6173-4438-9E74-C7A691F3432D}"/>
    <cellStyle name="Valuta 3 9 4 2" xfId="1730" xr:uid="{882E872B-0BAA-4CD4-A322-DE8871ABF7B6}"/>
    <cellStyle name="Valuta 3 9 4 2 2" xfId="3956" xr:uid="{8B90BADC-08F3-4305-9DD7-6A9DCE766DB7}"/>
    <cellStyle name="Valuta 3 9 4 3" xfId="2537" xr:uid="{35FE39E3-F9E2-4AF7-B69B-57F401C6BADA}"/>
    <cellStyle name="Valuta 3 9 4 3 2" xfId="3493" xr:uid="{E4B3172E-8D63-4C0D-9984-E69D023FB2C8}"/>
    <cellStyle name="Valuta 3 9 4 4" xfId="2930" xr:uid="{1D7C37FD-A007-48D6-A231-3F6A1E7AF138}"/>
    <cellStyle name="Valuta 3 9 4 5" xfId="1183" xr:uid="{5E9400B6-F0A6-43BC-A4F0-F990AE513204}"/>
    <cellStyle name="Valuta 3 9 5" xfId="1457" xr:uid="{2129FFF0-57CC-4160-B83C-450ED486758C}"/>
    <cellStyle name="Valuta 3 9 5 2" xfId="4158" xr:uid="{4A6795F2-F951-4D10-A998-18DA3809EC80}"/>
    <cellStyle name="Valuta 3 9 6" xfId="2341" xr:uid="{1B6926AA-96E8-416C-BD0D-4DA1A004C1C1}"/>
    <cellStyle name="Valuta 3 9 6 2" xfId="3731" xr:uid="{8469E713-51D9-45C9-998B-04A76692F4BF}"/>
    <cellStyle name="Valuta 3 9 7" xfId="3200" xr:uid="{33C85F51-C2B3-4154-AA55-855DDD9B7372}"/>
    <cellStyle name="Valuta 3 9 8" xfId="2730" xr:uid="{1152451B-5F06-4873-A6FA-306E408DEA20}"/>
    <cellStyle name="Valuta 3 9 9" xfId="899" xr:uid="{6DE3362E-7056-4A70-BADD-0822015E927C}"/>
    <cellStyle name="Valuta 4" xfId="69" xr:uid="{00000000-0005-0000-0000-0000F3010000}"/>
    <cellStyle name="Valuta 4 10" xfId="2279" xr:uid="{041E8ED1-2C26-438A-9D73-5135232BEEFB}"/>
    <cellStyle name="Valuta 4 10 2" xfId="3649" xr:uid="{598C6F6C-65F7-4DAE-B744-8C5B37B3DC8D}"/>
    <cellStyle name="Valuta 4 11" xfId="3105" xr:uid="{CCAAD0FA-D039-4523-86A5-691A7B79A8E1}"/>
    <cellStyle name="Valuta 4 12" xfId="2678" xr:uid="{9FB39EA0-7FFE-4BF5-9E1C-59A580375848}"/>
    <cellStyle name="Valuta 4 13" xfId="797" xr:uid="{8EC2B93E-A8A2-4BDD-94E5-6AE5F008D23F}"/>
    <cellStyle name="Valuta 4 2" xfId="207" xr:uid="{00000000-0005-0000-0000-0000F4010000}"/>
    <cellStyle name="Valuta 4 2 10" xfId="887" xr:uid="{34788596-5AED-4C36-9133-0D4C8261F683}"/>
    <cellStyle name="Valuta 4 2 2" xfId="248" xr:uid="{00000000-0005-0000-0000-0000F5010000}"/>
    <cellStyle name="Valuta 4 2 2 2" xfId="344" xr:uid="{00000000-0005-0000-0000-0000F6010000}"/>
    <cellStyle name="Valuta 4 2 2 2 2" xfId="741" xr:uid="{7DB73C02-6B91-47B6-9293-9191DD9E1892}"/>
    <cellStyle name="Valuta 4 2 2 2 2 2" xfId="1852" xr:uid="{D08BBB67-0A99-489C-B2B3-E821C3E74F56}"/>
    <cellStyle name="Valuta 4 2 2 2 2 2 2" xfId="4079" xr:uid="{015240FA-7D29-4BC8-AC4D-C92C6BAB2F80}"/>
    <cellStyle name="Valuta 4 2 2 2 2 3" xfId="2660" xr:uid="{5F177431-72DA-44BD-BE28-6B465D1ABCF6}"/>
    <cellStyle name="Valuta 4 2 2 2 2 3 2" xfId="3616" xr:uid="{31C907E8-EFF0-4710-9E4E-53A2F55405E0}"/>
    <cellStyle name="Valuta 4 2 2 2 2 4" xfId="3053" xr:uid="{E5F9673F-C014-4EE3-A53B-2C05596E5016}"/>
    <cellStyle name="Valuta 4 2 2 2 2 5" xfId="1300" xr:uid="{2154E913-6BC1-4B6B-91D7-3F2F7C172B37}"/>
    <cellStyle name="Valuta 4 2 2 2 3" xfId="1580" xr:uid="{7848B4A1-4C78-468A-9829-99BEB6FA476E}"/>
    <cellStyle name="Valuta 4 2 2 2 3 2" xfId="4272" xr:uid="{2D121C89-356F-4D29-AD78-A46D504D8D2F}"/>
    <cellStyle name="Valuta 4 2 2 2 4" xfId="2464" xr:uid="{62308D39-8806-4AFF-9190-391916D38D69}"/>
    <cellStyle name="Valuta 4 2 2 2 4 2" xfId="3854" xr:uid="{A8E9A8FD-C8F7-4906-826F-649B251E8428}"/>
    <cellStyle name="Valuta 4 2 2 2 5" xfId="3323" xr:uid="{5AD9AC4E-C560-4DD5-809F-91B51CD1A38D}"/>
    <cellStyle name="Valuta 4 2 2 2 6" xfId="2841" xr:uid="{2243617A-DD75-4695-A72E-391CB9CFB870}"/>
    <cellStyle name="Valuta 4 2 2 2 7" xfId="1017" xr:uid="{BBAFC1C1-5B75-4639-84F4-5ADE5D0DEE11}"/>
    <cellStyle name="Valuta 4 2 2 3" xfId="540" xr:uid="{00000000-0005-0000-0000-0000F7010000}"/>
    <cellStyle name="Valuta 4 2 2 4" xfId="646" xr:uid="{66EA8986-4631-48F2-86BC-9EC7B2E64421}"/>
    <cellStyle name="Valuta 4 2 2 4 2" xfId="1758" xr:uid="{CBA63D0A-9628-4313-9506-48EAC1251F31}"/>
    <cellStyle name="Valuta 4 2 2 4 2 2" xfId="3984" xr:uid="{BB69E835-7462-45EA-B8E6-83BA1505E961}"/>
    <cellStyle name="Valuta 4 2 2 4 3" xfId="2565" xr:uid="{78D50E22-B656-42D0-9272-7434EB1CD2D1}"/>
    <cellStyle name="Valuta 4 2 2 4 3 2" xfId="3521" xr:uid="{A2E07C6E-B612-4D4F-8028-D8FC46C997EC}"/>
    <cellStyle name="Valuta 4 2 2 4 4" xfId="2958" xr:uid="{2C96D7D4-7F1A-4B01-9536-043DE38EF13F}"/>
    <cellStyle name="Valuta 4 2 2 4 5" xfId="1211" xr:uid="{2784ED28-094E-4B54-9365-8A57EF7BDBA8}"/>
    <cellStyle name="Valuta 4 2 2 5" xfId="1485" xr:uid="{20BC85BE-E39A-455F-857F-D80CA582E6E5}"/>
    <cellStyle name="Valuta 4 2 2 5 2" xfId="4186" xr:uid="{DC23C5D4-AE2B-4028-854E-8CC47B47CE1D}"/>
    <cellStyle name="Valuta 4 2 2 6" xfId="2369" xr:uid="{97E92747-90CE-44DF-A9BD-8B730FC06422}"/>
    <cellStyle name="Valuta 4 2 2 6 2" xfId="3759" xr:uid="{7A2481B4-2A67-48CF-B666-FC7F497CF9B9}"/>
    <cellStyle name="Valuta 4 2 2 7" xfId="3228" xr:uid="{C9DAB8E6-B2C3-4532-B880-2CE8C38A032A}"/>
    <cellStyle name="Valuta 4 2 2 8" xfId="2758" xr:uid="{8FAC4605-2255-4F0A-99BA-CB2E439E6EC7}"/>
    <cellStyle name="Valuta 4 2 2 9" xfId="927" xr:uid="{626FCE63-6ABF-4426-9769-B2375003E912}"/>
    <cellStyle name="Valuta 4 2 3" xfId="304" xr:uid="{00000000-0005-0000-0000-0000F8010000}"/>
    <cellStyle name="Valuta 4 2 3 2" xfId="701" xr:uid="{EA0E9B1D-98D6-432C-B9AD-88E6B2E01D72}"/>
    <cellStyle name="Valuta 4 2 3 2 2" xfId="1812" xr:uid="{59817BE1-38C6-4437-B856-045804CD6C51}"/>
    <cellStyle name="Valuta 4 2 3 2 2 2" xfId="4039" xr:uid="{3BD4CD4A-DB3E-4D49-8137-F61B377EC8CD}"/>
    <cellStyle name="Valuta 4 2 3 2 3" xfId="2620" xr:uid="{C65975A1-FB7D-42BB-A0DE-96BF1AA01DC6}"/>
    <cellStyle name="Valuta 4 2 3 2 3 2" xfId="3576" xr:uid="{CB81F625-A2BB-491A-ADAB-63941FF61DD9}"/>
    <cellStyle name="Valuta 4 2 3 2 4" xfId="3013" xr:uid="{0A1189AF-9B53-48F4-9709-7973093FDE60}"/>
    <cellStyle name="Valuta 4 2 3 2 5" xfId="1260" xr:uid="{C10A7C5D-70BB-4341-92A5-8AA58C7C992C}"/>
    <cellStyle name="Valuta 4 2 3 3" xfId="1540" xr:uid="{0D61DE94-E3B4-4730-8743-39552A0B8ACA}"/>
    <cellStyle name="Valuta 4 2 3 3 2" xfId="4232" xr:uid="{28939D85-679C-4EAF-AD26-76351AA391CD}"/>
    <cellStyle name="Valuta 4 2 3 4" xfId="2424" xr:uid="{AAA96A8C-E209-4B44-BA8A-2C38B115E5E2}"/>
    <cellStyle name="Valuta 4 2 3 4 2" xfId="3814" xr:uid="{E9A4E6A5-1B09-4218-831D-DA2F4D46A3F8}"/>
    <cellStyle name="Valuta 4 2 3 5" xfId="3283" xr:uid="{336BC949-F254-4AAE-9F3B-F0B31EDD53BA}"/>
    <cellStyle name="Valuta 4 2 3 6" xfId="2801" xr:uid="{16AE8290-4297-4301-AA8C-B965F0BC5474}"/>
    <cellStyle name="Valuta 4 2 3 7" xfId="977" xr:uid="{896C48DC-66DE-4351-BDA4-757BD16B93B9}"/>
    <cellStyle name="Valuta 4 2 4" xfId="539" xr:uid="{00000000-0005-0000-0000-0000F9010000}"/>
    <cellStyle name="Valuta 4 2 5" xfId="606" xr:uid="{532A74A5-A3F9-44BF-A8F0-6CE43C4F4141}"/>
    <cellStyle name="Valuta 4 2 5 2" xfId="1718" xr:uid="{CE5F37CA-8190-48E1-99AE-4952E5746AE4}"/>
    <cellStyle name="Valuta 4 2 5 2 2" xfId="3944" xr:uid="{0E066C25-62A5-4DCD-9E9F-A83591F6E1CA}"/>
    <cellStyle name="Valuta 4 2 5 3" xfId="2525" xr:uid="{B6733A4C-D10E-48BE-94E4-768E77F6AA3E}"/>
    <cellStyle name="Valuta 4 2 5 3 2" xfId="3481" xr:uid="{F5470682-7042-4BAB-A154-299FCDF67C15}"/>
    <cellStyle name="Valuta 4 2 5 4" xfId="2918" xr:uid="{E099E41A-49BE-46B9-9840-A8325F321123}"/>
    <cellStyle name="Valuta 4 2 5 5" xfId="1171" xr:uid="{72E2C45F-2AD2-489D-99DE-C590EBBD1729}"/>
    <cellStyle name="Valuta 4 2 6" xfId="1445" xr:uid="{E164E710-CB8D-4A73-860C-080B35CD2F0C}"/>
    <cellStyle name="Valuta 4 2 6 2" xfId="4146" xr:uid="{B7029468-F15F-4AD4-9812-557EE7C38F59}"/>
    <cellStyle name="Valuta 4 2 7" xfId="2329" xr:uid="{094536D1-2296-49BC-94AF-461A72EDEB62}"/>
    <cellStyle name="Valuta 4 2 7 2" xfId="3719" xr:uid="{50C5888A-D56D-451B-99B3-0DADDE5CAB1E}"/>
    <cellStyle name="Valuta 4 2 8" xfId="3188" xr:uid="{9AD9F78E-2035-4D27-8069-5DF77DCFF90E}"/>
    <cellStyle name="Valuta 4 2 9" xfId="2718" xr:uid="{25811EB6-172D-4441-B188-75397CC91237}"/>
    <cellStyle name="Valuta 4 3" xfId="193" xr:uid="{00000000-0005-0000-0000-0000FA010000}"/>
    <cellStyle name="Valuta 4 3 10" xfId="876" xr:uid="{75C2DB44-69DD-4ED1-8607-0625B8E5174A}"/>
    <cellStyle name="Valuta 4 3 2" xfId="240" xr:uid="{00000000-0005-0000-0000-0000FB010000}"/>
    <cellStyle name="Valuta 4 3 2 2" xfId="336" xr:uid="{00000000-0005-0000-0000-0000FC010000}"/>
    <cellStyle name="Valuta 4 3 2 2 2" xfId="733" xr:uid="{4B67278A-95AF-497A-9C17-A45C10F4AB70}"/>
    <cellStyle name="Valuta 4 3 2 2 2 2" xfId="1844" xr:uid="{FAD84A9E-B15D-4D9E-BC6E-EDFC7DE31427}"/>
    <cellStyle name="Valuta 4 3 2 2 2 2 2" xfId="4071" xr:uid="{1F1124C6-7137-4652-9966-468785A06B9E}"/>
    <cellStyle name="Valuta 4 3 2 2 2 3" xfId="2652" xr:uid="{EB37C597-A72F-43DD-86FD-E772ACE839C2}"/>
    <cellStyle name="Valuta 4 3 2 2 2 3 2" xfId="3608" xr:uid="{4C8165CC-BD13-408F-8A80-0A437B58145E}"/>
    <cellStyle name="Valuta 4 3 2 2 2 4" xfId="3045" xr:uid="{391D888A-D6F0-4919-BFC4-B42C0B888C04}"/>
    <cellStyle name="Valuta 4 3 2 2 2 5" xfId="1292" xr:uid="{570FD45D-2D83-44CA-B6BB-5FA499B1C8E4}"/>
    <cellStyle name="Valuta 4 3 2 2 3" xfId="1572" xr:uid="{530C2892-C76B-4DEB-A719-6046E1727995}"/>
    <cellStyle name="Valuta 4 3 2 2 3 2" xfId="4264" xr:uid="{21D39CFB-C603-491B-9AC1-B4FFBD0EE7E0}"/>
    <cellStyle name="Valuta 4 3 2 2 4" xfId="2456" xr:uid="{4C57D3BB-26E8-4823-8C29-9E4E53FCB486}"/>
    <cellStyle name="Valuta 4 3 2 2 4 2" xfId="3846" xr:uid="{5CD0B31A-E26D-4DAA-8DA2-A390B5CA67DE}"/>
    <cellStyle name="Valuta 4 3 2 2 5" xfId="3315" xr:uid="{BEA5DBF9-716C-426D-B70C-1970286E1540}"/>
    <cellStyle name="Valuta 4 3 2 2 6" xfId="2833" xr:uid="{8B63F43B-296B-4E1C-9C81-10A33618B560}"/>
    <cellStyle name="Valuta 4 3 2 2 7" xfId="1009" xr:uid="{C6CDCB05-9341-41E8-9EC2-129D0EA4F872}"/>
    <cellStyle name="Valuta 4 3 2 3" xfId="542" xr:uid="{00000000-0005-0000-0000-0000FD010000}"/>
    <cellStyle name="Valuta 4 3 2 4" xfId="638" xr:uid="{B4CD2534-F8B9-4273-BD42-7B69B55575B3}"/>
    <cellStyle name="Valuta 4 3 2 4 2" xfId="1750" xr:uid="{F8B05A33-D0E7-4F14-A127-D385154164BB}"/>
    <cellStyle name="Valuta 4 3 2 4 2 2" xfId="3976" xr:uid="{AB6E9F5A-5C93-496B-B7B9-9D033475AE08}"/>
    <cellStyle name="Valuta 4 3 2 4 3" xfId="2557" xr:uid="{3EF4BA52-FE5D-4F41-B82F-ED21B4FEF772}"/>
    <cellStyle name="Valuta 4 3 2 4 3 2" xfId="3513" xr:uid="{223347C5-A9F7-45E1-BDD9-E60651C97827}"/>
    <cellStyle name="Valuta 4 3 2 4 4" xfId="2950" xr:uid="{328CB3C9-72B9-45A2-B51C-3F8949475789}"/>
    <cellStyle name="Valuta 4 3 2 4 5" xfId="1203" xr:uid="{301AFFB4-AB97-4FA2-B45B-0B5B1591C732}"/>
    <cellStyle name="Valuta 4 3 2 5" xfId="1477" xr:uid="{E2A00ACA-1B7C-4E05-BDEA-F74367264567}"/>
    <cellStyle name="Valuta 4 3 2 5 2" xfId="4178" xr:uid="{EB20D48C-B70C-4BC9-B3BF-65883812C0D0}"/>
    <cellStyle name="Valuta 4 3 2 6" xfId="2361" xr:uid="{77508981-5A10-48FB-AD12-296A1D58777F}"/>
    <cellStyle name="Valuta 4 3 2 6 2" xfId="3751" xr:uid="{F1026083-07C2-4182-A91E-7CEDD59CA7F8}"/>
    <cellStyle name="Valuta 4 3 2 7" xfId="3220" xr:uid="{FA54DF2F-7CDC-4270-93FC-8E967C72C5E2}"/>
    <cellStyle name="Valuta 4 3 2 8" xfId="2750" xr:uid="{3F9FFA36-D75A-4B26-8A08-25BDF9785601}"/>
    <cellStyle name="Valuta 4 3 2 9" xfId="919" xr:uid="{1BD4538A-3CA9-4D6F-8F93-5D686D21296B}"/>
    <cellStyle name="Valuta 4 3 3" xfId="291" xr:uid="{00000000-0005-0000-0000-0000FE010000}"/>
    <cellStyle name="Valuta 4 3 3 2" xfId="688" xr:uid="{B337F17B-0798-476E-850D-FBA87A5E480B}"/>
    <cellStyle name="Valuta 4 3 3 2 2" xfId="1799" xr:uid="{84529C14-40FB-4E92-9E2C-034EEEC9796F}"/>
    <cellStyle name="Valuta 4 3 3 2 2 2" xfId="4026" xr:uid="{76052AEA-AD4A-4255-B72C-DB4640639B14}"/>
    <cellStyle name="Valuta 4 3 3 2 3" xfId="2607" xr:uid="{2D956C6A-65A0-4334-AB24-095A69D601C6}"/>
    <cellStyle name="Valuta 4 3 3 2 3 2" xfId="3563" xr:uid="{3732F7FD-CFA0-4FFE-A5A2-E29110E0376C}"/>
    <cellStyle name="Valuta 4 3 3 2 4" xfId="3000" xr:uid="{604E85E2-0950-4C1D-B84E-CDE9C4894B87}"/>
    <cellStyle name="Valuta 4 3 3 2 5" xfId="1249" xr:uid="{D17119E4-13F6-44F5-98E6-ADC9C0D8C557}"/>
    <cellStyle name="Valuta 4 3 3 3" xfId="1527" xr:uid="{727B4109-590F-43EA-983F-1C2BDA8B60FB}"/>
    <cellStyle name="Valuta 4 3 3 3 2" xfId="4222" xr:uid="{004A6A37-A64E-4B24-B529-3D153BDBF3D0}"/>
    <cellStyle name="Valuta 4 3 3 4" xfId="2411" xr:uid="{13BFEFB4-EE54-49F5-A077-28973A0B2276}"/>
    <cellStyle name="Valuta 4 3 3 4 2" xfId="3801" xr:uid="{EE51C35D-DC27-44A8-B723-20C4BA09259B}"/>
    <cellStyle name="Valuta 4 3 3 5" xfId="3270" xr:uid="{0FBF3D55-6F14-44A6-85CE-99FFF83C2817}"/>
    <cellStyle name="Valuta 4 3 3 6" xfId="2792" xr:uid="{301EF1EB-BC45-4602-ABB0-6438A256F3B9}"/>
    <cellStyle name="Valuta 4 3 3 7" xfId="966" xr:uid="{48F0F6A5-9E9B-4B8A-9FB7-30D8A4CD51D4}"/>
    <cellStyle name="Valuta 4 3 4" xfId="541" xr:uid="{00000000-0005-0000-0000-0000FF010000}"/>
    <cellStyle name="Valuta 4 3 5" xfId="596" xr:uid="{62DFF1B1-16D8-4BEF-AD71-6AF96C44A50E}"/>
    <cellStyle name="Valuta 4 3 5 2" xfId="1708" xr:uid="{E9637C4F-82B1-4E2D-B0EF-AC6BBE484093}"/>
    <cellStyle name="Valuta 4 3 5 2 2" xfId="3934" xr:uid="{8B5A1C82-6A2D-4A9F-B0DF-63443F908436}"/>
    <cellStyle name="Valuta 4 3 5 3" xfId="2515" xr:uid="{2E600338-D5BD-4696-B466-73D969855866}"/>
    <cellStyle name="Valuta 4 3 5 3 2" xfId="3471" xr:uid="{2D0005F6-13B4-46D1-84F2-A56EDBE94317}"/>
    <cellStyle name="Valuta 4 3 5 4" xfId="2908" xr:uid="{45415983-7FB1-48FC-9B30-D33A19020698}"/>
    <cellStyle name="Valuta 4 3 5 5" xfId="1162" xr:uid="{181F6593-B9B9-49F6-944C-17C7FD6D415D}"/>
    <cellStyle name="Valuta 4 3 6" xfId="1432" xr:uid="{B326F472-E800-4B71-8D6B-366872518EA2}"/>
    <cellStyle name="Valuta 4 3 6 2" xfId="4137" xr:uid="{57AB166C-CB77-4CA7-AA42-0216EDC40E6D}"/>
    <cellStyle name="Valuta 4 3 7" xfId="2318" xr:uid="{2C90D282-91EC-4C61-BA5E-464ADEB21100}"/>
    <cellStyle name="Valuta 4 3 7 2" xfId="3706" xr:uid="{738551AE-A38D-4CFE-8AA1-6533D11ED0F8}"/>
    <cellStyle name="Valuta 4 3 8" xfId="3175" xr:uid="{7A54DE5A-5AB7-417E-8A2B-71516FF09D51}"/>
    <cellStyle name="Valuta 4 3 9" xfId="2710" xr:uid="{D62D8FC2-5A8F-43BF-B6F5-399E071E32E2}"/>
    <cellStyle name="Valuta 4 4" xfId="224" xr:uid="{00000000-0005-0000-0000-000000020000}"/>
    <cellStyle name="Valuta 4 4 2" xfId="320" xr:uid="{00000000-0005-0000-0000-000001020000}"/>
    <cellStyle name="Valuta 4 4 2 2" xfId="717" xr:uid="{A374FAF7-3449-48E8-B6F3-585025BB47FE}"/>
    <cellStyle name="Valuta 4 4 2 2 2" xfId="1828" xr:uid="{659FEC6D-9F61-4BF1-B322-9929C089FBE0}"/>
    <cellStyle name="Valuta 4 4 2 2 2 2" xfId="4055" xr:uid="{DC1EE894-1DE6-444B-87F2-99DA3AE00E2F}"/>
    <cellStyle name="Valuta 4 4 2 2 3" xfId="2636" xr:uid="{9A21400D-11C9-45B8-AE64-1E839120C8B5}"/>
    <cellStyle name="Valuta 4 4 2 2 3 2" xfId="3592" xr:uid="{10198C11-88FB-44BE-A7C0-56FD6E30A560}"/>
    <cellStyle name="Valuta 4 4 2 2 4" xfId="3029" xr:uid="{4172FD1B-8B31-4B74-9DA7-06D3853A73B5}"/>
    <cellStyle name="Valuta 4 4 2 2 5" xfId="1276" xr:uid="{39FBB919-0024-42D9-975E-829ABF9A93B9}"/>
    <cellStyle name="Valuta 4 4 2 3" xfId="1556" xr:uid="{D6DBFBFA-03D8-4983-843C-C949AC421191}"/>
    <cellStyle name="Valuta 4 4 2 3 2" xfId="4248" xr:uid="{975D85CA-5028-491C-86C6-D06BA076D271}"/>
    <cellStyle name="Valuta 4 4 2 4" xfId="2440" xr:uid="{5EB8E131-44E8-4D67-BA58-5A22E00DCC55}"/>
    <cellStyle name="Valuta 4 4 2 4 2" xfId="3830" xr:uid="{91ABD315-F087-466F-8BE5-3A18FDD329A1}"/>
    <cellStyle name="Valuta 4 4 2 5" xfId="3299" xr:uid="{3472227D-8527-4F22-BFBC-86FF8F410706}"/>
    <cellStyle name="Valuta 4 4 2 6" xfId="2817" xr:uid="{FC18C76E-F075-4D2E-9F73-918290D951DD}"/>
    <cellStyle name="Valuta 4 4 2 7" xfId="993" xr:uid="{28140215-7B9B-43CF-A958-0D6B82541FEF}"/>
    <cellStyle name="Valuta 4 4 3" xfId="543" xr:uid="{00000000-0005-0000-0000-000002020000}"/>
    <cellStyle name="Valuta 4 4 4" xfId="622" xr:uid="{44A643F6-2889-4005-AD30-59FCAD8C281B}"/>
    <cellStyle name="Valuta 4 4 4 2" xfId="1734" xr:uid="{82FF23DC-5563-4A50-85A8-DCEEF89B87BD}"/>
    <cellStyle name="Valuta 4 4 4 2 2" xfId="3960" xr:uid="{34864525-01EC-4ACC-9E2E-BD78E48CEB2E}"/>
    <cellStyle name="Valuta 4 4 4 3" xfId="2541" xr:uid="{B5190589-3413-4AC4-9120-F0325148A0B5}"/>
    <cellStyle name="Valuta 4 4 4 3 2" xfId="3497" xr:uid="{145A39AD-F812-4B56-8C96-1904261DED28}"/>
    <cellStyle name="Valuta 4 4 4 4" xfId="2934" xr:uid="{8AA69342-36B5-4065-8721-4467F09E5A11}"/>
    <cellStyle name="Valuta 4 4 4 5" xfId="1187" xr:uid="{D284C69E-3026-486A-B144-25D9C6E9A871}"/>
    <cellStyle name="Valuta 4 4 5" xfId="1461" xr:uid="{AD2DE84B-B434-4A5D-AFF3-A9F0A8DF015F}"/>
    <cellStyle name="Valuta 4 4 5 2" xfId="4162" xr:uid="{24C97652-45F3-44B0-AE5A-AD26B085DA82}"/>
    <cellStyle name="Valuta 4 4 6" xfId="2345" xr:uid="{EFD98589-01EF-41E2-9E17-5B3DC4C4949E}"/>
    <cellStyle name="Valuta 4 4 6 2" xfId="3735" xr:uid="{7A5F8A08-03FC-4A95-965D-2F4C107C01FF}"/>
    <cellStyle name="Valuta 4 4 7" xfId="3204" xr:uid="{68ACED65-9638-42F9-A1E0-4215179228B7}"/>
    <cellStyle name="Valuta 4 4 8" xfId="2734" xr:uid="{C1F24439-F8CE-45A6-9CF9-6CFA4DC72B20}"/>
    <cellStyle name="Valuta 4 4 9" xfId="903" xr:uid="{9328192F-5648-4174-965F-97E68538C5FF}"/>
    <cellStyle name="Valuta 4 5" xfId="275" xr:uid="{00000000-0005-0000-0000-000003020000}"/>
    <cellStyle name="Valuta 4 5 2" xfId="672" xr:uid="{D473E7B9-5B4C-400A-9EBF-8F2483951DFE}"/>
    <cellStyle name="Valuta 4 5 2 2" xfId="1783" xr:uid="{08109379-7276-43E0-BA84-1A3FF7109CC8}"/>
    <cellStyle name="Valuta 4 5 2 2 2" xfId="4010" xr:uid="{9B19ECD7-2926-4E64-A5CE-AF3D8E01A5F7}"/>
    <cellStyle name="Valuta 4 5 2 3" xfId="2591" xr:uid="{665D6FD2-5970-493E-B322-A1947C8CED86}"/>
    <cellStyle name="Valuta 4 5 2 3 2" xfId="3547" xr:uid="{5EEF318B-DF8D-4CF0-A7E5-E39C08D611D5}"/>
    <cellStyle name="Valuta 4 5 2 4" xfId="2984" xr:uid="{B3FE04D5-28E2-4511-B233-162D40CD7D24}"/>
    <cellStyle name="Valuta 4 5 2 5" xfId="1233" xr:uid="{923764BE-2482-48B5-A5FA-BDD13A7653FD}"/>
    <cellStyle name="Valuta 4 5 3" xfId="1511" xr:uid="{169163D8-6743-4BA6-A118-C6CEE369B2B8}"/>
    <cellStyle name="Valuta 4 5 3 2" xfId="4206" xr:uid="{8B617742-68B0-4117-89CF-3D66AF3BE1A3}"/>
    <cellStyle name="Valuta 4 5 4" xfId="2395" xr:uid="{693309B7-1D0D-44D9-8239-C58333AD278F}"/>
    <cellStyle name="Valuta 4 5 4 2" xfId="3785" xr:uid="{F923CB85-B120-486E-B3ED-214273ED552A}"/>
    <cellStyle name="Valuta 4 5 5" xfId="3254" xr:uid="{A88C502A-D016-4B37-B057-5D9F6C1DF002}"/>
    <cellStyle name="Valuta 4 5 6" xfId="2776" xr:uid="{8ADD9A0F-3384-4B56-AA96-6173192616D5}"/>
    <cellStyle name="Valuta 4 5 7" xfId="950" xr:uid="{9502041C-3396-4A4B-BCFE-CC252066D3E0}"/>
    <cellStyle name="Valuta 4 6" xfId="538" xr:uid="{00000000-0005-0000-0000-000004020000}"/>
    <cellStyle name="Valuta 4 7" xfId="172" xr:uid="{00000000-0005-0000-0000-000005020000}"/>
    <cellStyle name="Valuta 4 7 2" xfId="580" xr:uid="{AE0F28D1-BE0A-4A62-B805-70FD7B1FEBB6}"/>
    <cellStyle name="Valuta 4 7 2 2" xfId="1692" xr:uid="{2CE11706-996A-4D09-B46B-B5AEC7C26D58}"/>
    <cellStyle name="Valuta 4 7 2 2 2" xfId="3918" xr:uid="{BB8CAB84-899E-4536-B227-F624C01D8CCD}"/>
    <cellStyle name="Valuta 4 7 2 3" xfId="2499" xr:uid="{214C76F0-B022-44B2-9105-462911CCE2F3}"/>
    <cellStyle name="Valuta 4 7 2 3 2" xfId="3455" xr:uid="{DEF08E5A-FD23-4F9A-A3B5-71758067EC5A}"/>
    <cellStyle name="Valuta 4 7 2 4" xfId="2892" xr:uid="{5D467A73-CFF6-45AC-92F4-37FF5BE8979A}"/>
    <cellStyle name="Valuta 4 7 2 5" xfId="1146" xr:uid="{69D4C126-4823-4DED-A781-75D93CEB3412}"/>
    <cellStyle name="Valuta 4 7 3" xfId="1413" xr:uid="{7C0C5FAA-7211-4441-B6B5-E38940788DEE}"/>
    <cellStyle name="Valuta 4 7 3 2" xfId="4120" xr:uid="{2CA3F8E3-DAB8-4CBC-AFDF-3393ABC4DCAF}"/>
    <cellStyle name="Valuta 4 7 4" xfId="2301" xr:uid="{7B559C52-DBE4-477E-AD25-9C79D6356014}"/>
    <cellStyle name="Valuta 4 7 4 2" xfId="3689" xr:uid="{9531A92A-F7C8-4C5F-B376-91DF514B2C46}"/>
    <cellStyle name="Valuta 4 7 5" xfId="3157" xr:uid="{91DC5F97-FFB0-4898-BFF2-D112E59113FC}"/>
    <cellStyle name="Valuta 4 7 6" xfId="2694" xr:uid="{C0BF4433-A87B-49E1-B4C0-AAC38582BAEB}"/>
    <cellStyle name="Valuta 4 7 7" xfId="859" xr:uid="{9B72943B-4108-45A6-A927-6D6657B2669D}"/>
    <cellStyle name="Valuta 4 8" xfId="566" xr:uid="{1E93DC1E-FF0C-4727-B442-E3118BFC82D7}"/>
    <cellStyle name="Valuta 4 8 2" xfId="1680" xr:uid="{DAE2A836-6103-46ED-B1BD-1CFC289CB09D}"/>
    <cellStyle name="Valuta 4 8 2 2" xfId="3904" xr:uid="{0C423A50-6D6E-4BAC-9DBC-B5F55899A276}"/>
    <cellStyle name="Valuta 4 8 3" xfId="2485" xr:uid="{5A0877BA-5BA5-4F00-AED6-84ED01A6B8F6}"/>
    <cellStyle name="Valuta 4 8 3 2" xfId="3441" xr:uid="{5B475FB2-66D8-46E9-AEF9-08357E925D25}"/>
    <cellStyle name="Valuta 4 8 4" xfId="2878" xr:uid="{3F872669-1A93-46F0-A06D-1CE9BFA3A13C}"/>
    <cellStyle name="Valuta 4 8 5" xfId="1136" xr:uid="{6161F8EF-C1C0-4EA7-AB6C-5EF06020C7F1}"/>
    <cellStyle name="Valuta 4 9" xfId="1350" xr:uid="{25AE820D-FF12-4A1D-9C27-076BADE0F023}"/>
    <cellStyle name="Valuta 4 9 2" xfId="4101" xr:uid="{2660EE72-5414-4888-8E54-0FE6C76900F3}"/>
    <cellStyle name="Valuta 5" xfId="563" xr:uid="{46A3E7A6-8EE9-49ED-8E5E-75110A577A04}"/>
    <cellStyle name="Valuta 5 2" xfId="1678" xr:uid="{349A0ECA-3A8A-4744-B079-E39C2CC764C5}"/>
    <cellStyle name="Valuta 5 2 2" xfId="3901" xr:uid="{16328290-8333-425B-AEF7-8EFD4199FAAC}"/>
    <cellStyle name="Valuta 5 3" xfId="2483" xr:uid="{BE493CD5-91CC-460A-8435-1D2B34FBEC17}"/>
    <cellStyle name="Valuta 5 3 2" xfId="3438" xr:uid="{F194333A-D1F6-4F35-B5FD-4A18214C9F07}"/>
    <cellStyle name="Valuta 5 4" xfId="2875" xr:uid="{C70F9F9B-65E6-4D05-B266-0A051ABA4EEC}"/>
    <cellStyle name="Valuta 5 5" xfId="1133" xr:uid="{8CCD1754-24F7-45CE-B013-8F0DFAB51EFA}"/>
    <cellStyle name="Valuta 6" xfId="1341" xr:uid="{F39C572D-6F3C-40CB-9E7D-899A33D7252F}"/>
    <cellStyle name="Valuta 6 2" xfId="4098" xr:uid="{0E6EB34E-03A1-4BAF-A9B3-67DA68BBBF86}"/>
    <cellStyle name="Valuta 7" xfId="2276" xr:uid="{800F31E0-ED2D-4D47-9283-9F139C05A0CF}"/>
    <cellStyle name="Valuta 7 2" xfId="3642" xr:uid="{8F89D62A-A957-409F-9F09-C293DC739FAF}"/>
    <cellStyle name="Valuta 8" xfId="3097" xr:uid="{10D4DD5D-84FF-41F6-A1E6-583584EF262F}"/>
    <cellStyle name="Valuta 9" xfId="2675" xr:uid="{8410AEE9-A1AF-4CD5-85F9-8AA3805831D5}"/>
    <cellStyle name="Vejica 2" xfId="6" xr:uid="{00000000-0005-0000-0000-000006020000}"/>
    <cellStyle name="Vejica 2 2" xfId="54" xr:uid="{00000000-0005-0000-0000-000007020000}"/>
    <cellStyle name="Vejica 2 2 10" xfId="2275" xr:uid="{F971CD3B-673A-43D9-87B5-7819777ECF19}"/>
    <cellStyle name="Vejica 2 2 2" xfId="162" xr:uid="{00000000-0005-0000-0000-000008020000}"/>
    <cellStyle name="Vejica 2 2 2 2" xfId="546" xr:uid="{00000000-0005-0000-0000-000009020000}"/>
    <cellStyle name="Vejica 2 2 2 3" xfId="1406" xr:uid="{3F3A1216-CC10-4CD2-9A14-9D23E3D1A099}"/>
    <cellStyle name="Vejica 2 2 2 4" xfId="2295" xr:uid="{466CB822-2FDF-440B-AF94-ABF818CAC488}"/>
    <cellStyle name="Vejica 2 2 3" xfId="205" xr:uid="{00000000-0005-0000-0000-00000A020000}"/>
    <cellStyle name="Vejica 2 2 3 10" xfId="885" xr:uid="{16F22B56-7EBD-437A-853C-16DE34D645A4}"/>
    <cellStyle name="Vejica 2 2 3 2" xfId="246" xr:uid="{00000000-0005-0000-0000-00000B020000}"/>
    <cellStyle name="Vejica 2 2 3 2 2" xfId="342" xr:uid="{00000000-0005-0000-0000-00000C020000}"/>
    <cellStyle name="Vejica 2 2 3 2 2 2" xfId="739" xr:uid="{CF27A7D4-88CB-469E-A3CC-691E6ED6C152}"/>
    <cellStyle name="Vejica 2 2 3 2 2 2 2" xfId="1850" xr:uid="{C963A05B-85F8-4ECB-A997-7A3C927F4DD9}"/>
    <cellStyle name="Vejica 2 2 3 2 2 2 2 2" xfId="4077" xr:uid="{653F59BA-4EAF-4441-BA61-73ED6B8098D4}"/>
    <cellStyle name="Vejica 2 2 3 2 2 2 3" xfId="2658" xr:uid="{A09BC532-9546-411D-995C-74473FFD30C9}"/>
    <cellStyle name="Vejica 2 2 3 2 2 2 3 2" xfId="3614" xr:uid="{633E58F3-72EB-4DA1-8E83-5137C9C81C28}"/>
    <cellStyle name="Vejica 2 2 3 2 2 2 4" xfId="3051" xr:uid="{CF8F7898-277E-4510-A41F-B357FE9626AF}"/>
    <cellStyle name="Vejica 2 2 3 2 2 2 5" xfId="1298" xr:uid="{00C8606A-8E03-4CF9-A75D-651B13DEFE43}"/>
    <cellStyle name="Vejica 2 2 3 2 2 3" xfId="1578" xr:uid="{EF473288-AA4F-4A50-B6FA-AF1CE4814299}"/>
    <cellStyle name="Vejica 2 2 3 2 2 3 2" xfId="4270" xr:uid="{2FAADAA0-7AE2-48E7-BC55-042A2C45F534}"/>
    <cellStyle name="Vejica 2 2 3 2 2 4" xfId="2462" xr:uid="{1F03F5EE-9BE0-42E6-866B-8930CFFC2230}"/>
    <cellStyle name="Vejica 2 2 3 2 2 4 2" xfId="3852" xr:uid="{18BC607C-BB19-42E7-A2A3-F5FB61DF0775}"/>
    <cellStyle name="Vejica 2 2 3 2 2 5" xfId="3321" xr:uid="{6D57F6A6-2801-495A-A3CF-ADC5D17A2826}"/>
    <cellStyle name="Vejica 2 2 3 2 2 6" xfId="2839" xr:uid="{AC74DB1F-AB10-45D9-80B7-10D37876088B}"/>
    <cellStyle name="Vejica 2 2 3 2 2 7" xfId="1015" xr:uid="{600F7F20-1471-41C3-85F3-E446FC9C7185}"/>
    <cellStyle name="Vejica 2 2 3 2 3" xfId="548" xr:uid="{00000000-0005-0000-0000-00000D020000}"/>
    <cellStyle name="Vejica 2 2 3 2 4" xfId="644" xr:uid="{BA4A99AB-E739-4C80-8D4F-A2AD2FE6B688}"/>
    <cellStyle name="Vejica 2 2 3 2 4 2" xfId="1756" xr:uid="{CA3890DA-EDB5-4F24-B196-1E632F9E719F}"/>
    <cellStyle name="Vejica 2 2 3 2 4 2 2" xfId="3982" xr:uid="{686687BD-A2CC-4F76-974D-F0AB1F9EE059}"/>
    <cellStyle name="Vejica 2 2 3 2 4 3" xfId="2563" xr:uid="{278436CB-65C4-4FDA-B3C6-E9596050DA3B}"/>
    <cellStyle name="Vejica 2 2 3 2 4 3 2" xfId="3519" xr:uid="{1B0B43E8-1110-4591-AEE1-F9232BF1C2E2}"/>
    <cellStyle name="Vejica 2 2 3 2 4 4" xfId="2956" xr:uid="{3FD97747-2B17-4AAF-ACFB-4FF7F6CD62A0}"/>
    <cellStyle name="Vejica 2 2 3 2 4 5" xfId="1209" xr:uid="{16642D96-C794-41C1-9AAC-3C2721A12604}"/>
    <cellStyle name="Vejica 2 2 3 2 5" xfId="1483" xr:uid="{3892136A-650A-4717-BA24-8E95231E5218}"/>
    <cellStyle name="Vejica 2 2 3 2 5 2" xfId="4184" xr:uid="{E94BA179-F98D-4CA7-A814-A20210C3EDE3}"/>
    <cellStyle name="Vejica 2 2 3 2 6" xfId="2367" xr:uid="{DFE9A3FB-3A23-48A1-8222-44D55ED4DAE0}"/>
    <cellStyle name="Vejica 2 2 3 2 6 2" xfId="3757" xr:uid="{714FD2F1-9B46-4554-9724-5BAA65CFA45C}"/>
    <cellStyle name="Vejica 2 2 3 2 7" xfId="3226" xr:uid="{BA5A712F-AD3F-486E-9E44-C2DBED546AA4}"/>
    <cellStyle name="Vejica 2 2 3 2 8" xfId="2756" xr:uid="{9A5992F3-56E3-4E68-84E6-5300036913BA}"/>
    <cellStyle name="Vejica 2 2 3 2 9" xfId="925" xr:uid="{77FAB175-4D9E-4258-A265-BF14945D665E}"/>
    <cellStyle name="Vejica 2 2 3 3" xfId="302" xr:uid="{00000000-0005-0000-0000-00000E020000}"/>
    <cellStyle name="Vejica 2 2 3 3 2" xfId="699" xr:uid="{DBD6B749-201D-48BE-8A58-CDB7923CA172}"/>
    <cellStyle name="Vejica 2 2 3 3 2 2" xfId="1810" xr:uid="{E862ED24-6A9D-4E89-B069-BE8B7FEBBACD}"/>
    <cellStyle name="Vejica 2 2 3 3 2 2 2" xfId="4037" xr:uid="{C076CAFC-939F-41F1-9ABC-637E157803F9}"/>
    <cellStyle name="Vejica 2 2 3 3 2 3" xfId="2618" xr:uid="{96FD22BA-672D-4F06-AE6C-EA99963FBE2A}"/>
    <cellStyle name="Vejica 2 2 3 3 2 3 2" xfId="3574" xr:uid="{39ADDD66-8FFB-458A-91E1-6786581253AA}"/>
    <cellStyle name="Vejica 2 2 3 3 2 4" xfId="3011" xr:uid="{5ACB6E4A-2FFF-4049-AE36-F657C7A6CF26}"/>
    <cellStyle name="Vejica 2 2 3 3 2 5" xfId="1258" xr:uid="{C87DCBA7-6CE7-4518-BADB-7A46613A5261}"/>
    <cellStyle name="Vejica 2 2 3 3 3" xfId="1538" xr:uid="{0766E2BF-1B87-4379-A023-D70D87E22FCA}"/>
    <cellStyle name="Vejica 2 2 3 3 3 2" xfId="4230" xr:uid="{F1A1DEBD-CB82-4886-9B0F-CB12916459D7}"/>
    <cellStyle name="Vejica 2 2 3 3 4" xfId="2422" xr:uid="{E6E47BE8-9EF0-424B-AAC9-29BFD7C40A2F}"/>
    <cellStyle name="Vejica 2 2 3 3 4 2" xfId="3812" xr:uid="{C9AB2C8D-C01A-4C4B-BA0C-894B0A58DBFF}"/>
    <cellStyle name="Vejica 2 2 3 3 5" xfId="3281" xr:uid="{760D4DF7-9F2C-4C25-84EC-AB0353BCD3D3}"/>
    <cellStyle name="Vejica 2 2 3 3 6" xfId="2799" xr:uid="{165D58A5-2B6C-4FD0-9595-D9A1B85F190B}"/>
    <cellStyle name="Vejica 2 2 3 3 7" xfId="975" xr:uid="{DD01F29D-F54F-4795-83C6-BC3BB346F05F}"/>
    <cellStyle name="Vejica 2 2 3 4" xfId="547" xr:uid="{00000000-0005-0000-0000-00000F020000}"/>
    <cellStyle name="Vejica 2 2 3 5" xfId="604" xr:uid="{9327CCD5-1AFD-403E-AED3-22876A6CFB9C}"/>
    <cellStyle name="Vejica 2 2 3 5 2" xfId="1716" xr:uid="{6AACF27C-56D3-4C4B-98D1-A8E24CD6BB4E}"/>
    <cellStyle name="Vejica 2 2 3 5 2 2" xfId="3942" xr:uid="{1821941C-B770-430C-8446-1EA03BC2304B}"/>
    <cellStyle name="Vejica 2 2 3 5 3" xfId="2523" xr:uid="{983A8A76-FC2B-4877-BFEF-3BF2E81D5487}"/>
    <cellStyle name="Vejica 2 2 3 5 3 2" xfId="3479" xr:uid="{28947B84-74C1-4394-AE09-E27B47837C96}"/>
    <cellStyle name="Vejica 2 2 3 5 4" xfId="2916" xr:uid="{830BA6FC-F2C2-4D50-9907-BC1D2FF824AA}"/>
    <cellStyle name="Vejica 2 2 3 5 5" xfId="1169" xr:uid="{558C6EB9-3CFE-49B9-98BA-496DACB25E68}"/>
    <cellStyle name="Vejica 2 2 3 6" xfId="1443" xr:uid="{71361976-033D-4FA5-BCDD-D78DDE332CFF}"/>
    <cellStyle name="Vejica 2 2 3 6 2" xfId="4144" xr:uid="{D7E23D2B-FC6A-4CE6-80B5-7D5102104E12}"/>
    <cellStyle name="Vejica 2 2 3 7" xfId="2327" xr:uid="{311C4A27-7063-48C8-AC17-7E004EBE94E7}"/>
    <cellStyle name="Vejica 2 2 3 7 2" xfId="3717" xr:uid="{7B5B642A-1476-42FB-A748-E802992C4086}"/>
    <cellStyle name="Vejica 2 2 3 8" xfId="3186" xr:uid="{D60C3D98-4374-4C29-9465-494F7F65D9BB}"/>
    <cellStyle name="Vejica 2 2 3 9" xfId="2716" xr:uid="{73136E9E-A1FE-4DB8-A808-92637C0E1D6A}"/>
    <cellStyle name="Vejica 2 2 4" xfId="188" xr:uid="{00000000-0005-0000-0000-000010020000}"/>
    <cellStyle name="Vejica 2 2 4 10" xfId="871" xr:uid="{0224F55D-6B4B-4EA2-96A1-9F5FF23925C4}"/>
    <cellStyle name="Vejica 2 2 4 2" xfId="235" xr:uid="{00000000-0005-0000-0000-000011020000}"/>
    <cellStyle name="Vejica 2 2 4 2 2" xfId="331" xr:uid="{00000000-0005-0000-0000-000012020000}"/>
    <cellStyle name="Vejica 2 2 4 2 2 2" xfId="728" xr:uid="{BE54122A-B667-404F-AB1E-1E30F50DF6DC}"/>
    <cellStyle name="Vejica 2 2 4 2 2 2 2" xfId="1839" xr:uid="{F698F36D-FA86-4AA4-B396-BE6057177C36}"/>
    <cellStyle name="Vejica 2 2 4 2 2 2 2 2" xfId="4066" xr:uid="{02E3DCF1-8502-455A-BD98-B6ACA7F7411D}"/>
    <cellStyle name="Vejica 2 2 4 2 2 2 3" xfId="2647" xr:uid="{E546C370-5D7D-4A34-9C64-A7AAD36D5B0C}"/>
    <cellStyle name="Vejica 2 2 4 2 2 2 3 2" xfId="3603" xr:uid="{257BAEA6-F695-49E0-9638-EEB08D466CAB}"/>
    <cellStyle name="Vejica 2 2 4 2 2 2 4" xfId="3040" xr:uid="{65735A03-F812-400C-9428-68605D0B5B48}"/>
    <cellStyle name="Vejica 2 2 4 2 2 2 5" xfId="1287" xr:uid="{B5D21819-F824-40EE-A91E-C838ECDD6F13}"/>
    <cellStyle name="Vejica 2 2 4 2 2 3" xfId="1567" xr:uid="{D7A447D8-6E58-4FCC-9EAD-01ECEF7159A8}"/>
    <cellStyle name="Vejica 2 2 4 2 2 3 2" xfId="4259" xr:uid="{DB91A4BF-983A-48C9-9F5B-FAB76CEA1560}"/>
    <cellStyle name="Vejica 2 2 4 2 2 4" xfId="2451" xr:uid="{CCE6DFCC-2E06-4A92-A148-027A7014A762}"/>
    <cellStyle name="Vejica 2 2 4 2 2 4 2" xfId="3841" xr:uid="{28A72D23-08C0-480F-BDA6-9C968F800361}"/>
    <cellStyle name="Vejica 2 2 4 2 2 5" xfId="3310" xr:uid="{CD1C5532-62F7-4FED-A4C9-3B2CB976E3AE}"/>
    <cellStyle name="Vejica 2 2 4 2 2 6" xfId="2828" xr:uid="{60DB6E06-25EF-4B1F-8173-4B049A472C1B}"/>
    <cellStyle name="Vejica 2 2 4 2 2 7" xfId="1004" xr:uid="{6E5EFD9D-E354-43DB-A082-F3966C3A6D38}"/>
    <cellStyle name="Vejica 2 2 4 2 3" xfId="550" xr:uid="{00000000-0005-0000-0000-000013020000}"/>
    <cellStyle name="Vejica 2 2 4 2 4" xfId="633" xr:uid="{2933C59B-8FBF-44A5-9980-3C592142973F}"/>
    <cellStyle name="Vejica 2 2 4 2 4 2" xfId="1745" xr:uid="{1BDDBE08-C858-4F00-BE2C-C358B6E540F2}"/>
    <cellStyle name="Vejica 2 2 4 2 4 2 2" xfId="3971" xr:uid="{B88C105B-AB7B-44CA-89CF-83B20E9F2566}"/>
    <cellStyle name="Vejica 2 2 4 2 4 3" xfId="2552" xr:uid="{64A6915D-10FA-41DE-AE0C-2D0BA795A6C7}"/>
    <cellStyle name="Vejica 2 2 4 2 4 3 2" xfId="3508" xr:uid="{6BDA8C7D-9E84-42CB-AF2F-D78296C22649}"/>
    <cellStyle name="Vejica 2 2 4 2 4 4" xfId="2945" xr:uid="{E59FA124-94B6-4FF5-BD40-A1C1D1ADA249}"/>
    <cellStyle name="Vejica 2 2 4 2 4 5" xfId="1198" xr:uid="{E5368AD2-437A-44C5-8F4A-4261ED8111CA}"/>
    <cellStyle name="Vejica 2 2 4 2 5" xfId="1472" xr:uid="{E25E510C-77E4-495D-8A0B-68C576BE770A}"/>
    <cellStyle name="Vejica 2 2 4 2 5 2" xfId="4173" xr:uid="{88DCEE80-7FD1-4541-9243-30A7884E2A5D}"/>
    <cellStyle name="Vejica 2 2 4 2 6" xfId="2356" xr:uid="{84C75CF7-83BE-45F7-94CA-891DC691FAE6}"/>
    <cellStyle name="Vejica 2 2 4 2 6 2" xfId="3746" xr:uid="{4A658002-63CA-400C-9BB5-6E3EC7E2492D}"/>
    <cellStyle name="Vejica 2 2 4 2 7" xfId="3215" xr:uid="{4DFCA5CA-7DC4-481B-8568-AB5FDA1D1C9E}"/>
    <cellStyle name="Vejica 2 2 4 2 8" xfId="2745" xr:uid="{13D918BE-355E-487F-AEC8-4C72D77AD041}"/>
    <cellStyle name="Vejica 2 2 4 2 9" xfId="914" xr:uid="{06C27904-9F17-4E1B-9344-37FA1C717CD7}"/>
    <cellStyle name="Vejica 2 2 4 3" xfId="286" xr:uid="{00000000-0005-0000-0000-000014020000}"/>
    <cellStyle name="Vejica 2 2 4 3 2" xfId="683" xr:uid="{422CD351-7E15-477E-A6D8-0FB9CE525402}"/>
    <cellStyle name="Vejica 2 2 4 3 2 2" xfId="1794" xr:uid="{CF76D679-DCED-4005-931E-B498AE906513}"/>
    <cellStyle name="Vejica 2 2 4 3 2 2 2" xfId="4021" xr:uid="{E4FAEA82-26F1-4409-B4A0-7DDEE96B4F14}"/>
    <cellStyle name="Vejica 2 2 4 3 2 3" xfId="2602" xr:uid="{BC53B132-A268-41D3-B1F3-06D7D8125A6C}"/>
    <cellStyle name="Vejica 2 2 4 3 2 3 2" xfId="3558" xr:uid="{D7B50F61-6041-4D6F-A836-A26984DF7766}"/>
    <cellStyle name="Vejica 2 2 4 3 2 4" xfId="2995" xr:uid="{87404113-31AF-4724-B599-58A4B93DEBC6}"/>
    <cellStyle name="Vejica 2 2 4 3 2 5" xfId="1244" xr:uid="{2CB015F3-2303-4A2B-A5AB-966B18E66B2C}"/>
    <cellStyle name="Vejica 2 2 4 3 3" xfId="1522" xr:uid="{CC39CE2D-B909-4A5D-A204-49A55D4106B5}"/>
    <cellStyle name="Vejica 2 2 4 3 3 2" xfId="4217" xr:uid="{77EEF63F-C1D0-4B22-BDBB-0AA94BDC8C9E}"/>
    <cellStyle name="Vejica 2 2 4 3 4" xfId="2406" xr:uid="{85ED9AB8-5131-40AE-AEDE-DC23A2A25E40}"/>
    <cellStyle name="Vejica 2 2 4 3 4 2" xfId="3796" xr:uid="{DCEAD21C-FF5C-4D24-8E43-DA4F78C13F56}"/>
    <cellStyle name="Vejica 2 2 4 3 5" xfId="3265" xr:uid="{BC14BBE5-85C1-47EC-8E16-34FDFAC78056}"/>
    <cellStyle name="Vejica 2 2 4 3 6" xfId="2787" xr:uid="{277E9F44-07A9-45E4-9A2C-0639CBC28DB3}"/>
    <cellStyle name="Vejica 2 2 4 3 7" xfId="961" xr:uid="{8536FF28-97CF-42C0-B739-EB2B142338E2}"/>
    <cellStyle name="Vejica 2 2 4 4" xfId="549" xr:uid="{00000000-0005-0000-0000-000015020000}"/>
    <cellStyle name="Vejica 2 2 4 5" xfId="591" xr:uid="{E9C28E7E-D155-454C-860E-267C1A2C695F}"/>
    <cellStyle name="Vejica 2 2 4 5 2" xfId="1703" xr:uid="{03D1A571-E5D6-4CD3-A098-1BB84D9FD21A}"/>
    <cellStyle name="Vejica 2 2 4 5 2 2" xfId="3929" xr:uid="{6ABA839A-0378-4E03-8898-E34EC156911A}"/>
    <cellStyle name="Vejica 2 2 4 5 3" xfId="2510" xr:uid="{FB8DDA80-7759-42D7-A80D-11F89C61C4FE}"/>
    <cellStyle name="Vejica 2 2 4 5 3 2" xfId="3466" xr:uid="{965779A0-9C3A-4FE8-8F90-F17A4FC42137}"/>
    <cellStyle name="Vejica 2 2 4 5 4" xfId="2903" xr:uid="{A6BB7E20-51C2-4AC8-B794-FEA762949082}"/>
    <cellStyle name="Vejica 2 2 4 5 5" xfId="1157" xr:uid="{31868033-CCD5-4DA0-AE94-3603BE797E4E}"/>
    <cellStyle name="Vejica 2 2 4 6" xfId="1427" xr:uid="{FE8B6F4A-A421-4C3E-88CF-2B58228EF63B}"/>
    <cellStyle name="Vejica 2 2 4 6 2" xfId="4132" xr:uid="{2E761183-361D-44E8-9872-F3777E40B4D2}"/>
    <cellStyle name="Vejica 2 2 4 7" xfId="2313" xr:uid="{B8BA9DB5-74DA-45D1-8D1A-3CF37D0F7724}"/>
    <cellStyle name="Vejica 2 2 4 7 2" xfId="3701" xr:uid="{10DB75DB-A563-42D0-9D08-E34CA86794EC}"/>
    <cellStyle name="Vejica 2 2 4 8" xfId="3170" xr:uid="{5C23AF9D-D780-472F-A1F1-8A354189B317}"/>
    <cellStyle name="Vejica 2 2 4 9" xfId="2705" xr:uid="{C16FBAC1-D697-4925-9CB8-559EE70C8B96}"/>
    <cellStyle name="Vejica 2 2 5" xfId="219" xr:uid="{00000000-0005-0000-0000-000016020000}"/>
    <cellStyle name="Vejica 2 2 5 2" xfId="315" xr:uid="{00000000-0005-0000-0000-000017020000}"/>
    <cellStyle name="Vejica 2 2 5 2 2" xfId="712" xr:uid="{34742A59-BA7B-43D2-BD03-143C517E7BB7}"/>
    <cellStyle name="Vejica 2 2 5 2 2 2" xfId="1823" xr:uid="{E91D4F7F-F6DA-4AB7-B839-5AF6FC580A4E}"/>
    <cellStyle name="Vejica 2 2 5 2 2 2 2" xfId="4050" xr:uid="{B88D153D-2AA6-46AD-B8CB-96D38D3F169D}"/>
    <cellStyle name="Vejica 2 2 5 2 2 3" xfId="2631" xr:uid="{1D1FA9EB-2E47-4025-B4DD-69C01476C7A2}"/>
    <cellStyle name="Vejica 2 2 5 2 2 3 2" xfId="3587" xr:uid="{16DC2AC2-B2A9-4B16-9840-FF7471831F9D}"/>
    <cellStyle name="Vejica 2 2 5 2 2 4" xfId="3024" xr:uid="{2A58DB87-CED9-4EE0-8BD7-10249947F1A1}"/>
    <cellStyle name="Vejica 2 2 5 2 2 5" xfId="1271" xr:uid="{98C5E051-EA07-4A73-9F81-5AB296EF0C9B}"/>
    <cellStyle name="Vejica 2 2 5 2 3" xfId="1551" xr:uid="{63034EE1-B26D-4493-8E91-3A214478B7F0}"/>
    <cellStyle name="Vejica 2 2 5 2 3 2" xfId="4243" xr:uid="{B5F06407-0E4E-4469-B735-6578D4632BA4}"/>
    <cellStyle name="Vejica 2 2 5 2 4" xfId="2435" xr:uid="{0E6FDCE2-B260-41A4-9E1B-B6298FF81B14}"/>
    <cellStyle name="Vejica 2 2 5 2 4 2" xfId="3825" xr:uid="{2260C1E7-0731-485E-AAE8-EBC26267E791}"/>
    <cellStyle name="Vejica 2 2 5 2 5" xfId="3294" xr:uid="{8785059A-8A1B-4FC3-8BA8-3DCB3AFC35BB}"/>
    <cellStyle name="Vejica 2 2 5 2 6" xfId="2812" xr:uid="{D4C0F9D7-B76A-460F-B179-CD47069EFA80}"/>
    <cellStyle name="Vejica 2 2 5 2 7" xfId="988" xr:uid="{9E232DD5-3D23-41D7-A445-9C281BCFF7CC}"/>
    <cellStyle name="Vejica 2 2 5 3" xfId="551" xr:uid="{00000000-0005-0000-0000-000018020000}"/>
    <cellStyle name="Vejica 2 2 5 4" xfId="617" xr:uid="{D409C6F9-5CB2-4A10-B26D-7FF7E05BBE85}"/>
    <cellStyle name="Vejica 2 2 5 4 2" xfId="1729" xr:uid="{74CD75AD-F9B4-493F-8C44-2B4DCC8CC77E}"/>
    <cellStyle name="Vejica 2 2 5 4 2 2" xfId="3955" xr:uid="{853FCE1F-634A-42FC-919F-F418028A9194}"/>
    <cellStyle name="Vejica 2 2 5 4 3" xfId="2536" xr:uid="{5E6EE8B9-1214-41A5-871C-AAF03879F6D8}"/>
    <cellStyle name="Vejica 2 2 5 4 3 2" xfId="3492" xr:uid="{D35FD772-2879-4124-B23F-C963D6E2C827}"/>
    <cellStyle name="Vejica 2 2 5 4 4" xfId="2929" xr:uid="{04547FC3-8F5E-4220-B776-7BA14C9AADDB}"/>
    <cellStyle name="Vejica 2 2 5 4 5" xfId="1182" xr:uid="{9AB28B04-3C82-45C0-87D1-270D4C53B471}"/>
    <cellStyle name="Vejica 2 2 5 5" xfId="1456" xr:uid="{63543274-1D80-43F1-8106-909AE170330D}"/>
    <cellStyle name="Vejica 2 2 5 5 2" xfId="4157" xr:uid="{7974A8CF-DF46-4C16-9ADA-2555F8219E1D}"/>
    <cellStyle name="Vejica 2 2 5 6" xfId="2340" xr:uid="{7BC9995C-1989-439C-A236-8DCA66E6B92D}"/>
    <cellStyle name="Vejica 2 2 5 6 2" xfId="3730" xr:uid="{D16B7494-B427-470F-867B-BC43B82CACFE}"/>
    <cellStyle name="Vejica 2 2 5 7" xfId="3199" xr:uid="{38FFB959-1683-4567-9BFC-5499C0E287FE}"/>
    <cellStyle name="Vejica 2 2 5 8" xfId="2729" xr:uid="{36A29751-5CB0-487F-93CF-9B914676893C}"/>
    <cellStyle name="Vejica 2 2 5 9" xfId="898" xr:uid="{45A1ADD6-DC2C-480D-BE6B-BA0F310BC647}"/>
    <cellStyle name="Vejica 2 2 6" xfId="265" xr:uid="{00000000-0005-0000-0000-000019020000}"/>
    <cellStyle name="Vejica 2 2 6 2" xfId="662" xr:uid="{AAFE7CB2-5530-49BB-BFDC-EA1EEAFCC08C}"/>
    <cellStyle name="Vejica 2 2 6 2 2" xfId="1773" xr:uid="{FDB74FD0-A513-4AD4-A9CF-6D278B15D9B7}"/>
    <cellStyle name="Vejica 2 2 6 2 2 2" xfId="4000" xr:uid="{5D7541B8-459E-4D53-8CD9-4F4C4E0B064E}"/>
    <cellStyle name="Vejica 2 2 6 2 3" xfId="2581" xr:uid="{AC075172-C4F8-424E-8646-FE88F6D13512}"/>
    <cellStyle name="Vejica 2 2 6 2 3 2" xfId="3537" xr:uid="{524D4F85-B9F7-4457-BE6E-A73B94204914}"/>
    <cellStyle name="Vejica 2 2 6 2 4" xfId="2974" xr:uid="{404C5E05-C493-413B-8FCE-B0F0D9E8409B}"/>
    <cellStyle name="Vejica 2 2 6 2 5" xfId="1226" xr:uid="{541B3CAA-D8B5-4B22-9803-E3030534B2D5}"/>
    <cellStyle name="Vejica 2 2 6 3" xfId="1501" xr:uid="{AA6BA1CA-7A97-43EA-BDCB-029F09F697E3}"/>
    <cellStyle name="Vejica 2 2 6 3 2" xfId="4199" xr:uid="{483688C6-7B6C-4A07-BFCF-A9EE6994D930}"/>
    <cellStyle name="Vejica 2 2 6 4" xfId="2385" xr:uid="{86F75A36-3253-4B68-B5F3-65E5AED3C2B9}"/>
    <cellStyle name="Vejica 2 2 6 4 2" xfId="3775" xr:uid="{24E74A04-048B-4F0F-8AC6-F32417D53E9B}"/>
    <cellStyle name="Vejica 2 2 6 5" xfId="3244" xr:uid="{45C20D68-C053-4E82-80BD-FB1F6C5C6445}"/>
    <cellStyle name="Vejica 2 2 6 6" xfId="2769" xr:uid="{500A1275-311F-4047-8582-204ACDD38D31}"/>
    <cellStyle name="Vejica 2 2 6 7" xfId="941" xr:uid="{19484FF2-75E9-477B-A684-87951C3EC9FB}"/>
    <cellStyle name="Vejica 2 2 7" xfId="545" xr:uid="{00000000-0005-0000-0000-00001A020000}"/>
    <cellStyle name="Vejica 2 2 8" xfId="147" xr:uid="{00000000-0005-0000-0000-00001B020000}"/>
    <cellStyle name="Vejica 2 2 8 2" xfId="575" xr:uid="{4E3A00AA-5F21-45FE-9D0A-A3C24DB47584}"/>
    <cellStyle name="Vejica 2 2 8 2 2" xfId="1687" xr:uid="{93B73D15-0B72-4248-B77F-064020F9ACB0}"/>
    <cellStyle name="Vejica 2 2 8 2 2 2" xfId="3913" xr:uid="{7A1531A2-8BCF-435F-A29D-F4BFF88AE516}"/>
    <cellStyle name="Vejica 2 2 8 2 3" xfId="2494" xr:uid="{6A70A6E4-FD41-4E87-8D9D-C234FBC9BFAB}"/>
    <cellStyle name="Vejica 2 2 8 2 3 2" xfId="3450" xr:uid="{28C88D9A-E64E-46F3-A05B-F8D1CB4E3535}"/>
    <cellStyle name="Vejica 2 2 8 2 4" xfId="2887" xr:uid="{73E62419-0751-4C35-8443-A406D9717E14}"/>
    <cellStyle name="Vejica 2 2 8 2 5" xfId="1141" xr:uid="{B620F004-73C3-4C65-8B9F-53E8371D528C}"/>
    <cellStyle name="Vejica 2 2 8 3" xfId="1396" xr:uid="{7689D15B-1960-46C4-8CE5-2989E3BEA68C}"/>
    <cellStyle name="Vejica 2 2 8 3 2" xfId="4114" xr:uid="{A1FEEAB4-E082-49DF-B254-41AD99D5282D}"/>
    <cellStyle name="Vejica 2 2 8 4" xfId="2293" xr:uid="{12C1EBFC-0C6A-4F3B-8EB5-ACDE2C1C57C5}"/>
    <cellStyle name="Vejica 2 2 8 4 2" xfId="3679" xr:uid="{547AF408-CD9F-4A44-8A1F-AABB2DC3C47E}"/>
    <cellStyle name="Vejica 2 2 8 5" xfId="3142" xr:uid="{8590E9CA-C83B-42E9-B7FB-DE4A46764E96}"/>
    <cellStyle name="Vejica 2 2 8 6" xfId="2688" xr:uid="{A0C6A8BE-3870-44DF-B77B-B69E0ACFC22F}"/>
    <cellStyle name="Vejica 2 2 8 7" xfId="843" xr:uid="{22082CE8-493B-4ACC-B3E9-A4208143B53E}"/>
    <cellStyle name="Vejica 2 2 9" xfId="1340" xr:uid="{52B2CF70-7E4F-4492-BA86-6325A81E0FD2}"/>
    <cellStyle name="Vejica 2 3" xfId="160" xr:uid="{00000000-0005-0000-0000-00001C020000}"/>
    <cellStyle name="Vejica 2 3 2" xfId="552" xr:uid="{00000000-0005-0000-0000-00001D020000}"/>
    <cellStyle name="Vejica 2 3 3" xfId="1404" xr:uid="{DE3950FC-94D4-46CB-A086-02B189200AED}"/>
    <cellStyle name="Vejica 2 3 4" xfId="2294" xr:uid="{E8A1CA55-300C-49DE-8B90-C55349640E92}"/>
    <cellStyle name="Vejica 2 4" xfId="155" xr:uid="{00000000-0005-0000-0000-00001E020000}"/>
    <cellStyle name="Vejica 2 4 2" xfId="553" xr:uid="{00000000-0005-0000-0000-00001F020000}"/>
    <cellStyle name="Vejica 2 5" xfId="544" xr:uid="{00000000-0005-0000-0000-000020020000}"/>
    <cellStyle name="Vejica 2 6" xfId="1314" xr:uid="{11D52CCA-CA9C-4DB9-8528-7D691B1CC2C8}"/>
    <cellStyle name="Vejica 2 7" xfId="2267" xr:uid="{CC9E3BB7-EAD9-4BCA-884F-A6566B61F175}"/>
    <cellStyle name="Vejica 3" xfId="53" xr:uid="{00000000-0005-0000-0000-000021020000}"/>
    <cellStyle name="Vejica 3 2" xfId="554" xr:uid="{00000000-0005-0000-0000-000022020000}"/>
    <cellStyle name="Vejica 3 3" xfId="1339" xr:uid="{13488F43-4DA2-41EA-9D3D-2C5C548A473A}"/>
    <cellStyle name="Vejica 3 4" xfId="2274" xr:uid="{4DCC1F35-A78A-400B-8B15-DB6AD8C238CE}"/>
    <cellStyle name="Vejica 4" xfId="65" xr:uid="{00000000-0005-0000-0000-000023020000}"/>
    <cellStyle name="Vejica 4 2" xfId="555" xr:uid="{00000000-0005-0000-0000-000024020000}"/>
    <cellStyle name="Vejica 4 3" xfId="138" xr:uid="{00000000-0005-0000-0000-000025020000}"/>
    <cellStyle name="Vejica 4 4" xfId="565" xr:uid="{62DCA754-E39D-4545-A243-3C9C5150321A}"/>
    <cellStyle name="Vejica 4 4 2" xfId="3903" xr:uid="{C4EB2F12-EE29-4F2D-B3E4-90C89DC83EE2}"/>
    <cellStyle name="Vejica 4 4 3" xfId="3440" xr:uid="{2DB726D4-1481-481B-B48F-E946CA367E4C}"/>
    <cellStyle name="Vejica 4 4 4" xfId="2877" xr:uid="{3DD54EB9-058E-4DDF-9ED4-C10AE29B9B46}"/>
    <cellStyle name="Vejica 4 4 5" xfId="1135" xr:uid="{02AE1029-9396-43E2-AAFD-437337F74AEF}"/>
    <cellStyle name="Vejica 4 5" xfId="4100" xr:uid="{DD19F56D-5D82-4C46-A1DE-530376133C6E}"/>
    <cellStyle name="Vejica 4 6" xfId="3647" xr:uid="{577EB40F-2367-49E1-AC98-FC2F73A6693D}"/>
    <cellStyle name="Vejica 4 7" xfId="3103" xr:uid="{832C1DE4-4E93-4DF7-A86A-72C08B32BC73}"/>
    <cellStyle name="Vejica 4 8" xfId="2677" xr:uid="{D163C07C-346C-4C93-ABCC-3F2FC6A4F1DB}"/>
    <cellStyle name="Vejica 4 9" xfId="794" xr:uid="{15ECA0D8-D911-4A21-A339-1046635426AA}"/>
    <cellStyle name="Vejica 5" xfId="120" xr:uid="{00000000-0005-0000-0000-000026020000}"/>
    <cellStyle name="Vejica 5 2" xfId="556" xr:uid="{00000000-0005-0000-0000-000027020000}"/>
    <cellStyle name="Vejica 5 3" xfId="1380" xr:uid="{EFD54F3A-C232-44A3-8134-FD3647E94C67}"/>
    <cellStyle name="Vejica 5 4" xfId="2289" xr:uid="{DC6020C8-8AD4-40B8-8CDF-9907C05A1987}"/>
    <cellStyle name="Vnos 2" xfId="136" xr:uid="{00000000-0005-0000-0000-000028020000}"/>
    <cellStyle name="Vnos 2 10" xfId="1625" xr:uid="{B094D372-4EE3-48D4-9DA8-11607F65B469}"/>
    <cellStyle name="Vnos 2 10 2" xfId="9899" xr:uid="{1957E9C7-31A2-47CE-9192-99B4ECAD95DA}"/>
    <cellStyle name="Vnos 2 10 3" xfId="11321" xr:uid="{49D2DB77-3091-4920-9670-A853370A72BA}"/>
    <cellStyle name="Vnos 2 10 4" xfId="10006" xr:uid="{A2DD88FA-29ED-46DD-9CA1-BE70AB98451E}"/>
    <cellStyle name="Vnos 2 11" xfId="2201" xr:uid="{2F9C81BE-A6FC-4E9D-8C85-FD6668EC168D}"/>
    <cellStyle name="Vnos 2 11 2" xfId="10370" xr:uid="{E3F35DE5-A540-44CC-87DC-A63A83647502}"/>
    <cellStyle name="Vnos 2 11 3" xfId="11519" xr:uid="{0E27D87F-51FA-47AA-BEF6-BFFB5D2927B3}"/>
    <cellStyle name="Vnos 2 11 4" xfId="17083" xr:uid="{A9D27E5B-2940-4DC3-B451-098BD740EB8D}"/>
    <cellStyle name="Vnos 2 12" xfId="2860" xr:uid="{E0DCDC6B-2815-4806-90C4-04B92B100989}"/>
    <cellStyle name="Vnos 2 12 2" xfId="10778" xr:uid="{C664BFFE-E517-41DD-851C-E57840C37A75}"/>
    <cellStyle name="Vnos 2 12 3" xfId="9538" xr:uid="{36FDAA36-1B5A-40C6-9C11-B300AB766B98}"/>
    <cellStyle name="Vnos 2 12 4" xfId="1072" xr:uid="{314375EE-2DE8-4F0D-A0E3-702EFB22683D}"/>
    <cellStyle name="Vnos 2 2" xfId="263" xr:uid="{00000000-0005-0000-0000-000029020000}"/>
    <cellStyle name="Vnos 2 2 10" xfId="2150" xr:uid="{FE504279-96F7-4963-98E3-138E4D6A2F79}"/>
    <cellStyle name="Vnos 2 2 10 2" xfId="3242" xr:uid="{079F90CD-AB52-4828-BB1A-4FE9E016FD73}"/>
    <cellStyle name="Vnos 2 2 10 2 2" xfId="11011" xr:uid="{0685815C-A468-4E4E-A887-69D42FCB9B35}"/>
    <cellStyle name="Vnos 2 2 10 2 3" xfId="16897" xr:uid="{E97BBCA2-A641-46C1-9396-77C77EDEFCE8}"/>
    <cellStyle name="Vnos 2 2 10 2 4" xfId="22612" xr:uid="{07246C63-60C6-4157-84FB-E25477CF45A9}"/>
    <cellStyle name="Vnos 2 2 10 3" xfId="6813" xr:uid="{D0024718-E06A-4D56-9CB9-E701086407CD}"/>
    <cellStyle name="Vnos 2 2 10 3 2" xfId="14179" xr:uid="{95A9F3C8-259B-4133-B35B-4FC96DB8DCAB}"/>
    <cellStyle name="Vnos 2 2 10 3 3" xfId="19902" xr:uid="{26A7C5FC-2326-452F-9E6A-3B838D87438F}"/>
    <cellStyle name="Vnos 2 2 10 3 4" xfId="25435" xr:uid="{FD01671C-356F-471B-8511-0A31C47317E3}"/>
    <cellStyle name="Vnos 2 2 10 4" xfId="10319" xr:uid="{C6066632-69AD-4CD5-BDA8-4A1738B62EF3}"/>
    <cellStyle name="Vnos 2 2 10 5" xfId="9643" xr:uid="{79CE502D-8592-4342-B445-7BCFD02F5545}"/>
    <cellStyle name="Vnos 2 2 10 6" xfId="17289" xr:uid="{EF506799-8F7A-49CE-82BE-3AFEAE016604}"/>
    <cellStyle name="Vnos 2 2 11" xfId="1591" xr:uid="{504165F8-85A0-4F7B-9BD7-E76CB1BEE3AF}"/>
    <cellStyle name="Vnos 2 2 11 2" xfId="4914" xr:uid="{19D7245D-1A52-486E-80AF-17C84F28E2A3}"/>
    <cellStyle name="Vnos 2 2 11 2 2" xfId="12280" xr:uid="{3E266FEE-5454-44B4-88A8-C3A8C31EFDA0}"/>
    <cellStyle name="Vnos 2 2 11 2 3" xfId="18003" xr:uid="{C321F27E-663E-4599-BE36-C8C99067229C}"/>
    <cellStyle name="Vnos 2 2 11 2 4" xfId="23536" xr:uid="{21F0E952-731C-4C95-A3FB-F002A8DB643B}"/>
    <cellStyle name="Vnos 2 2 11 3" xfId="7737" xr:uid="{B4AD31F3-15F2-46CF-B4F8-8A6AC68A903E}"/>
    <cellStyle name="Vnos 2 2 11 3 2" xfId="15103" xr:uid="{95711085-37B9-4591-897B-E654D7D0CFE8}"/>
    <cellStyle name="Vnos 2 2 11 3 3" xfId="20826" xr:uid="{425EADBD-15C9-4678-9E9D-28FDF65D3DF6}"/>
    <cellStyle name="Vnos 2 2 11 3 4" xfId="26359" xr:uid="{FA636D9B-4B02-4C25-9A1B-01B088296533}"/>
    <cellStyle name="Vnos 2 2 11 4" xfId="9868" xr:uid="{C4DE1545-2B01-40D0-B53A-3DBCECEB68C6}"/>
    <cellStyle name="Vnos 2 2 11 5" xfId="10628" xr:uid="{BFB9D75B-10FE-45E4-8BBD-CD5F9FEFAF22}"/>
    <cellStyle name="Vnos 2 2 11 6" xfId="1254" xr:uid="{3BA2663F-683D-4BBA-98B3-87ABFDCB2026}"/>
    <cellStyle name="Vnos 2 2 12" xfId="1416" xr:uid="{0DEAC073-405B-429A-A40C-E539D3411DF1}"/>
    <cellStyle name="Vnos 2 2 12 2" xfId="5094" xr:uid="{D99B74F6-DB87-491A-8C61-F87F9CFB4BEF}"/>
    <cellStyle name="Vnos 2 2 12 2 2" xfId="12460" xr:uid="{60C4E839-6D09-4308-9009-6ED8271733DA}"/>
    <cellStyle name="Vnos 2 2 12 2 3" xfId="18183" xr:uid="{94443674-4FAE-4D58-A47B-A05B10C4C77E}"/>
    <cellStyle name="Vnos 2 2 12 2 4" xfId="23716" xr:uid="{9146C32E-29A0-4C79-895A-29F21CD1CB6F}"/>
    <cellStyle name="Vnos 2 2 12 3" xfId="7917" xr:uid="{35B4023C-0B6E-4D47-B93C-1FEA0B30C014}"/>
    <cellStyle name="Vnos 2 2 12 3 2" xfId="15283" xr:uid="{97096610-2FCE-4F94-8F09-944C785538F5}"/>
    <cellStyle name="Vnos 2 2 12 3 3" xfId="21006" xr:uid="{DD4801C2-7270-4125-8D5E-7CEFB5AFA11B}"/>
    <cellStyle name="Vnos 2 2 12 3 4" xfId="26539" xr:uid="{C6399374-D8C9-4C19-AD76-F0B29A7552A0}"/>
    <cellStyle name="Vnos 2 2 12 4" xfId="9764" xr:uid="{530C4158-35E0-4927-A0AA-795EF0D085D2}"/>
    <cellStyle name="Vnos 2 2 12 5" xfId="10800" xr:uid="{4FAB4BA9-A9E6-4019-9AC6-52BB4B98DDEC}"/>
    <cellStyle name="Vnos 2 2 12 6" xfId="17328" xr:uid="{C8B6FC9E-573F-4038-82D7-48AF6F14BCC5}"/>
    <cellStyle name="Vnos 2 2 13" xfId="1896" xr:uid="{7C1C5DEE-5F4F-4629-BCA9-9243AAB45C53}"/>
    <cellStyle name="Vnos 2 2 13 2" xfId="10070" xr:uid="{7AAF8610-E2EA-4C1A-A95D-BAEAEF7E3804}"/>
    <cellStyle name="Vnos 2 2 13 3" xfId="9562" xr:uid="{B9ABDA1A-0DF8-4205-854D-517493A41D50}"/>
    <cellStyle name="Vnos 2 2 13 4" xfId="10974" xr:uid="{7E6A2CF7-E240-45BB-BCB7-FA9FF7642814}"/>
    <cellStyle name="Vnos 2 2 14" xfId="1982" xr:uid="{2A6F0108-01FC-4723-AB5C-73CB6DC8FB54}"/>
    <cellStyle name="Vnos 2 2 14 2" xfId="10154" xr:uid="{429E07FC-0677-43D5-AC7D-AB899C3BD36B}"/>
    <cellStyle name="Vnos 2 2 14 3" xfId="11618" xr:uid="{5A879AA8-12AA-4215-AC37-2950776310ED}"/>
    <cellStyle name="Vnos 2 2 14 4" xfId="17191" xr:uid="{DE004AB1-FD84-4E17-88E6-DDACD46A8D44}"/>
    <cellStyle name="Vnos 2 2 15" xfId="2176" xr:uid="{F8D3CBEE-211A-448E-94A4-F3C46B365F4F}"/>
    <cellStyle name="Vnos 2 2 15 2" xfId="10345" xr:uid="{991FBA34-7116-4B7E-BC35-D7378F347B4E}"/>
    <cellStyle name="Vnos 2 2 15 3" xfId="9659" xr:uid="{43458C97-562C-4385-9746-2B38454C4E7E}"/>
    <cellStyle name="Vnos 2 2 15 4" xfId="17301" xr:uid="{331C2A17-026F-41CD-B600-4802276A5327}"/>
    <cellStyle name="Vnos 2 2 16" xfId="2193" xr:uid="{8CC63A42-3FA9-46F7-957E-B1E4F338DB35}"/>
    <cellStyle name="Vnos 2 2 16 2" xfId="10362" xr:uid="{6020A66E-B5BD-4DE0-917C-E2BDC14B1953}"/>
    <cellStyle name="Vnos 2 2 16 3" xfId="11035" xr:uid="{6B11E813-E7E9-4D29-A30E-62CE0DA81BE4}"/>
    <cellStyle name="Vnos 2 2 16 4" xfId="11621" xr:uid="{22835ACF-685A-45A6-A8D5-6B07215217B6}"/>
    <cellStyle name="Vnos 2 2 17" xfId="2383" xr:uid="{319322FC-B101-4A27-81CF-6450C24F2FB0}"/>
    <cellStyle name="Vnos 2 2 17 2" xfId="10503" xr:uid="{0F87FB28-FF99-48FD-8E05-4B81C191DBDA}"/>
    <cellStyle name="Vnos 2 2 17 3" xfId="9790" xr:uid="{DAB6B43E-3FA5-48B5-A4EE-EE3FF8E4D6FE}"/>
    <cellStyle name="Vnos 2 2 17 4" xfId="10569" xr:uid="{4CF79FA9-3218-406D-9665-9CA0B7353612}"/>
    <cellStyle name="Vnos 2 2 18" xfId="2298" xr:uid="{AD42C110-CC5E-44F4-A2C5-E2A55074B826}"/>
    <cellStyle name="Vnos 2 2 18 2" xfId="10460" xr:uid="{748D7A51-E6DB-49AD-B860-7697290F56E1}"/>
    <cellStyle name="Vnos 2 2 18 3" xfId="9607" xr:uid="{2A0FAD8A-CD1C-49B8-960C-09E615598D8F}"/>
    <cellStyle name="Vnos 2 2 18 4" xfId="17262" xr:uid="{19D31841-2992-4B25-AFCE-CAE229D530DA}"/>
    <cellStyle name="Vnos 2 2 19" xfId="2672" xr:uid="{D4F46E86-E253-464F-A2CD-7C67BF2DA465}"/>
    <cellStyle name="Vnos 2 2 19 2" xfId="10670" xr:uid="{B24B50E9-C257-4052-A05C-37EA736CA633}"/>
    <cellStyle name="Vnos 2 2 19 3" xfId="11051" xr:uid="{B3A90106-F61E-453E-8C5C-2A74E0AC25E9}"/>
    <cellStyle name="Vnos 2 2 19 4" xfId="11330" xr:uid="{BB35AEE1-6DBD-4143-AAC3-94D13684F473}"/>
    <cellStyle name="Vnos 2 2 2" xfId="660" xr:uid="{3BCF11D7-8AA6-4546-8071-CACDA1FBC65D}"/>
    <cellStyle name="Vnos 2 2 2 10" xfId="1910" xr:uid="{E017C692-ECBF-4B60-A10A-2A280EA5B6CE}"/>
    <cellStyle name="Vnos 2 2 2 10 2" xfId="10084" xr:uid="{D5027942-6D3E-40E9-9D88-14821B8A0341}"/>
    <cellStyle name="Vnos 2 2 2 10 3" xfId="820" xr:uid="{3BA25B59-6D4E-4D06-806A-326C2A4AEDA6}"/>
    <cellStyle name="Vnos 2 2 2 10 4" xfId="773" xr:uid="{0D5392AA-6A54-4787-B815-B7F6553E4E7C}"/>
    <cellStyle name="Vnos 2 2 2 11" xfId="2181" xr:uid="{4287F67E-899D-4B1A-9BE7-4E5CFC0B4242}"/>
    <cellStyle name="Vnos 2 2 2 11 2" xfId="10350" xr:uid="{F6EB3AE2-7519-4614-B7BD-90980F82AA33}"/>
    <cellStyle name="Vnos 2 2 2 11 3" xfId="11333" xr:uid="{A883D1AA-CADA-4C58-9F56-4F0660DBD135}"/>
    <cellStyle name="Vnos 2 2 2 11 4" xfId="10758" xr:uid="{BAEA6252-FFB6-4930-9F41-0A9ACDBEF02E}"/>
    <cellStyle name="Vnos 2 2 2 12" xfId="1995" xr:uid="{DE9B4461-6E42-4D96-B505-621167E02CBD}"/>
    <cellStyle name="Vnos 2 2 2 12 2" xfId="10167" xr:uid="{77C41A2D-94A6-4F52-A73C-0AF3155599CE}"/>
    <cellStyle name="Vnos 2 2 2 12 3" xfId="11598" xr:uid="{B83EEE72-AF07-434C-9D1E-4FFBB1C0602E}"/>
    <cellStyle name="Vnos 2 2 2 12 4" xfId="17171" xr:uid="{29F10526-E03F-4E43-A753-37099385E898}"/>
    <cellStyle name="Vnos 2 2 2 13" xfId="2013" xr:uid="{7262B02C-2BD1-4A02-8862-E3D0E8F9B308}"/>
    <cellStyle name="Vnos 2 2 2 13 2" xfId="10185" xr:uid="{F927B581-77D5-44B0-8B87-3A1C50B60DBA}"/>
    <cellStyle name="Vnos 2 2 2 13 3" xfId="11535" xr:uid="{DB9361D1-95BB-47B1-B561-DEB8B92A903C}"/>
    <cellStyle name="Vnos 2 2 2 13 4" xfId="17092" xr:uid="{9B1369B1-6E00-4917-AE25-DF05D9089F18}"/>
    <cellStyle name="Vnos 2 2 2 14" xfId="2579" xr:uid="{9D85170D-0005-4026-B842-710EBBD75090}"/>
    <cellStyle name="Vnos 2 2 2 14 2" xfId="10620" xr:uid="{7B76F1B7-F2A2-4B3F-B4C3-F67091101C20}"/>
    <cellStyle name="Vnos 2 2 2 14 3" xfId="10977" xr:uid="{A5F96204-5425-44A0-9B90-AA867F105E6F}"/>
    <cellStyle name="Vnos 2 2 2 14 4" xfId="10564" xr:uid="{5549F992-BF94-482C-AD95-46C869C1D8D2}"/>
    <cellStyle name="Vnos 2 2 2 15" xfId="2972" xr:uid="{D5BD3327-2766-4B36-ABE4-288759D75301}"/>
    <cellStyle name="Vnos 2 2 2 15 2" xfId="10838" xr:uid="{863B9FCF-E757-4C81-90EC-333D21BC206A}"/>
    <cellStyle name="Vnos 2 2 2 15 3" xfId="1104" xr:uid="{59FE44EF-EB3E-4C75-867C-CB377F954C9B}"/>
    <cellStyle name="Vnos 2 2 2 15 4" xfId="10997" xr:uid="{1B9DFDD3-A00D-4963-A1D7-F17F3E379AB4}"/>
    <cellStyle name="Vnos 2 2 2 16" xfId="6710" xr:uid="{3AA84DEE-F162-450F-85F8-E6C3DFB264C1}"/>
    <cellStyle name="Vnos 2 2 2 16 2" xfId="14076" xr:uid="{25011D53-4CF8-428B-A722-BBDAE91674F7}"/>
    <cellStyle name="Vnos 2 2 2 16 3" xfId="19799" xr:uid="{EDE9D776-11D2-4B00-9424-8C26C34D82BA}"/>
    <cellStyle name="Vnos 2 2 2 16 4" xfId="25332" xr:uid="{D06204B2-0BBC-43A3-88E8-8C12B1654C62}"/>
    <cellStyle name="Vnos 2 2 2 2" xfId="1771" xr:uid="{D87207A5-BF02-40E2-9BB3-34883E871E04}"/>
    <cellStyle name="Vnos 2 2 2 2 10" xfId="11394" xr:uid="{1D51CF9E-4244-49DD-A4F5-5BC9B0D0038C}"/>
    <cellStyle name="Vnos 2 2 2 2 2" xfId="5012" xr:uid="{1238E498-A5C1-442D-8822-AF756B8B08DD}"/>
    <cellStyle name="Vnos 2 2 2 2 2 2" xfId="7835" xr:uid="{3BCDB8FC-2A98-444D-BA5D-755F6DB8EAFF}"/>
    <cellStyle name="Vnos 2 2 2 2 2 2 2" xfId="15201" xr:uid="{64912F0D-3291-488F-9802-D3C3FFE79DBC}"/>
    <cellStyle name="Vnos 2 2 2 2 2 2 3" xfId="20924" xr:uid="{A0D2D552-38D3-4650-9100-730691FC8717}"/>
    <cellStyle name="Vnos 2 2 2 2 2 2 4" xfId="26457" xr:uid="{C268B1DC-4702-4507-8954-C17704DEFF2D}"/>
    <cellStyle name="Vnos 2 2 2 2 2 3" xfId="12378" xr:uid="{0674EB0F-144D-468A-B57D-8F90EA0393CE}"/>
    <cellStyle name="Vnos 2 2 2 2 2 4" xfId="18101" xr:uid="{4C1BB99C-AA1D-43F0-9D5B-7AF64C782BF9}"/>
    <cellStyle name="Vnos 2 2 2 2 2 5" xfId="23634" xr:uid="{69E81611-8FB7-4F6F-AB75-DDB1703AFBAD}"/>
    <cellStyle name="Vnos 2 2 2 2 3" xfId="5634" xr:uid="{684FBFD4-A030-4ED3-AF8F-646ED2E114A6}"/>
    <cellStyle name="Vnos 2 2 2 2 3 2" xfId="8457" xr:uid="{B829B713-3D7A-4740-8A62-E0B10026686E}"/>
    <cellStyle name="Vnos 2 2 2 2 3 2 2" xfId="15823" xr:uid="{D8E91EFB-D651-43E8-9C16-370C0B47BFDA}"/>
    <cellStyle name="Vnos 2 2 2 2 3 2 3" xfId="21546" xr:uid="{F1227858-976B-4790-9436-711ADCADC8D1}"/>
    <cellStyle name="Vnos 2 2 2 2 3 2 4" xfId="27079" xr:uid="{4D7D17B9-B61B-494B-9790-B267C24C3DCD}"/>
    <cellStyle name="Vnos 2 2 2 2 3 3" xfId="13000" xr:uid="{D2260A02-E967-47AB-AEAD-1853DDBEF385}"/>
    <cellStyle name="Vnos 2 2 2 2 3 4" xfId="18723" xr:uid="{F357C801-30E5-400D-BBAF-EB09F01D9236}"/>
    <cellStyle name="Vnos 2 2 2 2 3 5" xfId="24256" xr:uid="{51C8C323-A401-4703-B255-F8CAFD730330}"/>
    <cellStyle name="Vnos 2 2 2 2 4" xfId="5077" xr:uid="{F6AF5272-D93D-45D3-992F-DA8A6DDCCC18}"/>
    <cellStyle name="Vnos 2 2 2 2 4 2" xfId="7900" xr:uid="{895AFA02-1D05-463E-9BF6-C6B617E23273}"/>
    <cellStyle name="Vnos 2 2 2 2 4 2 2" xfId="15266" xr:uid="{0C3F682B-B7D3-4A56-BE92-0280B2C1CA8D}"/>
    <cellStyle name="Vnos 2 2 2 2 4 2 3" xfId="20989" xr:uid="{7503EF54-7840-437B-9595-E74CED7B9752}"/>
    <cellStyle name="Vnos 2 2 2 2 4 2 4" xfId="26522" xr:uid="{382CD737-25F9-45B5-AFBB-31FAB42E498C}"/>
    <cellStyle name="Vnos 2 2 2 2 4 3" xfId="12443" xr:uid="{0E82D6A2-CBFA-4D78-9FE1-4034BFFDA8F9}"/>
    <cellStyle name="Vnos 2 2 2 2 4 4" xfId="18166" xr:uid="{5450A838-0325-4EC1-BE73-2F72BDD9F861}"/>
    <cellStyle name="Vnos 2 2 2 2 4 5" xfId="23699" xr:uid="{7A20E45C-06F5-4B37-A409-91AF580B9EB9}"/>
    <cellStyle name="Vnos 2 2 2 2 5" xfId="5527" xr:uid="{73BD29C6-4075-4935-B393-635850C4E5B8}"/>
    <cellStyle name="Vnos 2 2 2 2 5 2" xfId="8350" xr:uid="{AB35E6AB-A0FE-4838-B161-88608171EF04}"/>
    <cellStyle name="Vnos 2 2 2 2 5 2 2" xfId="15716" xr:uid="{1EF291A1-6A78-4CC0-BBF2-8B20A3FA533B}"/>
    <cellStyle name="Vnos 2 2 2 2 5 2 3" xfId="21439" xr:uid="{2DB46D4C-6775-4D32-B196-F776490EBADB}"/>
    <cellStyle name="Vnos 2 2 2 2 5 2 4" xfId="26972" xr:uid="{F8C3EFE9-084F-4751-ACF6-A8FA5098E28D}"/>
    <cellStyle name="Vnos 2 2 2 2 5 3" xfId="12893" xr:uid="{EECF8D6E-EBFF-4F45-B45A-86F75A66FB3A}"/>
    <cellStyle name="Vnos 2 2 2 2 5 4" xfId="18616" xr:uid="{BD59D89F-29B9-4FAD-8A03-32596CFA48BD}"/>
    <cellStyle name="Vnos 2 2 2 2 5 5" xfId="24149" xr:uid="{66D8814E-C416-4A29-BAD5-9203BA7DFCC5}"/>
    <cellStyle name="Vnos 2 2 2 2 6" xfId="3102" xr:uid="{3085BBB6-BAC4-417C-A817-52C29D353B0A}"/>
    <cellStyle name="Vnos 2 2 2 2 6 2" xfId="6758" xr:uid="{2E094060-BAFE-4E18-A2B9-9D370E892E4E}"/>
    <cellStyle name="Vnos 2 2 2 2 6 2 2" xfId="14124" xr:uid="{7D5AD9A6-3001-48C0-9C9D-5BAEC5A85157}"/>
    <cellStyle name="Vnos 2 2 2 2 6 2 3" xfId="19847" xr:uid="{D07FBC99-8BE7-4F30-A1C2-5EBBA87C016C}"/>
    <cellStyle name="Vnos 2 2 2 2 6 2 4" xfId="25380" xr:uid="{FDEBCF4A-EA66-4DC4-B80E-85A0410D1080}"/>
    <cellStyle name="Vnos 2 2 2 2 6 3" xfId="10921" xr:uid="{AB6DAC1B-CE75-4811-B7E6-3B2FBB7B8EEA}"/>
    <cellStyle name="Vnos 2 2 2 2 6 4" xfId="9633" xr:uid="{546FA078-2FE1-4812-86AB-970EB40C039D}"/>
    <cellStyle name="Vnos 2 2 2 2 6 5" xfId="9667" xr:uid="{DC203891-FC0B-43D6-94C7-C020B99B0BC8}"/>
    <cellStyle name="Vnos 2 2 2 2 7" xfId="3998" xr:uid="{7E38D033-A220-42B5-A2F6-1CBC5852D228}"/>
    <cellStyle name="Vnos 2 2 2 2 7 2" xfId="11491" xr:uid="{498A227F-6DA3-48C4-AB01-25C297EA9BB4}"/>
    <cellStyle name="Vnos 2 2 2 2 7 3" xfId="17281" xr:uid="{86C6FA70-B697-405A-9897-732915855905}"/>
    <cellStyle name="Vnos 2 2 2 2 7 4" xfId="22867" xr:uid="{BC0F4AA7-00E5-4F52-B7A2-1F8D3F910055}"/>
    <cellStyle name="Vnos 2 2 2 2 8" xfId="7068" xr:uid="{12BBE104-3215-446F-8185-A49E36930BEB}"/>
    <cellStyle name="Vnos 2 2 2 2 8 2" xfId="14434" xr:uid="{0EDC6C0A-C2CC-468E-8ACA-B80A77295C6A}"/>
    <cellStyle name="Vnos 2 2 2 2 8 3" xfId="20157" xr:uid="{8D176D67-B2A4-4DED-96CB-05D4ADAE67A5}"/>
    <cellStyle name="Vnos 2 2 2 2 8 4" xfId="25690" xr:uid="{D4DEC531-1B4A-4A79-9C85-4D16C7BCE337}"/>
    <cellStyle name="Vnos 2 2 2 2 9" xfId="9992" xr:uid="{F0408684-AC70-457F-9F2D-C7C746CDDB9C}"/>
    <cellStyle name="Vnos 2 2 2 3" xfId="2020" xr:uid="{BD2F7BED-DDC2-48A3-B2B2-4E78BE46AB07}"/>
    <cellStyle name="Vnos 2 2 2 3 10" xfId="11317" xr:uid="{D5D7EDF3-B4A6-494E-8FDD-5EE203D9617F}"/>
    <cellStyle name="Vnos 2 2 2 3 2" xfId="5295" xr:uid="{6677F389-A945-4E46-BC3F-58A9C39CB44B}"/>
    <cellStyle name="Vnos 2 2 2 3 2 2" xfId="8118" xr:uid="{707D08F2-C730-4E50-BCCD-133222182F2B}"/>
    <cellStyle name="Vnos 2 2 2 3 2 2 2" xfId="15484" xr:uid="{FDD8F656-2787-409E-A4EF-8C5B10D3E697}"/>
    <cellStyle name="Vnos 2 2 2 3 2 2 3" xfId="21207" xr:uid="{2C379D11-801F-493F-8624-DC0EC43ADA2C}"/>
    <cellStyle name="Vnos 2 2 2 3 2 2 4" xfId="26740" xr:uid="{DBE5C029-C7DA-4EA4-BB55-38597A346F0F}"/>
    <cellStyle name="Vnos 2 2 2 3 2 3" xfId="12661" xr:uid="{543FC6DC-14ED-4CC8-A6BB-EC8BF0121DAC}"/>
    <cellStyle name="Vnos 2 2 2 3 2 4" xfId="18384" xr:uid="{E767F241-4904-4656-B409-E53D0A79885F}"/>
    <cellStyle name="Vnos 2 2 2 3 2 5" xfId="23917" xr:uid="{64ECAA50-C438-4F0A-8769-5B4C087135B3}"/>
    <cellStyle name="Vnos 2 2 2 3 3" xfId="4878" xr:uid="{1BA4A555-7C7E-4374-8FD6-2A58646D8D16}"/>
    <cellStyle name="Vnos 2 2 2 3 3 2" xfId="7701" xr:uid="{FEF07182-E320-4522-A05C-BD50CCCCEF6A}"/>
    <cellStyle name="Vnos 2 2 2 3 3 2 2" xfId="15067" xr:uid="{AEC4600C-2848-4485-8B0B-2A8989C00FCC}"/>
    <cellStyle name="Vnos 2 2 2 3 3 2 3" xfId="20790" xr:uid="{E982820E-AC29-4F60-BB02-1D3AB0D1653F}"/>
    <cellStyle name="Vnos 2 2 2 3 3 2 4" xfId="26323" xr:uid="{48C138C8-EF95-447D-8CE6-9ACDDD52D0F1}"/>
    <cellStyle name="Vnos 2 2 2 3 3 3" xfId="12244" xr:uid="{BBE3DB86-5744-41AD-9FD0-BFB2199AE823}"/>
    <cellStyle name="Vnos 2 2 2 3 3 4" xfId="17967" xr:uid="{1EFD389B-DDDC-40F9-A889-E4A2FE05B7FB}"/>
    <cellStyle name="Vnos 2 2 2 3 3 5" xfId="23500" xr:uid="{7D89EAEF-B169-48D4-BE71-290B23B5B514}"/>
    <cellStyle name="Vnos 2 2 2 3 4" xfId="5922" xr:uid="{85B084C8-74CF-4D6F-BC6B-F46CF2449812}"/>
    <cellStyle name="Vnos 2 2 2 3 4 2" xfId="8745" xr:uid="{75EA5775-14D5-43EC-BB99-7E106B4D0AD0}"/>
    <cellStyle name="Vnos 2 2 2 3 4 2 2" xfId="16111" xr:uid="{36F6ABAC-5027-40A7-AAD8-40195A0EAB76}"/>
    <cellStyle name="Vnos 2 2 2 3 4 2 3" xfId="21834" xr:uid="{03B975A5-CAE0-47DE-9956-82F5FC1B6685}"/>
    <cellStyle name="Vnos 2 2 2 3 4 2 4" xfId="27367" xr:uid="{10D34C98-FBC6-4562-B8A5-DE0848CA1FF2}"/>
    <cellStyle name="Vnos 2 2 2 3 4 3" xfId="13288" xr:uid="{F5584E16-90DB-4416-9A92-AF7B9218D0F9}"/>
    <cellStyle name="Vnos 2 2 2 3 4 4" xfId="19011" xr:uid="{4AF05540-1652-4F0F-B46A-6D4AF24004A3}"/>
    <cellStyle name="Vnos 2 2 2 3 4 5" xfId="24544" xr:uid="{F32A4133-1E24-4914-8D83-CEA2464F3EC9}"/>
    <cellStyle name="Vnos 2 2 2 3 5" xfId="6246" xr:uid="{05932CBE-4A62-48FE-973E-DC67F0B6148F}"/>
    <cellStyle name="Vnos 2 2 2 3 5 2" xfId="9069" xr:uid="{BC12570E-2CBA-4758-A27B-0B98EA5CC115}"/>
    <cellStyle name="Vnos 2 2 2 3 5 2 2" xfId="16435" xr:uid="{5B6F1D52-834B-4CAD-83E2-48768B128DF4}"/>
    <cellStyle name="Vnos 2 2 2 3 5 2 3" xfId="22158" xr:uid="{3FCD3E77-D647-425D-A83F-F2D82F0DEE09}"/>
    <cellStyle name="Vnos 2 2 2 3 5 2 4" xfId="27691" xr:uid="{500FC301-DF9F-45C5-8417-6ED97A721E27}"/>
    <cellStyle name="Vnos 2 2 2 3 5 3" xfId="13612" xr:uid="{6D43B72D-70A9-41BF-B673-2E5C10BEA9CE}"/>
    <cellStyle name="Vnos 2 2 2 3 5 4" xfId="19335" xr:uid="{CA4FE0EA-95DE-48FB-8135-C77DF204D5F0}"/>
    <cellStyle name="Vnos 2 2 2 3 5 5" xfId="24868" xr:uid="{F105BE91-D90E-4290-A3D5-EB2F4538C791}"/>
    <cellStyle name="Vnos 2 2 2 3 6" xfId="6537" xr:uid="{9F87A498-2CBA-46D5-9C2B-722388113C58}"/>
    <cellStyle name="Vnos 2 2 2 3 6 2" xfId="9360" xr:uid="{FB87FFD3-75D0-406E-8775-D66F22C5D30F}"/>
    <cellStyle name="Vnos 2 2 2 3 6 2 2" xfId="16726" xr:uid="{B7071037-2066-4F7F-85B0-B7AF45BBCC3B}"/>
    <cellStyle name="Vnos 2 2 2 3 6 2 3" xfId="22449" xr:uid="{17A161B2-CEF2-4780-AFF0-72203B42536A}"/>
    <cellStyle name="Vnos 2 2 2 3 6 2 4" xfId="27982" xr:uid="{9412ECA0-B7FD-4257-AB2B-641B35BD06A8}"/>
    <cellStyle name="Vnos 2 2 2 3 6 3" xfId="13903" xr:uid="{C6E1BBC5-2369-43A6-A637-BA4FA55B7FDF}"/>
    <cellStyle name="Vnos 2 2 2 3 6 4" xfId="19626" xr:uid="{7E9420A0-9246-45BA-A685-CAC3CE774C75}"/>
    <cellStyle name="Vnos 2 2 2 3 6 5" xfId="25159" xr:uid="{13A4C98F-DEB8-4192-805E-6D93E8E0487D}"/>
    <cellStyle name="Vnos 2 2 2 3 7" xfId="4407" xr:uid="{9B68846D-F9EC-49A4-8DA7-B55F7B2F8C81}"/>
    <cellStyle name="Vnos 2 2 2 3 7 2" xfId="11773" xr:uid="{B5266164-77CF-463D-8A3F-2286FDC1E27F}"/>
    <cellStyle name="Vnos 2 2 2 3 7 3" xfId="17496" xr:uid="{4E2FD18B-6F31-4B91-AA13-77685A462DC2}"/>
    <cellStyle name="Vnos 2 2 2 3 7 4" xfId="23029" xr:uid="{417D733E-2666-4BED-AEEA-FEE3A3773C39}"/>
    <cellStyle name="Vnos 2 2 2 3 8" xfId="7230" xr:uid="{C11995CE-D08B-4C43-B1F6-3B8C01F2CA83}"/>
    <cellStyle name="Vnos 2 2 2 3 8 2" xfId="14596" xr:uid="{A4D86095-6E8E-4D5F-AB65-2E0109E6A9D4}"/>
    <cellStyle name="Vnos 2 2 2 3 8 3" xfId="20319" xr:uid="{A1B227C5-5CF1-4134-AD8C-EEBC4A95D98D}"/>
    <cellStyle name="Vnos 2 2 2 3 8 4" xfId="25852" xr:uid="{2EA710DB-C82F-4208-94FA-A76948200CD7}"/>
    <cellStyle name="Vnos 2 2 2 3 9" xfId="10192" xr:uid="{D80B3ABE-F1E5-4084-903E-723BAD34865B}"/>
    <cellStyle name="Vnos 2 2 2 4" xfId="1666" xr:uid="{7F685735-6CB0-4815-BA81-CBC400584C79}"/>
    <cellStyle name="Vnos 2 2 2 4 10" xfId="11639" xr:uid="{85A5674B-F473-40F1-ADD4-2FBF88ADE247}"/>
    <cellStyle name="Vnos 2 2 2 4 2" xfId="5453" xr:uid="{D2B5F502-5885-48E6-B1D6-5B5E484DCB1B}"/>
    <cellStyle name="Vnos 2 2 2 4 2 2" xfId="8276" xr:uid="{7645E19C-1CDE-489F-91D9-6E3F95C16B48}"/>
    <cellStyle name="Vnos 2 2 2 4 2 2 2" xfId="15642" xr:uid="{40701B7C-D994-4B2F-B75E-7B8FC78A0A0C}"/>
    <cellStyle name="Vnos 2 2 2 4 2 2 3" xfId="21365" xr:uid="{483BDEE2-D0DC-4A00-86BD-67DE39B07AAA}"/>
    <cellStyle name="Vnos 2 2 2 4 2 2 4" xfId="26898" xr:uid="{9F9B86BA-F429-4BE6-AAAD-255761EB0ADC}"/>
    <cellStyle name="Vnos 2 2 2 4 2 3" xfId="12819" xr:uid="{54C646ED-92DE-43D9-9479-95FF0A91DBFF}"/>
    <cellStyle name="Vnos 2 2 2 4 2 4" xfId="18542" xr:uid="{AA952CBC-5DCF-4E11-8982-8AED6CCB086E}"/>
    <cellStyle name="Vnos 2 2 2 4 2 5" xfId="24075" xr:uid="{5D3873FC-F9DF-40B9-A746-7A3E49B4AD8A}"/>
    <cellStyle name="Vnos 2 2 2 4 3" xfId="5760" xr:uid="{BADFA64D-ADCA-459F-BD3E-A36C229FFA4E}"/>
    <cellStyle name="Vnos 2 2 2 4 3 2" xfId="8583" xr:uid="{D14C0D77-5ECD-4AE2-AD2C-0FC512D00FBC}"/>
    <cellStyle name="Vnos 2 2 2 4 3 2 2" xfId="15949" xr:uid="{1267A8DC-C701-406C-8295-47651B0EDEC6}"/>
    <cellStyle name="Vnos 2 2 2 4 3 2 3" xfId="21672" xr:uid="{A26E6750-9601-4DF4-838E-FF51DC86FD81}"/>
    <cellStyle name="Vnos 2 2 2 4 3 2 4" xfId="27205" xr:uid="{8EE5D4ED-B8FC-4270-AF8E-DADD7452598B}"/>
    <cellStyle name="Vnos 2 2 2 4 3 3" xfId="13126" xr:uid="{73E538D1-6B49-4298-8726-EA87709AB6A1}"/>
    <cellStyle name="Vnos 2 2 2 4 3 4" xfId="18849" xr:uid="{E11F391F-3DBA-44DD-9B6B-E3E12E786D87}"/>
    <cellStyle name="Vnos 2 2 2 4 3 5" xfId="24382" xr:uid="{375F76CA-9B6B-4952-9018-68DBC1C309D9}"/>
    <cellStyle name="Vnos 2 2 2 4 4" xfId="6080" xr:uid="{EF50FBF5-7910-4EE5-98DA-8206E7CDBABA}"/>
    <cellStyle name="Vnos 2 2 2 4 4 2" xfId="8903" xr:uid="{330EE9EE-1496-4AD4-BFD5-2500CA01B8C1}"/>
    <cellStyle name="Vnos 2 2 2 4 4 2 2" xfId="16269" xr:uid="{6F025BAF-1B20-460F-A7ED-2ADFC098C7E9}"/>
    <cellStyle name="Vnos 2 2 2 4 4 2 3" xfId="21992" xr:uid="{16968486-5810-465E-8F60-DEF120A73DED}"/>
    <cellStyle name="Vnos 2 2 2 4 4 2 4" xfId="27525" xr:uid="{AEC28B83-7CE6-4083-98F6-E6560533144D}"/>
    <cellStyle name="Vnos 2 2 2 4 4 3" xfId="13446" xr:uid="{1AE5BA25-5DB9-480F-A426-6A05F2CCBB18}"/>
    <cellStyle name="Vnos 2 2 2 4 4 4" xfId="19169" xr:uid="{67E55C95-00B7-4F74-9D2B-AA940494E427}"/>
    <cellStyle name="Vnos 2 2 2 4 4 5" xfId="24702" xr:uid="{312F963E-7C1F-4867-A7C4-F5573A90A1AB}"/>
    <cellStyle name="Vnos 2 2 2 4 5" xfId="6404" xr:uid="{651CCD16-AAE5-4956-B11F-60909C61DF10}"/>
    <cellStyle name="Vnos 2 2 2 4 5 2" xfId="9227" xr:uid="{6F5D8D4E-5CCC-4562-B65D-3E938DB92DDF}"/>
    <cellStyle name="Vnos 2 2 2 4 5 2 2" xfId="16593" xr:uid="{79C5667F-B488-441F-BB0B-1B987474C942}"/>
    <cellStyle name="Vnos 2 2 2 4 5 2 3" xfId="22316" xr:uid="{FC451689-B4C2-47CA-9B69-E5530A75F94E}"/>
    <cellStyle name="Vnos 2 2 2 4 5 2 4" xfId="27849" xr:uid="{A3DD1D63-3B9D-466E-8F1D-0CEEC93F2820}"/>
    <cellStyle name="Vnos 2 2 2 4 5 3" xfId="13770" xr:uid="{9DFCF177-0353-4DB4-A5C3-EE37457CD3F3}"/>
    <cellStyle name="Vnos 2 2 2 4 5 4" xfId="19493" xr:uid="{8826F2F2-BAC6-463A-BCDF-8B52FDF5459F}"/>
    <cellStyle name="Vnos 2 2 2 4 5 5" xfId="25026" xr:uid="{C4826B8A-FC5B-4EF4-99B0-8B1592326123}"/>
    <cellStyle name="Vnos 2 2 2 4 6" xfId="6695" xr:uid="{81F0ACB3-D97A-4955-A383-DC44DE644835}"/>
    <cellStyle name="Vnos 2 2 2 4 6 2" xfId="9518" xr:uid="{8B222508-9100-4F46-BC7E-80A41DF941E2}"/>
    <cellStyle name="Vnos 2 2 2 4 6 2 2" xfId="16884" xr:uid="{A8EAB095-1CC1-44DA-8510-13BF6F4EF8D7}"/>
    <cellStyle name="Vnos 2 2 2 4 6 2 3" xfId="22607" xr:uid="{DE8C22D9-1127-458E-81EB-C280F3879BF1}"/>
    <cellStyle name="Vnos 2 2 2 4 6 2 4" xfId="28140" xr:uid="{AF93641F-A20F-4A85-AC0A-82CFE4ABC0A6}"/>
    <cellStyle name="Vnos 2 2 2 4 6 3" xfId="14061" xr:uid="{8BCA6593-A7A2-48EF-9C63-7D797AEFA42E}"/>
    <cellStyle name="Vnos 2 2 2 4 6 4" xfId="19784" xr:uid="{1D0F456D-3766-42DA-9B46-2FC3D089A087}"/>
    <cellStyle name="Vnos 2 2 2 4 6 5" xfId="25317" xr:uid="{8E4BF4BA-6F01-4D49-825C-634B25246992}"/>
    <cellStyle name="Vnos 2 2 2 4 7" xfId="4565" xr:uid="{006B4A39-E7DC-4129-B26C-05D40FDFA199}"/>
    <cellStyle name="Vnos 2 2 2 4 7 2" xfId="11931" xr:uid="{350BE265-EB98-41A0-8354-F9CF146DB93A}"/>
    <cellStyle name="Vnos 2 2 2 4 7 3" xfId="17654" xr:uid="{EC5C042C-6C46-4174-BEBE-89CAE4B317BB}"/>
    <cellStyle name="Vnos 2 2 2 4 7 4" xfId="23187" xr:uid="{4ED18C84-8F21-40F5-8CF3-619D53593A31}"/>
    <cellStyle name="Vnos 2 2 2 4 8" xfId="7388" xr:uid="{3A0E2DE6-1813-4A02-9FEA-4AFC8EED1741}"/>
    <cellStyle name="Vnos 2 2 2 4 8 2" xfId="14754" xr:uid="{65011988-EEC4-414A-A7DE-BF8DBE6CB41F}"/>
    <cellStyle name="Vnos 2 2 2 4 8 3" xfId="20477" xr:uid="{B1E27152-610A-4025-969C-2181BE156649}"/>
    <cellStyle name="Vnos 2 2 2 4 8 4" xfId="26010" xr:uid="{F912EA2E-E5CC-46D4-B3C5-30B152105357}"/>
    <cellStyle name="Vnos 2 2 2 4 9" xfId="9938" xr:uid="{CF54F76D-9339-4E71-8C87-9CC634CB2ABB}"/>
    <cellStyle name="Vnos 2 2 2 5" xfId="1983" xr:uid="{518BEC96-37F3-47A9-8F14-636F75C9A5F0}"/>
    <cellStyle name="Vnos 2 2 2 5 2" xfId="3535" xr:uid="{7C9D0AEE-7A75-4E5D-A0CC-B398B4A9B13D}"/>
    <cellStyle name="Vnos 2 2 2 5 2 2" xfId="11208" xr:uid="{16A50167-8F31-4C5E-A674-E0715819FABF}"/>
    <cellStyle name="Vnos 2 2 2 5 2 3" xfId="17066" xr:uid="{C727E536-6F87-4202-9990-3C5E40DB7B9C}"/>
    <cellStyle name="Vnos 2 2 2 5 2 4" xfId="22738" xr:uid="{0BD9ABA8-DB15-4E3B-8FE5-26EE44553D62}"/>
    <cellStyle name="Vnos 2 2 2 5 3" xfId="6939" xr:uid="{42E46AA3-FEAF-4F7F-B9FE-3CC2D486597B}"/>
    <cellStyle name="Vnos 2 2 2 5 3 2" xfId="14305" xr:uid="{594DF8AD-13BC-4373-8098-C3032F18960B}"/>
    <cellStyle name="Vnos 2 2 2 5 3 3" xfId="20028" xr:uid="{1A1E90BF-669E-40E7-9E2E-C085AA11EF59}"/>
    <cellStyle name="Vnos 2 2 2 5 3 4" xfId="25561" xr:uid="{372A1F83-ED23-4D77-8556-40E5286B35B0}"/>
    <cellStyle name="Vnos 2 2 2 5 4" xfId="10155" xr:uid="{0AADF059-0DDB-4610-8728-0AD7FE6A6B40}"/>
    <cellStyle name="Vnos 2 2 2 5 5" xfId="9829" xr:uid="{BAC83676-1811-43CC-B573-233CAE0AB281}"/>
    <cellStyle name="Vnos 2 2 2 5 6" xfId="11458" xr:uid="{F0AD4102-4C2A-436D-9B79-72B2DB9F4909}"/>
    <cellStyle name="Vnos 2 2 2 6" xfId="1624" xr:uid="{4B4A83CD-1D9A-455F-AFCA-C207F42D79CB}"/>
    <cellStyle name="Vnos 2 2 2 6 2" xfId="5110" xr:uid="{A0D8BD07-0FCB-4E37-AB24-C3727E08F49C}"/>
    <cellStyle name="Vnos 2 2 2 6 2 2" xfId="12476" xr:uid="{C11FEE95-F796-45FD-AFA5-BB85BE388B1E}"/>
    <cellStyle name="Vnos 2 2 2 6 2 3" xfId="18199" xr:uid="{9AF33B30-A94E-454A-ACC3-CA28B758941B}"/>
    <cellStyle name="Vnos 2 2 2 6 2 4" xfId="23732" xr:uid="{7C599817-9B12-4CA6-A9AD-6191A8E4249E}"/>
    <cellStyle name="Vnos 2 2 2 6 3" xfId="7933" xr:uid="{B1FE5765-9058-4C0C-AE8C-9CE7A60DD5C1}"/>
    <cellStyle name="Vnos 2 2 2 6 3 2" xfId="15299" xr:uid="{7CEA098E-29CE-4F8E-82DD-64F8C81E0D9F}"/>
    <cellStyle name="Vnos 2 2 2 6 3 3" xfId="21022" xr:uid="{95849265-3D8C-4FAD-A249-9FCE4C652604}"/>
    <cellStyle name="Vnos 2 2 2 6 3 4" xfId="26555" xr:uid="{F8701EF0-AF64-4814-838B-7BEAFAFC2B60}"/>
    <cellStyle name="Vnos 2 2 2 6 4" xfId="9898" xr:uid="{3CFD5401-C072-45B6-A0B3-06517338A512}"/>
    <cellStyle name="Vnos 2 2 2 6 5" xfId="10976" xr:uid="{7F432EB2-E6CD-4501-AB8F-4DA2A3656926}"/>
    <cellStyle name="Vnos 2 2 2 7" xfId="2030" xr:uid="{6F35A8D7-C493-4426-BB1B-FFA53D31FB22}"/>
    <cellStyle name="Vnos 2 2 2 7 2" xfId="4584" xr:uid="{B1E58149-F294-4E10-9312-8171341D39FA}"/>
    <cellStyle name="Vnos 2 2 2 7 2 2" xfId="11950" xr:uid="{63F10797-3A75-4E01-A5BE-E65DC4F614EE}"/>
    <cellStyle name="Vnos 2 2 2 7 2 3" xfId="17673" xr:uid="{4743DDD4-62F5-43E9-AA04-604DC7DE3A4A}"/>
    <cellStyle name="Vnos 2 2 2 7 2 4" xfId="23206" xr:uid="{BABAEE86-2234-46E8-847B-6123346448DB}"/>
    <cellStyle name="Vnos 2 2 2 7 3" xfId="7407" xr:uid="{4857A234-9553-4B26-96CD-8E0AE1812F37}"/>
    <cellStyle name="Vnos 2 2 2 7 3 2" xfId="14773" xr:uid="{61688444-3003-465C-9426-C90900832FFA}"/>
    <cellStyle name="Vnos 2 2 2 7 3 3" xfId="20496" xr:uid="{2BEEECC7-A617-4053-AC00-6B29EA14BA84}"/>
    <cellStyle name="Vnos 2 2 2 7 3 4" xfId="26029" xr:uid="{AA637DE3-73BC-47F1-BAA1-FC1C2B5D926B}"/>
    <cellStyle name="Vnos 2 2 2 7 4" xfId="10202" xr:uid="{DF6FCFC8-F4D0-456A-BAC1-F3D35C7DCF39}"/>
    <cellStyle name="Vnos 2 2 2 7 5" xfId="9554" xr:uid="{F07C73AE-56CB-4B0D-A15A-080AE7F20E7D}"/>
    <cellStyle name="Vnos 2 2 2 7 6" xfId="10016" xr:uid="{2C0A4CEE-E917-4734-8530-E8D62DCD2595}"/>
    <cellStyle name="Vnos 2 2 2 8" xfId="2001" xr:uid="{43A63544-C7E2-4454-8EC1-E037847EBDA8}"/>
    <cellStyle name="Vnos 2 2 2 8 2" xfId="10173" xr:uid="{3F6A601E-B01E-4636-9804-5DCD3E1F824C}"/>
    <cellStyle name="Vnos 2 2 2 8 3" xfId="9983" xr:uid="{82BC47B8-70ED-42F8-A4CE-6054C8CD9D5B}"/>
    <cellStyle name="Vnos 2 2 2 8 4" xfId="11471" xr:uid="{0650BC37-C5CB-4711-B5F3-38AF17E5AC4E}"/>
    <cellStyle name="Vnos 2 2 2 9" xfId="2158" xr:uid="{61BFF1BB-960E-496A-B2FB-A90C1CB9061F}"/>
    <cellStyle name="Vnos 2 2 2 9 2" xfId="10327" xr:uid="{531C21DA-DD68-448D-B18C-308D34520DEA}"/>
    <cellStyle name="Vnos 2 2 2 9 3" xfId="10822" xr:uid="{8DE92829-AB8B-4680-8756-79459614DDF7}"/>
    <cellStyle name="Vnos 2 2 2 9 4" xfId="17342" xr:uid="{4A5B86F0-6D1B-4AB3-9E9C-31A67CB17E2D}"/>
    <cellStyle name="Vnos 2 2 3" xfId="1499" xr:uid="{3D61344D-AD87-4DC0-B183-E37E1786E286}"/>
    <cellStyle name="Vnos 2 2 3 10" xfId="7100" xr:uid="{5ABDF773-75EA-4660-BED3-3D85E18FD7A9}"/>
    <cellStyle name="Vnos 2 2 3 10 2" xfId="14466" xr:uid="{210E6EE6-8F44-45DC-9364-2963CB59DBEC}"/>
    <cellStyle name="Vnos 2 2 3 10 3" xfId="20189" xr:uid="{51BCC3DD-B294-4A03-892C-F466F0FC7602}"/>
    <cellStyle name="Vnos 2 2 3 10 4" xfId="25722" xr:uid="{EAEF5E9C-C06B-4EE3-8590-C788AC74F953}"/>
    <cellStyle name="Vnos 2 2 3 11" xfId="9810" xr:uid="{B9BA097C-9534-4B0F-AB36-F7E111B1C63E}"/>
    <cellStyle name="Vnos 2 2 3 12" xfId="9982" xr:uid="{1743A8A4-A9EA-4BCA-BB6E-B91948E1CDD9}"/>
    <cellStyle name="Vnos 2 2 3 2" xfId="4470" xr:uid="{B734BD13-7CCC-44CE-88A2-30987C3BEF7A}"/>
    <cellStyle name="Vnos 2 2 3 2 10" xfId="23092" xr:uid="{61510B31-B70B-4907-A18F-AC54858D227A}"/>
    <cellStyle name="Vnos 2 2 3 2 2" xfId="5358" xr:uid="{32456687-29CC-4065-ABFA-D42181F8C1A3}"/>
    <cellStyle name="Vnos 2 2 3 2 2 2" xfId="8181" xr:uid="{0D312F71-805E-405E-A752-2C99736CC6FD}"/>
    <cellStyle name="Vnos 2 2 3 2 2 2 2" xfId="15547" xr:uid="{2CF3DC9F-827F-4964-A7D6-26788008CBF7}"/>
    <cellStyle name="Vnos 2 2 3 2 2 2 3" xfId="21270" xr:uid="{430AED55-9C26-4421-B171-5C17BE52DA14}"/>
    <cellStyle name="Vnos 2 2 3 2 2 2 4" xfId="26803" xr:uid="{10553FFD-2EC5-4712-8849-609625F9064C}"/>
    <cellStyle name="Vnos 2 2 3 2 2 3" xfId="12724" xr:uid="{134834FE-D54A-422A-96D0-6DBACFB586FC}"/>
    <cellStyle name="Vnos 2 2 3 2 2 4" xfId="18447" xr:uid="{73AB62A0-3366-4F9E-95B8-BC7914DB8B7E}"/>
    <cellStyle name="Vnos 2 2 3 2 2 5" xfId="23980" xr:uid="{F22825F0-CF04-4810-87F9-6649AE9FB1D1}"/>
    <cellStyle name="Vnos 2 2 3 2 3" xfId="4667" xr:uid="{8A46757E-9B02-4002-AAAB-86C792598FE4}"/>
    <cellStyle name="Vnos 2 2 3 2 3 2" xfId="7490" xr:uid="{D85FB033-9F61-4BC1-B72F-E4D89DEF1DD5}"/>
    <cellStyle name="Vnos 2 2 3 2 3 2 2" xfId="14856" xr:uid="{FF22CC0F-B5D2-4475-A8CA-DC3B611315DC}"/>
    <cellStyle name="Vnos 2 2 3 2 3 2 3" xfId="20579" xr:uid="{B2BE068D-B6A1-4DA4-854B-46667591DD1E}"/>
    <cellStyle name="Vnos 2 2 3 2 3 2 4" xfId="26112" xr:uid="{647F7B81-D755-4EE2-9E26-DC15C1E5EA49}"/>
    <cellStyle name="Vnos 2 2 3 2 3 3" xfId="12033" xr:uid="{C74A519F-05DD-4018-88F3-18CD64C58E10}"/>
    <cellStyle name="Vnos 2 2 3 2 3 4" xfId="17756" xr:uid="{49A8651A-E375-4E7F-9260-6513635756A2}"/>
    <cellStyle name="Vnos 2 2 3 2 3 5" xfId="23289" xr:uid="{09EC903D-8BA0-4210-9D1D-1B4B4A07B602}"/>
    <cellStyle name="Vnos 2 2 3 2 4" xfId="5985" xr:uid="{3E58AF18-38D4-4378-9B63-EB0F0158DAF5}"/>
    <cellStyle name="Vnos 2 2 3 2 4 2" xfId="8808" xr:uid="{31401B04-FE81-4428-B35F-3F9B245CB906}"/>
    <cellStyle name="Vnos 2 2 3 2 4 2 2" xfId="16174" xr:uid="{E1FE3584-CB00-40BA-8486-E182CF77B9C0}"/>
    <cellStyle name="Vnos 2 2 3 2 4 2 3" xfId="21897" xr:uid="{B97E68E9-21C1-4223-88D7-2FB055D6B11A}"/>
    <cellStyle name="Vnos 2 2 3 2 4 2 4" xfId="27430" xr:uid="{AA89EC97-6EBA-4357-97D2-61081E468B02}"/>
    <cellStyle name="Vnos 2 2 3 2 4 3" xfId="13351" xr:uid="{905CA89A-E6DF-46FB-B1E3-12E10FBA58A2}"/>
    <cellStyle name="Vnos 2 2 3 2 4 4" xfId="19074" xr:uid="{A8D0749C-50A4-46B3-92EB-DE50D2FD0BB1}"/>
    <cellStyle name="Vnos 2 2 3 2 4 5" xfId="24607" xr:uid="{2EBCD7DF-85FD-4952-A6C6-0DEAEA3A0584}"/>
    <cellStyle name="Vnos 2 2 3 2 5" xfId="6309" xr:uid="{3896B779-5FF9-476B-B860-2A6DE4AE2B40}"/>
    <cellStyle name="Vnos 2 2 3 2 5 2" xfId="9132" xr:uid="{CF014907-1303-4F3F-9CAD-CCCE0A00C6E0}"/>
    <cellStyle name="Vnos 2 2 3 2 5 2 2" xfId="16498" xr:uid="{9FE0007E-F0CD-42FF-A269-44C4743125B0}"/>
    <cellStyle name="Vnos 2 2 3 2 5 2 3" xfId="22221" xr:uid="{D8B586C7-922B-4FBE-A846-0885DEBC5556}"/>
    <cellStyle name="Vnos 2 2 3 2 5 2 4" xfId="27754" xr:uid="{6E6CC971-F240-4C39-AAAE-0CF64D11E86A}"/>
    <cellStyle name="Vnos 2 2 3 2 5 3" xfId="13675" xr:uid="{10CE902F-266D-4BB4-B8DD-7D5C04AB2233}"/>
    <cellStyle name="Vnos 2 2 3 2 5 4" xfId="19398" xr:uid="{E3C59FDA-C470-4B6C-B66F-14E7B51067F8}"/>
    <cellStyle name="Vnos 2 2 3 2 5 5" xfId="24931" xr:uid="{B2E27F6C-556B-47C7-AE89-9BE4CAD8AB3E}"/>
    <cellStyle name="Vnos 2 2 3 2 6" xfId="6600" xr:uid="{6D5BEF07-DB6C-4734-8B1F-5901972B2098}"/>
    <cellStyle name="Vnos 2 2 3 2 6 2" xfId="9423" xr:uid="{7020FB26-C486-47BE-83E5-D33825D547D9}"/>
    <cellStyle name="Vnos 2 2 3 2 6 2 2" xfId="16789" xr:uid="{3031891A-BCF6-4F8B-9FCB-730AC5B8EDEB}"/>
    <cellStyle name="Vnos 2 2 3 2 6 2 3" xfId="22512" xr:uid="{BDAABBA3-651D-4333-85E6-6121B6ED3944}"/>
    <cellStyle name="Vnos 2 2 3 2 6 2 4" xfId="28045" xr:uid="{DA01742F-275D-4FDE-8EDB-B2C173B16C0C}"/>
    <cellStyle name="Vnos 2 2 3 2 6 3" xfId="13966" xr:uid="{B6DCAF79-50CD-492E-9FE6-40D6946C1F46}"/>
    <cellStyle name="Vnos 2 2 3 2 6 4" xfId="19689" xr:uid="{250E2B30-10DE-4511-B1E9-6800FEBC505E}"/>
    <cellStyle name="Vnos 2 2 3 2 6 5" xfId="25222" xr:uid="{D15604A9-BFC5-4815-B22E-EB5AD63D27B2}"/>
    <cellStyle name="Vnos 2 2 3 2 7" xfId="7293" xr:uid="{975F0938-C1D3-4490-AEEA-3125243E9CF3}"/>
    <cellStyle name="Vnos 2 2 3 2 7 2" xfId="14659" xr:uid="{285CA974-2349-41B0-B7E1-44FC4D8F6D39}"/>
    <cellStyle name="Vnos 2 2 3 2 7 3" xfId="20382" xr:uid="{DF174A14-808F-43DF-866B-F327EF8E75ED}"/>
    <cellStyle name="Vnos 2 2 3 2 7 4" xfId="25915" xr:uid="{1A4D60CF-251D-4CBB-86E0-BDFB388F238A}"/>
    <cellStyle name="Vnos 2 2 3 2 8" xfId="11836" xr:uid="{CB109547-652D-43D1-859F-1CB89DED881F}"/>
    <cellStyle name="Vnos 2 2 3 2 9" xfId="17559" xr:uid="{522D98D0-16F4-49C0-85B1-1740170D3088}"/>
    <cellStyle name="Vnos 2 2 3 3" xfId="4566" xr:uid="{9A51A509-B1D1-412C-9262-49975EE38BAE}"/>
    <cellStyle name="Vnos 2 2 3 3 10" xfId="23188" xr:uid="{6BF406D1-D694-4298-B676-21D177E8255A}"/>
    <cellStyle name="Vnos 2 2 3 3 2" xfId="5454" xr:uid="{3B2E7799-0DE5-4523-89A0-E77DF15696AB}"/>
    <cellStyle name="Vnos 2 2 3 3 2 2" xfId="8277" xr:uid="{5914463D-5AEC-410E-BD11-8726A0A8C58F}"/>
    <cellStyle name="Vnos 2 2 3 3 2 2 2" xfId="15643" xr:uid="{78007BFF-42F2-4D76-ACAA-DB5CE73C9836}"/>
    <cellStyle name="Vnos 2 2 3 3 2 2 3" xfId="21366" xr:uid="{93A8A0DF-7AA7-4067-944A-91EC525D003E}"/>
    <cellStyle name="Vnos 2 2 3 3 2 2 4" xfId="26899" xr:uid="{7C9142E6-FEE1-4A37-AECF-E39992F83919}"/>
    <cellStyle name="Vnos 2 2 3 3 2 3" xfId="12820" xr:uid="{FE2A3F82-5536-42EB-B53B-A2B55AA93F07}"/>
    <cellStyle name="Vnos 2 2 3 3 2 4" xfId="18543" xr:uid="{5D6F1D05-BFD3-4B4F-B9F4-8F09276F8E55}"/>
    <cellStyle name="Vnos 2 2 3 3 2 5" xfId="24076" xr:uid="{1ED46A22-FD72-4F41-95E6-A771276E6D42}"/>
    <cellStyle name="Vnos 2 2 3 3 3" xfId="5761" xr:uid="{D209E605-5A70-4762-9028-47BBA474D381}"/>
    <cellStyle name="Vnos 2 2 3 3 3 2" xfId="8584" xr:uid="{E3E6D78C-E588-444E-B2F5-640EAE96E7FB}"/>
    <cellStyle name="Vnos 2 2 3 3 3 2 2" xfId="15950" xr:uid="{82FC7F20-1446-49F6-96E0-BA76C6978A1D}"/>
    <cellStyle name="Vnos 2 2 3 3 3 2 3" xfId="21673" xr:uid="{A7F365BC-80CE-41CE-BBF9-3A576F185F37}"/>
    <cellStyle name="Vnos 2 2 3 3 3 2 4" xfId="27206" xr:uid="{7C90943D-6D20-416E-AEBF-D205845879A0}"/>
    <cellStyle name="Vnos 2 2 3 3 3 3" xfId="13127" xr:uid="{6A8CFA9C-C1A1-4982-A923-3CFEF96D5616}"/>
    <cellStyle name="Vnos 2 2 3 3 3 4" xfId="18850" xr:uid="{152F5049-406C-46BD-8EA0-7C902F21E9C4}"/>
    <cellStyle name="Vnos 2 2 3 3 3 5" xfId="24383" xr:uid="{3C026280-F35E-4220-BF2C-AE6714808F04}"/>
    <cellStyle name="Vnos 2 2 3 3 4" xfId="6081" xr:uid="{600DF16C-D0D0-458B-8C92-26310EBAD5E0}"/>
    <cellStyle name="Vnos 2 2 3 3 4 2" xfId="8904" xr:uid="{118CADD0-6145-4B24-9778-75EE0F25368D}"/>
    <cellStyle name="Vnos 2 2 3 3 4 2 2" xfId="16270" xr:uid="{D5B858AE-C460-458B-B100-53AF3A97198A}"/>
    <cellStyle name="Vnos 2 2 3 3 4 2 3" xfId="21993" xr:uid="{FCFB6A3F-FCAA-466D-A85E-EF681D949962}"/>
    <cellStyle name="Vnos 2 2 3 3 4 2 4" xfId="27526" xr:uid="{F8FE19F6-AC16-46A0-A83D-F7BCD19EF7AA}"/>
    <cellStyle name="Vnos 2 2 3 3 4 3" xfId="13447" xr:uid="{2306EA9B-CF81-426C-BCCC-A9FCA60DFB95}"/>
    <cellStyle name="Vnos 2 2 3 3 4 4" xfId="19170" xr:uid="{3FE0DE69-6786-43D8-9A92-9A8DA46C6760}"/>
    <cellStyle name="Vnos 2 2 3 3 4 5" xfId="24703" xr:uid="{5E332525-A7FA-4E93-9060-C10090D5C248}"/>
    <cellStyle name="Vnos 2 2 3 3 5" xfId="6405" xr:uid="{94F2F31C-3AB2-4C06-8F09-81CA24D86EF6}"/>
    <cellStyle name="Vnos 2 2 3 3 5 2" xfId="9228" xr:uid="{D8D591FA-0542-466A-9CD6-41E3D4A93EC3}"/>
    <cellStyle name="Vnos 2 2 3 3 5 2 2" xfId="16594" xr:uid="{7900ADE1-17E5-4420-9F7C-32DBD6523307}"/>
    <cellStyle name="Vnos 2 2 3 3 5 2 3" xfId="22317" xr:uid="{30B9A4D7-EC7C-4064-9095-0AFA4B2BC7EA}"/>
    <cellStyle name="Vnos 2 2 3 3 5 2 4" xfId="27850" xr:uid="{55CD44D2-F8CB-46E0-ABF8-D90141650130}"/>
    <cellStyle name="Vnos 2 2 3 3 5 3" xfId="13771" xr:uid="{672E002C-5911-4267-B6C0-8D4FA51C4F44}"/>
    <cellStyle name="Vnos 2 2 3 3 5 4" xfId="19494" xr:uid="{D5AF0503-0959-4032-947A-68A55E5E19FC}"/>
    <cellStyle name="Vnos 2 2 3 3 5 5" xfId="25027" xr:uid="{A910016E-A507-4779-91AE-03EF0CACD39F}"/>
    <cellStyle name="Vnos 2 2 3 3 6" xfId="6696" xr:uid="{BD249C6E-96B9-4D2A-A69C-FFF96AEA500D}"/>
    <cellStyle name="Vnos 2 2 3 3 6 2" xfId="9519" xr:uid="{0F94C2AE-9724-460F-AE89-41B05B559B08}"/>
    <cellStyle name="Vnos 2 2 3 3 6 2 2" xfId="16885" xr:uid="{C4CBAA5D-2719-4D4B-B0B9-5B8D8E0E69D9}"/>
    <cellStyle name="Vnos 2 2 3 3 6 2 3" xfId="22608" xr:uid="{48EE34D4-3E8A-4396-8D3C-697E6E7D4057}"/>
    <cellStyle name="Vnos 2 2 3 3 6 2 4" xfId="28141" xr:uid="{C1E221BB-334E-4E55-90D6-7A706B37D0EF}"/>
    <cellStyle name="Vnos 2 2 3 3 6 3" xfId="14062" xr:uid="{9F77A75C-14EC-4E1D-939E-E4FAA634020B}"/>
    <cellStyle name="Vnos 2 2 3 3 6 4" xfId="19785" xr:uid="{652E1104-0463-48B0-9EEE-B46B969FAEE5}"/>
    <cellStyle name="Vnos 2 2 3 3 6 5" xfId="25318" xr:uid="{53E858B8-C5BD-473A-BE85-7E593FDC0CC5}"/>
    <cellStyle name="Vnos 2 2 3 3 7" xfId="7389" xr:uid="{D42544BE-986E-4545-9C96-57A078BB3CAB}"/>
    <cellStyle name="Vnos 2 2 3 3 7 2" xfId="14755" xr:uid="{15AB9459-6EEE-4143-8112-B8D75CDD3692}"/>
    <cellStyle name="Vnos 2 2 3 3 7 3" xfId="20478" xr:uid="{A7DBC616-D38D-4B8F-A3DC-EC7C1969563B}"/>
    <cellStyle name="Vnos 2 2 3 3 7 4" xfId="26011" xr:uid="{DD880798-E737-42C7-8005-DFE7AEE6A873}"/>
    <cellStyle name="Vnos 2 2 3 3 8" xfId="11932" xr:uid="{A3DD2912-C562-411C-94E1-38ABA6588457}"/>
    <cellStyle name="Vnos 2 2 3 3 9" xfId="17655" xr:uid="{DA1E1B6A-B4ED-423E-86B4-5B2C81054255}"/>
    <cellStyle name="Vnos 2 2 3 4" xfId="5124" xr:uid="{CBD3B108-4A89-4C72-8C22-79E6750CC469}"/>
    <cellStyle name="Vnos 2 2 3 4 2" xfId="7947" xr:uid="{DE5F9DD5-4CA3-467D-9FB2-3B616120BC5C}"/>
    <cellStyle name="Vnos 2 2 3 4 2 2" xfId="15313" xr:uid="{BF1C2F1E-3C03-4A2C-ACBC-533ADC84A41E}"/>
    <cellStyle name="Vnos 2 2 3 4 2 3" xfId="21036" xr:uid="{E43666A4-FFA6-4BA9-AAD0-1A0070051926}"/>
    <cellStyle name="Vnos 2 2 3 4 2 4" xfId="26569" xr:uid="{B7D2EA55-8C01-401E-AE75-0BE60BCE1F57}"/>
    <cellStyle name="Vnos 2 2 3 4 3" xfId="12490" xr:uid="{B1C55F7A-5E2B-4C35-B89C-60AA73321C3C}"/>
    <cellStyle name="Vnos 2 2 3 4 4" xfId="18213" xr:uid="{6DCFC804-B868-426C-8D93-CCA2D246FD08}"/>
    <cellStyle name="Vnos 2 2 3 4 5" xfId="23746" xr:uid="{ADC7A8F1-088E-4BDE-98B2-D964ABB421FC}"/>
    <cellStyle name="Vnos 2 2 3 5" xfId="5050" xr:uid="{EB75B12A-7667-490A-AD00-2DBF15D6FD6D}"/>
    <cellStyle name="Vnos 2 2 3 5 2" xfId="7873" xr:uid="{9405F986-8F68-4A4B-B8CA-AB22AD2D2384}"/>
    <cellStyle name="Vnos 2 2 3 5 2 2" xfId="15239" xr:uid="{13933E0B-5D8C-4FB5-89EE-AA6271F1F0AF}"/>
    <cellStyle name="Vnos 2 2 3 5 2 3" xfId="20962" xr:uid="{67170242-5596-433F-9F5C-E9C0524C9F4E}"/>
    <cellStyle name="Vnos 2 2 3 5 2 4" xfId="26495" xr:uid="{80938765-C5C4-447B-82C7-F24EE69A3996}"/>
    <cellStyle name="Vnos 2 2 3 5 3" xfId="12416" xr:uid="{E14CE0B1-3CFE-492E-86C1-99ACAE100CD1}"/>
    <cellStyle name="Vnos 2 2 3 5 4" xfId="18139" xr:uid="{0BB08D97-32D3-41E9-AA33-2881BEB628E7}"/>
    <cellStyle name="Vnos 2 2 3 5 5" xfId="23672" xr:uid="{F5335A4A-EE16-4CA4-8165-4A677A465813}"/>
    <cellStyle name="Vnos 2 2 3 6" xfId="5776" xr:uid="{391757BF-84ED-446C-9CCA-31620F1C4555}"/>
    <cellStyle name="Vnos 2 2 3 6 2" xfId="8599" xr:uid="{193BFE49-7964-4BE7-BF66-0853AFEE9407}"/>
    <cellStyle name="Vnos 2 2 3 6 2 2" xfId="15965" xr:uid="{6A00DDB2-ED50-4395-8520-E2ED3C67FEB0}"/>
    <cellStyle name="Vnos 2 2 3 6 2 3" xfId="21688" xr:uid="{B4CF5C26-A4B6-459B-B511-0E131FD8400D}"/>
    <cellStyle name="Vnos 2 2 3 6 2 4" xfId="27221" xr:uid="{BEFF1B73-79CB-4BC6-9776-6086C0B579B8}"/>
    <cellStyle name="Vnos 2 2 3 6 3" xfId="13142" xr:uid="{917FBAFC-892B-45C3-94C6-13C1504CC8A5}"/>
    <cellStyle name="Vnos 2 2 3 6 4" xfId="18865" xr:uid="{9DECD64E-46FF-40C7-BD8C-2AFDBE12DE0F}"/>
    <cellStyle name="Vnos 2 2 3 6 5" xfId="24398" xr:uid="{16783A53-1E22-4C2E-ABD3-8752B410460E}"/>
    <cellStyle name="Vnos 2 2 3 7" xfId="6110" xr:uid="{2217D0C4-BCFE-451D-9BA7-8FF281AEB419}"/>
    <cellStyle name="Vnos 2 2 3 7 2" xfId="8933" xr:uid="{42A4B7EE-7720-4445-BF03-637F0E1389B2}"/>
    <cellStyle name="Vnos 2 2 3 7 2 2" xfId="16299" xr:uid="{89BA2E3C-28DB-499A-995B-E79EAC6F2AEF}"/>
    <cellStyle name="Vnos 2 2 3 7 2 3" xfId="22022" xr:uid="{0CF5844C-B875-434F-AF49-790963D1C6EB}"/>
    <cellStyle name="Vnos 2 2 3 7 2 4" xfId="27555" xr:uid="{C6BFF7FC-EB77-4B19-8A06-2BA798B3D865}"/>
    <cellStyle name="Vnos 2 2 3 7 3" xfId="13476" xr:uid="{CF5676CE-7BBF-435D-9228-CBA52DE91179}"/>
    <cellStyle name="Vnos 2 2 3 7 4" xfId="19199" xr:uid="{F6697CEA-256B-4EA9-B0AC-938319589000}"/>
    <cellStyle name="Vnos 2 2 3 7 5" xfId="24732" xr:uid="{98F66496-783C-4057-B671-B058D1030643}"/>
    <cellStyle name="Vnos 2 2 3 8" xfId="6407" xr:uid="{45B63F9B-1E1F-49DE-AE5C-4F39925D6C61}"/>
    <cellStyle name="Vnos 2 2 3 8 2" xfId="9230" xr:uid="{EDA76412-A0FB-4580-9EB6-C45AD5DF4072}"/>
    <cellStyle name="Vnos 2 2 3 8 2 2" xfId="16596" xr:uid="{39DA9EB2-CEC0-437E-9B9E-66CE305005C4}"/>
    <cellStyle name="Vnos 2 2 3 8 2 3" xfId="22319" xr:uid="{2B0DA504-0C22-4848-A6D6-83F76B833BE6}"/>
    <cellStyle name="Vnos 2 2 3 8 2 4" xfId="27852" xr:uid="{D817E384-7BB0-4C8D-B5F6-8DCDC1838A76}"/>
    <cellStyle name="Vnos 2 2 3 8 3" xfId="13773" xr:uid="{3A6E8C25-8A1A-424F-9D55-9447ABEA3ECB}"/>
    <cellStyle name="Vnos 2 2 3 8 4" xfId="19496" xr:uid="{AD855623-6B8A-4665-A4BA-8F32C6BCCF7F}"/>
    <cellStyle name="Vnos 2 2 3 8 5" xfId="25029" xr:uid="{16BFF43F-8033-4A81-850E-27483E71561D}"/>
    <cellStyle name="Vnos 2 2 3 9" xfId="4197" xr:uid="{28D6C861-5816-4C99-B4B6-B85C1C6C994E}"/>
    <cellStyle name="Vnos 2 2 3 9 2" xfId="11604" xr:uid="{BBED9A91-C8A9-437B-A59B-04EB35B33B74}"/>
    <cellStyle name="Vnos 2 2 3 9 3" xfId="17348" xr:uid="{DD9B1C15-D66A-4018-9019-11DF8B2A60F0}"/>
    <cellStyle name="Vnos 2 2 3 9 4" xfId="22899" xr:uid="{03FDF4CC-851C-460E-A710-541A9C023AF5}"/>
    <cellStyle name="Vnos 2 2 4" xfId="1327" xr:uid="{85201E51-9D7F-40EC-BC27-7184EDFB8462}"/>
    <cellStyle name="Vnos 2 2 4 10" xfId="7097" xr:uid="{59B359DA-C05A-435E-ABD0-5306536CCEC1}"/>
    <cellStyle name="Vnos 2 2 4 10 2" xfId="14463" xr:uid="{BD8977BE-3A8A-4B27-8854-29EB14EF0323}"/>
    <cellStyle name="Vnos 2 2 4 10 3" xfId="20186" xr:uid="{C935F8F4-0A76-4E1F-B5A0-F496B282EBE9}"/>
    <cellStyle name="Vnos 2 2 4 10 4" xfId="25719" xr:uid="{F296E07A-1E96-4D0A-B708-43F70E36B61D}"/>
    <cellStyle name="Vnos 2 2 4 11" xfId="9687" xr:uid="{3686EF12-7F49-4453-A3EE-2F84B19D71F4}"/>
    <cellStyle name="Vnos 2 2 4 12" xfId="9641" xr:uid="{264BBB58-D0C8-47C1-9F4E-738EDC2FCD53}"/>
    <cellStyle name="Vnos 2 2 4 2" xfId="4451" xr:uid="{7653A64F-174B-4BF4-B28C-CBF00DDA686B}"/>
    <cellStyle name="Vnos 2 2 4 2 10" xfId="23073" xr:uid="{4C02B7E2-D2B3-485D-BF13-139E371CE969}"/>
    <cellStyle name="Vnos 2 2 4 2 2" xfId="5339" xr:uid="{925A9F31-2D80-43D4-AECF-886594F32AEA}"/>
    <cellStyle name="Vnos 2 2 4 2 2 2" xfId="8162" xr:uid="{A031AB96-C959-4098-BE76-C3FCF6E44FE2}"/>
    <cellStyle name="Vnos 2 2 4 2 2 2 2" xfId="15528" xr:uid="{12A590C5-E8D4-4F8B-A112-8F2C816C01A3}"/>
    <cellStyle name="Vnos 2 2 4 2 2 2 3" xfId="21251" xr:uid="{5CB2D457-C0FD-454F-A042-D748B7327BAF}"/>
    <cellStyle name="Vnos 2 2 4 2 2 2 4" xfId="26784" xr:uid="{F75C1FB5-24F6-4608-8E32-80A3440DFA21}"/>
    <cellStyle name="Vnos 2 2 4 2 2 3" xfId="12705" xr:uid="{AE93B56B-358A-4B4D-B10D-3171EC0EBEC8}"/>
    <cellStyle name="Vnos 2 2 4 2 2 4" xfId="18428" xr:uid="{92BBDADB-8624-45C4-8300-991E82BB9FF1}"/>
    <cellStyle name="Vnos 2 2 4 2 2 5" xfId="23961" xr:uid="{72AC154E-07CA-4E14-8FAF-F334C0D9FE83}"/>
    <cellStyle name="Vnos 2 2 4 2 3" xfId="4854" xr:uid="{9C2EA04C-C439-46A5-9D4D-9F7C6C94DB95}"/>
    <cellStyle name="Vnos 2 2 4 2 3 2" xfId="7677" xr:uid="{8A653955-9565-4073-8489-55A1DC9D6999}"/>
    <cellStyle name="Vnos 2 2 4 2 3 2 2" xfId="15043" xr:uid="{8DF28473-FCDE-4240-AE5A-CFF7BAE5E738}"/>
    <cellStyle name="Vnos 2 2 4 2 3 2 3" xfId="20766" xr:uid="{032589DA-7E67-4F2D-82B5-70B324100850}"/>
    <cellStyle name="Vnos 2 2 4 2 3 2 4" xfId="26299" xr:uid="{B2718310-B2F0-4E6F-BDCF-72CBEA4A0DB6}"/>
    <cellStyle name="Vnos 2 2 4 2 3 3" xfId="12220" xr:uid="{8E6154A1-67B1-4E15-A8FB-34813F6E3699}"/>
    <cellStyle name="Vnos 2 2 4 2 3 4" xfId="17943" xr:uid="{52BB58C4-330A-4589-8FC6-1B76E4EDE183}"/>
    <cellStyle name="Vnos 2 2 4 2 3 5" xfId="23476" xr:uid="{E816340F-2388-41CC-85D5-3CCB25B83FDC}"/>
    <cellStyle name="Vnos 2 2 4 2 4" xfId="5966" xr:uid="{FE184BD6-61ED-4820-88E2-71177D07ED77}"/>
    <cellStyle name="Vnos 2 2 4 2 4 2" xfId="8789" xr:uid="{AFDD56B4-F342-4253-AA9D-6CC3C560FF14}"/>
    <cellStyle name="Vnos 2 2 4 2 4 2 2" xfId="16155" xr:uid="{A419AA64-1F4B-4C7B-9C49-0018FB79DE1B}"/>
    <cellStyle name="Vnos 2 2 4 2 4 2 3" xfId="21878" xr:uid="{1360184B-7BF8-4E4E-89D3-0D57F54686CE}"/>
    <cellStyle name="Vnos 2 2 4 2 4 2 4" xfId="27411" xr:uid="{B3E2C7DD-06D1-4F5A-B886-D7F343D710B1}"/>
    <cellStyle name="Vnos 2 2 4 2 4 3" xfId="13332" xr:uid="{B6257E45-1480-43E4-B48A-C74267403102}"/>
    <cellStyle name="Vnos 2 2 4 2 4 4" xfId="19055" xr:uid="{8CABFCE5-0F9C-470E-A756-C8345F66B8BA}"/>
    <cellStyle name="Vnos 2 2 4 2 4 5" xfId="24588" xr:uid="{2B034952-88D8-4758-87DD-9A025912389F}"/>
    <cellStyle name="Vnos 2 2 4 2 5" xfId="6290" xr:uid="{78805CF2-4CFB-43D8-91A3-FE9A12680B79}"/>
    <cellStyle name="Vnos 2 2 4 2 5 2" xfId="9113" xr:uid="{B7262908-AE52-4B6F-8CC8-6DA6FEB8BC38}"/>
    <cellStyle name="Vnos 2 2 4 2 5 2 2" xfId="16479" xr:uid="{A73E4767-6192-4F97-9103-C006E37764AD}"/>
    <cellStyle name="Vnos 2 2 4 2 5 2 3" xfId="22202" xr:uid="{2B23D32B-2D7A-4AA8-9134-81E790E8F602}"/>
    <cellStyle name="Vnos 2 2 4 2 5 2 4" xfId="27735" xr:uid="{7B6B4AC5-C855-42B3-B48F-D0EE533D3083}"/>
    <cellStyle name="Vnos 2 2 4 2 5 3" xfId="13656" xr:uid="{684C803C-C4C7-4998-9E89-B259D50AC8C6}"/>
    <cellStyle name="Vnos 2 2 4 2 5 4" xfId="19379" xr:uid="{6A2EE3E4-3290-412D-B7A2-5F8CF010327F}"/>
    <cellStyle name="Vnos 2 2 4 2 5 5" xfId="24912" xr:uid="{CB41530A-4C54-4E6A-A4B7-B4B074B1A08F}"/>
    <cellStyle name="Vnos 2 2 4 2 6" xfId="6581" xr:uid="{D5B05CD9-9C34-4B0B-BD0A-9BCA7915F9B5}"/>
    <cellStyle name="Vnos 2 2 4 2 6 2" xfId="9404" xr:uid="{3A114935-9EC8-4B89-B72B-D8B1E3BAE584}"/>
    <cellStyle name="Vnos 2 2 4 2 6 2 2" xfId="16770" xr:uid="{20C31D90-ABD0-4492-A0ED-72976EF2CDFA}"/>
    <cellStyle name="Vnos 2 2 4 2 6 2 3" xfId="22493" xr:uid="{F661EC2B-F989-4236-A8BE-D653038C8E5A}"/>
    <cellStyle name="Vnos 2 2 4 2 6 2 4" xfId="28026" xr:uid="{2D22B38D-C77D-4715-BF80-B16FEEED8868}"/>
    <cellStyle name="Vnos 2 2 4 2 6 3" xfId="13947" xr:uid="{F0A4C46B-B491-41C3-81D8-62057ED6530F}"/>
    <cellStyle name="Vnos 2 2 4 2 6 4" xfId="19670" xr:uid="{96E74E3F-8B0A-4FC6-8420-C45B800E2CA4}"/>
    <cellStyle name="Vnos 2 2 4 2 6 5" xfId="25203" xr:uid="{1FC965C1-8DD2-4C10-8635-357E25AE69A4}"/>
    <cellStyle name="Vnos 2 2 4 2 7" xfId="7274" xr:uid="{9AFEF76F-82E9-4010-9E66-DBBA17C91BFA}"/>
    <cellStyle name="Vnos 2 2 4 2 7 2" xfId="14640" xr:uid="{8FDD31AB-0777-479C-9901-2302A9FAA953}"/>
    <cellStyle name="Vnos 2 2 4 2 7 3" xfId="20363" xr:uid="{3FA29B73-305B-494C-AFDA-441715066F2C}"/>
    <cellStyle name="Vnos 2 2 4 2 7 4" xfId="25896" xr:uid="{29DD5337-AE1B-410A-B511-3B18E8439639}"/>
    <cellStyle name="Vnos 2 2 4 2 8" xfId="11817" xr:uid="{597E8C20-28B9-4CE8-962C-4FEEC153ACEE}"/>
    <cellStyle name="Vnos 2 2 4 2 9" xfId="17540" xr:uid="{5FC7E0F2-3AA8-46E4-BD43-C59E231538F9}"/>
    <cellStyle name="Vnos 2 2 4 3" xfId="3680" xr:uid="{BCF26B93-221A-4B39-BD4D-651C03190412}"/>
    <cellStyle name="Vnos 2 2 4 3 10" xfId="22795" xr:uid="{C1F48280-458C-4C59-94A2-D6EC85B6AEEF}"/>
    <cellStyle name="Vnos 2 2 4 3 2" xfId="4814" xr:uid="{18CC5AE3-D461-49E0-9600-A501A9E16C84}"/>
    <cellStyle name="Vnos 2 2 4 3 2 2" xfId="7637" xr:uid="{F18F9E93-AA2F-4A87-B24F-01C49B657B7D}"/>
    <cellStyle name="Vnos 2 2 4 3 2 2 2" xfId="15003" xr:uid="{267180F4-E895-4F24-8A85-8452C81119A4}"/>
    <cellStyle name="Vnos 2 2 4 3 2 2 3" xfId="20726" xr:uid="{C9DE8CC6-5C20-4411-B265-0CBD009DEAB2}"/>
    <cellStyle name="Vnos 2 2 4 3 2 2 4" xfId="26259" xr:uid="{71868D43-0A21-4DC9-A6A3-590CCD7E7B2B}"/>
    <cellStyle name="Vnos 2 2 4 3 2 3" xfId="12180" xr:uid="{77AB35F6-11A5-4047-9008-8F1F9540AF3A}"/>
    <cellStyle name="Vnos 2 2 4 3 2 4" xfId="17903" xr:uid="{A87D1EBA-9A27-43AF-AFB4-FCECF43B67D0}"/>
    <cellStyle name="Vnos 2 2 4 3 2 5" xfId="23436" xr:uid="{3833E146-0159-4622-9B34-C91E12D53DB8}"/>
    <cellStyle name="Vnos 2 2 4 3 3" xfId="4616" xr:uid="{C554569E-A248-4CF8-A3E4-4CB26D9BD51E}"/>
    <cellStyle name="Vnos 2 2 4 3 3 2" xfId="7439" xr:uid="{435C2879-A7FE-4938-B8A3-D4DD5C26A6FD}"/>
    <cellStyle name="Vnos 2 2 4 3 3 2 2" xfId="14805" xr:uid="{3C91A07E-4D39-4912-BD9E-2DC4BAFAE721}"/>
    <cellStyle name="Vnos 2 2 4 3 3 2 3" xfId="20528" xr:uid="{89A90CCF-9B31-4FDE-9CA6-673418F647ED}"/>
    <cellStyle name="Vnos 2 2 4 3 3 2 4" xfId="26061" xr:uid="{2B6CF918-B759-4390-98F9-3DAD7E96D5D0}"/>
    <cellStyle name="Vnos 2 2 4 3 3 3" xfId="11982" xr:uid="{73D7CD96-6700-429F-8A36-3E78B12EFC15}"/>
    <cellStyle name="Vnos 2 2 4 3 3 4" xfId="17705" xr:uid="{24487BC6-91E5-4093-90B2-00DE3C5EFF10}"/>
    <cellStyle name="Vnos 2 2 4 3 3 5" xfId="23238" xr:uid="{19A0ABD9-0479-4EB0-BBF5-33826D40893A}"/>
    <cellStyle name="Vnos 2 2 4 3 4" xfId="4590" xr:uid="{59D18247-DD1A-4015-A454-6A07D4F601E1}"/>
    <cellStyle name="Vnos 2 2 4 3 4 2" xfId="7413" xr:uid="{0AE6B7CC-ECF0-4272-9817-229D80C8912F}"/>
    <cellStyle name="Vnos 2 2 4 3 4 2 2" xfId="14779" xr:uid="{5C9B3BFF-4B43-4EF1-893D-DABD33872626}"/>
    <cellStyle name="Vnos 2 2 4 3 4 2 3" xfId="20502" xr:uid="{D5BDE986-7769-4BC6-B4A6-5ACAF8359E1E}"/>
    <cellStyle name="Vnos 2 2 4 3 4 2 4" xfId="26035" xr:uid="{A75FFADA-4993-427A-AA32-5B32AD54E324}"/>
    <cellStyle name="Vnos 2 2 4 3 4 3" xfId="11956" xr:uid="{1F0FB8D4-15C9-471B-BFEA-89739E37CBC2}"/>
    <cellStyle name="Vnos 2 2 4 3 4 4" xfId="17679" xr:uid="{CB267D1F-A1C8-4310-A388-DB7D29205426}"/>
    <cellStyle name="Vnos 2 2 4 3 4 5" xfId="23212" xr:uid="{16188AE6-E51C-4B86-8F64-6D4BE89DF33A}"/>
    <cellStyle name="Vnos 2 2 4 3 5" xfId="5037" xr:uid="{1E9CBF2F-49DC-4694-923A-D3F5439968AC}"/>
    <cellStyle name="Vnos 2 2 4 3 5 2" xfId="7860" xr:uid="{59B5460E-CDE1-44AA-94C7-3F1F6A5605B2}"/>
    <cellStyle name="Vnos 2 2 4 3 5 2 2" xfId="15226" xr:uid="{476ED0BA-7CF0-4F0C-A82C-72EE07D85B2D}"/>
    <cellStyle name="Vnos 2 2 4 3 5 2 3" xfId="20949" xr:uid="{656C13FB-6FC0-4C76-957A-4C56AA02F5CE}"/>
    <cellStyle name="Vnos 2 2 4 3 5 2 4" xfId="26482" xr:uid="{D2AB8FE0-AFB0-49A1-A0C1-C36075A42EC3}"/>
    <cellStyle name="Vnos 2 2 4 3 5 3" xfId="12403" xr:uid="{B2B49C13-B923-4D4B-ABD8-27E3FCFFAAC2}"/>
    <cellStyle name="Vnos 2 2 4 3 5 4" xfId="18126" xr:uid="{4BA2DBBA-79D0-434B-AB34-6B0EC81F6EAE}"/>
    <cellStyle name="Vnos 2 2 4 3 5 5" xfId="23659" xr:uid="{E8D80481-6869-4E74-B6F5-D12DF671C203}"/>
    <cellStyle name="Vnos 2 2 4 3 6" xfId="4690" xr:uid="{B7A6A170-532C-4352-9A2C-88C8FA88987E}"/>
    <cellStyle name="Vnos 2 2 4 3 6 2" xfId="7513" xr:uid="{EA19B459-6FAD-4949-94A8-E9DF787BEF9E}"/>
    <cellStyle name="Vnos 2 2 4 3 6 2 2" xfId="14879" xr:uid="{B887FADE-1D01-4C47-8F63-1FA32F0BE89A}"/>
    <cellStyle name="Vnos 2 2 4 3 6 2 3" xfId="20602" xr:uid="{13F051A6-ADB5-406A-BC22-F2BB68FD4E24}"/>
    <cellStyle name="Vnos 2 2 4 3 6 2 4" xfId="26135" xr:uid="{CD4024D0-0143-4F19-8DFE-9F65DB3EE9B3}"/>
    <cellStyle name="Vnos 2 2 4 3 6 3" xfId="12056" xr:uid="{C09BBA2D-241B-477D-8324-31A7E0F3B39A}"/>
    <cellStyle name="Vnos 2 2 4 3 6 4" xfId="17779" xr:uid="{45FBD469-6DA3-413E-A383-55D322D58757}"/>
    <cellStyle name="Vnos 2 2 4 3 6 5" xfId="23312" xr:uid="{91F7D112-DB13-4DA4-BF3C-C239F0F9EBAC}"/>
    <cellStyle name="Vnos 2 2 4 3 7" xfId="6996" xr:uid="{6A86AC51-BB32-4540-BB38-CB9A7F4B6629}"/>
    <cellStyle name="Vnos 2 2 4 3 7 2" xfId="14362" xr:uid="{FF48BE4B-FE37-442A-8A18-F9C02079F49E}"/>
    <cellStyle name="Vnos 2 2 4 3 7 3" xfId="20085" xr:uid="{DEF55EAC-A8C7-421C-A7D9-46560E115F50}"/>
    <cellStyle name="Vnos 2 2 4 3 7 4" xfId="25618" xr:uid="{E72B772C-F5A1-4E23-B0E4-9B3AED0BE596}"/>
    <cellStyle name="Vnos 2 2 4 3 8" xfId="11306" xr:uid="{92B929C1-C309-4407-9AA3-6246D5D608E3}"/>
    <cellStyle name="Vnos 2 2 4 3 9" xfId="17140" xr:uid="{D31CC78E-1808-455F-81BB-1CB4EDFD0316}"/>
    <cellStyle name="Vnos 2 2 4 4" xfId="5088" xr:uid="{712207C7-71CE-4C29-877A-57CDCFE1F5CB}"/>
    <cellStyle name="Vnos 2 2 4 4 2" xfId="7911" xr:uid="{1A8D6AC1-C1AD-4BD1-8357-1BEC746FAA2A}"/>
    <cellStyle name="Vnos 2 2 4 4 2 2" xfId="15277" xr:uid="{3FF0599E-74D9-443C-9CE3-ACD6AF3BF79E}"/>
    <cellStyle name="Vnos 2 2 4 4 2 3" xfId="21000" xr:uid="{CB599918-D6F1-4774-817A-72B5C1AE5E27}"/>
    <cellStyle name="Vnos 2 2 4 4 2 4" xfId="26533" xr:uid="{24A57862-7C2E-4FF1-9CC3-5B0E30411BB3}"/>
    <cellStyle name="Vnos 2 2 4 4 3" xfId="12454" xr:uid="{345B07F5-30B1-42DA-8F54-C5E721632EE9}"/>
    <cellStyle name="Vnos 2 2 4 4 4" xfId="18177" xr:uid="{D4869158-8534-4173-98CF-4098F8951222}"/>
    <cellStyle name="Vnos 2 2 4 4 5" xfId="23710" xr:uid="{20F679B3-5A4F-469B-87BA-60D9DC575F2E}"/>
    <cellStyle name="Vnos 2 2 4 5" xfId="5686" xr:uid="{F5763794-5E68-49DC-8513-A58A31C93696}"/>
    <cellStyle name="Vnos 2 2 4 5 2" xfId="8509" xr:uid="{FC581F26-7363-4662-AD58-BBC6393D33A1}"/>
    <cellStyle name="Vnos 2 2 4 5 2 2" xfId="15875" xr:uid="{6CA9C5D8-6814-4DF3-AB6E-3440241D9CE9}"/>
    <cellStyle name="Vnos 2 2 4 5 2 3" xfId="21598" xr:uid="{63003976-37BE-4BD1-8BC3-4AADD6745AE8}"/>
    <cellStyle name="Vnos 2 2 4 5 2 4" xfId="27131" xr:uid="{06F4F6FE-F30A-4A2D-B758-8A1A0F36067C}"/>
    <cellStyle name="Vnos 2 2 4 5 3" xfId="13052" xr:uid="{FD1ADB53-94CB-46CE-9485-38065D5773E9}"/>
    <cellStyle name="Vnos 2 2 4 5 4" xfId="18775" xr:uid="{0061ABD1-ED8E-48F7-9C64-71CEDD7BFB33}"/>
    <cellStyle name="Vnos 2 2 4 5 5" xfId="24308" xr:uid="{B630FABC-82BC-41BB-BC14-789735099587}"/>
    <cellStyle name="Vnos 2 2 4 6" xfId="5021" xr:uid="{B8217747-DB82-4E4B-B3F8-17D936469DF0}"/>
    <cellStyle name="Vnos 2 2 4 6 2" xfId="7844" xr:uid="{6B478A8C-A0FB-492A-8EDE-BF57DDD24AB3}"/>
    <cellStyle name="Vnos 2 2 4 6 2 2" xfId="15210" xr:uid="{60CA2037-B406-4C10-9154-F94AA8606F07}"/>
    <cellStyle name="Vnos 2 2 4 6 2 3" xfId="20933" xr:uid="{88D4BFDA-83F6-4492-9294-A73AE5E8428A}"/>
    <cellStyle name="Vnos 2 2 4 6 2 4" xfId="26466" xr:uid="{2401CD02-CB9A-47E1-A324-EA03423C314C}"/>
    <cellStyle name="Vnos 2 2 4 6 3" xfId="12387" xr:uid="{23866853-D197-49BA-BB5A-F26AE9B1752C}"/>
    <cellStyle name="Vnos 2 2 4 6 4" xfId="18110" xr:uid="{119AF305-CCA1-42A3-BA30-BBA87939152E}"/>
    <cellStyle name="Vnos 2 2 4 6 5" xfId="23643" xr:uid="{37D23B1F-3542-4B0C-A919-B2E4C24FEBA7}"/>
    <cellStyle name="Vnos 2 2 4 7" xfId="6100" xr:uid="{854F958A-D864-4315-A553-F678DF4ABF0D}"/>
    <cellStyle name="Vnos 2 2 4 7 2" xfId="8923" xr:uid="{AE5B7830-763E-4FC8-B020-CF0AEA215E27}"/>
    <cellStyle name="Vnos 2 2 4 7 2 2" xfId="16289" xr:uid="{8FF692FA-08A9-4927-9BF6-459ED23546EE}"/>
    <cellStyle name="Vnos 2 2 4 7 2 3" xfId="22012" xr:uid="{9B00B8DC-2591-41A0-9BCE-7AF37A5AE9B4}"/>
    <cellStyle name="Vnos 2 2 4 7 2 4" xfId="27545" xr:uid="{8CBFECCF-9A57-41CC-BC82-4461E855CADC}"/>
    <cellStyle name="Vnos 2 2 4 7 3" xfId="13466" xr:uid="{10CE01FF-0168-45FA-BB48-022B30E9A1DF}"/>
    <cellStyle name="Vnos 2 2 4 7 4" xfId="19189" xr:uid="{99CB6688-C163-4CAD-921C-4DD26C3343C4}"/>
    <cellStyle name="Vnos 2 2 4 7 5" xfId="24722" xr:uid="{793A766F-ECB7-462C-A043-94CC8CC25632}"/>
    <cellStyle name="Vnos 2 2 4 8" xfId="3130" xr:uid="{92DA2E40-0C3C-4545-B97C-95986D78D2AC}"/>
    <cellStyle name="Vnos 2 2 4 8 2" xfId="6781" xr:uid="{9317FCEA-4CAA-4D10-8A54-CBC497A12167}"/>
    <cellStyle name="Vnos 2 2 4 8 2 2" xfId="14147" xr:uid="{E6144E73-91B6-4A08-96A5-E055D9B46F81}"/>
    <cellStyle name="Vnos 2 2 4 8 2 3" xfId="19870" xr:uid="{F3E20EC2-D484-4372-B2D2-4DE647BC34EA}"/>
    <cellStyle name="Vnos 2 2 4 8 2 4" xfId="25403" xr:uid="{650F0750-114C-4F8D-B9F2-818D241785FA}"/>
    <cellStyle name="Vnos 2 2 4 8 3" xfId="10946" xr:uid="{176CFC05-5831-4001-8776-CDF7E22C1048}"/>
    <cellStyle name="Vnos 2 2 4 8 4" xfId="1121" xr:uid="{A9B6FF2A-FE70-44D7-AF22-59E1629A982C}"/>
    <cellStyle name="Vnos 2 2 4 8 5" xfId="9699" xr:uid="{440F006C-A78C-43AF-889B-9C2CA34DC09C}"/>
    <cellStyle name="Vnos 2 2 4 9" xfId="4115" xr:uid="{A040ABE2-21B6-4BDA-B2FC-D79C20252789}"/>
    <cellStyle name="Vnos 2 2 4 9 2" xfId="11562" xr:uid="{97A06D85-6A09-4F62-964D-BD7C95872849}"/>
    <cellStyle name="Vnos 2 2 4 9 3" xfId="17326" xr:uid="{F32D1477-01D9-41FF-866C-D61FB5026DEB}"/>
    <cellStyle name="Vnos 2 2 4 9 4" xfId="22896" xr:uid="{129CE94D-1E41-42BF-8872-B24BDBC7B03A}"/>
    <cellStyle name="Vnos 2 2 5" xfId="1943" xr:uid="{691A5A82-86F0-4DC1-9216-F3DBBEADB698}"/>
    <cellStyle name="Vnos 2 2 5 10" xfId="7086" xr:uid="{17BF7FED-4A04-43EB-AE47-3A40085F28C1}"/>
    <cellStyle name="Vnos 2 2 5 10 2" xfId="14452" xr:uid="{561966E0-6D5D-4B32-9C3A-5D065A78BF27}"/>
    <cellStyle name="Vnos 2 2 5 10 3" xfId="20175" xr:uid="{F01FEC23-4B15-4767-8172-4F65741E9237}"/>
    <cellStyle name="Vnos 2 2 5 10 4" xfId="25708" xr:uid="{430937A1-BD54-4830-8205-396D7859B124}"/>
    <cellStyle name="Vnos 2 2 5 11" xfId="10117" xr:uid="{E848E7DE-241A-4FF9-88A1-B6D83EAB49AF}"/>
    <cellStyle name="Vnos 2 2 5 12" xfId="10825" xr:uid="{471EDC8A-8683-4D34-B5BC-5672D027BF23}"/>
    <cellStyle name="Vnos 2 2 5 2" xfId="4439" xr:uid="{F5DA12E5-C439-4FF2-8554-9402CE7A0F40}"/>
    <cellStyle name="Vnos 2 2 5 2 10" xfId="23061" xr:uid="{C64A6BCD-AA3D-475D-A510-2B9636F726C5}"/>
    <cellStyle name="Vnos 2 2 5 2 2" xfId="5327" xr:uid="{23C5626B-6496-459E-A2B0-08C8CD3FF5AA}"/>
    <cellStyle name="Vnos 2 2 5 2 2 2" xfId="8150" xr:uid="{F93B0B19-3F79-42B5-9E35-79D4ACE9DAAC}"/>
    <cellStyle name="Vnos 2 2 5 2 2 2 2" xfId="15516" xr:uid="{3E6AD4D2-5BDD-46E0-886E-FAC015DDEEEC}"/>
    <cellStyle name="Vnos 2 2 5 2 2 2 3" xfId="21239" xr:uid="{E85A38EB-66C4-4D31-8D9A-8ABB78FC3B88}"/>
    <cellStyle name="Vnos 2 2 5 2 2 2 4" xfId="26772" xr:uid="{3417D9E7-282E-4E0C-A3A8-1CCEAF48622E}"/>
    <cellStyle name="Vnos 2 2 5 2 2 3" xfId="12693" xr:uid="{53269310-5556-432B-8BE5-5389155E72B0}"/>
    <cellStyle name="Vnos 2 2 5 2 2 4" xfId="18416" xr:uid="{8B9C4531-A8E2-485E-8FE7-6B308839942F}"/>
    <cellStyle name="Vnos 2 2 5 2 2 5" xfId="23949" xr:uid="{A6FDB14F-A597-4C22-99D8-2FA0E12DB1E5}"/>
    <cellStyle name="Vnos 2 2 5 2 3" xfId="5162" xr:uid="{076921D9-5E72-4156-A3AC-BC6136F7BDC1}"/>
    <cellStyle name="Vnos 2 2 5 2 3 2" xfId="7985" xr:uid="{EBB0D697-D975-4930-9259-942BD71EA825}"/>
    <cellStyle name="Vnos 2 2 5 2 3 2 2" xfId="15351" xr:uid="{CF9E1E96-D391-4FC1-8F0A-5A000A6B078E}"/>
    <cellStyle name="Vnos 2 2 5 2 3 2 3" xfId="21074" xr:uid="{79757DE6-B0B0-45EF-9E1A-E37874F4E64C}"/>
    <cellStyle name="Vnos 2 2 5 2 3 2 4" xfId="26607" xr:uid="{8EAFE7FD-BE27-407F-81FE-16A6E72E8ACF}"/>
    <cellStyle name="Vnos 2 2 5 2 3 3" xfId="12528" xr:uid="{D50C31E5-53B0-4677-8367-6257CEAC3483}"/>
    <cellStyle name="Vnos 2 2 5 2 3 4" xfId="18251" xr:uid="{1FF6DB68-0D27-4848-AC31-8CE819463B2F}"/>
    <cellStyle name="Vnos 2 2 5 2 3 5" xfId="23784" xr:uid="{4C8D28C6-540C-4236-8DF0-3CD484E8CE70}"/>
    <cellStyle name="Vnos 2 2 5 2 4" xfId="5954" xr:uid="{1D545B4A-AEE7-423E-B480-9A446A00F038}"/>
    <cellStyle name="Vnos 2 2 5 2 4 2" xfId="8777" xr:uid="{6BFDC990-0E1D-4362-8197-312F8D62DC5D}"/>
    <cellStyle name="Vnos 2 2 5 2 4 2 2" xfId="16143" xr:uid="{5A7EDE7D-91D9-464F-8829-A647D7BE59CA}"/>
    <cellStyle name="Vnos 2 2 5 2 4 2 3" xfId="21866" xr:uid="{A8069BCB-30F0-488C-AB03-EA458710FDB9}"/>
    <cellStyle name="Vnos 2 2 5 2 4 2 4" xfId="27399" xr:uid="{BA9C95B8-B497-4F86-9FF2-DD00C8B4B435}"/>
    <cellStyle name="Vnos 2 2 5 2 4 3" xfId="13320" xr:uid="{FA98E176-DA73-4494-984E-A01D10E33BE5}"/>
    <cellStyle name="Vnos 2 2 5 2 4 4" xfId="19043" xr:uid="{642DF4C3-9E31-4BC0-9711-514738FC3AEC}"/>
    <cellStyle name="Vnos 2 2 5 2 4 5" xfId="24576" xr:uid="{4113AB44-5B7A-4AE6-B886-569203A7EC0A}"/>
    <cellStyle name="Vnos 2 2 5 2 5" xfId="6278" xr:uid="{70627E28-DD91-4C46-9BE5-27C2427C91E8}"/>
    <cellStyle name="Vnos 2 2 5 2 5 2" xfId="9101" xr:uid="{B7C40B6C-E6B3-4CC2-BEF4-55CA637AEB07}"/>
    <cellStyle name="Vnos 2 2 5 2 5 2 2" xfId="16467" xr:uid="{891AEEEA-F615-4323-9087-F21B96C238BA}"/>
    <cellStyle name="Vnos 2 2 5 2 5 2 3" xfId="22190" xr:uid="{32CF8A31-F3F4-42A4-948F-535083AB5B29}"/>
    <cellStyle name="Vnos 2 2 5 2 5 2 4" xfId="27723" xr:uid="{C48062E2-DAC3-4593-9001-59CE00FA60B2}"/>
    <cellStyle name="Vnos 2 2 5 2 5 3" xfId="13644" xr:uid="{C9634A02-2E97-462E-87ED-1D08D436445D}"/>
    <cellStyle name="Vnos 2 2 5 2 5 4" xfId="19367" xr:uid="{A98AA17C-6627-41F8-9496-50084E636F98}"/>
    <cellStyle name="Vnos 2 2 5 2 5 5" xfId="24900" xr:uid="{8BFD5405-8A3E-4E42-BA5A-1110B79B54C1}"/>
    <cellStyle name="Vnos 2 2 5 2 6" xfId="6569" xr:uid="{15728F76-9EBC-42FE-9552-E4EFB824EEDF}"/>
    <cellStyle name="Vnos 2 2 5 2 6 2" xfId="9392" xr:uid="{EB62D04E-B58B-4CA9-9D97-F8CF201D7656}"/>
    <cellStyle name="Vnos 2 2 5 2 6 2 2" xfId="16758" xr:uid="{50CE8D6D-CFC5-49D0-9995-C2395767445C}"/>
    <cellStyle name="Vnos 2 2 5 2 6 2 3" xfId="22481" xr:uid="{6AC271CF-F735-4A61-9CF4-17E084BBB3BB}"/>
    <cellStyle name="Vnos 2 2 5 2 6 2 4" xfId="28014" xr:uid="{0304DE9A-F172-4627-BC2F-C72DFB4FA3FD}"/>
    <cellStyle name="Vnos 2 2 5 2 6 3" xfId="13935" xr:uid="{3AB12154-7CAD-41A3-B9E5-84FAFAB1F533}"/>
    <cellStyle name="Vnos 2 2 5 2 6 4" xfId="19658" xr:uid="{ADAEFCCD-8125-4EC2-BBA2-E5C1249F37C0}"/>
    <cellStyle name="Vnos 2 2 5 2 6 5" xfId="25191" xr:uid="{25669756-E949-4AAC-8DFB-EB8520A01CBF}"/>
    <cellStyle name="Vnos 2 2 5 2 7" xfId="7262" xr:uid="{72F6A8BE-2192-4235-810A-08E93E77A701}"/>
    <cellStyle name="Vnos 2 2 5 2 7 2" xfId="14628" xr:uid="{36C3DCF9-5982-4C10-A66F-68097503D39A}"/>
    <cellStyle name="Vnos 2 2 5 2 7 3" xfId="20351" xr:uid="{8D17D28E-C8E3-473B-8C64-1DC251AB480B}"/>
    <cellStyle name="Vnos 2 2 5 2 7 4" xfId="25884" xr:uid="{64C3BC87-1714-4D5C-A7F6-E40FEB41B84A}"/>
    <cellStyle name="Vnos 2 2 5 2 8" xfId="11805" xr:uid="{36461220-DFA3-44E2-A30D-0B92B88A972F}"/>
    <cellStyle name="Vnos 2 2 5 2 9" xfId="17528" xr:uid="{5AFEC537-7C5C-45B4-BD6D-B16DA58812E5}"/>
    <cellStyle name="Vnos 2 2 5 3" xfId="3681" xr:uid="{C85C2E5D-26BA-40DD-8334-76883347824B}"/>
    <cellStyle name="Vnos 2 2 5 3 10" xfId="22796" xr:uid="{A0123D79-9626-45AD-9D3F-0EBDE7574D2B}"/>
    <cellStyle name="Vnos 2 2 5 3 2" xfId="4815" xr:uid="{9DA57416-C956-4904-82B1-3EC25303E1E1}"/>
    <cellStyle name="Vnos 2 2 5 3 2 2" xfId="7638" xr:uid="{398DB612-2AE1-41FB-AB22-EA3FBDDD3943}"/>
    <cellStyle name="Vnos 2 2 5 3 2 2 2" xfId="15004" xr:uid="{9D34F536-BFAD-4F5D-A9DE-DE96A8DE31D8}"/>
    <cellStyle name="Vnos 2 2 5 3 2 2 3" xfId="20727" xr:uid="{AAF2E318-09E5-480D-A472-EE56EB847919}"/>
    <cellStyle name="Vnos 2 2 5 3 2 2 4" xfId="26260" xr:uid="{DDCFEFD1-8C1E-44A1-933D-48725C3C3497}"/>
    <cellStyle name="Vnos 2 2 5 3 2 3" xfId="12181" xr:uid="{9234B8B7-24D1-4139-BA5A-520687D50791}"/>
    <cellStyle name="Vnos 2 2 5 3 2 4" xfId="17904" xr:uid="{4B601D12-30C3-44DD-8460-A8B7DC963B92}"/>
    <cellStyle name="Vnos 2 2 5 3 2 5" xfId="23437" xr:uid="{DBB0BAE0-8630-489E-8645-C06F87BB06CB}"/>
    <cellStyle name="Vnos 2 2 5 3 3" xfId="5513" xr:uid="{54AE77CD-7EAB-485A-A254-3DE82EDE7EB2}"/>
    <cellStyle name="Vnos 2 2 5 3 3 2" xfId="8336" xr:uid="{253849FC-DAC5-467A-A6AB-EA0BD7260A57}"/>
    <cellStyle name="Vnos 2 2 5 3 3 2 2" xfId="15702" xr:uid="{EA2D8ADB-323F-4AC7-87AC-8C55D150F932}"/>
    <cellStyle name="Vnos 2 2 5 3 3 2 3" xfId="21425" xr:uid="{AC366D00-3220-4FAF-AE0F-D969632273D6}"/>
    <cellStyle name="Vnos 2 2 5 3 3 2 4" xfId="26958" xr:uid="{91C5786D-610F-4A8B-97DA-2C28DD3FE565}"/>
    <cellStyle name="Vnos 2 2 5 3 3 3" xfId="12879" xr:uid="{2DF9ACEB-0612-4674-8459-DEC834BC9644}"/>
    <cellStyle name="Vnos 2 2 5 3 3 4" xfId="18602" xr:uid="{3D4C5135-26FB-42C1-A6B7-2965BD5AE302}"/>
    <cellStyle name="Vnos 2 2 5 3 3 5" xfId="24135" xr:uid="{AEFB22D4-ABBB-4A90-A768-0963DC16B050}"/>
    <cellStyle name="Vnos 2 2 5 3 4" xfId="3395" xr:uid="{D9F4ED56-AD91-4318-A4C0-A3E2B00CA6F9}"/>
    <cellStyle name="Vnos 2 2 5 3 4 2" xfId="6886" xr:uid="{9DF0D830-16F5-478C-8420-E9D758CECC2C}"/>
    <cellStyle name="Vnos 2 2 5 3 4 2 2" xfId="14252" xr:uid="{3B4EE41C-AE3C-4AB0-B4E7-CC51AF2A5478}"/>
    <cellStyle name="Vnos 2 2 5 3 4 2 3" xfId="19975" xr:uid="{A809DF24-9545-4F8C-99D6-CF7FD765E94B}"/>
    <cellStyle name="Vnos 2 2 5 3 4 2 4" xfId="25508" xr:uid="{478EEED3-2CA1-4D76-BFE8-4FE36020FED7}"/>
    <cellStyle name="Vnos 2 2 5 3 4 3" xfId="11115" xr:uid="{50602410-9B1A-43B6-A5FD-A1BB582CE2AD}"/>
    <cellStyle name="Vnos 2 2 5 3 4 4" xfId="16991" xr:uid="{10E7A7A5-E521-43D9-8F7C-35FB502EE41D}"/>
    <cellStyle name="Vnos 2 2 5 3 4 5" xfId="22685" xr:uid="{B753410B-CE63-4F3B-B2F7-6B6607180A0B}"/>
    <cellStyle name="Vnos 2 2 5 3 5" xfId="4717" xr:uid="{F0A2109F-0A38-4436-9009-A191CDBF9253}"/>
    <cellStyle name="Vnos 2 2 5 3 5 2" xfId="7540" xr:uid="{61F1C7B3-5A45-4068-9A1C-527FF7F67221}"/>
    <cellStyle name="Vnos 2 2 5 3 5 2 2" xfId="14906" xr:uid="{4C6A9270-B7EF-4852-B48F-55BD4413BD80}"/>
    <cellStyle name="Vnos 2 2 5 3 5 2 3" xfId="20629" xr:uid="{F9750ECC-33F3-4591-B3DB-4D598AEF5C5F}"/>
    <cellStyle name="Vnos 2 2 5 3 5 2 4" xfId="26162" xr:uid="{7C00E11E-6CFF-4F79-BDE2-11662C4C27ED}"/>
    <cellStyle name="Vnos 2 2 5 3 5 3" xfId="12083" xr:uid="{58C33BF6-BCB8-4F48-A517-6DB9BCC77332}"/>
    <cellStyle name="Vnos 2 2 5 3 5 4" xfId="17806" xr:uid="{F0FE3DA1-A31C-4F8D-B8AB-85F18F8F57D3}"/>
    <cellStyle name="Vnos 2 2 5 3 5 5" xfId="23339" xr:uid="{50828CBC-45D5-4305-808A-A2E0308AE4C3}"/>
    <cellStyle name="Vnos 2 2 5 3 6" xfId="5038" xr:uid="{9B256CA5-1718-4DB1-9263-AFC62C7D5E22}"/>
    <cellStyle name="Vnos 2 2 5 3 6 2" xfId="7861" xr:uid="{B75F7846-BF50-4121-89D9-09972F022EC5}"/>
    <cellStyle name="Vnos 2 2 5 3 6 2 2" xfId="15227" xr:uid="{DCAACC13-7160-4382-A5A8-0F439E8348DE}"/>
    <cellStyle name="Vnos 2 2 5 3 6 2 3" xfId="20950" xr:uid="{C95B49E8-E095-4244-9125-1729F2D26C53}"/>
    <cellStyle name="Vnos 2 2 5 3 6 2 4" xfId="26483" xr:uid="{73E334B0-95C2-4EBE-ABFB-751390BB8AB4}"/>
    <cellStyle name="Vnos 2 2 5 3 6 3" xfId="12404" xr:uid="{B6994D9C-9853-4DCA-AF9B-32886FC09252}"/>
    <cellStyle name="Vnos 2 2 5 3 6 4" xfId="18127" xr:uid="{18DC1A8D-1DA9-4343-AF9A-3A41C489F9A3}"/>
    <cellStyle name="Vnos 2 2 5 3 6 5" xfId="23660" xr:uid="{36FA9114-BF92-4565-84FD-5AA9638300D4}"/>
    <cellStyle name="Vnos 2 2 5 3 7" xfId="6997" xr:uid="{C36EEF18-3587-4EBD-94F0-F893838390EE}"/>
    <cellStyle name="Vnos 2 2 5 3 7 2" xfId="14363" xr:uid="{48E3ED2F-5CA4-4041-99DA-C443C76038A7}"/>
    <cellStyle name="Vnos 2 2 5 3 7 3" xfId="20086" xr:uid="{6E65FE82-1EEA-4AEE-8864-6725B3E6ACFD}"/>
    <cellStyle name="Vnos 2 2 5 3 7 4" xfId="25619" xr:uid="{E7E95E49-B3D4-4597-B89B-31782EA2B1C0}"/>
    <cellStyle name="Vnos 2 2 5 3 8" xfId="11307" xr:uid="{1897C9A7-6A41-44E0-8985-F9A215B2DE17}"/>
    <cellStyle name="Vnos 2 2 5 3 9" xfId="17141" xr:uid="{BA590AB1-8796-44D2-8C6B-7116F6A711B7}"/>
    <cellStyle name="Vnos 2 2 5 4" xfId="5072" xr:uid="{67D35C99-E06F-41CB-89DF-DD00D5183C70}"/>
    <cellStyle name="Vnos 2 2 5 4 2" xfId="7895" xr:uid="{E59012A4-C1B6-4F32-923E-7EAFCD7B4F52}"/>
    <cellStyle name="Vnos 2 2 5 4 2 2" xfId="15261" xr:uid="{21ADE81D-6888-4CEF-ADF3-C2D4AC8EA605}"/>
    <cellStyle name="Vnos 2 2 5 4 2 3" xfId="20984" xr:uid="{E8C262DB-1F35-4BB9-BEE7-DABB969441CB}"/>
    <cellStyle name="Vnos 2 2 5 4 2 4" xfId="26517" xr:uid="{329D15FC-CB74-476E-B5F5-061B5BE2CA9C}"/>
    <cellStyle name="Vnos 2 2 5 4 3" xfId="12438" xr:uid="{3C2FE018-D158-4C74-B564-4948DA8279A0}"/>
    <cellStyle name="Vnos 2 2 5 4 4" xfId="18161" xr:uid="{55FF5017-2ED4-4CD8-BE9E-D5B27B82D817}"/>
    <cellStyle name="Vnos 2 2 5 4 5" xfId="23694" xr:uid="{7AE87B06-DF41-44A4-BB21-F28F8B4DD932}"/>
    <cellStyle name="Vnos 2 2 5 5" xfId="3399" xr:uid="{FEF9AB73-75BB-4E59-B66B-F550734D5EE8}"/>
    <cellStyle name="Vnos 2 2 5 5 2" xfId="6890" xr:uid="{868FFE8B-F6CE-41D9-B467-E683F046C65D}"/>
    <cellStyle name="Vnos 2 2 5 5 2 2" xfId="14256" xr:uid="{231677C1-F460-44D0-8B3B-AD7014625D57}"/>
    <cellStyle name="Vnos 2 2 5 5 2 3" xfId="19979" xr:uid="{C4E72605-5092-42E3-8CC0-6D8EF4F10784}"/>
    <cellStyle name="Vnos 2 2 5 5 2 4" xfId="25512" xr:uid="{25CC9C1C-9297-48D7-A1F0-78BAB152E199}"/>
    <cellStyle name="Vnos 2 2 5 5 3" xfId="11119" xr:uid="{A8253967-A037-4ED9-AFA4-6ED17FF1AA6A}"/>
    <cellStyle name="Vnos 2 2 5 5 4" xfId="16995" xr:uid="{8CF7774D-D633-4E16-93AC-797E3EC10E94}"/>
    <cellStyle name="Vnos 2 2 5 5 5" xfId="22689" xr:uid="{1ED781FC-FD9F-4A0F-B26E-FB0CFD51CFAA}"/>
    <cellStyle name="Vnos 2 2 5 6" xfId="4847" xr:uid="{4EB5C8A2-5C1C-42B3-9835-E131E6031730}"/>
    <cellStyle name="Vnos 2 2 5 6 2" xfId="7670" xr:uid="{4CB1AA71-E49C-4A0C-B729-CB46E393112B}"/>
    <cellStyle name="Vnos 2 2 5 6 2 2" xfId="15036" xr:uid="{8B463615-1EA2-48FA-8658-EE37F94C4E3C}"/>
    <cellStyle name="Vnos 2 2 5 6 2 3" xfId="20759" xr:uid="{429E11F4-FCAC-4714-A1F7-F98E1593E13E}"/>
    <cellStyle name="Vnos 2 2 5 6 2 4" xfId="26292" xr:uid="{725AFE71-0EF9-44A8-B02F-299E09636EA4}"/>
    <cellStyle name="Vnos 2 2 5 6 3" xfId="12213" xr:uid="{B1F7AFE0-CF9F-4D3C-B3C5-CFC384313333}"/>
    <cellStyle name="Vnos 2 2 5 6 4" xfId="17936" xr:uid="{3373746C-1A48-4BED-9C9D-9F39D3A2C4F2}"/>
    <cellStyle name="Vnos 2 2 5 6 5" xfId="23469" xr:uid="{A99A370B-CDF1-4BAF-B72C-670A11A60127}"/>
    <cellStyle name="Vnos 2 2 5 7" xfId="6089" xr:uid="{FEDE2B8C-0158-4946-9E4C-65EEA633C800}"/>
    <cellStyle name="Vnos 2 2 5 7 2" xfId="8912" xr:uid="{E025E6BB-B84E-459A-BAA5-3ED40910A3A5}"/>
    <cellStyle name="Vnos 2 2 5 7 2 2" xfId="16278" xr:uid="{B1414A0F-8D08-4232-A01C-86BC016B0A50}"/>
    <cellStyle name="Vnos 2 2 5 7 2 3" xfId="22001" xr:uid="{6A0405E4-B405-4BBA-92BB-B3314FFE789B}"/>
    <cellStyle name="Vnos 2 2 5 7 2 4" xfId="27534" xr:uid="{0F123485-6E8B-4D03-93FF-FC7ED4C034A2}"/>
    <cellStyle name="Vnos 2 2 5 7 3" xfId="13455" xr:uid="{1B5058A8-5F88-4AB7-95DA-1DDB51D7FF1E}"/>
    <cellStyle name="Vnos 2 2 5 7 4" xfId="19178" xr:uid="{322BC353-4527-41B9-9551-B1DEF524E3E2}"/>
    <cellStyle name="Vnos 2 2 5 7 5" xfId="24711" xr:uid="{553FC7F1-532A-4C50-BE74-DCD50E2732C6}"/>
    <cellStyle name="Vnos 2 2 5 8" xfId="3433" xr:uid="{CD40D304-7893-4CF5-8170-723B1C0B8863}"/>
    <cellStyle name="Vnos 2 2 5 8 2" xfId="6924" xr:uid="{F59F3768-5A43-46DC-BC23-3C8C68CA88A0}"/>
    <cellStyle name="Vnos 2 2 5 8 2 2" xfId="14290" xr:uid="{171D1471-EA8C-4D84-B258-C472DF8CA226}"/>
    <cellStyle name="Vnos 2 2 5 8 2 3" xfId="20013" xr:uid="{A2D2F313-002E-484B-B889-A5FD80DC1DC3}"/>
    <cellStyle name="Vnos 2 2 5 8 2 4" xfId="25546" xr:uid="{FC41BA40-4789-4BD7-B029-B78705BA8D7C}"/>
    <cellStyle name="Vnos 2 2 5 8 3" xfId="11153" xr:uid="{484AC16B-F185-4963-A773-7D26CFB5C1C6}"/>
    <cellStyle name="Vnos 2 2 5 8 4" xfId="17029" xr:uid="{1BA8A54B-E559-4D40-B3D1-62F54DF29188}"/>
    <cellStyle name="Vnos 2 2 5 8 5" xfId="22723" xr:uid="{44F37C61-C7EE-4C24-8A3E-9E98316EE9D5}"/>
    <cellStyle name="Vnos 2 2 5 9" xfId="4096" xr:uid="{6796A20A-9C5A-42E4-AD22-B7BB6F331F02}"/>
    <cellStyle name="Vnos 2 2 5 9 2" xfId="11549" xr:uid="{79313542-4C28-4716-8A73-E52B8A3EC478}"/>
    <cellStyle name="Vnos 2 2 5 9 3" xfId="17315" xr:uid="{B75A80E4-29D3-4057-8C68-FBCA50F9A058}"/>
    <cellStyle name="Vnos 2 2 5 9 4" xfId="22885" xr:uid="{37F3D58F-C875-43CC-A818-BD9C1C73A3C6}"/>
    <cellStyle name="Vnos 2 2 6" xfId="1865" xr:uid="{8696DBF4-D720-4215-BA6C-0E20957409EC}"/>
    <cellStyle name="Vnos 2 2 6 10" xfId="7107" xr:uid="{92633924-0DD0-48D7-BCB6-34F42ABFA9BD}"/>
    <cellStyle name="Vnos 2 2 6 10 2" xfId="14473" xr:uid="{D6FE2A58-2D65-4B69-B0E5-CE6583FE73AB}"/>
    <cellStyle name="Vnos 2 2 6 10 3" xfId="20196" xr:uid="{1714778A-500B-4511-8EC0-79A2D776FC2A}"/>
    <cellStyle name="Vnos 2 2 6 10 4" xfId="25729" xr:uid="{A1D5E41F-2BBD-4331-A244-A3A8ECE7A168}"/>
    <cellStyle name="Vnos 2 2 6 11" xfId="10041" xr:uid="{C3AD1E62-2376-432D-AFD6-0C0EBDDBA225}"/>
    <cellStyle name="Vnos 2 2 6 12" xfId="11450" xr:uid="{28D2C433-192D-454B-A9A0-871C042B58F3}"/>
    <cellStyle name="Vnos 2 2 6 13" xfId="17039" xr:uid="{DE3B2AF3-A546-4B09-BAD2-672B0B1C6BEC}"/>
    <cellStyle name="Vnos 2 2 6 2" xfId="4491" xr:uid="{4A088502-4017-44C9-950A-6D9A5352231C}"/>
    <cellStyle name="Vnos 2 2 6 2 10" xfId="23113" xr:uid="{02BD5593-52E1-49AA-BAC5-0F2121DF3B68}"/>
    <cellStyle name="Vnos 2 2 6 2 2" xfId="5379" xr:uid="{E5E55E78-7573-431E-8465-90CF8B5AFB72}"/>
    <cellStyle name="Vnos 2 2 6 2 2 2" xfId="8202" xr:uid="{0913F287-3FFF-4DE2-AC8F-5C897F1570EC}"/>
    <cellStyle name="Vnos 2 2 6 2 2 2 2" xfId="15568" xr:uid="{0B35623E-3B37-4981-804D-E0B986A77457}"/>
    <cellStyle name="Vnos 2 2 6 2 2 2 3" xfId="21291" xr:uid="{93A6A8A8-A772-4612-9F84-C977574E5579}"/>
    <cellStyle name="Vnos 2 2 6 2 2 2 4" xfId="26824" xr:uid="{F979BAE6-7C2A-4265-8030-A87B16B80D44}"/>
    <cellStyle name="Vnos 2 2 6 2 2 3" xfId="12745" xr:uid="{C726BBEC-8F47-4E5B-B6C1-0273125F3F20}"/>
    <cellStyle name="Vnos 2 2 6 2 2 4" xfId="18468" xr:uid="{E9AD319E-92E1-433F-90C0-B1E8D3182552}"/>
    <cellStyle name="Vnos 2 2 6 2 2 5" xfId="24001" xr:uid="{496D1C4C-72BF-4D80-90FB-87B0B9557625}"/>
    <cellStyle name="Vnos 2 2 6 2 3" xfId="4887" xr:uid="{2AE8F8A5-9085-46B5-BD72-8D539C9D1284}"/>
    <cellStyle name="Vnos 2 2 6 2 3 2" xfId="7710" xr:uid="{EA707DD4-183B-4F6A-BB0B-CE0EBB77BA95}"/>
    <cellStyle name="Vnos 2 2 6 2 3 2 2" xfId="15076" xr:uid="{1D3544E7-F2AD-4636-B3A3-B92F24AA0FAA}"/>
    <cellStyle name="Vnos 2 2 6 2 3 2 3" xfId="20799" xr:uid="{0B4D0984-BE0A-44C6-925A-4C5A608DAC3A}"/>
    <cellStyle name="Vnos 2 2 6 2 3 2 4" xfId="26332" xr:uid="{45F5FEC4-ADC8-4CB2-9ECD-47A1DF4CE488}"/>
    <cellStyle name="Vnos 2 2 6 2 3 3" xfId="12253" xr:uid="{1FDA1AE5-E768-4A3F-8B66-DAF6C3668B20}"/>
    <cellStyle name="Vnos 2 2 6 2 3 4" xfId="17976" xr:uid="{48D73F09-3A9A-461A-BAD0-EC11A3FDE5A5}"/>
    <cellStyle name="Vnos 2 2 6 2 3 5" xfId="23509" xr:uid="{DBA5A9BA-A320-4E34-9395-229BFBFBD640}"/>
    <cellStyle name="Vnos 2 2 6 2 4" xfId="6006" xr:uid="{52435D29-D8F6-4D00-A7FC-D436977B1E1A}"/>
    <cellStyle name="Vnos 2 2 6 2 4 2" xfId="8829" xr:uid="{A87CDEFE-1E71-42B9-BC8C-0A9B448BF86D}"/>
    <cellStyle name="Vnos 2 2 6 2 4 2 2" xfId="16195" xr:uid="{C7C2CE0B-EF22-402B-9040-1FCE34023F70}"/>
    <cellStyle name="Vnos 2 2 6 2 4 2 3" xfId="21918" xr:uid="{682DE827-7DFE-46B7-A858-0C1BD69F040A}"/>
    <cellStyle name="Vnos 2 2 6 2 4 2 4" xfId="27451" xr:uid="{1C23DC83-AE97-445E-9A3E-6C0494987580}"/>
    <cellStyle name="Vnos 2 2 6 2 4 3" xfId="13372" xr:uid="{BE6CBCB2-AB8F-4C26-8380-884AC05C8F32}"/>
    <cellStyle name="Vnos 2 2 6 2 4 4" xfId="19095" xr:uid="{313DDC2E-2B9C-4C8E-8181-9CB079F67DF5}"/>
    <cellStyle name="Vnos 2 2 6 2 4 5" xfId="24628" xr:uid="{E4FE831F-8EEC-4B7B-B246-40C4A3690836}"/>
    <cellStyle name="Vnos 2 2 6 2 5" xfId="6330" xr:uid="{2D90B7B5-46F9-47E8-AC20-E837172CDFFD}"/>
    <cellStyle name="Vnos 2 2 6 2 5 2" xfId="9153" xr:uid="{45387B96-8635-40F4-8402-580B806BE665}"/>
    <cellStyle name="Vnos 2 2 6 2 5 2 2" xfId="16519" xr:uid="{5049F417-F10B-40A0-9CD9-635926873FD1}"/>
    <cellStyle name="Vnos 2 2 6 2 5 2 3" xfId="22242" xr:uid="{C18401C5-1651-48D6-B719-48DA939F0B46}"/>
    <cellStyle name="Vnos 2 2 6 2 5 2 4" xfId="27775" xr:uid="{63949E73-2FCB-4EE7-A408-400681E8AB9C}"/>
    <cellStyle name="Vnos 2 2 6 2 5 3" xfId="13696" xr:uid="{FED187FF-212A-4394-AC3B-BDCB72700287}"/>
    <cellStyle name="Vnos 2 2 6 2 5 4" xfId="19419" xr:uid="{7994D669-6E90-465D-BD1B-7660C5BA900D}"/>
    <cellStyle name="Vnos 2 2 6 2 5 5" xfId="24952" xr:uid="{85A966DD-B665-433F-9A6E-159C62DC68B9}"/>
    <cellStyle name="Vnos 2 2 6 2 6" xfId="6621" xr:uid="{DDDD0DD4-911E-4E61-B500-0713C482129C}"/>
    <cellStyle name="Vnos 2 2 6 2 6 2" xfId="9444" xr:uid="{1D45D0AB-ABDB-4AAA-8831-C1261291EC20}"/>
    <cellStyle name="Vnos 2 2 6 2 6 2 2" xfId="16810" xr:uid="{F72871C3-9C24-4330-B681-AD455F373EEE}"/>
    <cellStyle name="Vnos 2 2 6 2 6 2 3" xfId="22533" xr:uid="{325D2D9F-3A63-407E-B175-1209B81D37C1}"/>
    <cellStyle name="Vnos 2 2 6 2 6 2 4" xfId="28066" xr:uid="{B031A2CA-4925-4533-B917-F9A7503260E8}"/>
    <cellStyle name="Vnos 2 2 6 2 6 3" xfId="13987" xr:uid="{8E6C78ED-2431-4FB4-811C-3E1B1E7A1814}"/>
    <cellStyle name="Vnos 2 2 6 2 6 4" xfId="19710" xr:uid="{1F686DFA-A906-422A-8BBF-B7814FF1D8F9}"/>
    <cellStyle name="Vnos 2 2 6 2 6 5" xfId="25243" xr:uid="{3AEB4509-ECE7-406C-A028-A37A7B5F5B1D}"/>
    <cellStyle name="Vnos 2 2 6 2 7" xfId="7314" xr:uid="{9C602140-F2C9-4487-983F-9D8BADCD5769}"/>
    <cellStyle name="Vnos 2 2 6 2 7 2" xfId="14680" xr:uid="{839C0533-B9CD-49C8-833B-EEDCAC15643B}"/>
    <cellStyle name="Vnos 2 2 6 2 7 3" xfId="20403" xr:uid="{67195351-BF0F-4997-B210-D6F2498216B0}"/>
    <cellStyle name="Vnos 2 2 6 2 7 4" xfId="25936" xr:uid="{DDB11EDB-FCCD-4945-897D-687E7DC03B2E}"/>
    <cellStyle name="Vnos 2 2 6 2 8" xfId="11857" xr:uid="{41B5D081-58A7-4C2A-B610-C6E9B42650B8}"/>
    <cellStyle name="Vnos 2 2 6 2 9" xfId="17580" xr:uid="{897B96B6-2E37-471E-B775-C34027F33F15}"/>
    <cellStyle name="Vnos 2 2 6 3" xfId="4373" xr:uid="{160DB604-4EDB-49AD-BB34-4912569EE96F}"/>
    <cellStyle name="Vnos 2 2 6 3 10" xfId="22995" xr:uid="{B55AB4CF-ECF9-4EDA-A7EB-CAC2BF1F977C}"/>
    <cellStyle name="Vnos 2 2 6 3 2" xfId="5261" xr:uid="{B1C6B7E5-AB52-49B4-B23A-EB1C36E59075}"/>
    <cellStyle name="Vnos 2 2 6 3 2 2" xfId="8084" xr:uid="{A09D6733-7058-4300-BCB7-1C68E0264075}"/>
    <cellStyle name="Vnos 2 2 6 3 2 2 2" xfId="15450" xr:uid="{D0595E01-0537-4642-BBD4-F25689ABA73A}"/>
    <cellStyle name="Vnos 2 2 6 3 2 2 3" xfId="21173" xr:uid="{BADFB7E4-090B-40D9-ABF0-684C8A16935F}"/>
    <cellStyle name="Vnos 2 2 6 3 2 2 4" xfId="26706" xr:uid="{0A5225D2-5757-4E33-8884-5F7F10431058}"/>
    <cellStyle name="Vnos 2 2 6 3 2 3" xfId="12627" xr:uid="{4B2A78C7-AA54-4403-9217-418D501243BC}"/>
    <cellStyle name="Vnos 2 2 6 3 2 4" xfId="18350" xr:uid="{95D0FA0A-D85F-4BEE-961E-D6BB7F816DA0}"/>
    <cellStyle name="Vnos 2 2 6 3 2 5" xfId="23883" xr:uid="{B0AA4012-159E-4113-B1BB-3EBCCFB1B81F}"/>
    <cellStyle name="Vnos 2 2 6 3 3" xfId="4722" xr:uid="{BE84F9C8-65A2-4D87-A58D-4BA010195458}"/>
    <cellStyle name="Vnos 2 2 6 3 3 2" xfId="7545" xr:uid="{E605DD7D-8081-4701-8818-F19AE2E09C8C}"/>
    <cellStyle name="Vnos 2 2 6 3 3 2 2" xfId="14911" xr:uid="{E0EB772F-034B-4472-BB6D-10083DD788C7}"/>
    <cellStyle name="Vnos 2 2 6 3 3 2 3" xfId="20634" xr:uid="{50B1265C-86C6-4990-98E7-337BB4BAB46C}"/>
    <cellStyle name="Vnos 2 2 6 3 3 2 4" xfId="26167" xr:uid="{09F49DC2-84BA-4501-ACAD-8056B30E7B4E}"/>
    <cellStyle name="Vnos 2 2 6 3 3 3" xfId="12088" xr:uid="{ECDB0158-8F02-4714-8BA7-F2D47E18035F}"/>
    <cellStyle name="Vnos 2 2 6 3 3 4" xfId="17811" xr:uid="{1AB242C4-4243-48B6-ADF0-F24754A33BF1}"/>
    <cellStyle name="Vnos 2 2 6 3 3 5" xfId="23344" xr:uid="{C3238A0F-ACB5-4D4C-AF7C-69214D172995}"/>
    <cellStyle name="Vnos 2 2 6 3 4" xfId="5888" xr:uid="{5CF6E89F-6BCB-4EF5-8C56-9CB44F7EB33F}"/>
    <cellStyle name="Vnos 2 2 6 3 4 2" xfId="8711" xr:uid="{B1C0A017-B8B6-411B-A044-03A2C8F4C88A}"/>
    <cellStyle name="Vnos 2 2 6 3 4 2 2" xfId="16077" xr:uid="{44D15CFE-1F53-4CEC-BD70-A9310D342596}"/>
    <cellStyle name="Vnos 2 2 6 3 4 2 3" xfId="21800" xr:uid="{B6A7F1A7-8F3A-49BB-B1F2-CA45693F1708}"/>
    <cellStyle name="Vnos 2 2 6 3 4 2 4" xfId="27333" xr:uid="{F5516901-9502-4307-BCBD-EBB15F24574C}"/>
    <cellStyle name="Vnos 2 2 6 3 4 3" xfId="13254" xr:uid="{13A21479-0D9F-4C06-BC4F-3185189EDF84}"/>
    <cellStyle name="Vnos 2 2 6 3 4 4" xfId="18977" xr:uid="{3027F5E1-13EA-415F-801A-676E31DEEB8D}"/>
    <cellStyle name="Vnos 2 2 6 3 4 5" xfId="24510" xr:uid="{CDFED27F-F657-42B9-9A59-7E7CDA866E7B}"/>
    <cellStyle name="Vnos 2 2 6 3 5" xfId="6212" xr:uid="{6D4BA90E-7408-45BC-83A1-AEE33C810727}"/>
    <cellStyle name="Vnos 2 2 6 3 5 2" xfId="9035" xr:uid="{D373C113-1D13-42A6-9C8D-9E9A78DD90EA}"/>
    <cellStyle name="Vnos 2 2 6 3 5 2 2" xfId="16401" xr:uid="{22581A1F-63C1-473A-AEEA-0EDB897478AF}"/>
    <cellStyle name="Vnos 2 2 6 3 5 2 3" xfId="22124" xr:uid="{117CF5CE-B2AF-443B-94B5-78E4D4079814}"/>
    <cellStyle name="Vnos 2 2 6 3 5 2 4" xfId="27657" xr:uid="{38883F69-0A51-4AF2-87ED-666B5F699C4A}"/>
    <cellStyle name="Vnos 2 2 6 3 5 3" xfId="13578" xr:uid="{9C7415BA-27C4-4F3E-A1F4-66343B3EA435}"/>
    <cellStyle name="Vnos 2 2 6 3 5 4" xfId="19301" xr:uid="{7E231F00-D051-41DA-A860-29E8CB9C1447}"/>
    <cellStyle name="Vnos 2 2 6 3 5 5" xfId="24834" xr:uid="{F8262F62-55F1-4161-A612-84043E95AD4B}"/>
    <cellStyle name="Vnos 2 2 6 3 6" xfId="6503" xr:uid="{460CC55F-512C-4F1E-8F94-7C9EABB9CF4B}"/>
    <cellStyle name="Vnos 2 2 6 3 6 2" xfId="9326" xr:uid="{D4637F9F-9E27-42CC-94E2-A64F278BA8C1}"/>
    <cellStyle name="Vnos 2 2 6 3 6 2 2" xfId="16692" xr:uid="{BDF8E585-4777-4AD5-8723-EB6A99917CE9}"/>
    <cellStyle name="Vnos 2 2 6 3 6 2 3" xfId="22415" xr:uid="{0A18F195-9120-487D-827B-A6CF7915189F}"/>
    <cellStyle name="Vnos 2 2 6 3 6 2 4" xfId="27948" xr:uid="{27B37A28-0B3C-474A-BA6D-B1D5072E0D52}"/>
    <cellStyle name="Vnos 2 2 6 3 6 3" xfId="13869" xr:uid="{8996F640-C70B-44BB-A7A7-8E0E862E1F15}"/>
    <cellStyle name="Vnos 2 2 6 3 6 4" xfId="19592" xr:uid="{77A9E8D5-5903-4D8E-AAD4-69372BBA835F}"/>
    <cellStyle name="Vnos 2 2 6 3 6 5" xfId="25125" xr:uid="{9AE77089-F3BA-465A-9FE5-76AD567A06F7}"/>
    <cellStyle name="Vnos 2 2 6 3 7" xfId="7196" xr:uid="{599C2273-909E-4DF4-A021-99FB7ABB3C71}"/>
    <cellStyle name="Vnos 2 2 6 3 7 2" xfId="14562" xr:uid="{92B8CAE2-3D94-496C-B72F-D0627B580C19}"/>
    <cellStyle name="Vnos 2 2 6 3 7 3" xfId="20285" xr:uid="{B76B07B6-3750-4AFD-9AEF-9CAF8035DAED}"/>
    <cellStyle name="Vnos 2 2 6 3 7 4" xfId="25818" xr:uid="{8461555E-DC7C-43A6-B964-ABC5E4AB6B7F}"/>
    <cellStyle name="Vnos 2 2 6 3 8" xfId="11739" xr:uid="{D6870F9A-A46B-44A1-AD1B-61BDF7CD4282}"/>
    <cellStyle name="Vnos 2 2 6 3 9" xfId="17462" xr:uid="{498D6414-F894-4F3D-9FFB-5C405C233F72}"/>
    <cellStyle name="Vnos 2 2 6 4" xfId="5172" xr:uid="{9E0BE7BD-CD2A-49AC-9AF3-08417C0C5CB8}"/>
    <cellStyle name="Vnos 2 2 6 4 2" xfId="7995" xr:uid="{531C9FB4-35D8-4B0F-80F3-383C09CA5E14}"/>
    <cellStyle name="Vnos 2 2 6 4 2 2" xfId="15361" xr:uid="{CC3C46DB-87F3-4754-B08D-0ACD154D8E7C}"/>
    <cellStyle name="Vnos 2 2 6 4 2 3" xfId="21084" xr:uid="{E8F9BD28-9817-4ABB-B619-B5E64EE2F213}"/>
    <cellStyle name="Vnos 2 2 6 4 2 4" xfId="26617" xr:uid="{F0126243-4192-4AD7-A3E1-550F77E671DC}"/>
    <cellStyle name="Vnos 2 2 6 4 3" xfId="12538" xr:uid="{5844A7A8-957F-4BD2-8A09-46607CF31F69}"/>
    <cellStyle name="Vnos 2 2 6 4 4" xfId="18261" xr:uid="{E28CA810-D268-4596-B975-48DFA62736C4}"/>
    <cellStyle name="Vnos 2 2 6 4 5" xfId="23794" xr:uid="{1B2ABD83-18E6-49DE-B45C-DD8E69C54139}"/>
    <cellStyle name="Vnos 2 2 6 5" xfId="5594" xr:uid="{BF162FD4-D718-4A9F-A5B2-E7870C04D14E}"/>
    <cellStyle name="Vnos 2 2 6 5 2" xfId="8417" xr:uid="{C88CDA84-2C56-4B2F-879E-7F4CC9935E47}"/>
    <cellStyle name="Vnos 2 2 6 5 2 2" xfId="15783" xr:uid="{F597F169-D077-4322-A43C-247DF8D928DC}"/>
    <cellStyle name="Vnos 2 2 6 5 2 3" xfId="21506" xr:uid="{46BD6189-9C26-4486-86A8-F500F765376D}"/>
    <cellStyle name="Vnos 2 2 6 5 2 4" xfId="27039" xr:uid="{55762114-E25A-46B1-AF46-051C4A91C10A}"/>
    <cellStyle name="Vnos 2 2 6 5 3" xfId="12960" xr:uid="{5FA8D3FD-50A4-4D31-A971-5754151AB132}"/>
    <cellStyle name="Vnos 2 2 6 5 4" xfId="18683" xr:uid="{8CE812DB-7EA1-4EAF-88F6-4A9C9D19A477}"/>
    <cellStyle name="Vnos 2 2 6 5 5" xfId="24216" xr:uid="{C7EB5CEE-35BC-4745-AF7C-0B590CCBBB7C}"/>
    <cellStyle name="Vnos 2 2 6 6" xfId="5799" xr:uid="{4E2893FB-575D-440F-9CEA-8A71FB1ABC4A}"/>
    <cellStyle name="Vnos 2 2 6 6 2" xfId="8622" xr:uid="{2C14D8F3-4F41-480C-943E-BAAAFDEBD18A}"/>
    <cellStyle name="Vnos 2 2 6 6 2 2" xfId="15988" xr:uid="{4B993F3D-6CEF-4A5F-A021-13CA190E71A2}"/>
    <cellStyle name="Vnos 2 2 6 6 2 3" xfId="21711" xr:uid="{96F486A1-02D2-4288-8867-C758D79DDAF8}"/>
    <cellStyle name="Vnos 2 2 6 6 2 4" xfId="27244" xr:uid="{BAD5471E-AA39-46E5-8C58-B1C1A45BCBB5}"/>
    <cellStyle name="Vnos 2 2 6 6 3" xfId="13165" xr:uid="{8263C339-1FDC-4B65-85E0-15FD3CBF65CD}"/>
    <cellStyle name="Vnos 2 2 6 6 4" xfId="18888" xr:uid="{F7BCE1F6-569E-4E25-8B00-79BBEB94B78A}"/>
    <cellStyle name="Vnos 2 2 6 6 5" xfId="24421" xr:uid="{804A65CF-D6F7-4895-AE23-7D00AC94773F}"/>
    <cellStyle name="Vnos 2 2 6 7" xfId="6123" xr:uid="{27A527C0-A9D9-42F9-8CDA-D92A86293F7B}"/>
    <cellStyle name="Vnos 2 2 6 7 2" xfId="8946" xr:uid="{BD5DD010-6C29-4E09-AAF2-BB6AADD720C2}"/>
    <cellStyle name="Vnos 2 2 6 7 2 2" xfId="16312" xr:uid="{75B54083-720A-4F91-B5E1-70D7C95D468F}"/>
    <cellStyle name="Vnos 2 2 6 7 2 3" xfId="22035" xr:uid="{758840D3-7448-4E12-9834-66C114E72798}"/>
    <cellStyle name="Vnos 2 2 6 7 2 4" xfId="27568" xr:uid="{97BDD7BB-FB15-4A40-B181-C45F897D01ED}"/>
    <cellStyle name="Vnos 2 2 6 7 3" xfId="13489" xr:uid="{1D78E053-921E-46E9-A360-D457305343DD}"/>
    <cellStyle name="Vnos 2 2 6 7 4" xfId="19212" xr:uid="{50D19957-A76E-4635-B5A6-2BC6F0BC35C3}"/>
    <cellStyle name="Vnos 2 2 6 7 5" xfId="24745" xr:uid="{63137A7E-416F-4395-85EB-D501F4877250}"/>
    <cellStyle name="Vnos 2 2 6 8" xfId="6414" xr:uid="{E26AA18A-66C8-4DF6-8071-78DC1275D88E}"/>
    <cellStyle name="Vnos 2 2 6 8 2" xfId="9237" xr:uid="{6AEC3F3F-DE70-4476-97CB-3EDE40011FA7}"/>
    <cellStyle name="Vnos 2 2 6 8 2 2" xfId="16603" xr:uid="{F549AF64-7B64-43A0-9BB1-5A572825EEB8}"/>
    <cellStyle name="Vnos 2 2 6 8 2 3" xfId="22326" xr:uid="{E0B1299E-C8D9-4885-860C-B9DD3740948E}"/>
    <cellStyle name="Vnos 2 2 6 8 2 4" xfId="27859" xr:uid="{5055493F-9DDC-4227-B93B-4EF428EA9A07}"/>
    <cellStyle name="Vnos 2 2 6 8 3" xfId="13780" xr:uid="{F196C2E6-3F34-46FC-A0C0-F4E949CA44CE}"/>
    <cellStyle name="Vnos 2 2 6 8 4" xfId="19503" xr:uid="{CC8DFC69-55F8-4A76-81F5-4989736D5CF5}"/>
    <cellStyle name="Vnos 2 2 6 8 5" xfId="25036" xr:uid="{82B52CA2-825A-4DEA-840B-79D4ACC71F97}"/>
    <cellStyle name="Vnos 2 2 6 9" xfId="4284" xr:uid="{7D022B48-E6EA-4238-AE65-9602A5CD169B}"/>
    <cellStyle name="Vnos 2 2 6 9 2" xfId="11650" xr:uid="{67ED11D3-C49E-42AE-A9E2-6096F511CACF}"/>
    <cellStyle name="Vnos 2 2 6 9 3" xfId="17373" xr:uid="{CE61CDF7-ABA0-4C41-9C11-D80C97BB9C05}"/>
    <cellStyle name="Vnos 2 2 6 9 4" xfId="22906" xr:uid="{956D0FD6-9E27-40AC-9899-2489DC4E4C91}"/>
    <cellStyle name="Vnos 2 2 7" xfId="2134" xr:uid="{3593F069-8059-495E-A3B3-B52DF26763BC}"/>
    <cellStyle name="Vnos 2 2 7 10" xfId="10576" xr:uid="{8E785C70-9C69-4F52-ACCE-D0C147F3B714}"/>
    <cellStyle name="Vnos 2 2 7 11" xfId="10197" xr:uid="{F27B8E70-C6D0-4AC1-8925-8E94C24C0A97}"/>
    <cellStyle name="Vnos 2 2 7 2" xfId="4863" xr:uid="{F108A44F-BBD1-47FB-ADB3-D1E2E55CCEBA}"/>
    <cellStyle name="Vnos 2 2 7 2 2" xfId="7686" xr:uid="{3430BADB-2B74-4DCC-B7FE-5A3F98FF698B}"/>
    <cellStyle name="Vnos 2 2 7 2 2 2" xfId="15052" xr:uid="{9A166A5E-7A69-4E75-A1BC-45505DA235AF}"/>
    <cellStyle name="Vnos 2 2 7 2 2 3" xfId="20775" xr:uid="{73C9DCD0-37F0-43EF-A1EF-EBBAC6D6ABB6}"/>
    <cellStyle name="Vnos 2 2 7 2 2 4" xfId="26308" xr:uid="{AADF40CD-0C6F-44C7-A46E-A8A235D7D205}"/>
    <cellStyle name="Vnos 2 2 7 2 3" xfId="12229" xr:uid="{B2BAC564-798B-436C-BCB9-FD5D9D17B361}"/>
    <cellStyle name="Vnos 2 2 7 2 4" xfId="17952" xr:uid="{E4E304F6-F375-4109-AB8B-C2399BD75C0C}"/>
    <cellStyle name="Vnos 2 2 7 2 5" xfId="23485" xr:uid="{80BE76B1-3640-43C9-AF33-2AE93B6B3573}"/>
    <cellStyle name="Vnos 2 2 7 3" xfId="4578" xr:uid="{3090CE8E-185D-4538-AB31-398F6A990235}"/>
    <cellStyle name="Vnos 2 2 7 3 2" xfId="7401" xr:uid="{257AB68C-448A-42EC-BF32-F161AADDEDE5}"/>
    <cellStyle name="Vnos 2 2 7 3 2 2" xfId="14767" xr:uid="{AD4ED5F1-44C7-44C8-8038-0B1403358932}"/>
    <cellStyle name="Vnos 2 2 7 3 2 3" xfId="20490" xr:uid="{BCC81B86-5878-4BB0-85D0-80AA3D7767FC}"/>
    <cellStyle name="Vnos 2 2 7 3 2 4" xfId="26023" xr:uid="{87215EA2-DDA2-4EFB-8C36-06A5ED901E50}"/>
    <cellStyle name="Vnos 2 2 7 3 3" xfId="11944" xr:uid="{A6142EF2-9D94-4339-B1D6-ED31E9C9D9E4}"/>
    <cellStyle name="Vnos 2 2 7 3 4" xfId="17667" xr:uid="{774F5B01-78B6-477D-A365-F2CFA5162A49}"/>
    <cellStyle name="Vnos 2 2 7 3 5" xfId="23200" xr:uid="{25C914F2-B2F6-4F5A-8115-B4435BFD97D4}"/>
    <cellStyle name="Vnos 2 2 7 4" xfId="5531" xr:uid="{E16E63DB-2A3A-415B-B06D-39477F8C631E}"/>
    <cellStyle name="Vnos 2 2 7 4 2" xfId="8354" xr:uid="{0279A2B9-FA14-47AF-8CB0-2569452B5328}"/>
    <cellStyle name="Vnos 2 2 7 4 2 2" xfId="15720" xr:uid="{979BEA53-05ED-44AB-9EA0-4546A0440765}"/>
    <cellStyle name="Vnos 2 2 7 4 2 3" xfId="21443" xr:uid="{E4676507-90F5-48A0-8069-D3747C3175AE}"/>
    <cellStyle name="Vnos 2 2 7 4 2 4" xfId="26976" xr:uid="{4D573233-354A-49B8-9321-7C7A07DB1B30}"/>
    <cellStyle name="Vnos 2 2 7 4 3" xfId="12897" xr:uid="{BFC20A1B-9ABC-4832-A107-D059EE2220F3}"/>
    <cellStyle name="Vnos 2 2 7 4 4" xfId="18620" xr:uid="{BD1F947F-52F7-4B6D-AF32-B13FAFA487EA}"/>
    <cellStyle name="Vnos 2 2 7 4 5" xfId="24153" xr:uid="{854F4598-D085-4332-BB08-71BC3D63F2DF}"/>
    <cellStyle name="Vnos 2 2 7 5" xfId="5484" xr:uid="{33562BFC-0DF5-47AC-8527-232D4BC57235}"/>
    <cellStyle name="Vnos 2 2 7 5 2" xfId="8307" xr:uid="{A4CD2D7F-106E-4D85-8600-E8C66C367AEC}"/>
    <cellStyle name="Vnos 2 2 7 5 2 2" xfId="15673" xr:uid="{D42A76D2-0D88-48EE-91B7-B46DCE1BAE46}"/>
    <cellStyle name="Vnos 2 2 7 5 2 3" xfId="21396" xr:uid="{9B227D3C-6F71-447E-98FD-D858C7F14CE6}"/>
    <cellStyle name="Vnos 2 2 7 5 2 4" xfId="26929" xr:uid="{241CEF2D-5F63-42D4-BE59-09DACCBE41E5}"/>
    <cellStyle name="Vnos 2 2 7 5 3" xfId="12850" xr:uid="{00F87779-47A7-4DF4-A92B-65078B3C3955}"/>
    <cellStyle name="Vnos 2 2 7 5 4" xfId="18573" xr:uid="{5B6446A6-A67A-4E77-940B-713A15B48E22}"/>
    <cellStyle name="Vnos 2 2 7 5 5" xfId="24106" xr:uid="{11F2EB6D-26A1-4C8C-A263-59C3D655CF91}"/>
    <cellStyle name="Vnos 2 2 7 6" xfId="6105" xr:uid="{974C32D6-25F5-4A48-8A4E-B27F74A12798}"/>
    <cellStyle name="Vnos 2 2 7 6 2" xfId="8928" xr:uid="{F8680BE4-7F94-4652-AFAB-54C61CCE81AD}"/>
    <cellStyle name="Vnos 2 2 7 6 2 2" xfId="16294" xr:uid="{64E8C95F-9A04-47FC-A98A-15D9D544C5DE}"/>
    <cellStyle name="Vnos 2 2 7 6 2 3" xfId="22017" xr:uid="{E74A6C96-048B-4B37-B58F-4EB42B374913}"/>
    <cellStyle name="Vnos 2 2 7 6 2 4" xfId="27550" xr:uid="{0AE33420-62DE-4636-8006-548C1CF4D5EF}"/>
    <cellStyle name="Vnos 2 2 7 6 3" xfId="13471" xr:uid="{A9C778C8-80B6-40E8-8645-E50921E7B728}"/>
    <cellStyle name="Vnos 2 2 7 6 4" xfId="19194" xr:uid="{7BCE43FD-CD39-4457-9791-65A424DEF26E}"/>
    <cellStyle name="Vnos 2 2 7 6 5" xfId="24727" xr:uid="{23F3E7CB-3988-4227-897E-13BAE5E08C1A}"/>
    <cellStyle name="Vnos 2 2 7 7" xfId="3773" xr:uid="{ADFFBD60-5FFB-40F6-82BD-FFA7B8C0583A}"/>
    <cellStyle name="Vnos 2 2 7 7 2" xfId="11360" xr:uid="{84C39ADE-DA42-41B2-AB5A-BEF5624067C9}"/>
    <cellStyle name="Vnos 2 2 7 7 3" xfId="17179" xr:uid="{7C3063EE-277E-43D9-8C94-09879F78F0FF}"/>
    <cellStyle name="Vnos 2 2 7 7 4" xfId="22809" xr:uid="{44BB8887-6A81-4425-937F-3B8C4B7E637E}"/>
    <cellStyle name="Vnos 2 2 7 8" xfId="7010" xr:uid="{7D9D9ED8-E4DF-4E0C-AA6E-A03124FE427B}"/>
    <cellStyle name="Vnos 2 2 7 8 2" xfId="14376" xr:uid="{DBADBCA9-3E67-4CAD-AC96-BA8BA6017AFD}"/>
    <cellStyle name="Vnos 2 2 7 8 3" xfId="20099" xr:uid="{598AB180-33B1-4B0C-AADB-182E82BCD89D}"/>
    <cellStyle name="Vnos 2 2 7 8 4" xfId="25632" xr:uid="{2266CA28-B3CD-4215-BAB5-22B66A5EB82A}"/>
    <cellStyle name="Vnos 2 2 7 9" xfId="10303" xr:uid="{919F63AF-A471-4DF1-966C-26BBC924A5C8}"/>
    <cellStyle name="Vnos 2 2 8" xfId="2159" xr:uid="{55D78581-3B41-40C2-881A-83E6591EC1A2}"/>
    <cellStyle name="Vnos 2 2 8 10" xfId="11189" xr:uid="{901B32CE-C848-4307-855C-7622CC0FE4FC}"/>
    <cellStyle name="Vnos 2 2 8 11" xfId="11573" xr:uid="{F6D47837-6170-4878-A006-196E63F2B8DD}"/>
    <cellStyle name="Vnos 2 2 8 2" xfId="4818" xr:uid="{844D2759-F951-48CE-A509-FDDBEB3D572B}"/>
    <cellStyle name="Vnos 2 2 8 2 2" xfId="7641" xr:uid="{F3C99280-457D-4B8B-AF49-4EDE30AB1161}"/>
    <cellStyle name="Vnos 2 2 8 2 2 2" xfId="15007" xr:uid="{2AE2E57E-A03B-48D1-8EDF-65D1CD6FB047}"/>
    <cellStyle name="Vnos 2 2 8 2 2 3" xfId="20730" xr:uid="{56C6E48C-949E-4D98-AD78-CD7B039FE225}"/>
    <cellStyle name="Vnos 2 2 8 2 2 4" xfId="26263" xr:uid="{8953D44E-039E-415D-A329-8B3B7A298C1D}"/>
    <cellStyle name="Vnos 2 2 8 2 3" xfId="12184" xr:uid="{46712B89-57BE-488D-953C-847A9AAC88D6}"/>
    <cellStyle name="Vnos 2 2 8 2 4" xfId="17907" xr:uid="{D4CF30F1-41E1-4E9D-831D-CA05B4839F59}"/>
    <cellStyle name="Vnos 2 2 8 2 5" xfId="23440" xr:uid="{F2BEFD0E-40B1-4798-A9EF-F246EED8632A}"/>
    <cellStyle name="Vnos 2 2 8 3" xfId="3179" xr:uid="{07A97BA6-C83E-45AF-933B-A135310CB4BC}"/>
    <cellStyle name="Vnos 2 2 8 3 2" xfId="6806" xr:uid="{591C2E70-2F19-4399-8249-DE55F91D7425}"/>
    <cellStyle name="Vnos 2 2 8 3 2 2" xfId="14172" xr:uid="{25084332-9647-4157-B39C-1133598093F6}"/>
    <cellStyle name="Vnos 2 2 8 3 2 3" xfId="19895" xr:uid="{6306B63C-3EAE-455C-888F-3401367D33A6}"/>
    <cellStyle name="Vnos 2 2 8 3 2 4" xfId="25428" xr:uid="{2E40B86C-1B1F-4C17-91B5-BC217F547885}"/>
    <cellStyle name="Vnos 2 2 8 3 3" xfId="10980" xr:uid="{A01D59DF-A06B-49D2-B7F2-FA3CCA415F0D}"/>
    <cellStyle name="Vnos 2 2 8 3 4" xfId="1045" xr:uid="{D741B068-11B8-4343-9CA7-934EA107F8E6}"/>
    <cellStyle name="Vnos 2 2 8 3 5" xfId="9584" xr:uid="{203E58CA-55AD-45BE-B67B-ADD1335E8375}"/>
    <cellStyle name="Vnos 2 2 8 4" xfId="5459" xr:uid="{795E0C06-0A02-4594-95A8-8C3259B435AD}"/>
    <cellStyle name="Vnos 2 2 8 4 2" xfId="8282" xr:uid="{EC596DAA-7533-4C72-8766-BCA06B250F99}"/>
    <cellStyle name="Vnos 2 2 8 4 2 2" xfId="15648" xr:uid="{F7E346B1-8248-42E6-936F-57D7E983AE2E}"/>
    <cellStyle name="Vnos 2 2 8 4 2 3" xfId="21371" xr:uid="{9ED16F26-C079-4A23-895C-ECEF16273533}"/>
    <cellStyle name="Vnos 2 2 8 4 2 4" xfId="26904" xr:uid="{F309B1EC-35A4-41B6-884E-54BA34443F4C}"/>
    <cellStyle name="Vnos 2 2 8 4 3" xfId="12825" xr:uid="{E26D91A8-487B-4BFE-BF08-7D74F1B6BD1D}"/>
    <cellStyle name="Vnos 2 2 8 4 4" xfId="18548" xr:uid="{3127B5A1-C47E-4E49-A5B2-8804DE2F6A6F}"/>
    <cellStyle name="Vnos 2 2 8 4 5" xfId="24081" xr:uid="{4E157CA3-5912-4433-8DAC-AB1AFC64C3E2}"/>
    <cellStyle name="Vnos 2 2 8 5" xfId="5659" xr:uid="{13F1B3C1-6ACB-414B-AD41-C49A9CA2B99F}"/>
    <cellStyle name="Vnos 2 2 8 5 2" xfId="8482" xr:uid="{63128573-B17B-4C36-9BB3-3ED669360F42}"/>
    <cellStyle name="Vnos 2 2 8 5 2 2" xfId="15848" xr:uid="{532672AA-5BA9-4429-AF8A-E9FC0DE68F76}"/>
    <cellStyle name="Vnos 2 2 8 5 2 3" xfId="21571" xr:uid="{037769B8-6332-47D2-AB68-F32E6CEE7C15}"/>
    <cellStyle name="Vnos 2 2 8 5 2 4" xfId="27104" xr:uid="{EAAEA482-D7AE-44D2-9258-0BFC7986936D}"/>
    <cellStyle name="Vnos 2 2 8 5 3" xfId="13025" xr:uid="{68EDB7FE-7E5A-4DF5-A18F-BCAB71F13299}"/>
    <cellStyle name="Vnos 2 2 8 5 4" xfId="18748" xr:uid="{04E0C389-F471-487A-848D-9BBC0A38F323}"/>
    <cellStyle name="Vnos 2 2 8 5 5" xfId="24281" xr:uid="{8E45CBEC-F728-479D-A427-533884D9A5CB}"/>
    <cellStyle name="Vnos 2 2 8 6" xfId="5151" xr:uid="{FB999AF8-BAC2-48EB-908C-538832EC10FF}"/>
    <cellStyle name="Vnos 2 2 8 6 2" xfId="7974" xr:uid="{BB27C7E5-4132-4FF4-9D3E-5E2087827A3A}"/>
    <cellStyle name="Vnos 2 2 8 6 2 2" xfId="15340" xr:uid="{E8FE2CF6-709F-4EE1-97C9-BF94922F6AEF}"/>
    <cellStyle name="Vnos 2 2 8 6 2 3" xfId="21063" xr:uid="{6D4FD255-6181-4B7C-8533-33DF1921C326}"/>
    <cellStyle name="Vnos 2 2 8 6 2 4" xfId="26596" xr:uid="{A66420D3-19DA-4AAF-8E86-82DBF1797E5D}"/>
    <cellStyle name="Vnos 2 2 8 6 3" xfId="12517" xr:uid="{8A8B8A22-4C1B-4081-A74F-965556D4CF47}"/>
    <cellStyle name="Vnos 2 2 8 6 4" xfId="18240" xr:uid="{A905DCCB-9BEB-4363-AF2E-BED169873D54}"/>
    <cellStyle name="Vnos 2 2 8 6 5" xfId="23773" xr:uid="{80836350-8F57-4CC8-B317-D9DC28179C18}"/>
    <cellStyle name="Vnos 2 2 8 7" xfId="3685" xr:uid="{F196A451-A434-4C26-BACF-61AEEE8A9968}"/>
    <cellStyle name="Vnos 2 2 8 7 2" xfId="11310" xr:uid="{000621D3-7D84-48C8-B40C-329CFAAE65E0}"/>
    <cellStyle name="Vnos 2 2 8 7 3" xfId="17143" xr:uid="{26CD299B-1F39-4AEE-8AD9-139C9DC47AE8}"/>
    <cellStyle name="Vnos 2 2 8 7 4" xfId="22798" xr:uid="{CF8F2D4E-BFC7-46B5-B00A-7C59D377D0D4}"/>
    <cellStyle name="Vnos 2 2 8 8" xfId="6999" xr:uid="{1E48A33D-C597-4A9B-ABC9-541EF88E3129}"/>
    <cellStyle name="Vnos 2 2 8 8 2" xfId="14365" xr:uid="{52546C33-4764-4D8C-A1F9-290FC9B65613}"/>
    <cellStyle name="Vnos 2 2 8 8 3" xfId="20088" xr:uid="{88C84BCB-5639-407C-B570-0E105C2FF5B4}"/>
    <cellStyle name="Vnos 2 2 8 8 4" xfId="25621" xr:uid="{C974EF31-78C1-4B7E-BD4B-E046E6A86CB5}"/>
    <cellStyle name="Vnos 2 2 8 9" xfId="10328" xr:uid="{C6BA5852-7470-4BED-9316-4CFB64C388C2}"/>
    <cellStyle name="Vnos 2 2 9" xfId="1891" xr:uid="{9630872C-4B86-4C25-9546-12C417BF5622}"/>
    <cellStyle name="Vnos 2 2 9 10" xfId="11186" xr:uid="{761FA166-CCE6-4C68-8CE5-5EA22AACECA1}"/>
    <cellStyle name="Vnos 2 2 9 11" xfId="11524" xr:uid="{60595F34-1BD4-42EB-87A0-0D09E64E6F74}"/>
    <cellStyle name="Vnos 2 2 9 2" xfId="5302" xr:uid="{AA3E92FA-8A55-48B7-B61E-65C09E888BBF}"/>
    <cellStyle name="Vnos 2 2 9 2 2" xfId="8125" xr:uid="{E52D6610-DE9D-4828-A3E2-BD6EC6EE9717}"/>
    <cellStyle name="Vnos 2 2 9 2 2 2" xfId="15491" xr:uid="{EB85E2CD-A6C0-4FD2-8333-6A54E5E43AB3}"/>
    <cellStyle name="Vnos 2 2 9 2 2 3" xfId="21214" xr:uid="{C337503B-3F1C-49B6-BB16-E790A7C4A09E}"/>
    <cellStyle name="Vnos 2 2 9 2 2 4" xfId="26747" xr:uid="{192BF405-D778-42B4-A44D-FCA101BF3E02}"/>
    <cellStyle name="Vnos 2 2 9 2 3" xfId="12668" xr:uid="{6E22D13F-D210-4F9A-A4B9-144210FCBAFE}"/>
    <cellStyle name="Vnos 2 2 9 2 4" xfId="18391" xr:uid="{DD23FEE0-D91B-4142-A115-0DEC137CAC60}"/>
    <cellStyle name="Vnos 2 2 9 2 5" xfId="23924" xr:uid="{1BD5CDB4-7AF5-40EF-AA8F-C79918ECA32B}"/>
    <cellStyle name="Vnos 2 2 9 3" xfId="5530" xr:uid="{DDF2BC73-CA21-4D68-B07B-55661C18BF88}"/>
    <cellStyle name="Vnos 2 2 9 3 2" xfId="8353" xr:uid="{119AB050-09FA-477E-973D-9596E2FFF287}"/>
    <cellStyle name="Vnos 2 2 9 3 2 2" xfId="15719" xr:uid="{5FE2BDF0-0B6F-45D3-AE94-A55706BD4D15}"/>
    <cellStyle name="Vnos 2 2 9 3 2 3" xfId="21442" xr:uid="{49B49995-05D5-450F-8CE4-C66137BC4AD4}"/>
    <cellStyle name="Vnos 2 2 9 3 2 4" xfId="26975" xr:uid="{D1A58306-2435-4C11-B1E9-BD664DA5BA9A}"/>
    <cellStyle name="Vnos 2 2 9 3 3" xfId="12896" xr:uid="{486F2982-8C24-41F6-B1C4-D7BAD4AE977B}"/>
    <cellStyle name="Vnos 2 2 9 3 4" xfId="18619" xr:uid="{B8CB36DC-D233-4E2A-93A6-86C2F53F1174}"/>
    <cellStyle name="Vnos 2 2 9 3 5" xfId="24152" xr:uid="{6D4FBD29-F76C-4740-AFE3-792EAD6818F8}"/>
    <cellStyle name="Vnos 2 2 9 4" xfId="5929" xr:uid="{924B5C6B-43CF-481D-A6CC-5DAEF90BCF0D}"/>
    <cellStyle name="Vnos 2 2 9 4 2" xfId="8752" xr:uid="{8BB67CC3-80D7-42C1-9AA3-3F069329BB21}"/>
    <cellStyle name="Vnos 2 2 9 4 2 2" xfId="16118" xr:uid="{EAB885A6-654B-479A-B7C4-19613E100B16}"/>
    <cellStyle name="Vnos 2 2 9 4 2 3" xfId="21841" xr:uid="{459410C7-5B93-4643-9D38-DFF47A3F3592}"/>
    <cellStyle name="Vnos 2 2 9 4 2 4" xfId="27374" xr:uid="{FB93B94E-6F34-437D-ABD0-7639CF09579C}"/>
    <cellStyle name="Vnos 2 2 9 4 3" xfId="13295" xr:uid="{A22BC17A-CE9E-4E15-BED0-CC0EC6F30B3D}"/>
    <cellStyle name="Vnos 2 2 9 4 4" xfId="19018" xr:uid="{FB4E05B8-17FC-4C15-8804-9D85FE31686A}"/>
    <cellStyle name="Vnos 2 2 9 4 5" xfId="24551" xr:uid="{6FE8E47C-2402-4942-9377-50DA2E5DA45D}"/>
    <cellStyle name="Vnos 2 2 9 5" xfId="6253" xr:uid="{BF2FBD52-9CD2-4E07-9393-E93ADA4C1D7E}"/>
    <cellStyle name="Vnos 2 2 9 5 2" xfId="9076" xr:uid="{E4B2FA81-E9A4-407F-AFB4-66CF791B2462}"/>
    <cellStyle name="Vnos 2 2 9 5 2 2" xfId="16442" xr:uid="{8B5B3357-F4C2-41A6-8DEF-120A99B1D9A6}"/>
    <cellStyle name="Vnos 2 2 9 5 2 3" xfId="22165" xr:uid="{1A058459-8567-4E32-8D1C-99521D07A0BB}"/>
    <cellStyle name="Vnos 2 2 9 5 2 4" xfId="27698" xr:uid="{62890CA5-23F1-4A43-8431-BE78B044BB99}"/>
    <cellStyle name="Vnos 2 2 9 5 3" xfId="13619" xr:uid="{4D7AE93C-EE82-4815-AFE4-02AAFC98A6EB}"/>
    <cellStyle name="Vnos 2 2 9 5 4" xfId="19342" xr:uid="{4D51C2B9-93C7-4E21-B4B1-93A656D2A9DF}"/>
    <cellStyle name="Vnos 2 2 9 5 5" xfId="24875" xr:uid="{1DBA8268-887E-4A0D-B7C6-49B500C70313}"/>
    <cellStyle name="Vnos 2 2 9 6" xfId="6544" xr:uid="{2F385B39-73C7-4333-BF2C-D54EE2E1E2D4}"/>
    <cellStyle name="Vnos 2 2 9 6 2" xfId="9367" xr:uid="{7CF2DDA1-0AB7-46BD-822F-C04557D8339B}"/>
    <cellStyle name="Vnos 2 2 9 6 2 2" xfId="16733" xr:uid="{FA306256-9F32-476E-B1E4-37B26ABB5158}"/>
    <cellStyle name="Vnos 2 2 9 6 2 3" xfId="22456" xr:uid="{40CAD5D5-EB87-40DE-8398-267D5037BE30}"/>
    <cellStyle name="Vnos 2 2 9 6 2 4" xfId="27989" xr:uid="{B5464620-F85A-47AF-817B-F4D271536D49}"/>
    <cellStyle name="Vnos 2 2 9 6 3" xfId="13910" xr:uid="{58D85074-65B8-47BD-AF4E-4B11C99AEF36}"/>
    <cellStyle name="Vnos 2 2 9 6 4" xfId="19633" xr:uid="{C0A8D38A-CEF2-4C66-AE4B-2221E2DFACF3}"/>
    <cellStyle name="Vnos 2 2 9 6 5" xfId="25166" xr:uid="{91EBE23A-E082-435D-A762-25307D103FDE}"/>
    <cellStyle name="Vnos 2 2 9 7" xfId="4414" xr:uid="{E6B9C404-BF3D-4201-B1DE-A1ED55EC577B}"/>
    <cellStyle name="Vnos 2 2 9 7 2" xfId="11780" xr:uid="{4869F925-0287-4EEB-9667-04CB6348037F}"/>
    <cellStyle name="Vnos 2 2 9 7 3" xfId="17503" xr:uid="{B4E2A8DD-4154-4DDF-964D-165F03DB3348}"/>
    <cellStyle name="Vnos 2 2 9 7 4" xfId="23036" xr:uid="{DBED5547-073F-4414-BDED-638461053CAF}"/>
    <cellStyle name="Vnos 2 2 9 8" xfId="7237" xr:uid="{058BAC27-583C-4CB9-A4B0-06BDAB6D80E4}"/>
    <cellStyle name="Vnos 2 2 9 8 2" xfId="14603" xr:uid="{6678FBF7-D839-40E9-985C-E80944F8592C}"/>
    <cellStyle name="Vnos 2 2 9 8 3" xfId="20326" xr:uid="{E9133F34-ADAF-4813-9ACD-892FCF1E9ECB}"/>
    <cellStyle name="Vnos 2 2 9 8 4" xfId="25859" xr:uid="{60BC063A-56C2-49E1-AD2F-ECA9DE19D0AC}"/>
    <cellStyle name="Vnos 2 2 9 9" xfId="10065" xr:uid="{4606540A-56FD-4123-91A1-5215F8429078}"/>
    <cellStyle name="Vnos 2 3" xfId="557" xr:uid="{00000000-0005-0000-0000-00002A020000}"/>
    <cellStyle name="Vnos 2 4" xfId="1866" xr:uid="{064E0BAF-5CF8-4EC0-8776-1658215ED39B}"/>
    <cellStyle name="Vnos 2 4 10" xfId="9951" xr:uid="{48BD1580-22E9-4BB4-9AFC-A5739CECBD22}"/>
    <cellStyle name="Vnos 2 4 2" xfId="4807" xr:uid="{28E705C2-B8BB-454B-8105-B83F43DF6963}"/>
    <cellStyle name="Vnos 2 4 2 2" xfId="7630" xr:uid="{38285C35-0868-4FFD-A42A-D511D8A506C8}"/>
    <cellStyle name="Vnos 2 4 2 2 2" xfId="14996" xr:uid="{B0A9FFAC-BE60-4F67-B6BB-A960B2072CFC}"/>
    <cellStyle name="Vnos 2 4 2 2 3" xfId="20719" xr:uid="{38F82387-227D-4EC3-A7FA-9C672778F72A}"/>
    <cellStyle name="Vnos 2 4 2 2 4" xfId="26252" xr:uid="{E4A642BC-8C50-4721-BDDE-28A5920A021C}"/>
    <cellStyle name="Vnos 2 4 2 3" xfId="12173" xr:uid="{452BCF1F-AF79-4887-8D3A-903553777CC1}"/>
    <cellStyle name="Vnos 2 4 2 4" xfId="17896" xr:uid="{580E28DB-EB70-4A40-811A-1F266B8942FA}"/>
    <cellStyle name="Vnos 2 4 2 5" xfId="23429" xr:uid="{AD01F4CC-33F2-4A7C-9CD0-408579E1EEF6}"/>
    <cellStyle name="Vnos 2 4 3" xfId="4632" xr:uid="{DF3C7531-C270-4D94-9A18-30596FD588D7}"/>
    <cellStyle name="Vnos 2 4 3 2" xfId="7455" xr:uid="{40CCB3E2-8DAC-49E4-AED7-727522606496}"/>
    <cellStyle name="Vnos 2 4 3 2 2" xfId="14821" xr:uid="{1C2C7211-4D69-4665-8FBE-91C6D9A5B39A}"/>
    <cellStyle name="Vnos 2 4 3 2 3" xfId="20544" xr:uid="{8F72A46E-FD4B-4469-8F94-314E0EF0E1FD}"/>
    <cellStyle name="Vnos 2 4 3 2 4" xfId="26077" xr:uid="{9B7FA619-540D-4AE7-9F5A-91084F8F00BA}"/>
    <cellStyle name="Vnos 2 4 3 3" xfId="11998" xr:uid="{29DFEEED-DB33-4B7F-BF8F-D382C7A51801}"/>
    <cellStyle name="Vnos 2 4 3 4" xfId="17721" xr:uid="{BE18D856-C565-439C-809D-246BC3985C18}"/>
    <cellStyle name="Vnos 2 4 3 5" xfId="23254" xr:uid="{8E0A41E5-29FD-4CC5-9C9B-EE513C3FE767}"/>
    <cellStyle name="Vnos 2 4 4" xfId="4625" xr:uid="{142AA7F6-9785-41F8-B003-63D542E1C6BF}"/>
    <cellStyle name="Vnos 2 4 4 2" xfId="7448" xr:uid="{B489A75C-DE55-472F-B68C-4F3C942AA7F9}"/>
    <cellStyle name="Vnos 2 4 4 2 2" xfId="14814" xr:uid="{3A21866A-2ADF-494C-8FDE-D92C6977C816}"/>
    <cellStyle name="Vnos 2 4 4 2 3" xfId="20537" xr:uid="{15CAE9A5-0BE3-48C2-93AA-0FEB649D32A5}"/>
    <cellStyle name="Vnos 2 4 4 2 4" xfId="26070" xr:uid="{0B42897E-216B-4DA3-8ACE-D4FEB7AD1112}"/>
    <cellStyle name="Vnos 2 4 4 3" xfId="11991" xr:uid="{3CF0541A-E17B-4EE9-88F1-2D8A63B69870}"/>
    <cellStyle name="Vnos 2 4 4 4" xfId="17714" xr:uid="{D51A8BD2-1C3E-43C9-987D-0B1569FE14F3}"/>
    <cellStyle name="Vnos 2 4 4 5" xfId="23247" xr:uid="{7C7F7649-913F-40A3-8C12-B5499E9C90D0}"/>
    <cellStyle name="Vnos 2 4 5" xfId="4698" xr:uid="{33E770C5-22D5-4BB9-82BB-810F604FA4A5}"/>
    <cellStyle name="Vnos 2 4 5 2" xfId="7521" xr:uid="{D3C3EDC7-B257-4AAB-9A96-1587A529E089}"/>
    <cellStyle name="Vnos 2 4 5 2 2" xfId="14887" xr:uid="{7F2D879B-B4A7-46D1-9FFB-7C8B2A41DBF0}"/>
    <cellStyle name="Vnos 2 4 5 2 3" xfId="20610" xr:uid="{707EA2CE-7911-4739-A8AA-9A5D778B7D9D}"/>
    <cellStyle name="Vnos 2 4 5 2 4" xfId="26143" xr:uid="{B785BDC4-BE3D-45FB-A1C9-8C05E86481D8}"/>
    <cellStyle name="Vnos 2 4 5 3" xfId="12064" xr:uid="{32FE089A-37A5-4B17-98B0-4355CEC93BE3}"/>
    <cellStyle name="Vnos 2 4 5 4" xfId="17787" xr:uid="{61C1C30C-4084-4B48-B130-5CAD194F864C}"/>
    <cellStyle name="Vnos 2 4 5 5" xfId="23320" xr:uid="{C60160DF-40C7-43C8-867F-7516D75C433F}"/>
    <cellStyle name="Vnos 2 4 6" xfId="5479" xr:uid="{4B01FAF9-EEA4-4891-BD01-6E2098F91709}"/>
    <cellStyle name="Vnos 2 4 6 2" xfId="8302" xr:uid="{29C64929-43A6-42CA-A754-4A9224F03D62}"/>
    <cellStyle name="Vnos 2 4 6 2 2" xfId="15668" xr:uid="{C53C4448-227E-4926-BE92-368661E8ADCC}"/>
    <cellStyle name="Vnos 2 4 6 2 3" xfId="21391" xr:uid="{D91A2606-B141-478D-99F6-A25D9484DD51}"/>
    <cellStyle name="Vnos 2 4 6 2 4" xfId="26924" xr:uid="{801C5075-6F36-46B3-A9A6-71A894D4C6E0}"/>
    <cellStyle name="Vnos 2 4 6 3" xfId="12845" xr:uid="{6BEF4F95-BD80-43F5-B52F-7FACFA895CCF}"/>
    <cellStyle name="Vnos 2 4 6 4" xfId="18568" xr:uid="{9EF264CB-70EF-46C8-9170-61EBD292F8ED}"/>
    <cellStyle name="Vnos 2 4 6 5" xfId="24101" xr:uid="{D01120C5-0D11-41A4-AEE0-D5DEDE09CC37}"/>
    <cellStyle name="Vnos 2 4 7" xfId="3673" xr:uid="{B3428D8B-B427-4D22-8332-A1872C6CDC9E}"/>
    <cellStyle name="Vnos 2 4 7 2" xfId="11299" xr:uid="{59869D1A-3E5C-4044-AA4D-9337A94857B6}"/>
    <cellStyle name="Vnos 2 4 7 3" xfId="17134" xr:uid="{644F6349-07F5-471F-8504-95EF4C8D7530}"/>
    <cellStyle name="Vnos 2 4 7 4" xfId="22789" xr:uid="{EAE88C0C-517C-4543-86E9-0724B5E22683}"/>
    <cellStyle name="Vnos 2 4 8" xfId="6990" xr:uid="{3BF8B76D-D9D1-4283-A8F6-05144E85EE82}"/>
    <cellStyle name="Vnos 2 4 8 2" xfId="14356" xr:uid="{5A73D456-AB14-44F5-B528-C8CA0F4B10F5}"/>
    <cellStyle name="Vnos 2 4 8 3" xfId="20079" xr:uid="{6AFF0933-4B13-448E-BAC4-1390864A6CE4}"/>
    <cellStyle name="Vnos 2 4 8 4" xfId="25612" xr:uid="{43874B39-AE01-4920-BE4B-F279249E9050}"/>
    <cellStyle name="Vnos 2 4 9" xfId="10042" xr:uid="{0940513F-E177-4FF8-B291-8D5181528F3D}"/>
    <cellStyle name="Vnos 2 5" xfId="1382" xr:uid="{443FDE34-61F1-41C7-9C78-EA6EC9B03FFC}"/>
    <cellStyle name="Vnos 2 5 2" xfId="3138" xr:uid="{9A4D12F9-620E-4DA4-8866-787E37B3B726}"/>
    <cellStyle name="Vnos 2 5 2 2" xfId="10954" xr:uid="{874F8684-9416-4899-AB48-8C12FEB55C1C}"/>
    <cellStyle name="Vnos 2 5 2 3" xfId="1099" xr:uid="{CFB14278-68D5-45A9-88C8-E668DFDEB784}"/>
    <cellStyle name="Vnos 2 5 2 4" xfId="1080" xr:uid="{A6DA37FB-9236-4821-8A28-275F193F3273}"/>
    <cellStyle name="Vnos 2 5 3" xfId="6789" xr:uid="{FDF23304-73AB-413A-B58A-646D403DF272}"/>
    <cellStyle name="Vnos 2 5 3 2" xfId="14155" xr:uid="{44CEF4D1-DBD0-4876-841C-B94048B8925E}"/>
    <cellStyle name="Vnos 2 5 3 3" xfId="19878" xr:uid="{CE9CB55C-93FF-45DC-9AAE-2B81735E8608}"/>
    <cellStyle name="Vnos 2 5 3 4" xfId="25411" xr:uid="{8BFDF5F6-7A20-415E-B0CE-362B1761184E}"/>
    <cellStyle name="Vnos 2 5 4" xfId="9735" xr:uid="{D48E3016-29A9-42F2-BE57-255302CCAA18}"/>
    <cellStyle name="Vnos 2 5 5" xfId="10716" xr:uid="{E58810CA-6178-45E4-A32A-751870616B7C}"/>
    <cellStyle name="Vnos 2 5 6" xfId="11385" xr:uid="{0D06FD18-C14E-4C77-A8F0-7D97AA2A4530}"/>
    <cellStyle name="Vnos 2 6" xfId="2124" xr:uid="{88706854-F718-45A9-98D8-01B4D72EC63D}"/>
    <cellStyle name="Vnos 2 6 2" xfId="10293" xr:uid="{339E5FE4-0588-4148-9666-C33F0B6D0509}"/>
    <cellStyle name="Vnos 2 6 3" xfId="857" xr:uid="{43D9434D-2A12-4182-9D34-5F78EDB9FF10}"/>
    <cellStyle name="Vnos 2 6 4" xfId="11623" xr:uid="{966484E9-DA18-4C9E-8C59-D07D51E364B5}"/>
    <cellStyle name="Vnos 2 7" xfId="1639" xr:uid="{5644F553-C5F3-4817-861B-732F0CE7C436}"/>
    <cellStyle name="Vnos 2 7 2" xfId="9913" xr:uid="{F4A84308-676A-4BDF-9C3D-2D2923E3EB98}"/>
    <cellStyle name="Vnos 2 7 3" xfId="10519" xr:uid="{32AD0FFD-EF75-42D3-8D8F-724BE3EA4D25}"/>
    <cellStyle name="Vnos 2 7 4" xfId="16908" xr:uid="{D0D8F349-20D1-4B76-BA2C-333452EB0727}"/>
    <cellStyle name="Vnos 2 8" xfId="1331" xr:uid="{7A3913CA-A2A0-4A8D-97E5-9E2CD32B2754}"/>
    <cellStyle name="Vnos 2 8 2" xfId="9691" xr:uid="{57FF3B44-AD56-4651-AE73-1D97360E2405}"/>
    <cellStyle name="Vnos 2 8 3" xfId="11342" xr:uid="{524ED075-9468-4C03-8F4B-0A72DB22D1F2}"/>
    <cellStyle name="Vnos 2 8 4" xfId="1069" xr:uid="{5E649684-A256-47E2-A35D-45FA0825E0F4}"/>
    <cellStyle name="Vnos 2 9" xfId="2194" xr:uid="{8067E6E4-9CEB-4AEC-84B1-2899A594B92B}"/>
    <cellStyle name="Vnos 2 9 2" xfId="10363" xr:uid="{67D3DA58-DAA0-47C5-A742-248069C20901}"/>
    <cellStyle name="Vnos 2 9 3" xfId="11386" xr:uid="{C0A78518-ACB1-409A-9E05-AA35F54A541E}"/>
    <cellStyle name="Vnos 2 9 4" xfId="10793" xr:uid="{F4A27749-174E-4543-93EA-39761DD8FA6D}"/>
    <cellStyle name="Vsota 2" xfId="137" xr:uid="{00000000-0005-0000-0000-00002B020000}"/>
    <cellStyle name="Vsota 2 10" xfId="2238" xr:uid="{F30BAEFD-A08E-4A42-B6AA-FDEA9DA8797E}"/>
    <cellStyle name="Vsota 2 10 10" xfId="11566" xr:uid="{117119C6-0DEA-4A1A-A172-AA9C23F92641}"/>
    <cellStyle name="Vsota 2 10 11" xfId="17147" xr:uid="{35875239-C6DF-4556-8547-EDFF63CB6D23}"/>
    <cellStyle name="Vsota 2 10 2" xfId="4803" xr:uid="{7BC0CCD0-C39A-43B5-AC8B-CCAB84429E63}"/>
    <cellStyle name="Vsota 2 10 2 2" xfId="7626" xr:uid="{9C660740-C79A-4FB1-9C7F-8C57780E98BD}"/>
    <cellStyle name="Vsota 2 10 2 2 2" xfId="14992" xr:uid="{FBED1745-FB24-426A-9D65-0825C467AE20}"/>
    <cellStyle name="Vsota 2 10 2 2 3" xfId="20715" xr:uid="{75E00896-0AEF-4DF0-ABD1-64AF7394DA2C}"/>
    <cellStyle name="Vsota 2 10 2 2 4" xfId="26248" xr:uid="{65790B67-485D-4542-A1F2-508255A10E62}"/>
    <cellStyle name="Vsota 2 10 2 3" xfId="12169" xr:uid="{E4F5BAB0-2302-4D9B-8882-119DC1FF4D0F}"/>
    <cellStyle name="Vsota 2 10 2 4" xfId="17892" xr:uid="{71BAFFB3-698A-4131-9549-FAAAD7C34CF7}"/>
    <cellStyle name="Vsota 2 10 2 5" xfId="23425" xr:uid="{FBEFDEBB-C5CB-4183-B855-429F3DD3FBF5}"/>
    <cellStyle name="Vsota 2 10 3" xfId="4638" xr:uid="{86976F04-EE9C-4E29-9A6C-934F7F394CBE}"/>
    <cellStyle name="Vsota 2 10 3 2" xfId="7461" xr:uid="{8B96ABEF-850C-48EA-8D6F-EA3EFBC9B4C2}"/>
    <cellStyle name="Vsota 2 10 3 2 2" xfId="14827" xr:uid="{9B00FC9A-E357-4846-B6C9-6244C75E5840}"/>
    <cellStyle name="Vsota 2 10 3 2 3" xfId="20550" xr:uid="{9EE5F45B-D103-4F4A-9F88-B7D30C0AEF3F}"/>
    <cellStyle name="Vsota 2 10 3 2 4" xfId="26083" xr:uid="{B94DE852-BD58-40B8-A43A-6D6A3A1D3577}"/>
    <cellStyle name="Vsota 2 10 3 3" xfId="12004" xr:uid="{076D4472-3380-42E6-9F34-CDA0350C2041}"/>
    <cellStyle name="Vsota 2 10 3 4" xfId="17727" xr:uid="{7288AFBA-237E-489C-9731-C476D49206E5}"/>
    <cellStyle name="Vsota 2 10 3 5" xfId="23260" xr:uid="{DD384F7E-263C-4013-91BF-BB044C17B3E3}"/>
    <cellStyle name="Vsota 2 10 4" xfId="4953" xr:uid="{60603273-A556-4F66-A97C-D6B42FC8B2D5}"/>
    <cellStyle name="Vsota 2 10 4 2" xfId="7776" xr:uid="{BA66B2CA-84BA-466A-8DA7-C2F0D01A1AF4}"/>
    <cellStyle name="Vsota 2 10 4 2 2" xfId="15142" xr:uid="{9DD9C1F3-ED29-4CC7-BE1C-697627547D7D}"/>
    <cellStyle name="Vsota 2 10 4 2 3" xfId="20865" xr:uid="{73F712AD-735F-4B6C-B03A-89A24FE68B03}"/>
    <cellStyle name="Vsota 2 10 4 2 4" xfId="26398" xr:uid="{D260B22B-93A6-4647-A37D-02E9068E3941}"/>
    <cellStyle name="Vsota 2 10 4 3" xfId="12319" xr:uid="{DEE348F8-86F2-4A95-A0BC-860DDA30FC5C}"/>
    <cellStyle name="Vsota 2 10 4 4" xfId="18042" xr:uid="{C5735A92-AB6B-4F15-99B5-BA361BD1015E}"/>
    <cellStyle name="Vsota 2 10 4 5" xfId="23575" xr:uid="{7E54E281-21C9-4F12-8DCC-C45332EB824F}"/>
    <cellStyle name="Vsota 2 10 5" xfId="5795" xr:uid="{2326FFA3-70A7-4F7D-AA05-653671731C2F}"/>
    <cellStyle name="Vsota 2 10 5 2" xfId="8618" xr:uid="{4083E965-DC67-4D74-814B-CEE5CF2231B7}"/>
    <cellStyle name="Vsota 2 10 5 2 2" xfId="15984" xr:uid="{EBD7434D-1B10-4D74-88F6-5F0CDF28921A}"/>
    <cellStyle name="Vsota 2 10 5 2 3" xfId="21707" xr:uid="{D5F5AB17-A9F9-4E30-A8D3-59610A7CC39B}"/>
    <cellStyle name="Vsota 2 10 5 2 4" xfId="27240" xr:uid="{DED47FE1-EAA9-4812-99A8-589D2A095517}"/>
    <cellStyle name="Vsota 2 10 5 3" xfId="13161" xr:uid="{5C155708-0316-41C0-928B-244A19D5FF83}"/>
    <cellStyle name="Vsota 2 10 5 4" xfId="18884" xr:uid="{41422D59-570C-4BAB-AC50-D5C5E2C76648}"/>
    <cellStyle name="Vsota 2 10 5 5" xfId="24417" xr:uid="{8C0A097B-22B3-4EB8-BA30-C075078842D7}"/>
    <cellStyle name="Vsota 2 10 6" xfId="5792" xr:uid="{14FF7A8E-1DC5-4015-9E50-5A24E0114BCF}"/>
    <cellStyle name="Vsota 2 10 6 2" xfId="8615" xr:uid="{849D8990-A668-476A-9122-DA57AB3548E7}"/>
    <cellStyle name="Vsota 2 10 6 2 2" xfId="15981" xr:uid="{29C0FB8D-8B18-4910-B4B4-FF475578581C}"/>
    <cellStyle name="Vsota 2 10 6 2 3" xfId="21704" xr:uid="{E1C29D6B-F88C-47CB-86C8-88B79D3D610E}"/>
    <cellStyle name="Vsota 2 10 6 2 4" xfId="27237" xr:uid="{B4EE762F-6486-47D1-9CA6-E3E4B230CFF6}"/>
    <cellStyle name="Vsota 2 10 6 3" xfId="13158" xr:uid="{AC67BBEC-7633-4E87-88C8-B93663EC12E0}"/>
    <cellStyle name="Vsota 2 10 6 4" xfId="18881" xr:uid="{85F22102-0D04-4AC3-8DA4-30B3BC8DEE99}"/>
    <cellStyle name="Vsota 2 10 6 5" xfId="24414" xr:uid="{E3D65C79-873E-4591-9891-299E3C7ACCB7}"/>
    <cellStyle name="Vsota 2 10 7" xfId="3669" xr:uid="{AC4BF3D2-A56C-45AA-8827-90CB316CB966}"/>
    <cellStyle name="Vsota 2 10 7 2" xfId="11295" xr:uid="{7A007E40-B2D0-490C-B0EB-B14942A84B5F}"/>
    <cellStyle name="Vsota 2 10 7 3" xfId="17130" xr:uid="{CEB98AA1-81D6-4F54-B2F1-10E9EB6E4BB8}"/>
    <cellStyle name="Vsota 2 10 7 4" xfId="22785" xr:uid="{31F5498D-E656-4B21-89F2-A0488E48ACEB}"/>
    <cellStyle name="Vsota 2 10 8" xfId="6986" xr:uid="{4E266B74-E85C-4F27-83E5-FBB724CE9424}"/>
    <cellStyle name="Vsota 2 10 8 2" xfId="14352" xr:uid="{DC2EBC54-AC5C-441A-9667-269420AF3191}"/>
    <cellStyle name="Vsota 2 10 8 3" xfId="20075" xr:uid="{13DDD498-367E-4597-87EB-3E26FFA506A1}"/>
    <cellStyle name="Vsota 2 10 8 4" xfId="25608" xr:uid="{3245FD22-C89E-4FEA-B192-408F8513ED50}"/>
    <cellStyle name="Vsota 2 10 9" xfId="10407" xr:uid="{450A8260-3A97-4AC8-B8B0-50661EA56B1F}"/>
    <cellStyle name="Vsota 2 11" xfId="1969" xr:uid="{D32EECC5-64D4-4860-8500-4612D67C68C9}"/>
    <cellStyle name="Vsota 2 11 10" xfId="11575" xr:uid="{655D9586-8355-466A-8551-361040C18E17}"/>
    <cellStyle name="Vsota 2 11 11" xfId="17154" xr:uid="{7B1B26B8-63B6-4AA5-9616-A860CA3E5398}"/>
    <cellStyle name="Vsota 2 11 2" xfId="5240" xr:uid="{E9344659-16E6-4AB7-80C0-BFBBF6E8198F}"/>
    <cellStyle name="Vsota 2 11 2 2" xfId="8063" xr:uid="{6AED4AA4-B9B6-459F-BE36-565FBD672433}"/>
    <cellStyle name="Vsota 2 11 2 2 2" xfId="15429" xr:uid="{B6364940-34A4-4CE1-8653-FD93B59B9983}"/>
    <cellStyle name="Vsota 2 11 2 2 3" xfId="21152" xr:uid="{9C45B787-8AA4-42D6-ACBB-9E1EB0AF1DDA}"/>
    <cellStyle name="Vsota 2 11 2 2 4" xfId="26685" xr:uid="{83A4038E-16D4-4171-8424-90E0D3F7BBDF}"/>
    <cellStyle name="Vsota 2 11 2 3" xfId="12606" xr:uid="{96C149CE-9368-43CC-A5B1-57489CE99DC9}"/>
    <cellStyle name="Vsota 2 11 2 4" xfId="18329" xr:uid="{EEF4D204-5BE9-4268-B84B-DA61A542EDED}"/>
    <cellStyle name="Vsota 2 11 2 5" xfId="23862" xr:uid="{ABEABEEE-1464-448A-9375-085B148439FE}"/>
    <cellStyle name="Vsota 2 11 3" xfId="5579" xr:uid="{76A49804-680A-48B4-B6BB-502E8741E756}"/>
    <cellStyle name="Vsota 2 11 3 2" xfId="8402" xr:uid="{DF12C16F-7F58-442F-A2C0-3D61BAD9236D}"/>
    <cellStyle name="Vsota 2 11 3 2 2" xfId="15768" xr:uid="{5951322C-8323-40E9-BD3F-A07672F790CE}"/>
    <cellStyle name="Vsota 2 11 3 2 3" xfId="21491" xr:uid="{8F2F96E4-1591-4DEE-BA49-9C0213BEACB4}"/>
    <cellStyle name="Vsota 2 11 3 2 4" xfId="27024" xr:uid="{321EFEAB-3847-4BA3-BB4C-0BA030B28D43}"/>
    <cellStyle name="Vsota 2 11 3 3" xfId="12945" xr:uid="{A282523C-7A5A-4B57-9443-D51C6B5AABED}"/>
    <cellStyle name="Vsota 2 11 3 4" xfId="18668" xr:uid="{A1B7EEB3-B62F-47B5-BAE2-6535D7046A72}"/>
    <cellStyle name="Vsota 2 11 3 5" xfId="24201" xr:uid="{16CDD518-3509-4F01-905E-85C16913A361}"/>
    <cellStyle name="Vsota 2 11 4" xfId="5867" xr:uid="{93BE75E6-B010-42B4-B500-C1824B6C8B86}"/>
    <cellStyle name="Vsota 2 11 4 2" xfId="8690" xr:uid="{3F9B6085-C605-4E51-A304-117D32FCF2F8}"/>
    <cellStyle name="Vsota 2 11 4 2 2" xfId="16056" xr:uid="{1D075F84-FE69-4CE3-AF06-B8D1BBD5BD06}"/>
    <cellStyle name="Vsota 2 11 4 2 3" xfId="21779" xr:uid="{2053C457-566F-409E-879B-B0F85C3E5F52}"/>
    <cellStyle name="Vsota 2 11 4 2 4" xfId="27312" xr:uid="{83B20C9F-E25F-448E-B69E-B3B4EAACF951}"/>
    <cellStyle name="Vsota 2 11 4 3" xfId="13233" xr:uid="{32609B33-DEB2-49B7-9C14-57B85FEB6E9B}"/>
    <cellStyle name="Vsota 2 11 4 4" xfId="18956" xr:uid="{F2F4A505-BC3C-47A0-BFEA-F21329C16DC5}"/>
    <cellStyle name="Vsota 2 11 4 5" xfId="24489" xr:uid="{23F02CD0-A10B-4273-AFE1-36CBBE0660EB}"/>
    <cellStyle name="Vsota 2 11 5" xfId="6191" xr:uid="{6614C07F-06EE-4ED7-A534-02188F13C8E1}"/>
    <cellStyle name="Vsota 2 11 5 2" xfId="9014" xr:uid="{31E4CB70-EF05-4BC8-8807-A19772F89CA5}"/>
    <cellStyle name="Vsota 2 11 5 2 2" xfId="16380" xr:uid="{8010C3AB-5B84-4B37-8324-5067232F97F5}"/>
    <cellStyle name="Vsota 2 11 5 2 3" xfId="22103" xr:uid="{BD351FDB-B83A-49EE-917F-A09F5E47A066}"/>
    <cellStyle name="Vsota 2 11 5 2 4" xfId="27636" xr:uid="{F3143069-31B1-4336-A716-AE4AD06DFBDA}"/>
    <cellStyle name="Vsota 2 11 5 3" xfId="13557" xr:uid="{F0F607E8-D503-4FB8-A293-8451B8FD9783}"/>
    <cellStyle name="Vsota 2 11 5 4" xfId="19280" xr:uid="{1F1A9D28-F4DE-4FB5-A855-FDDD518573D9}"/>
    <cellStyle name="Vsota 2 11 5 5" xfId="24813" xr:uid="{3D358364-5A09-4614-A154-57E107709685}"/>
    <cellStyle name="Vsota 2 11 6" xfId="6482" xr:uid="{40B63A57-2530-4B88-B531-3B1FB0D3C5E4}"/>
    <cellStyle name="Vsota 2 11 6 2" xfId="9305" xr:uid="{C61A5C47-D0C2-4ED9-8F4B-A5969A686229}"/>
    <cellStyle name="Vsota 2 11 6 2 2" xfId="16671" xr:uid="{6A06C514-D026-4DB7-BD3B-A92EDEE9E2EF}"/>
    <cellStyle name="Vsota 2 11 6 2 3" xfId="22394" xr:uid="{CA777648-01D1-4B67-9C76-57827F77C879}"/>
    <cellStyle name="Vsota 2 11 6 2 4" xfId="27927" xr:uid="{2642215B-F2B4-4AAA-B2C0-CA135CEB6FCD}"/>
    <cellStyle name="Vsota 2 11 6 3" xfId="13848" xr:uid="{37120BF5-243E-46B9-9C29-722BA5CF8280}"/>
    <cellStyle name="Vsota 2 11 6 4" xfId="19571" xr:uid="{B585F017-806A-43C4-85CC-C8995CF1EBBF}"/>
    <cellStyle name="Vsota 2 11 6 5" xfId="25104" xr:uid="{0E100B11-B47E-4948-8E2D-46B89F7CD1A3}"/>
    <cellStyle name="Vsota 2 11 7" xfId="4352" xr:uid="{E8733F47-0908-4D6B-8527-2EFB9F42C866}"/>
    <cellStyle name="Vsota 2 11 7 2" xfId="11718" xr:uid="{3891616E-CD7B-455F-B51E-DE33C403239F}"/>
    <cellStyle name="Vsota 2 11 7 3" xfId="17441" xr:uid="{7550C8AC-A653-432D-B3D4-08FB564DC619}"/>
    <cellStyle name="Vsota 2 11 7 4" xfId="22974" xr:uid="{6064BA17-6F6F-434E-AFF0-0971A8F0B0DA}"/>
    <cellStyle name="Vsota 2 11 8" xfId="7175" xr:uid="{FB481F41-74E6-4558-8E37-D1067CC91D17}"/>
    <cellStyle name="Vsota 2 11 8 2" xfId="14541" xr:uid="{C359AF11-43EB-4B8E-8747-62F38B132650}"/>
    <cellStyle name="Vsota 2 11 8 3" xfId="20264" xr:uid="{B219750F-BFD9-4B41-8259-285646ABECDF}"/>
    <cellStyle name="Vsota 2 11 8 4" xfId="25797" xr:uid="{16CD22ED-F8F6-4D59-8C41-26A21B9BA8DF}"/>
    <cellStyle name="Vsota 2 11 9" xfId="10142" xr:uid="{E16B6F67-1CE0-42B0-9B9F-9DBAE35D2202}"/>
    <cellStyle name="Vsota 2 12" xfId="2291" xr:uid="{01971DAE-0C58-438F-BED2-C2BA66883A10}"/>
    <cellStyle name="Vsota 2 12 2" xfId="3139" xr:uid="{350BF428-E9EF-4736-A025-7E4D82F4C86F}"/>
    <cellStyle name="Vsota 2 12 2 2" xfId="10955" xr:uid="{6647A371-521E-4E5D-A8F9-6431FDD9CD27}"/>
    <cellStyle name="Vsota 2 12 2 3" xfId="812" xr:uid="{EBEEBE78-6E64-4606-8E42-FC899A4527C8}"/>
    <cellStyle name="Vsota 2 12 2 4" xfId="10673" xr:uid="{3339E456-3BCE-4747-AE31-31F45648145E}"/>
    <cellStyle name="Vsota 2 12 3" xfId="6790" xr:uid="{24DA3075-519C-4A98-93A7-5C383C6F2B7A}"/>
    <cellStyle name="Vsota 2 12 3 2" xfId="14156" xr:uid="{B2573287-05A1-4DB1-8301-775EFA440389}"/>
    <cellStyle name="Vsota 2 12 3 3" xfId="19879" xr:uid="{26F644E7-1FE3-408C-964D-B7A660863FAD}"/>
    <cellStyle name="Vsota 2 12 3 4" xfId="25412" xr:uid="{D0699372-211A-4752-B603-0DA42C072619}"/>
    <cellStyle name="Vsota 2 12 4" xfId="10455" xr:uid="{3D5E4CE2-D6A9-474E-9CD2-2844F96647D9}"/>
    <cellStyle name="Vsota 2 12 5" xfId="11578" xr:uid="{F6C22CB0-19F5-4749-8695-AEB77348B521}"/>
    <cellStyle name="Vsota 2 12 6" xfId="17159" xr:uid="{767D0068-7BB5-411B-9E54-72F26CB97E15}"/>
    <cellStyle name="Vsota 2 13" xfId="5114" xr:uid="{9E77D011-163F-4C52-815F-9BB0A732C7C3}"/>
    <cellStyle name="Vsota 2 13 2" xfId="7937" xr:uid="{1F805B44-80B4-483B-8759-7B12E0A86059}"/>
    <cellStyle name="Vsota 2 13 2 2" xfId="15303" xr:uid="{00CE96CB-EE09-4D07-A4C7-74E31D223DDF}"/>
    <cellStyle name="Vsota 2 13 2 3" xfId="21026" xr:uid="{BF8441F2-D65F-40A5-B88C-9ACA76CBFA73}"/>
    <cellStyle name="Vsota 2 13 2 4" xfId="26559" xr:uid="{7F663EBA-F2EC-4554-B68A-7C8573A1644B}"/>
    <cellStyle name="Vsota 2 13 3" xfId="12480" xr:uid="{7B27A716-0B0A-474F-830B-9D1D96AC761B}"/>
    <cellStyle name="Vsota 2 13 4" xfId="18203" xr:uid="{9C6B7091-8E11-485F-A563-7F024B62440D}"/>
    <cellStyle name="Vsota 2 13 5" xfId="23736" xr:uid="{E499DF90-E190-4F9D-97BB-0E0D6AE74BC3}"/>
    <cellStyle name="Vsota 2 14" xfId="5149" xr:uid="{59C75125-5F7C-48BE-9516-0DCB60F4DD54}"/>
    <cellStyle name="Vsota 2 14 2" xfId="7972" xr:uid="{9541830C-56BF-40F6-8E3E-EA4A93A8792C}"/>
    <cellStyle name="Vsota 2 14 2 2" xfId="15338" xr:uid="{8561A199-77B6-4D33-AEDA-BDF300B38D49}"/>
    <cellStyle name="Vsota 2 14 2 3" xfId="21061" xr:uid="{587C8C04-4E6D-47CF-A10A-5F62A2828B7C}"/>
    <cellStyle name="Vsota 2 14 2 4" xfId="26594" xr:uid="{F0C67B74-9030-402A-85AA-4C9D3B4BA93B}"/>
    <cellStyle name="Vsota 2 14 3" xfId="12515" xr:uid="{D3E92DB6-A32F-4A83-AD66-14D5B6AE25BB}"/>
    <cellStyle name="Vsota 2 14 4" xfId="18238" xr:uid="{788F970D-73EE-4ADD-8023-06A67C7BB169}"/>
    <cellStyle name="Vsota 2 14 5" xfId="23771" xr:uid="{153DB8DD-820E-44A0-A43A-C3669F4ADBB6}"/>
    <cellStyle name="Vsota 2 15" xfId="6107" xr:uid="{1B34619D-7CE9-4DC2-9A4C-547BA491CA7F}"/>
    <cellStyle name="Vsota 2 15 2" xfId="8930" xr:uid="{1D3ED494-75E9-49BF-8535-216F214746AB}"/>
    <cellStyle name="Vsota 2 15 2 2" xfId="16296" xr:uid="{28F43FE5-0C63-4DBD-968D-8CD98BD4772A}"/>
    <cellStyle name="Vsota 2 15 2 3" xfId="22019" xr:uid="{87E43619-08DC-4590-870D-7AE9284E7178}"/>
    <cellStyle name="Vsota 2 15 2 4" xfId="27552" xr:uid="{9FCE2728-F995-4A77-8092-D4213765D473}"/>
    <cellStyle name="Vsota 2 15 3" xfId="13473" xr:uid="{5DB25D60-DA79-4AD9-8B7A-FBE001E02463}"/>
    <cellStyle name="Vsota 2 15 4" xfId="19196" xr:uid="{CE74DE9B-83DD-48BA-BE45-6A6232C50C5E}"/>
    <cellStyle name="Vsota 2 15 5" xfId="24729" xr:uid="{3064801E-C44D-4351-9E48-C27CEF171789}"/>
    <cellStyle name="Vsota 2 16" xfId="2687" xr:uid="{0F903093-FB70-400E-A696-06E482563B80}"/>
    <cellStyle name="Vsota 2 16 2" xfId="10680" xr:uid="{4A13B9EC-8169-47AE-8D02-A9C47AD954B7}"/>
    <cellStyle name="Vsota 2 16 3" xfId="11318" xr:uid="{590EBB20-75C8-4442-A164-483F954F11F5}"/>
    <cellStyle name="Vsota 2 16 4" xfId="10444" xr:uid="{5F83EC2E-9ADC-4829-8BB6-6A45131BF2B4}"/>
    <cellStyle name="Vsota 2 2" xfId="264" xr:uid="{00000000-0005-0000-0000-00002C020000}"/>
    <cellStyle name="Vsota 2 2 10" xfId="1886" xr:uid="{F86E2AF3-ED17-4046-BDE6-BEEC2FD4F62F}"/>
    <cellStyle name="Vsota 2 2 10 2" xfId="3243" xr:uid="{EC46B409-9D8B-4D29-8DEB-1818E09765AA}"/>
    <cellStyle name="Vsota 2 2 10 2 2" xfId="11012" xr:uid="{B0106AA4-0CFC-47A2-870B-7B3E0C3C8B16}"/>
    <cellStyle name="Vsota 2 2 10 2 3" xfId="16898" xr:uid="{36CEDA90-B354-45E3-84B9-F96CE14EA528}"/>
    <cellStyle name="Vsota 2 2 10 2 4" xfId="22613" xr:uid="{6498FB39-E2DC-4B99-B750-44CD2290D6DC}"/>
    <cellStyle name="Vsota 2 2 10 3" xfId="6814" xr:uid="{91B0FF87-F50A-49AE-898B-2B419D7DE08D}"/>
    <cellStyle name="Vsota 2 2 10 3 2" xfId="14180" xr:uid="{BE2DE614-1410-4CD8-9BE5-663F9C04B6CA}"/>
    <cellStyle name="Vsota 2 2 10 3 3" xfId="19903" xr:uid="{6553281E-6EA3-4F3F-B5EA-DDF6A4F6D0F8}"/>
    <cellStyle name="Vsota 2 2 10 3 4" xfId="25436" xr:uid="{2E351E82-42F5-486E-A642-9C93CA2A073B}"/>
    <cellStyle name="Vsota 2 2 10 4" xfId="10060" xr:uid="{84E67A5E-3AE2-4B37-B485-D005958B5DA6}"/>
    <cellStyle name="Vsota 2 2 10 5" xfId="11338" xr:uid="{5EB76610-AB41-4401-B7E6-B854DC933273}"/>
    <cellStyle name="Vsota 2 2 10 6" xfId="11246" xr:uid="{DB823307-E3D2-494B-879F-92686EA58045}"/>
    <cellStyle name="Vsota 2 2 11" xfId="1347" xr:uid="{97067F42-8738-479B-994E-A0DADBBF8718}"/>
    <cellStyle name="Vsota 2 2 11 2" xfId="5168" xr:uid="{E36B2A43-C86B-4456-94F1-5A2C1C8686E4}"/>
    <cellStyle name="Vsota 2 2 11 2 2" xfId="12534" xr:uid="{B131F25F-7118-4A17-9C57-2184CC5B4ECF}"/>
    <cellStyle name="Vsota 2 2 11 2 3" xfId="18257" xr:uid="{57476ED5-F4E6-47FF-B4BD-9443DECD0137}"/>
    <cellStyle name="Vsota 2 2 11 2 4" xfId="23790" xr:uid="{58C901C4-5E23-4142-BA3D-11E811928CAF}"/>
    <cellStyle name="Vsota 2 2 11 3" xfId="7991" xr:uid="{383C3DFF-F648-42B2-8529-C36109479AB3}"/>
    <cellStyle name="Vsota 2 2 11 3 2" xfId="15357" xr:uid="{A39BAB4E-D0FA-47C8-84E9-5257494AE113}"/>
    <cellStyle name="Vsota 2 2 11 3 3" xfId="21080" xr:uid="{83B3B32B-B976-40A5-AD63-A34A71BDE2A9}"/>
    <cellStyle name="Vsota 2 2 11 3 4" xfId="26613" xr:uid="{75877732-E5D0-4795-84B2-6DC953E80F55}"/>
    <cellStyle name="Vsota 2 2 11 4" xfId="9705" xr:uid="{C3ECD27B-B4A7-4B26-9578-AD59A2F9BC06}"/>
    <cellStyle name="Vsota 2 2 11 5" xfId="9847" xr:uid="{E95C5C63-5654-4521-845A-A80152D255DD}"/>
    <cellStyle name="Vsota 2 2 11 6" xfId="9546" xr:uid="{48DB3FC5-F8B2-48A5-B48C-8C86CA272F67}"/>
    <cellStyle name="Vsota 2 2 12" xfId="1671" xr:uid="{866B9E79-2E9C-4035-8342-A5B1A5F153B3}"/>
    <cellStyle name="Vsota 2 2 12 2" xfId="5556" xr:uid="{531E7987-AB01-4D7E-8235-30E817DC9B6E}"/>
    <cellStyle name="Vsota 2 2 12 2 2" xfId="12922" xr:uid="{83D777D3-28E5-4440-87CA-186E71EA988D}"/>
    <cellStyle name="Vsota 2 2 12 2 3" xfId="18645" xr:uid="{85977043-EA28-4371-98AA-C78DD27B2E62}"/>
    <cellStyle name="Vsota 2 2 12 2 4" xfId="24178" xr:uid="{D6FA8214-145C-4512-B670-95DAE489ABD2}"/>
    <cellStyle name="Vsota 2 2 12 3" xfId="8379" xr:uid="{38D10716-52CB-462E-BBE6-473EFDF1F942}"/>
    <cellStyle name="Vsota 2 2 12 3 2" xfId="15745" xr:uid="{6880B37F-C471-46C3-9E5F-1B0D6758560C}"/>
    <cellStyle name="Vsota 2 2 12 3 3" xfId="21468" xr:uid="{0FDA2ED7-1077-43CC-8059-6D491CF2840A}"/>
    <cellStyle name="Vsota 2 2 12 3 4" xfId="27001" xr:uid="{23EAE2E1-F87E-4027-965B-B8E24C5717D6}"/>
    <cellStyle name="Vsota 2 2 12 4" xfId="9942" xr:uid="{EEC7402B-DFE9-4F8B-AF62-83F0AAA48CF6}"/>
    <cellStyle name="Vsota 2 2 12 5" xfId="11532" xr:uid="{1CF3828E-912D-43E5-A74F-67CA4AB0D33D}"/>
    <cellStyle name="Vsota 2 2 12 6" xfId="17091" xr:uid="{8D2FEFA8-EF4D-4BC0-B081-079EE2420EF4}"/>
    <cellStyle name="Vsota 2 2 13" xfId="2228" xr:uid="{2FD386A9-F510-4EB3-B851-FD71986AA673}"/>
    <cellStyle name="Vsota 2 2 13 2" xfId="10397" xr:uid="{79ACA978-CC47-4035-9904-B0F76A2A0259}"/>
    <cellStyle name="Vsota 2 2 13 3" xfId="10035" xr:uid="{5490A7F4-69CC-407B-97E7-E0C6DA8B3422}"/>
    <cellStyle name="Vsota 2 2 13 4" xfId="10609" xr:uid="{BF6F0384-4A77-4900-91E2-82A10F6078F5}"/>
    <cellStyle name="Vsota 2 2 14" xfId="2235" xr:uid="{2098624F-FD13-43DE-B5FD-BA0E86C7CB45}"/>
    <cellStyle name="Vsota 2 2 14 2" xfId="10404" xr:uid="{DD318EB5-B6E9-4F80-84A8-BDF6C8EA14DB}"/>
    <cellStyle name="Vsota 2 2 14 3" xfId="10971" xr:uid="{28B5C624-4D92-4945-83FE-F0F368E95654}"/>
    <cellStyle name="Vsota 2 2 14 4" xfId="11371" xr:uid="{94DD3711-7294-4083-9C4C-25300287377F}"/>
    <cellStyle name="Vsota 2 2 15" xfId="2266" xr:uid="{8F827D55-1BCE-41F3-BBFE-AC67AE526B68}"/>
    <cellStyle name="Vsota 2 2 15 2" xfId="10435" xr:uid="{1FD653C7-85EB-4AEE-8D1E-FC0C9BAB5512}"/>
    <cellStyle name="Vsota 2 2 15 3" xfId="10821" xr:uid="{6D98F1DB-8CD3-4B3B-AA5E-FDBD06FBBE10}"/>
    <cellStyle name="Vsota 2 2 15 4" xfId="17341" xr:uid="{1EC3DC19-1740-41A7-9D6A-0FBDF5E16431}"/>
    <cellStyle name="Vsota 2 2 16" xfId="2384" xr:uid="{FA868776-8779-43BA-892F-7714DA3AC0F1}"/>
    <cellStyle name="Vsota 2 2 16 2" xfId="10504" xr:uid="{90767080-CF44-44A7-A0A0-B28B0E0347AE}"/>
    <cellStyle name="Vsota 2 2 16 3" xfId="10820" xr:uid="{42AE499F-F814-43B8-849E-74D0552E8B81}"/>
    <cellStyle name="Vsota 2 2 16 4" xfId="17340" xr:uid="{7E47ABB1-D6C6-4688-B8BE-A1A9FE7CE0CC}"/>
    <cellStyle name="Vsota 2 2 17" xfId="2278" xr:uid="{CEDFAA90-F3C3-4BCC-BFE7-4A6FA7727BDF}"/>
    <cellStyle name="Vsota 2 2 17 2" xfId="10445" xr:uid="{4146409B-3243-4D11-8D4B-B1BD8CC58505}"/>
    <cellStyle name="Vsota 2 2 17 3" xfId="9848" xr:uid="{162F878E-4D9D-42AB-9ADC-84FBE6EE397D}"/>
    <cellStyle name="Vsota 2 2 17 4" xfId="10763" xr:uid="{D92F92C8-DEE7-44A9-8D2C-D6F44F5119C2}"/>
    <cellStyle name="Vsota 2 2 18" xfId="2857" xr:uid="{F91820E0-282D-4C9F-AD55-F741ECBB62CF}"/>
    <cellStyle name="Vsota 2 2 18 2" xfId="10775" xr:uid="{A79703E2-18FC-4D82-92E9-8DC4E3E24C12}"/>
    <cellStyle name="Vsota 2 2 18 3" xfId="9539" xr:uid="{2763F033-D88C-4E0A-904C-33300FB54FF5}"/>
    <cellStyle name="Vsota 2 2 18 4" xfId="10874" xr:uid="{E4FBA793-5259-4346-AD63-D5741AE90096}"/>
    <cellStyle name="Vsota 2 2 2" xfId="661" xr:uid="{A92D3AC6-E419-4EDD-BE74-B6F32892156B}"/>
    <cellStyle name="Vsota 2 2 2 10" xfId="2162" xr:uid="{93F564F6-0EF1-4814-8C46-481677892B29}"/>
    <cellStyle name="Vsota 2 2 2 10 2" xfId="10331" xr:uid="{A8A518A3-2FE9-43CF-8040-EF9A5E546686}"/>
    <cellStyle name="Vsota 2 2 2 10 3" xfId="9974" xr:uid="{64C6EA5D-DE21-4A62-8ED1-B40CB25BEB26}"/>
    <cellStyle name="Vsota 2 2 2 10 4" xfId="11501" xr:uid="{864A3DB9-A864-4D4E-B194-808546B11551}"/>
    <cellStyle name="Vsota 2 2 2 11" xfId="1673" xr:uid="{41558F5B-21CC-45CD-8CB9-F663E9C31AA0}"/>
    <cellStyle name="Vsota 2 2 2 11 2" xfId="9943" xr:uid="{EE7E655B-C2C9-4FB1-99C7-57BB776EA2A4}"/>
    <cellStyle name="Vsota 2 2 2 11 3" xfId="9663" xr:uid="{2E2CAD1C-DFDA-4F4B-9A94-946B3682DE94}"/>
    <cellStyle name="Vsota 2 2 2 11 4" xfId="17304" xr:uid="{9AAC5AA8-91C1-4576-AA13-C11A2A4534C9}"/>
    <cellStyle name="Vsota 2 2 2 12" xfId="2251" xr:uid="{B00932B9-F75D-44F6-8084-6DB651E55135}"/>
    <cellStyle name="Vsota 2 2 2 12 2" xfId="10420" xr:uid="{02C31933-CCD4-4F85-BAFE-256F7C54E068}"/>
    <cellStyle name="Vsota 2 2 2 12 3" xfId="11611" xr:uid="{BD87AEC6-3180-471B-B19F-E713B37CD053}"/>
    <cellStyle name="Vsota 2 2 2 12 4" xfId="17188" xr:uid="{96393F77-8C47-482C-8E12-F1B9BF33A3B7}"/>
    <cellStyle name="Vsota 2 2 2 13" xfId="2580" xr:uid="{34C8AC3C-FD41-4E51-B199-547DBA639046}"/>
    <cellStyle name="Vsota 2 2 2 13 2" xfId="10621" xr:uid="{416FEB94-707D-44B7-863E-670625C1706E}"/>
    <cellStyle name="Vsota 2 2 2 13 3" xfId="11322" xr:uid="{AF9F10BE-135E-41EF-93E2-883CBECC52DB}"/>
    <cellStyle name="Vsota 2 2 2 13 4" xfId="9644" xr:uid="{966B629C-7C73-4877-A4E1-B669A7EB750B}"/>
    <cellStyle name="Vsota 2 2 2 14" xfId="2973" xr:uid="{5B3E5156-C27A-4BB6-95AE-FC036A354C17}"/>
    <cellStyle name="Vsota 2 2 2 14 2" xfId="10839" xr:uid="{38A541C7-C863-47DD-8A66-5E4082470BF2}"/>
    <cellStyle name="Vsota 2 2 2 14 3" xfId="841" xr:uid="{F5325A09-7C80-4B22-9A9B-DD05A957E086}"/>
    <cellStyle name="Vsota 2 2 2 14 4" xfId="10811" xr:uid="{19DFB70E-BBF6-4CF7-BB34-C4D9BCFD8371}"/>
    <cellStyle name="Vsota 2 2 2 15" xfId="6711" xr:uid="{9852A8FB-53D4-4210-B184-2FC0C9DBC4DB}"/>
    <cellStyle name="Vsota 2 2 2 15 2" xfId="14077" xr:uid="{B8C73C81-A6E3-46FF-9022-E35113161B10}"/>
    <cellStyle name="Vsota 2 2 2 15 3" xfId="19800" xr:uid="{7F90C61E-B905-4567-BEF8-A761ABEEB7A2}"/>
    <cellStyle name="Vsota 2 2 2 15 4" xfId="25333" xr:uid="{A36F32FA-DEBA-42FC-B6B6-71348CF1A78D}"/>
    <cellStyle name="Vsota 2 2 2 16" xfId="9632" xr:uid="{678E789B-D9DB-4599-A8F2-A0A86965F1F7}"/>
    <cellStyle name="Vsota 2 2 2 2" xfId="1772" xr:uid="{90C6B50B-1C46-4DF9-91C3-62537FF10DE2}"/>
    <cellStyle name="Vsota 2 2 2 2 10" xfId="10540" xr:uid="{BE2DCEC8-07F4-4F34-9124-2BD6D45FA5CF}"/>
    <cellStyle name="Vsota 2 2 2 2 2" xfId="5013" xr:uid="{9FF894CF-A80A-4610-9C9C-FF12B9E2270B}"/>
    <cellStyle name="Vsota 2 2 2 2 2 2" xfId="7836" xr:uid="{FDC35204-1257-4E98-A2D0-54E4723A55F4}"/>
    <cellStyle name="Vsota 2 2 2 2 2 2 2" xfId="15202" xr:uid="{5C4408FB-9D40-4F41-A501-EF8B97D50257}"/>
    <cellStyle name="Vsota 2 2 2 2 2 2 3" xfId="20925" xr:uid="{185958F6-DC2F-4D44-872C-7D9E5E6C429E}"/>
    <cellStyle name="Vsota 2 2 2 2 2 2 4" xfId="26458" xr:uid="{F4FAA5B6-8A3E-42B9-B4E2-8C484722975B}"/>
    <cellStyle name="Vsota 2 2 2 2 2 3" xfId="12379" xr:uid="{2FEF02CC-312A-40EA-90B7-F2D67818DF59}"/>
    <cellStyle name="Vsota 2 2 2 2 2 4" xfId="18102" xr:uid="{649E9EEE-1544-4293-BCE0-D93ED1156D99}"/>
    <cellStyle name="Vsota 2 2 2 2 2 5" xfId="23635" xr:uid="{4C8D6464-E56A-4ED8-90C5-1DFC10B475AB}"/>
    <cellStyle name="Vsota 2 2 2 2 3" xfId="3095" xr:uid="{D141242D-2BF4-4051-AD80-D8F3C0B26F98}"/>
    <cellStyle name="Vsota 2 2 2 2 3 2" xfId="6753" xr:uid="{0E8A0F02-099F-414F-8F28-BC1217147506}"/>
    <cellStyle name="Vsota 2 2 2 2 3 2 2" xfId="14119" xr:uid="{6592E9CD-EBF3-44FF-B236-FEB82F802EB6}"/>
    <cellStyle name="Vsota 2 2 2 2 3 2 3" xfId="19842" xr:uid="{EF3A37F5-D8AA-4D81-860B-94F5497666EE}"/>
    <cellStyle name="Vsota 2 2 2 2 3 2 4" xfId="25375" xr:uid="{48E4FB17-9418-46F5-A33A-00AA6462B8A3}"/>
    <cellStyle name="Vsota 2 2 2 2 3 3" xfId="10916" xr:uid="{251CE65E-686B-4686-8436-89CB7BF63C5D}"/>
    <cellStyle name="Vsota 2 2 2 2 3 4" xfId="780" xr:uid="{F3558628-A15C-42BB-A3D3-37EDC7DDD6FA}"/>
    <cellStyle name="Vsota 2 2 2 2 3 5" xfId="9585" xr:uid="{03B2A1FC-E8A5-4F66-81F4-F2FAAA081389}"/>
    <cellStyle name="Vsota 2 2 2 2 4" xfId="4893" xr:uid="{1A66BB6C-48B6-4C94-B595-D4D047383F08}"/>
    <cellStyle name="Vsota 2 2 2 2 4 2" xfId="7716" xr:uid="{1AA99798-BB02-49D9-B5C8-B7ECE27A3EE6}"/>
    <cellStyle name="Vsota 2 2 2 2 4 2 2" xfId="15082" xr:uid="{B9FC0E78-C5F2-4C64-B442-D27119489FD3}"/>
    <cellStyle name="Vsota 2 2 2 2 4 2 3" xfId="20805" xr:uid="{2A8C568B-C6AF-417D-8FBD-5AEF633FDBD7}"/>
    <cellStyle name="Vsota 2 2 2 2 4 2 4" xfId="26338" xr:uid="{6EA039FD-DA46-4172-A77C-DEE91A869E16}"/>
    <cellStyle name="Vsota 2 2 2 2 4 3" xfId="12259" xr:uid="{F7116E12-2FDD-4C15-9E78-0F9E65790F19}"/>
    <cellStyle name="Vsota 2 2 2 2 4 4" xfId="17982" xr:uid="{B54AB8C8-8826-46D9-ACAB-6D54DDF80266}"/>
    <cellStyle name="Vsota 2 2 2 2 4 5" xfId="23515" xr:uid="{D5AA30AD-2493-4330-9B1B-CA4BCE0BE9A7}"/>
    <cellStyle name="Vsota 2 2 2 2 5" xfId="5605" xr:uid="{E976EBE8-985D-41DE-B703-828D0BF28893}"/>
    <cellStyle name="Vsota 2 2 2 2 5 2" xfId="8428" xr:uid="{7F493FD4-4C16-4933-B0CC-C343141A7D94}"/>
    <cellStyle name="Vsota 2 2 2 2 5 2 2" xfId="15794" xr:uid="{23EACD87-233E-4FD7-9A3B-523522C5C249}"/>
    <cellStyle name="Vsota 2 2 2 2 5 2 3" xfId="21517" xr:uid="{F2DDBFF5-3056-43F5-8759-032292C4AD70}"/>
    <cellStyle name="Vsota 2 2 2 2 5 2 4" xfId="27050" xr:uid="{4BB13635-8F1D-4F00-A2D5-0AD7D35679EB}"/>
    <cellStyle name="Vsota 2 2 2 2 5 3" xfId="12971" xr:uid="{1782B66F-F864-4AF9-ABD9-B5BD5DB08C74}"/>
    <cellStyle name="Vsota 2 2 2 2 5 4" xfId="18694" xr:uid="{C27B0E7D-C9A9-407D-AD5E-61B8CD2D0009}"/>
    <cellStyle name="Vsota 2 2 2 2 5 5" xfId="24227" xr:uid="{7E3BAF16-AE2F-405D-8681-F21E18D274D2}"/>
    <cellStyle name="Vsota 2 2 2 2 6" xfId="5794" xr:uid="{C8E758E0-59EC-4EF1-88E0-5148A4A611BD}"/>
    <cellStyle name="Vsota 2 2 2 2 6 2" xfId="8617" xr:uid="{D7287BEA-8659-4B31-9B7F-DA0D361B7512}"/>
    <cellStyle name="Vsota 2 2 2 2 6 2 2" xfId="15983" xr:uid="{627807E5-72A6-4856-86DB-4DEEE1F37917}"/>
    <cellStyle name="Vsota 2 2 2 2 6 2 3" xfId="21706" xr:uid="{BB7EBA40-61B6-4015-94A1-B02AF19999C5}"/>
    <cellStyle name="Vsota 2 2 2 2 6 2 4" xfId="27239" xr:uid="{C598B995-BB40-494D-8342-4FC767826264}"/>
    <cellStyle name="Vsota 2 2 2 2 6 3" xfId="13160" xr:uid="{4E141C84-EC1F-4FD3-9D29-84289CC92AEE}"/>
    <cellStyle name="Vsota 2 2 2 2 6 4" xfId="18883" xr:uid="{02B6BB0F-C146-4A15-92BE-9952B2E853CB}"/>
    <cellStyle name="Vsota 2 2 2 2 6 5" xfId="24416" xr:uid="{B74C049C-C895-48C0-ABF5-70CDE0715FA6}"/>
    <cellStyle name="Vsota 2 2 2 2 7" xfId="3999" xr:uid="{0E8FA11A-39C5-4372-AE76-6F615C7B611A}"/>
    <cellStyle name="Vsota 2 2 2 2 7 2" xfId="11492" xr:uid="{896F92CE-1846-409B-A2E8-D5ED25DFB77D}"/>
    <cellStyle name="Vsota 2 2 2 2 7 3" xfId="17282" xr:uid="{CB808350-9B3E-400C-AED4-DCE3C3A150F8}"/>
    <cellStyle name="Vsota 2 2 2 2 7 4" xfId="22868" xr:uid="{DB873703-0075-4782-B9D3-11F7E2AC19A0}"/>
    <cellStyle name="Vsota 2 2 2 2 8" xfId="7069" xr:uid="{AA542890-4A27-41D8-96D1-894FED6C849D}"/>
    <cellStyle name="Vsota 2 2 2 2 8 2" xfId="14435" xr:uid="{C83B1EAB-357D-4F0B-9614-BF4DE0134FD0}"/>
    <cellStyle name="Vsota 2 2 2 2 8 3" xfId="20158" xr:uid="{7D9AD0D4-9638-4871-8958-702C59D8B978}"/>
    <cellStyle name="Vsota 2 2 2 2 8 4" xfId="25691" xr:uid="{5ED80D90-68C1-4C30-898A-DD881EE65F86}"/>
    <cellStyle name="Vsota 2 2 2 2 9" xfId="9993" xr:uid="{B6556CFB-499A-439F-B179-FA4AE9693F67}"/>
    <cellStyle name="Vsota 2 2 2 3" xfId="2021" xr:uid="{12C90057-8152-4B6F-BEB8-07F03BAA384E}"/>
    <cellStyle name="Vsota 2 2 2 3 10" xfId="10466" xr:uid="{E0167C78-8C28-4C8F-B3C8-E9B2B996DE1E}"/>
    <cellStyle name="Vsota 2 2 2 3 2" xfId="5296" xr:uid="{5D4A600F-42F9-4B39-8D26-B950CCA2E6A1}"/>
    <cellStyle name="Vsota 2 2 2 3 2 2" xfId="8119" xr:uid="{8F688629-2CE0-410E-8B67-14F7AB37BC52}"/>
    <cellStyle name="Vsota 2 2 2 3 2 2 2" xfId="15485" xr:uid="{4131116F-D600-499E-BE34-64DDE154038F}"/>
    <cellStyle name="Vsota 2 2 2 3 2 2 3" xfId="21208" xr:uid="{16007D0D-61D9-4CD3-A635-252DED22B32E}"/>
    <cellStyle name="Vsota 2 2 2 3 2 2 4" xfId="26741" xr:uid="{217DE301-300C-4EAE-8746-3EECE175DD0C}"/>
    <cellStyle name="Vsota 2 2 2 3 2 3" xfId="12662" xr:uid="{45E8C81B-B9C3-4963-8A47-B8C4F006C706}"/>
    <cellStyle name="Vsota 2 2 2 3 2 4" xfId="18385" xr:uid="{F6343D41-E55A-4FB4-A9D4-FF85BE2D9117}"/>
    <cellStyle name="Vsota 2 2 2 3 2 5" xfId="23918" xr:uid="{584E8805-2C3B-4C93-8444-1D1DC5B441B4}"/>
    <cellStyle name="Vsota 2 2 2 3 3" xfId="5104" xr:uid="{D300BA59-7859-473C-8EE8-4974E33D5533}"/>
    <cellStyle name="Vsota 2 2 2 3 3 2" xfId="7927" xr:uid="{B4BDC945-F6E1-4BA7-A8EE-D0764051DFF8}"/>
    <cellStyle name="Vsota 2 2 2 3 3 2 2" xfId="15293" xr:uid="{CE2E0C84-380A-470A-83DF-DC6840FAFDA3}"/>
    <cellStyle name="Vsota 2 2 2 3 3 2 3" xfId="21016" xr:uid="{0B0C6287-8F29-49C5-A984-9CE64D33DC8D}"/>
    <cellStyle name="Vsota 2 2 2 3 3 2 4" xfId="26549" xr:uid="{0A6F2BF8-AC38-4A91-8D92-B9442C75E4DE}"/>
    <cellStyle name="Vsota 2 2 2 3 3 3" xfId="12470" xr:uid="{947978D2-492D-4B89-8335-377AFA82070B}"/>
    <cellStyle name="Vsota 2 2 2 3 3 4" xfId="18193" xr:uid="{0253F00C-A963-45A1-9C2E-DBAA3A3A215A}"/>
    <cellStyle name="Vsota 2 2 2 3 3 5" xfId="23726" xr:uid="{E62BFA37-AA3A-4451-AC5D-FD8A792CD587}"/>
    <cellStyle name="Vsota 2 2 2 3 4" xfId="5923" xr:uid="{188AD38A-8E6D-4881-BCCB-2D9817BB0420}"/>
    <cellStyle name="Vsota 2 2 2 3 4 2" xfId="8746" xr:uid="{3C0F7528-DA78-475F-B4E5-13B36CE8BEAA}"/>
    <cellStyle name="Vsota 2 2 2 3 4 2 2" xfId="16112" xr:uid="{A5A001BB-9968-4483-8EC6-1AA3D50A29FA}"/>
    <cellStyle name="Vsota 2 2 2 3 4 2 3" xfId="21835" xr:uid="{C574B9EA-2FFA-475D-A2E6-3DD839EE1550}"/>
    <cellStyle name="Vsota 2 2 2 3 4 2 4" xfId="27368" xr:uid="{9B76B5B3-C189-42AE-87D9-D7087C1C121B}"/>
    <cellStyle name="Vsota 2 2 2 3 4 3" xfId="13289" xr:uid="{076D398B-FB4A-4B5E-ACB7-FE9691F3E97C}"/>
    <cellStyle name="Vsota 2 2 2 3 4 4" xfId="19012" xr:uid="{C32A911E-C02C-4247-B034-4D461B3148BB}"/>
    <cellStyle name="Vsota 2 2 2 3 4 5" xfId="24545" xr:uid="{7E0A0685-E16B-4776-8FA6-1151B025BC83}"/>
    <cellStyle name="Vsota 2 2 2 3 5" xfId="6247" xr:uid="{7C55077E-5646-44B8-A98E-CBA4E11842D5}"/>
    <cellStyle name="Vsota 2 2 2 3 5 2" xfId="9070" xr:uid="{DF3E3600-38FE-493E-8F25-0F78EBF4E721}"/>
    <cellStyle name="Vsota 2 2 2 3 5 2 2" xfId="16436" xr:uid="{E717D78E-C3E3-47C1-9B0D-F21140FA943D}"/>
    <cellStyle name="Vsota 2 2 2 3 5 2 3" xfId="22159" xr:uid="{34E4F6F8-6066-4634-8341-23E33FF8A063}"/>
    <cellStyle name="Vsota 2 2 2 3 5 2 4" xfId="27692" xr:uid="{2DBA86C1-E32F-4566-A7D4-D5C72F7E64DC}"/>
    <cellStyle name="Vsota 2 2 2 3 5 3" xfId="13613" xr:uid="{E16F15F5-EBC2-4AE1-A6E0-25AA221A0F2D}"/>
    <cellStyle name="Vsota 2 2 2 3 5 4" xfId="19336" xr:uid="{0905D8F9-E399-4046-B3F6-3D28017D2D33}"/>
    <cellStyle name="Vsota 2 2 2 3 5 5" xfId="24869" xr:uid="{36DF7CF2-0915-43E4-9AD3-72C78C7796DC}"/>
    <cellStyle name="Vsota 2 2 2 3 6" xfId="6538" xr:uid="{85945FDE-2774-424B-8881-D5FA69D907B3}"/>
    <cellStyle name="Vsota 2 2 2 3 6 2" xfId="9361" xr:uid="{6B43EB2B-2999-4F49-A30B-5FEB9FCB9D67}"/>
    <cellStyle name="Vsota 2 2 2 3 6 2 2" xfId="16727" xr:uid="{6A0EC4C5-6CB5-4DC4-9A42-B34E8DCC8EAF}"/>
    <cellStyle name="Vsota 2 2 2 3 6 2 3" xfId="22450" xr:uid="{99C3422A-4134-4636-8123-CA2DC9BA9372}"/>
    <cellStyle name="Vsota 2 2 2 3 6 2 4" xfId="27983" xr:uid="{7C1C6BC4-DD8C-4B64-AA46-24773A23546A}"/>
    <cellStyle name="Vsota 2 2 2 3 6 3" xfId="13904" xr:uid="{93560B8F-6308-4F71-B5F8-E9AB03015312}"/>
    <cellStyle name="Vsota 2 2 2 3 6 4" xfId="19627" xr:uid="{E679DCDF-E40A-4C81-A86F-3A960BCD5CB7}"/>
    <cellStyle name="Vsota 2 2 2 3 6 5" xfId="25160" xr:uid="{A682CABF-BAB2-49D7-ABAD-D002680080CB}"/>
    <cellStyle name="Vsota 2 2 2 3 7" xfId="4408" xr:uid="{31FC022C-04E0-4C09-AF1A-E93AB59C3695}"/>
    <cellStyle name="Vsota 2 2 2 3 7 2" xfId="11774" xr:uid="{8FDB16EF-119C-4AAB-BC52-EF6F8B817D7A}"/>
    <cellStyle name="Vsota 2 2 2 3 7 3" xfId="17497" xr:uid="{AE591F83-33A6-4F29-9D9C-080E929F4F54}"/>
    <cellStyle name="Vsota 2 2 2 3 7 4" xfId="23030" xr:uid="{03884055-2FF3-49C7-B272-8FEFAE479A15}"/>
    <cellStyle name="Vsota 2 2 2 3 8" xfId="7231" xr:uid="{F06F2438-E740-4033-AC43-58C496DAB784}"/>
    <cellStyle name="Vsota 2 2 2 3 8 2" xfId="14597" xr:uid="{D695EEF9-9D86-4234-B5A9-D0D4BF1A4EE2}"/>
    <cellStyle name="Vsota 2 2 2 3 8 3" xfId="20320" xr:uid="{BA7EF8B2-5D00-4412-8C11-2FB373D3A205}"/>
    <cellStyle name="Vsota 2 2 2 3 8 4" xfId="25853" xr:uid="{800943AB-4C3A-4A3A-9BE8-93DB821B2A6B}"/>
    <cellStyle name="Vsota 2 2 2 3 9" xfId="10193" xr:uid="{D86EC12F-611D-4B57-86E1-954BAAF60DBA}"/>
    <cellStyle name="Vsota 2 2 2 4" xfId="1882" xr:uid="{D27D1F02-8900-4C4E-BC41-D81674C38757}"/>
    <cellStyle name="Vsota 2 2 2 4 10" xfId="801" xr:uid="{23FD76A4-D91A-4413-A4FF-42360F2B4262}"/>
    <cellStyle name="Vsota 2 2 2 4 2" xfId="4820" xr:uid="{6EDC05E3-D733-415F-A253-BF150A578216}"/>
    <cellStyle name="Vsota 2 2 2 4 2 2" xfId="7643" xr:uid="{6B318094-E9C6-4203-80E8-0B50216A96AA}"/>
    <cellStyle name="Vsota 2 2 2 4 2 2 2" xfId="15009" xr:uid="{22A9328A-570B-4526-A9BE-03F49F95BC98}"/>
    <cellStyle name="Vsota 2 2 2 4 2 2 3" xfId="20732" xr:uid="{EB69DAC5-C3F0-493A-BFBB-9F67E7214AE0}"/>
    <cellStyle name="Vsota 2 2 2 4 2 2 4" xfId="26265" xr:uid="{9DB877BA-FF57-4C87-BDFA-B1FC8145C8AF}"/>
    <cellStyle name="Vsota 2 2 2 4 2 3" xfId="12186" xr:uid="{42A79F0B-22D3-4D22-9F4A-68CF2C8AA55E}"/>
    <cellStyle name="Vsota 2 2 2 4 2 4" xfId="17909" xr:uid="{D2039C71-451A-4997-B4A1-5C4B0783068D}"/>
    <cellStyle name="Vsota 2 2 2 4 2 5" xfId="23442" xr:uid="{051008E9-5BBA-46C1-9842-0B68C1632D7F}"/>
    <cellStyle name="Vsota 2 2 2 4 3" xfId="4597" xr:uid="{7BC1FBC3-36F6-411B-A504-9A92299A96BF}"/>
    <cellStyle name="Vsota 2 2 2 4 3 2" xfId="7420" xr:uid="{7410CBDE-766A-4C24-AB9C-2F41B4527221}"/>
    <cellStyle name="Vsota 2 2 2 4 3 2 2" xfId="14786" xr:uid="{9616CB32-74E1-4FF5-9A1A-371FB3AA81ED}"/>
    <cellStyle name="Vsota 2 2 2 4 3 2 3" xfId="20509" xr:uid="{F44B9F9D-954F-4063-8F29-AE412CFF25F5}"/>
    <cellStyle name="Vsota 2 2 2 4 3 2 4" xfId="26042" xr:uid="{FB1A9DF3-8F2B-45DC-9350-42E85C4A0E21}"/>
    <cellStyle name="Vsota 2 2 2 4 3 3" xfId="11963" xr:uid="{3E6339CF-A6E1-4BA5-8168-1A4D690E4A23}"/>
    <cellStyle name="Vsota 2 2 2 4 3 4" xfId="17686" xr:uid="{63135FB9-7EF8-48B2-80E6-04BF1531F12C}"/>
    <cellStyle name="Vsota 2 2 2 4 3 5" xfId="23219" xr:uid="{F2B2EA63-C6D5-4921-AFED-52BB151A6621}"/>
    <cellStyle name="Vsota 2 2 2 4 4" xfId="5118" xr:uid="{89BBAD8D-F0AE-4689-9FF6-1E3C565C18F8}"/>
    <cellStyle name="Vsota 2 2 2 4 4 2" xfId="7941" xr:uid="{78D9F4CB-22E0-4F22-A412-E95118F037F2}"/>
    <cellStyle name="Vsota 2 2 2 4 4 2 2" xfId="15307" xr:uid="{83B9A84F-0392-4066-8389-6F37D353352B}"/>
    <cellStyle name="Vsota 2 2 2 4 4 2 3" xfId="21030" xr:uid="{76611989-A814-4F9D-9EA6-09FC774E2CB9}"/>
    <cellStyle name="Vsota 2 2 2 4 4 2 4" xfId="26563" xr:uid="{6156FF46-35D6-4E95-A866-0008B6A679E3}"/>
    <cellStyle name="Vsota 2 2 2 4 4 3" xfId="12484" xr:uid="{93AD51B6-234E-4BC4-A219-6CB9E73D18C1}"/>
    <cellStyle name="Vsota 2 2 2 4 4 4" xfId="18207" xr:uid="{1CF446D6-C4D4-437A-BCE5-A118E1B5EA4C}"/>
    <cellStyle name="Vsota 2 2 2 4 4 5" xfId="23740" xr:uid="{0A1F7F5A-E72E-44A8-B8E7-13B3DECBF481}"/>
    <cellStyle name="Vsota 2 2 2 4 5" xfId="4607" xr:uid="{B6654674-250A-48B0-A86C-0863546626B4}"/>
    <cellStyle name="Vsota 2 2 2 4 5 2" xfId="7430" xr:uid="{38013B71-0BE7-4D73-A510-6C55D43E3A84}"/>
    <cellStyle name="Vsota 2 2 2 4 5 2 2" xfId="14796" xr:uid="{17FD4CE6-FC2D-4106-A64D-8284A7615778}"/>
    <cellStyle name="Vsota 2 2 2 4 5 2 3" xfId="20519" xr:uid="{499B65DA-2F24-4E5C-A5DC-1866FB302B14}"/>
    <cellStyle name="Vsota 2 2 2 4 5 2 4" xfId="26052" xr:uid="{75815D92-95F4-46A1-BC9C-B6A62D7C8A86}"/>
    <cellStyle name="Vsota 2 2 2 4 5 3" xfId="11973" xr:uid="{4B9E9E1D-825A-4130-A371-2F25368A303F}"/>
    <cellStyle name="Vsota 2 2 2 4 5 4" xfId="17696" xr:uid="{ACF7B295-83D5-43E3-B423-1275B46FE30D}"/>
    <cellStyle name="Vsota 2 2 2 4 5 5" xfId="23229" xr:uid="{F4D3AC3F-A6A4-4DD3-97B7-B657DE695523}"/>
    <cellStyle name="Vsota 2 2 2 4 6" xfId="4567" xr:uid="{5EE6F0CD-5A81-4994-8647-681CAB17B43C}"/>
    <cellStyle name="Vsota 2 2 2 4 6 2" xfId="7390" xr:uid="{7DEB1712-5901-4BEC-BAB3-24F42B5ADABF}"/>
    <cellStyle name="Vsota 2 2 2 4 6 2 2" xfId="14756" xr:uid="{FE38065F-30B6-4704-86F8-401BB0F6C914}"/>
    <cellStyle name="Vsota 2 2 2 4 6 2 3" xfId="20479" xr:uid="{9DC683B0-4A5C-4357-BBCD-15F6FFBF1F62}"/>
    <cellStyle name="Vsota 2 2 2 4 6 2 4" xfId="26012" xr:uid="{8ED99BF1-8B33-4B37-B464-8F9CC9FC3D2E}"/>
    <cellStyle name="Vsota 2 2 2 4 6 3" xfId="11933" xr:uid="{D2BAC001-B040-4BC0-83E5-19586FF88BF3}"/>
    <cellStyle name="Vsota 2 2 2 4 6 4" xfId="17656" xr:uid="{97B98B7A-FFF8-4DAA-A509-F5232C4EB438}"/>
    <cellStyle name="Vsota 2 2 2 4 6 5" xfId="23189" xr:uid="{999ACA8D-25C6-4030-B6F3-5446C7B95AB0}"/>
    <cellStyle name="Vsota 2 2 2 4 7" xfId="3688" xr:uid="{872645B4-85CF-43E5-B2B6-1F0E778C0B49}"/>
    <cellStyle name="Vsota 2 2 2 4 7 2" xfId="11312" xr:uid="{BCFC49B0-7041-4B5C-8693-E46F5EAB3E4E}"/>
    <cellStyle name="Vsota 2 2 2 4 7 3" xfId="17144" xr:uid="{0A1D558D-3778-41E5-B753-147BD3D79E73}"/>
    <cellStyle name="Vsota 2 2 2 4 7 4" xfId="22799" xr:uid="{270B8A26-3629-4046-9916-52506664D36D}"/>
    <cellStyle name="Vsota 2 2 2 4 8" xfId="7000" xr:uid="{FFB5920A-F8EB-4469-A49F-F012FD745DC6}"/>
    <cellStyle name="Vsota 2 2 2 4 8 2" xfId="14366" xr:uid="{759E61B4-CE47-4BCA-8F39-1955C241DF0C}"/>
    <cellStyle name="Vsota 2 2 2 4 8 3" xfId="20089" xr:uid="{AE93A632-0BD6-4577-8C69-25818F6CBCAF}"/>
    <cellStyle name="Vsota 2 2 2 4 8 4" xfId="25622" xr:uid="{7351471B-26D0-4188-9DE1-E07827CADAC2}"/>
    <cellStyle name="Vsota 2 2 2 4 9" xfId="10057" xr:uid="{BAA65839-FFDB-48DB-9CE3-71D52060291F}"/>
    <cellStyle name="Vsota 2 2 2 5" xfId="1974" xr:uid="{E35E2B20-90E1-4EE5-93D3-59C60FFD5683}"/>
    <cellStyle name="Vsota 2 2 2 5 2" xfId="3536" xr:uid="{D5664B9B-3049-4DF1-95D0-CB5AFC607A7A}"/>
    <cellStyle name="Vsota 2 2 2 5 2 2" xfId="11209" xr:uid="{1D89C2E2-B55E-403A-A8A1-1950F8DA4838}"/>
    <cellStyle name="Vsota 2 2 2 5 2 3" xfId="17067" xr:uid="{85A9B39E-5AFF-445D-8B27-3FBAAA57DA42}"/>
    <cellStyle name="Vsota 2 2 2 5 2 4" xfId="22739" xr:uid="{34170C03-D5A5-4F7E-BCA5-9168C4CE650D}"/>
    <cellStyle name="Vsota 2 2 2 5 3" xfId="6940" xr:uid="{E6898340-5BB4-4C36-9B84-87AF53F93F68}"/>
    <cellStyle name="Vsota 2 2 2 5 3 2" xfId="14306" xr:uid="{8E56939B-D54B-4685-98CC-7DD1EAE2B141}"/>
    <cellStyle name="Vsota 2 2 2 5 3 3" xfId="20029" xr:uid="{9393F79B-6B24-46BD-81E0-FF2750BEE094}"/>
    <cellStyle name="Vsota 2 2 2 5 3 4" xfId="25562" xr:uid="{EE54D407-417F-4D2F-83E7-D0D480D0FD05}"/>
    <cellStyle name="Vsota 2 2 2 5 4" xfId="10147" xr:uid="{95DFB1D1-C3B5-481F-8D3D-C22BF89A1D13}"/>
    <cellStyle name="Vsota 2 2 2 5 5" xfId="11459" xr:uid="{0E10D3AD-0D22-4424-9DBE-CEA98AF68A0B}"/>
    <cellStyle name="Vsota 2 2 2 6" xfId="1643" xr:uid="{602EFD9A-9A72-49BD-ACD0-F9803C38D26C}"/>
    <cellStyle name="Vsota 2 2 2 6 2" xfId="4990" xr:uid="{C53F87CC-F0A3-4387-BB7D-E1239DB78DAF}"/>
    <cellStyle name="Vsota 2 2 2 6 2 2" xfId="12356" xr:uid="{73EC355F-343F-4E15-98EF-D387B81D0563}"/>
    <cellStyle name="Vsota 2 2 2 6 2 3" xfId="18079" xr:uid="{4698A366-BB0B-45D7-8D2E-EAF3993637C2}"/>
    <cellStyle name="Vsota 2 2 2 6 2 4" xfId="23612" xr:uid="{FDDE92E2-8616-46E0-A2D5-E2357F3A1A7C}"/>
    <cellStyle name="Vsota 2 2 2 6 3" xfId="7813" xr:uid="{6DBA15BC-234C-4E46-ABEB-2A9F9B0438F0}"/>
    <cellStyle name="Vsota 2 2 2 6 3 2" xfId="15179" xr:uid="{4AA61D9F-6B26-4C01-81FC-0AA15ABBF0E7}"/>
    <cellStyle name="Vsota 2 2 2 6 3 3" xfId="20902" xr:uid="{8E0E90E5-B2C5-4F0B-9DA3-F9478DE2107D}"/>
    <cellStyle name="Vsota 2 2 2 6 3 4" xfId="26435" xr:uid="{F9E73EBA-62E7-43ED-9807-25C40E6B9C4B}"/>
    <cellStyle name="Vsota 2 2 2 6 4" xfId="9916" xr:uid="{E029D7E2-E1A4-4BED-A992-806A04B49028}"/>
    <cellStyle name="Vsota 2 2 2 6 5" xfId="11225" xr:uid="{2EA15AFE-29C9-4087-AE6C-829070AC6B3E}"/>
    <cellStyle name="Vsota 2 2 2 6 6" xfId="10588" xr:uid="{98EBE926-EFDA-4E7C-813D-8E0233E6749E}"/>
    <cellStyle name="Vsota 2 2 2 7" xfId="1663" xr:uid="{BE722975-8890-47BD-9D32-D6145289A067}"/>
    <cellStyle name="Vsota 2 2 2 7 2" xfId="3065" xr:uid="{377DDFB1-EEAA-4BC6-8721-0D9488A8920C}"/>
    <cellStyle name="Vsota 2 2 2 7 2 2" xfId="10886" xr:uid="{E9B7C0E6-993E-4A13-907E-769A1BE7D825}"/>
    <cellStyle name="Vsota 2 2 2 7 2 3" xfId="803" xr:uid="{604489EE-8712-4624-919C-6A01EC711F0F}"/>
    <cellStyle name="Vsota 2 2 2 7 2 4" xfId="11570" xr:uid="{F1662120-522C-4AF7-8DA4-8C317E037B17}"/>
    <cellStyle name="Vsota 2 2 2 7 3" xfId="6723" xr:uid="{5832FBA2-A674-4D9B-84BC-CAFCFEAFEEFB}"/>
    <cellStyle name="Vsota 2 2 2 7 3 2" xfId="14089" xr:uid="{B44703CF-757E-4B65-AE30-DC9EBD683DFA}"/>
    <cellStyle name="Vsota 2 2 2 7 3 3" xfId="19812" xr:uid="{327A8B7B-C86B-489F-84CC-79928D575D69}"/>
    <cellStyle name="Vsota 2 2 2 7 3 4" xfId="25345" xr:uid="{DC6071D9-DF7F-4D27-B611-37435A1A3621}"/>
    <cellStyle name="Vsota 2 2 2 7 4" xfId="9935" xr:uid="{8268822A-6F9C-4345-AC46-215227274CC6}"/>
    <cellStyle name="Vsota 2 2 2 7 5" xfId="11048" xr:uid="{BA86F936-9302-49C8-AFFC-461850C149F9}"/>
    <cellStyle name="Vsota 2 2 2 7 6" xfId="9575" xr:uid="{7CC2D140-B060-4422-944D-3AFF76EFAB46}"/>
    <cellStyle name="Vsota 2 2 2 8" xfId="1632" xr:uid="{6E8BAEDA-FF2B-466A-9B43-0B3259EC2348}"/>
    <cellStyle name="Vsota 2 2 2 8 2" xfId="9906" xr:uid="{5206FAB1-78F1-4BBF-BF16-4F3CF9BD8F7F}"/>
    <cellStyle name="Vsota 2 2 2 8 3" xfId="11457" xr:uid="{EA0C7489-DE7B-49B6-B388-8A8ECB78A154}"/>
    <cellStyle name="Vsota 2 2 2 8 4" xfId="17044" xr:uid="{6E14CDC4-926E-42B3-A927-FC4CAF909E64}"/>
    <cellStyle name="Vsota 2 2 2 9" xfId="1601" xr:uid="{9BF0B25B-02B6-4FD2-BAF3-18868B93C87D}"/>
    <cellStyle name="Vsota 2 2 2 9 2" xfId="9877" xr:uid="{915E8525-238A-45AE-B3B8-60CB17413AE9}"/>
    <cellStyle name="Vsota 2 2 2 9 3" xfId="9788" xr:uid="{105B3F89-EFB0-474C-A29A-EE61F95A1FB5}"/>
    <cellStyle name="Vsota 2 2 2 9 4" xfId="11558" xr:uid="{C6AED11A-639D-4568-8B6E-64CB46DEA90D}"/>
    <cellStyle name="Vsota 2 2 3" xfId="1500" xr:uid="{A8F154E0-8EFD-47B7-A750-372B91D4BBF4}"/>
    <cellStyle name="Vsota 2 2 3 10" xfId="7092" xr:uid="{FB040C54-9005-4E74-8623-C4EF783DFFFC}"/>
    <cellStyle name="Vsota 2 2 3 10 2" xfId="14458" xr:uid="{D57B80FC-ADC7-4FFF-9416-23A6B3298322}"/>
    <cellStyle name="Vsota 2 2 3 10 3" xfId="20181" xr:uid="{6ABC7C09-8E0A-484B-8570-399AA0459FB2}"/>
    <cellStyle name="Vsota 2 2 3 10 4" xfId="25714" xr:uid="{CC0E7766-7A94-47ED-9F61-EC3B3ED61801}"/>
    <cellStyle name="Vsota 2 2 3 11" xfId="9811" xr:uid="{5B182E96-0C3C-46A2-83CF-3F213FA3FC32}"/>
    <cellStyle name="Vsota 2 2 3 12" xfId="9621" xr:uid="{477A2595-97EE-4E66-BA3F-F09689685584}"/>
    <cellStyle name="Vsota 2 2 3 2" xfId="4445" xr:uid="{89A6859F-5598-4B14-97EC-6714627298D4}"/>
    <cellStyle name="Vsota 2 2 3 2 10" xfId="23067" xr:uid="{19A2CA13-BECC-47DD-9532-E9C2F35176C6}"/>
    <cellStyle name="Vsota 2 2 3 2 2" xfId="5333" xr:uid="{43B31849-34E3-4F3A-89EA-1031420DEB98}"/>
    <cellStyle name="Vsota 2 2 3 2 2 2" xfId="8156" xr:uid="{1F14D386-BDD1-4D14-BFCA-736CE30885EA}"/>
    <cellStyle name="Vsota 2 2 3 2 2 2 2" xfId="15522" xr:uid="{BBA2EB87-37B6-4669-8ABA-5A0EDBB5BE3E}"/>
    <cellStyle name="Vsota 2 2 3 2 2 2 3" xfId="21245" xr:uid="{C8F6A9BF-542D-42AF-A3AF-09BEBBADD643}"/>
    <cellStyle name="Vsota 2 2 3 2 2 2 4" xfId="26778" xr:uid="{DD1697BB-BE9C-4B45-A106-A5F5A86BD1B5}"/>
    <cellStyle name="Vsota 2 2 3 2 2 3" xfId="12699" xr:uid="{B2A19831-A3CE-4879-9231-4E4631E32CC8}"/>
    <cellStyle name="Vsota 2 2 3 2 2 4" xfId="18422" xr:uid="{774244DE-C7DB-446F-B23C-E7249269BB14}"/>
    <cellStyle name="Vsota 2 2 3 2 2 5" xfId="23955" xr:uid="{C5452384-50E5-4894-92E2-8F9EF6EED84D}"/>
    <cellStyle name="Vsota 2 2 3 2 3" xfId="4709" xr:uid="{F32E8C92-7DE5-4690-BF56-FD64B6D3CC8B}"/>
    <cellStyle name="Vsota 2 2 3 2 3 2" xfId="7532" xr:uid="{86091673-4B4B-446D-809C-67F9E4E165C0}"/>
    <cellStyle name="Vsota 2 2 3 2 3 2 2" xfId="14898" xr:uid="{7AAECBB6-4E6E-4CB6-992D-65168D65B106}"/>
    <cellStyle name="Vsota 2 2 3 2 3 2 3" xfId="20621" xr:uid="{68D2AECB-6A43-420E-83FB-3EAAA3295EE1}"/>
    <cellStyle name="Vsota 2 2 3 2 3 2 4" xfId="26154" xr:uid="{8033DB65-AE7C-4997-AEE8-A483BF74E51E}"/>
    <cellStyle name="Vsota 2 2 3 2 3 3" xfId="12075" xr:uid="{C15281F3-A612-47D4-8CAD-0AD9EE126140}"/>
    <cellStyle name="Vsota 2 2 3 2 3 4" xfId="17798" xr:uid="{E4021550-0D74-4057-A6B3-954A3F5413E4}"/>
    <cellStyle name="Vsota 2 2 3 2 3 5" xfId="23331" xr:uid="{A732AA30-2A6A-4A6E-9F93-0CE01CCEF1EC}"/>
    <cellStyle name="Vsota 2 2 3 2 4" xfId="5960" xr:uid="{E2CF77B8-7A66-40D5-B767-1B43C24080A7}"/>
    <cellStyle name="Vsota 2 2 3 2 4 2" xfId="8783" xr:uid="{6B63A35D-1D61-49ED-971E-390E8F5403F8}"/>
    <cellStyle name="Vsota 2 2 3 2 4 2 2" xfId="16149" xr:uid="{166AA8A9-8F52-4079-B018-3CDE71F9A24D}"/>
    <cellStyle name="Vsota 2 2 3 2 4 2 3" xfId="21872" xr:uid="{C97FE3F5-A531-48E3-B032-448A85A2E45A}"/>
    <cellStyle name="Vsota 2 2 3 2 4 2 4" xfId="27405" xr:uid="{CC4CED1F-2737-4639-AE83-4BD101CDED34}"/>
    <cellStyle name="Vsota 2 2 3 2 4 3" xfId="13326" xr:uid="{6A81C09D-61DE-4A56-923C-D24815B2F67E}"/>
    <cellStyle name="Vsota 2 2 3 2 4 4" xfId="19049" xr:uid="{2882F4CC-4D88-4C72-873C-185BD14BED2C}"/>
    <cellStyle name="Vsota 2 2 3 2 4 5" xfId="24582" xr:uid="{CB3B13E9-3ED0-4555-A991-BEA10FDFA764}"/>
    <cellStyle name="Vsota 2 2 3 2 5" xfId="6284" xr:uid="{8CF870C1-A96D-49C2-9F97-610E57FB25AA}"/>
    <cellStyle name="Vsota 2 2 3 2 5 2" xfId="9107" xr:uid="{1FCB91EB-D171-4FC6-AE62-AAAABEC92E71}"/>
    <cellStyle name="Vsota 2 2 3 2 5 2 2" xfId="16473" xr:uid="{C9E4CA8A-A6CD-4D50-928A-DA9270136B9A}"/>
    <cellStyle name="Vsota 2 2 3 2 5 2 3" xfId="22196" xr:uid="{B4C0922E-365A-4466-8E77-060111CDCF20}"/>
    <cellStyle name="Vsota 2 2 3 2 5 2 4" xfId="27729" xr:uid="{50CB662B-3394-4F09-8D9A-D8CB68B9E7BC}"/>
    <cellStyle name="Vsota 2 2 3 2 5 3" xfId="13650" xr:uid="{4CF4C4A2-691B-4A9D-98EA-10A0DD2FE558}"/>
    <cellStyle name="Vsota 2 2 3 2 5 4" xfId="19373" xr:uid="{3E273866-E0EA-48B7-A7C0-0A562100A666}"/>
    <cellStyle name="Vsota 2 2 3 2 5 5" xfId="24906" xr:uid="{79E154F0-6C8C-4647-9AF5-8642FEC18FA0}"/>
    <cellStyle name="Vsota 2 2 3 2 6" xfId="6575" xr:uid="{7EB3F3EA-03B3-46AA-8BAC-2A5279BCA541}"/>
    <cellStyle name="Vsota 2 2 3 2 6 2" xfId="9398" xr:uid="{BB55DC74-6412-40E0-BDD1-57FF86C2E14E}"/>
    <cellStyle name="Vsota 2 2 3 2 6 2 2" xfId="16764" xr:uid="{9C05762F-554D-4452-BC74-1D08EDFE733F}"/>
    <cellStyle name="Vsota 2 2 3 2 6 2 3" xfId="22487" xr:uid="{5D8FE27F-EAEF-498C-9792-EA2CFB747A07}"/>
    <cellStyle name="Vsota 2 2 3 2 6 2 4" xfId="28020" xr:uid="{14126FE1-23EC-4DBF-8761-DAA353AF1DBC}"/>
    <cellStyle name="Vsota 2 2 3 2 6 3" xfId="13941" xr:uid="{7336BF8F-A22E-41E1-AB36-753769563793}"/>
    <cellStyle name="Vsota 2 2 3 2 6 4" xfId="19664" xr:uid="{57DF2CE8-6FDF-43BC-AC40-15DBA3B40021}"/>
    <cellStyle name="Vsota 2 2 3 2 6 5" xfId="25197" xr:uid="{4F463071-B3BB-4EAB-A6DD-73D2EBE92A79}"/>
    <cellStyle name="Vsota 2 2 3 2 7" xfId="7268" xr:uid="{DCDBC562-7FE2-427D-8113-1D250FAAF689}"/>
    <cellStyle name="Vsota 2 2 3 2 7 2" xfId="14634" xr:uid="{4E71CCF4-6BD6-4DDE-AB65-EC2BA2D6DA6D}"/>
    <cellStyle name="Vsota 2 2 3 2 7 3" xfId="20357" xr:uid="{B07A50FC-40AB-4F01-A1BB-DA0AB083D08F}"/>
    <cellStyle name="Vsota 2 2 3 2 7 4" xfId="25890" xr:uid="{AD76DF2D-16B4-4A8C-9469-791559A34545}"/>
    <cellStyle name="Vsota 2 2 3 2 8" xfId="11811" xr:uid="{B20D787F-9421-424F-A63D-3A17C82DD83E}"/>
    <cellStyle name="Vsota 2 2 3 2 9" xfId="17534" xr:uid="{5E910723-B175-48A8-B380-6796DBDA5B3F}"/>
    <cellStyle name="Vsota 2 2 3 3" xfId="3656" xr:uid="{225E5155-0788-452A-A3A1-4805C08FC6CB}"/>
    <cellStyle name="Vsota 2 2 3 3 10" xfId="22773" xr:uid="{5D72C86C-D137-4085-A6F4-47644256F512}"/>
    <cellStyle name="Vsota 2 2 3 3 2" xfId="4790" xr:uid="{D3DCC841-CD73-429E-807E-AEB4B0B6956E}"/>
    <cellStyle name="Vsota 2 2 3 3 2 2" xfId="7613" xr:uid="{9A2C4542-9D7D-4625-82AB-44DCC3E84CCE}"/>
    <cellStyle name="Vsota 2 2 3 3 2 2 2" xfId="14979" xr:uid="{1E678288-CAE8-4D07-A7C2-0AEF7C4B23BF}"/>
    <cellStyle name="Vsota 2 2 3 3 2 2 3" xfId="20702" xr:uid="{139FD53E-968C-4CBD-B7DB-06FA3F4BDC67}"/>
    <cellStyle name="Vsota 2 2 3 3 2 2 4" xfId="26235" xr:uid="{D8889781-BAD7-4F08-A192-E88660E3254D}"/>
    <cellStyle name="Vsota 2 2 3 3 2 3" xfId="12156" xr:uid="{87FAF125-5F02-4EC1-83B7-A9510816FE4F}"/>
    <cellStyle name="Vsota 2 2 3 3 2 4" xfId="17879" xr:uid="{F73A7DA5-6C40-4528-8CD8-962AC51D2E12}"/>
    <cellStyle name="Vsota 2 2 3 3 2 5" xfId="23412" xr:uid="{3492C681-C991-4EC0-877D-A2CB97A2F5B9}"/>
    <cellStyle name="Vsota 2 2 3 3 3" xfId="4629" xr:uid="{5F9571F1-6AE8-431C-A1AA-EF749BE486E1}"/>
    <cellStyle name="Vsota 2 2 3 3 3 2" xfId="7452" xr:uid="{1C590130-B37B-4813-9906-B101563B21A9}"/>
    <cellStyle name="Vsota 2 2 3 3 3 2 2" xfId="14818" xr:uid="{1C67CC92-20EE-4DDA-B536-C9FAAC1ED7B3}"/>
    <cellStyle name="Vsota 2 2 3 3 3 2 3" xfId="20541" xr:uid="{3D128BE7-5C7A-4214-B0DB-BC0F0E9EAEE2}"/>
    <cellStyle name="Vsota 2 2 3 3 3 2 4" xfId="26074" xr:uid="{CE0EE7C2-B82D-4DFF-A424-A23064B8D0DE}"/>
    <cellStyle name="Vsota 2 2 3 3 3 3" xfId="11995" xr:uid="{0BD0E657-CAFE-413C-AF59-A37DD3A788ED}"/>
    <cellStyle name="Vsota 2 2 3 3 3 4" xfId="17718" xr:uid="{BEFED022-7EC6-432A-A6EF-4C4CF2DFE01C}"/>
    <cellStyle name="Vsota 2 2 3 3 3 5" xfId="23251" xr:uid="{06991F7D-2768-46F3-8C6E-FA2799EE3198}"/>
    <cellStyle name="Vsota 2 2 3 3 4" xfId="4738" xr:uid="{FA033D3F-E396-4B93-8124-A73297E39F87}"/>
    <cellStyle name="Vsota 2 2 3 3 4 2" xfId="7561" xr:uid="{4F652000-F0C5-4899-B824-F6A48EA665CA}"/>
    <cellStyle name="Vsota 2 2 3 3 4 2 2" xfId="14927" xr:uid="{922DB14B-420D-45A5-B76C-F0F5E69FCCA1}"/>
    <cellStyle name="Vsota 2 2 3 3 4 2 3" xfId="20650" xr:uid="{A1BB0E06-C800-4698-AAA5-CCB199B86D00}"/>
    <cellStyle name="Vsota 2 2 3 3 4 2 4" xfId="26183" xr:uid="{5F041517-F042-41E6-AC3E-01576877D0DE}"/>
    <cellStyle name="Vsota 2 2 3 3 4 3" xfId="12104" xr:uid="{9115D873-DCC5-4874-881B-1D3069663503}"/>
    <cellStyle name="Vsota 2 2 3 3 4 4" xfId="17827" xr:uid="{F3927B0A-14E6-4EC9-A7AA-D022A3358CDF}"/>
    <cellStyle name="Vsota 2 2 3 3 4 5" xfId="23360" xr:uid="{8DB37B4E-13C8-49B4-A5D0-F011EA545F3E}"/>
    <cellStyle name="Vsota 2 2 3 3 5" xfId="4568" xr:uid="{5E1246FF-CF89-4972-BADF-D00307368A89}"/>
    <cellStyle name="Vsota 2 2 3 3 5 2" xfId="7391" xr:uid="{AFB3DE9A-9335-4A5D-9C74-4CA47F94AB0A}"/>
    <cellStyle name="Vsota 2 2 3 3 5 2 2" xfId="14757" xr:uid="{55FE0C3E-E504-4A03-A71C-AF40EDE42F92}"/>
    <cellStyle name="Vsota 2 2 3 3 5 2 3" xfId="20480" xr:uid="{8F21A68F-9117-4059-8833-D94F34243B01}"/>
    <cellStyle name="Vsota 2 2 3 3 5 2 4" xfId="26013" xr:uid="{8E8EF60A-B45D-4879-8FBF-DFE50C829117}"/>
    <cellStyle name="Vsota 2 2 3 3 5 3" xfId="11934" xr:uid="{DBF92E95-206C-42B6-8679-BECF023B79B6}"/>
    <cellStyle name="Vsota 2 2 3 3 5 4" xfId="17657" xr:uid="{BD1E9B3F-6803-4507-8B4C-842B1892DBD1}"/>
    <cellStyle name="Vsota 2 2 3 3 5 5" xfId="23190" xr:uid="{9B429F2F-A794-48DD-9398-405896C13DD5}"/>
    <cellStyle name="Vsota 2 2 3 3 6" xfId="4604" xr:uid="{A6E2486B-11C4-4D41-98D0-2F98CA6BEB8E}"/>
    <cellStyle name="Vsota 2 2 3 3 6 2" xfId="7427" xr:uid="{DE729AE0-911D-450D-A6FF-011BB79A705D}"/>
    <cellStyle name="Vsota 2 2 3 3 6 2 2" xfId="14793" xr:uid="{25049DA7-B103-4E3E-A26D-6131475B9038}"/>
    <cellStyle name="Vsota 2 2 3 3 6 2 3" xfId="20516" xr:uid="{1AAC5ECE-5519-4495-A02D-BB055A90D7E5}"/>
    <cellStyle name="Vsota 2 2 3 3 6 2 4" xfId="26049" xr:uid="{0F4AF4BB-1D2A-4018-AA98-DB4C21718448}"/>
    <cellStyle name="Vsota 2 2 3 3 6 3" xfId="11970" xr:uid="{ECB9F35A-A01F-4D66-9684-D20AB54B4C5D}"/>
    <cellStyle name="Vsota 2 2 3 3 6 4" xfId="17693" xr:uid="{8390614D-EFC0-47EB-8387-1510D0C1FADF}"/>
    <cellStyle name="Vsota 2 2 3 3 6 5" xfId="23226" xr:uid="{D02D2B5D-F745-42D3-83CF-029C3041EC15}"/>
    <cellStyle name="Vsota 2 2 3 3 7" xfId="6974" xr:uid="{2DB7C455-15B0-4551-989A-9BDCAD5EAF1C}"/>
    <cellStyle name="Vsota 2 2 3 3 7 2" xfId="14340" xr:uid="{A6264161-69CA-4DC7-BC2B-9FD5F79A31ED}"/>
    <cellStyle name="Vsota 2 2 3 3 7 3" xfId="20063" xr:uid="{2FBBB807-2AA3-405D-88CF-BF140645CFD8}"/>
    <cellStyle name="Vsota 2 2 3 3 7 4" xfId="25596" xr:uid="{9607C5D6-9DC0-472A-B5B8-0A8498142309}"/>
    <cellStyle name="Vsota 2 2 3 3 8" xfId="11283" xr:uid="{04285983-C1FD-4C64-B77A-22E94FACF685}"/>
    <cellStyle name="Vsota 2 2 3 3 9" xfId="17118" xr:uid="{48C4754B-2F34-49F1-B0D0-267C2EC7ACCA}"/>
    <cellStyle name="Vsota 2 2 3 4" xfId="5082" xr:uid="{23109AD0-4D23-4208-8ED5-D3681B719ADE}"/>
    <cellStyle name="Vsota 2 2 3 4 2" xfId="7905" xr:uid="{9EE6398A-3786-4A26-B5B6-0834A900C55D}"/>
    <cellStyle name="Vsota 2 2 3 4 2 2" xfId="15271" xr:uid="{7EE4525B-4FD3-4DE4-923A-6C8E3474DD5D}"/>
    <cellStyle name="Vsota 2 2 3 4 2 3" xfId="20994" xr:uid="{B98FDFF9-66B3-49F5-B9C1-EC6357356ADA}"/>
    <cellStyle name="Vsota 2 2 3 4 2 4" xfId="26527" xr:uid="{F70F11E4-2393-43F8-A59A-29A63CCB9EE0}"/>
    <cellStyle name="Vsota 2 2 3 4 3" xfId="12448" xr:uid="{B5CB5898-B8B8-4680-99E5-1636597E842A}"/>
    <cellStyle name="Vsota 2 2 3 4 4" xfId="18171" xr:uid="{0D5B6818-3BEB-4EA0-97FD-2616D367FBAA}"/>
    <cellStyle name="Vsota 2 2 3 4 5" xfId="23704" xr:uid="{1C54A361-2927-479E-8EC6-30014F9825A5}"/>
    <cellStyle name="Vsota 2 2 3 5" xfId="5622" xr:uid="{9604AF1D-FE7F-4B41-BE61-49FD91FB7B01}"/>
    <cellStyle name="Vsota 2 2 3 5 2" xfId="8445" xr:uid="{580438C7-1B27-4638-AA08-63A9BC636012}"/>
    <cellStyle name="Vsota 2 2 3 5 2 2" xfId="15811" xr:uid="{F74CEA9F-D8A7-48B8-ADAE-20439A3635C2}"/>
    <cellStyle name="Vsota 2 2 3 5 2 3" xfId="21534" xr:uid="{2E45CE3E-C2A8-4803-9C3A-8B4600E9AD7C}"/>
    <cellStyle name="Vsota 2 2 3 5 2 4" xfId="27067" xr:uid="{3881241A-06E9-4126-897F-FD8659EDFD49}"/>
    <cellStyle name="Vsota 2 2 3 5 3" xfId="12988" xr:uid="{875F7883-8823-446E-A649-7E87A24F9F5F}"/>
    <cellStyle name="Vsota 2 2 3 5 4" xfId="18711" xr:uid="{A5AC2B1D-E917-4669-8EBD-D4DCCBEC8EB8}"/>
    <cellStyle name="Vsota 2 2 3 5 5" xfId="24244" xr:uid="{C30C4B1E-22E0-4511-9D2B-B283018CD6FD}"/>
    <cellStyle name="Vsota 2 2 3 6" xfId="5540" xr:uid="{1E0D4585-C736-46A9-8DAB-BE79E493C372}"/>
    <cellStyle name="Vsota 2 2 3 6 2" xfId="8363" xr:uid="{E16EF566-D96B-4BEC-9510-04BF6669EB5B}"/>
    <cellStyle name="Vsota 2 2 3 6 2 2" xfId="15729" xr:uid="{6552AAE1-AB52-404F-B75A-9B754490811E}"/>
    <cellStyle name="Vsota 2 2 3 6 2 3" xfId="21452" xr:uid="{A8BF6EFD-6F1C-4BC1-9017-9CDF877A528D}"/>
    <cellStyle name="Vsota 2 2 3 6 2 4" xfId="26985" xr:uid="{030746CD-950E-4632-AA53-905943D4F014}"/>
    <cellStyle name="Vsota 2 2 3 6 3" xfId="12906" xr:uid="{EB63681E-A9DB-45B6-9348-97008CA565FF}"/>
    <cellStyle name="Vsota 2 2 3 6 4" xfId="18629" xr:uid="{159C2345-FB8D-4DBB-B5B3-4BDA9D6EB998}"/>
    <cellStyle name="Vsota 2 2 3 6 5" xfId="24162" xr:uid="{930AB20A-88B6-454D-8AB1-6FAABDE5C5A8}"/>
    <cellStyle name="Vsota 2 2 3 7" xfId="6095" xr:uid="{64802949-0D38-4F7E-93DF-9509B2C9F4D0}"/>
    <cellStyle name="Vsota 2 2 3 7 2" xfId="8918" xr:uid="{355E401D-C6A9-4F04-93A3-43A09394ABEE}"/>
    <cellStyle name="Vsota 2 2 3 7 2 2" xfId="16284" xr:uid="{D24F9DA7-CE51-480A-8E47-BBC275F491C5}"/>
    <cellStyle name="Vsota 2 2 3 7 2 3" xfId="22007" xr:uid="{7E2CEAF9-7AA0-4E3D-A343-0D9206F7FC04}"/>
    <cellStyle name="Vsota 2 2 3 7 2 4" xfId="27540" xr:uid="{B4319E6B-1CA5-4B1F-ADDA-25CF87001CDD}"/>
    <cellStyle name="Vsota 2 2 3 7 3" xfId="13461" xr:uid="{75375D10-400E-4005-BECC-15E7A7A56A5A}"/>
    <cellStyle name="Vsota 2 2 3 7 4" xfId="19184" xr:uid="{0E78A07F-2387-416C-BFE1-D3EB4A5414DD}"/>
    <cellStyle name="Vsota 2 2 3 7 5" xfId="24717" xr:uid="{642599F2-52A4-44F2-8164-78F62F954FCD}"/>
    <cellStyle name="Vsota 2 2 3 8" xfId="3135" xr:uid="{9CBD2118-666A-41DB-9509-DE41430DF199}"/>
    <cellStyle name="Vsota 2 2 3 8 2" xfId="6786" xr:uid="{7EAA6A66-8D48-49BE-A949-82EE097E8A9C}"/>
    <cellStyle name="Vsota 2 2 3 8 2 2" xfId="14152" xr:uid="{7B9C78BF-34E1-4B83-9C4E-CC88AF8BD55C}"/>
    <cellStyle name="Vsota 2 2 3 8 2 3" xfId="19875" xr:uid="{5E32B19F-EBF4-431D-8649-82FB54E0CEEE}"/>
    <cellStyle name="Vsota 2 2 3 8 2 4" xfId="25408" xr:uid="{FAA62CCD-9A5C-43A4-96D0-32970527114F}"/>
    <cellStyle name="Vsota 2 2 3 8 3" xfId="10951" xr:uid="{85411988-30E2-484C-BEF1-F24C8FF95A80}"/>
    <cellStyle name="Vsota 2 2 3 8 4" xfId="811" xr:uid="{91AB2939-E40D-4577-95BA-9044697E8D26}"/>
    <cellStyle name="Vsota 2 2 3 8 5" xfId="11277" xr:uid="{201159A8-F12B-463D-8E9E-73D226D93B9E}"/>
    <cellStyle name="Vsota 2 2 3 9" xfId="4108" xr:uid="{34CB35D0-E8B1-4B46-8D91-B4A8A746D609}"/>
    <cellStyle name="Vsota 2 2 3 9 2" xfId="11556" xr:uid="{29813ED5-B6A2-4042-BA27-165247D1968D}"/>
    <cellStyle name="Vsota 2 2 3 9 3" xfId="17321" xr:uid="{0BA38969-3C88-422E-808B-8FA736FA4491}"/>
    <cellStyle name="Vsota 2 2 3 9 4" xfId="22891" xr:uid="{EF8859B3-FDB3-4A29-B4F8-604F769C1405}"/>
    <cellStyle name="Vsota 2 2 4" xfId="1609" xr:uid="{8C78987D-D780-4CF9-946E-1F24479B9483}"/>
    <cellStyle name="Vsota 2 2 4 10" xfId="7118" xr:uid="{4BA856B4-73F3-4486-97CD-A4414781F583}"/>
    <cellStyle name="Vsota 2 2 4 10 2" xfId="14484" xr:uid="{3D7AF32A-E605-4946-B703-200EE1E213A5}"/>
    <cellStyle name="Vsota 2 2 4 10 3" xfId="20207" xr:uid="{933C530E-1B4A-45C8-8170-422D320BF3DD}"/>
    <cellStyle name="Vsota 2 2 4 10 4" xfId="25740" xr:uid="{884DF65B-9D15-4765-B47C-870BD8DF2B85}"/>
    <cellStyle name="Vsota 2 2 4 11" xfId="9884" xr:uid="{605B8758-C8B2-409A-B246-813F4C6C3273}"/>
    <cellStyle name="Vsota 2 2 4 12" xfId="10749" xr:uid="{37E448A8-597E-4D05-810A-BABB7EE7928A}"/>
    <cellStyle name="Vsota 2 2 4 2" xfId="4502" xr:uid="{AC974E66-8E0D-44D0-A0DA-05DA46260226}"/>
    <cellStyle name="Vsota 2 2 4 2 10" xfId="23124" xr:uid="{416DADA9-380D-407C-9C11-62B0DD67E420}"/>
    <cellStyle name="Vsota 2 2 4 2 2" xfId="5390" xr:uid="{467526E2-328D-4A94-8E6D-1973B254673B}"/>
    <cellStyle name="Vsota 2 2 4 2 2 2" xfId="8213" xr:uid="{A58C702D-DB42-44DC-B617-49D2283BE20F}"/>
    <cellStyle name="Vsota 2 2 4 2 2 2 2" xfId="15579" xr:uid="{3135DB2D-6B67-48F6-93B8-7F72E354653F}"/>
    <cellStyle name="Vsota 2 2 4 2 2 2 3" xfId="21302" xr:uid="{6A5F2C67-DB0B-47BD-A1F9-55A7624C60BA}"/>
    <cellStyle name="Vsota 2 2 4 2 2 2 4" xfId="26835" xr:uid="{013E911F-DC98-40D3-AC55-8767DE0076DF}"/>
    <cellStyle name="Vsota 2 2 4 2 2 3" xfId="12756" xr:uid="{6F386C68-D3D2-4DC6-A37B-A5B811BC773E}"/>
    <cellStyle name="Vsota 2 2 4 2 2 4" xfId="18479" xr:uid="{F2966289-D967-496F-AC32-C73E70D98607}"/>
    <cellStyle name="Vsota 2 2 4 2 2 5" xfId="24012" xr:uid="{EBE9701C-5561-48A2-9201-620A2D23ADEF}"/>
    <cellStyle name="Vsota 2 2 4 2 3" xfId="3111" xr:uid="{68E42C87-315C-4ACD-BBEB-BE66A6E853B8}"/>
    <cellStyle name="Vsota 2 2 4 2 3 2" xfId="6763" xr:uid="{9856108B-C555-4544-95E7-A6A7D16A2A37}"/>
    <cellStyle name="Vsota 2 2 4 2 3 2 2" xfId="14129" xr:uid="{600329F0-4728-4A69-AB58-CA2F34CC8DB2}"/>
    <cellStyle name="Vsota 2 2 4 2 3 2 3" xfId="19852" xr:uid="{C54F9181-43B8-4F0A-A7F1-34A76A813718}"/>
    <cellStyle name="Vsota 2 2 4 2 3 2 4" xfId="25385" xr:uid="{8766D6B9-A808-406C-992A-F3FECA7B1A1E}"/>
    <cellStyle name="Vsota 2 2 4 2 3 3" xfId="10928" xr:uid="{61D0DE8C-DFA8-4D39-A4CB-11CE136002AE}"/>
    <cellStyle name="Vsota 2 2 4 2 3 4" xfId="755" xr:uid="{C37402BF-BAB7-4D5D-963B-353481E82CA4}"/>
    <cellStyle name="Vsota 2 2 4 2 3 5" xfId="10477" xr:uid="{832A190E-BF66-4D81-BCDF-07088B7790A6}"/>
    <cellStyle name="Vsota 2 2 4 2 4" xfId="6017" xr:uid="{80BF6510-7B80-46D9-8D81-7561FDD5CF52}"/>
    <cellStyle name="Vsota 2 2 4 2 4 2" xfId="8840" xr:uid="{9FFF21FB-F811-4434-82B5-417BDC030E81}"/>
    <cellStyle name="Vsota 2 2 4 2 4 2 2" xfId="16206" xr:uid="{0649160D-35FC-44B7-B355-96CF082F8A71}"/>
    <cellStyle name="Vsota 2 2 4 2 4 2 3" xfId="21929" xr:uid="{47B5AE37-8F24-4046-8A63-F5E3E8C5A939}"/>
    <cellStyle name="Vsota 2 2 4 2 4 2 4" xfId="27462" xr:uid="{DDE6F1BE-B883-4A78-81AF-B472B29863F8}"/>
    <cellStyle name="Vsota 2 2 4 2 4 3" xfId="13383" xr:uid="{66A8BD29-F28C-4665-8826-A8C2C641E77E}"/>
    <cellStyle name="Vsota 2 2 4 2 4 4" xfId="19106" xr:uid="{6394883A-305A-4118-8AAA-122B52ACC6D8}"/>
    <cellStyle name="Vsota 2 2 4 2 4 5" xfId="24639" xr:uid="{836D1781-B689-4405-8F63-47F27058A190}"/>
    <cellStyle name="Vsota 2 2 4 2 5" xfId="6341" xr:uid="{BDDD0E5C-81D0-4522-8BB5-FFCF417B9EAD}"/>
    <cellStyle name="Vsota 2 2 4 2 5 2" xfId="9164" xr:uid="{41F69C5D-19DE-45F7-9265-F5C67C97F07D}"/>
    <cellStyle name="Vsota 2 2 4 2 5 2 2" xfId="16530" xr:uid="{D0A4895A-2358-458E-AB7B-C4BBE179AD76}"/>
    <cellStyle name="Vsota 2 2 4 2 5 2 3" xfId="22253" xr:uid="{6A421ED4-1E1C-4BA3-BC92-BEA0FD03EC94}"/>
    <cellStyle name="Vsota 2 2 4 2 5 2 4" xfId="27786" xr:uid="{3CA0BF0F-88BD-456A-BD7B-6A3113593BA1}"/>
    <cellStyle name="Vsota 2 2 4 2 5 3" xfId="13707" xr:uid="{21BB3AFE-6A6C-416B-976F-691B7F79F923}"/>
    <cellStyle name="Vsota 2 2 4 2 5 4" xfId="19430" xr:uid="{AECB3F56-3D86-497C-91ED-BF784FD0159B}"/>
    <cellStyle name="Vsota 2 2 4 2 5 5" xfId="24963" xr:uid="{A9F3CC1B-73CF-4EAF-9F7C-F9C35AF0672E}"/>
    <cellStyle name="Vsota 2 2 4 2 6" xfId="6632" xr:uid="{AC8B41C7-70CD-4C55-9AE9-7D9C58F51145}"/>
    <cellStyle name="Vsota 2 2 4 2 6 2" xfId="9455" xr:uid="{F7596E4F-9067-41EA-9325-BD61CCF56131}"/>
    <cellStyle name="Vsota 2 2 4 2 6 2 2" xfId="16821" xr:uid="{EE3F6FE4-7845-4CA5-BEF7-E77907BD104A}"/>
    <cellStyle name="Vsota 2 2 4 2 6 2 3" xfId="22544" xr:uid="{723D32FD-33ED-40D5-A85C-5814642F7C29}"/>
    <cellStyle name="Vsota 2 2 4 2 6 2 4" xfId="28077" xr:uid="{1803653F-4866-48CF-BAA8-77ACB343DABA}"/>
    <cellStyle name="Vsota 2 2 4 2 6 3" xfId="13998" xr:uid="{DD28C69A-A0AA-4AD8-986E-3E72A1BD90D0}"/>
    <cellStyle name="Vsota 2 2 4 2 6 4" xfId="19721" xr:uid="{640F1964-DD16-4D9C-977D-73BBD03EB3B1}"/>
    <cellStyle name="Vsota 2 2 4 2 6 5" xfId="25254" xr:uid="{B29A2050-1418-42AD-A593-79EC32C48662}"/>
    <cellStyle name="Vsota 2 2 4 2 7" xfId="7325" xr:uid="{6CDA6F3D-0A9C-4AA3-BCA1-30BABEC61F1C}"/>
    <cellStyle name="Vsota 2 2 4 2 7 2" xfId="14691" xr:uid="{FF5E9999-EE88-4D7A-90D0-121C015AA072}"/>
    <cellStyle name="Vsota 2 2 4 2 7 3" xfId="20414" xr:uid="{BFD42687-7E95-4D2F-AC63-A6C0091A155E}"/>
    <cellStyle name="Vsota 2 2 4 2 7 4" xfId="25947" xr:uid="{5980BADC-32E2-49EB-B754-EE8707BC70ED}"/>
    <cellStyle name="Vsota 2 2 4 2 8" xfId="11868" xr:uid="{845C3993-F849-43D5-931B-2B650E3B0712}"/>
    <cellStyle name="Vsota 2 2 4 2 9" xfId="17591" xr:uid="{382DC3F4-1758-4C09-9DF3-3A7C0AF572E0}"/>
    <cellStyle name="Vsota 2 2 4 3" xfId="3867" xr:uid="{54DBE07A-EAAB-412C-B27F-DBF7891B710B}"/>
    <cellStyle name="Vsota 2 2 4 3 10" xfId="22823" xr:uid="{C487E9CB-D2D8-4102-B299-FF0079B4681E}"/>
    <cellStyle name="Vsota 2 2 4 3 2" xfId="4918" xr:uid="{D172BBC5-7937-4EA2-8976-BA1DFD706BD0}"/>
    <cellStyle name="Vsota 2 2 4 3 2 2" xfId="7741" xr:uid="{894DF217-B7FC-4E39-B825-B11D5C8BBA26}"/>
    <cellStyle name="Vsota 2 2 4 3 2 2 2" xfId="15107" xr:uid="{2B5BFF11-C93D-4B07-8771-3962962AA735}"/>
    <cellStyle name="Vsota 2 2 4 3 2 2 3" xfId="20830" xr:uid="{6B8BB923-927C-42CA-8E90-732AA22E5CA6}"/>
    <cellStyle name="Vsota 2 2 4 3 2 2 4" xfId="26363" xr:uid="{6545D0FE-B621-46C3-9FE2-25C07CA495CA}"/>
    <cellStyle name="Vsota 2 2 4 3 2 3" xfId="12284" xr:uid="{8C42159A-22C8-416B-9906-5D8DC090A16B}"/>
    <cellStyle name="Vsota 2 2 4 3 2 4" xfId="18007" xr:uid="{FE355D43-6F28-4E5C-BE26-AF8FC242EC57}"/>
    <cellStyle name="Vsota 2 2 4 3 2 5" xfId="23540" xr:uid="{1661B3EB-B4B2-4CBB-9C78-1479AABEDE04}"/>
    <cellStyle name="Vsota 2 2 4 3 3" xfId="5645" xr:uid="{CFE0E0FB-012A-449C-9260-677FD7C29DAD}"/>
    <cellStyle name="Vsota 2 2 4 3 3 2" xfId="8468" xr:uid="{36983CA9-DAF0-42E2-9DC6-A669C7BAE2E9}"/>
    <cellStyle name="Vsota 2 2 4 3 3 2 2" xfId="15834" xr:uid="{25E46D1A-500B-4BDD-92AE-AF858B2F901E}"/>
    <cellStyle name="Vsota 2 2 4 3 3 2 3" xfId="21557" xr:uid="{CCA3EBF0-3289-42D2-8771-2587CC4A7F7C}"/>
    <cellStyle name="Vsota 2 2 4 3 3 2 4" xfId="27090" xr:uid="{1B803D32-8852-4DF1-BA40-DA9DEFCFD74C}"/>
    <cellStyle name="Vsota 2 2 4 3 3 3" xfId="13011" xr:uid="{4C97F4F0-BF2A-435C-A778-E8DAE2BD91AD}"/>
    <cellStyle name="Vsota 2 2 4 3 3 4" xfId="18734" xr:uid="{4264A6C2-F553-4019-9063-3C386E803E4A}"/>
    <cellStyle name="Vsota 2 2 4 3 3 5" xfId="24267" xr:uid="{49248459-6FC0-40B7-B789-632FDC27B7BF}"/>
    <cellStyle name="Vsota 2 2 4 3 4" xfId="4739" xr:uid="{DA8A1605-97F5-492C-BB1F-37C9FBB24271}"/>
    <cellStyle name="Vsota 2 2 4 3 4 2" xfId="7562" xr:uid="{66CF0656-3B5A-47F7-A106-78D828527286}"/>
    <cellStyle name="Vsota 2 2 4 3 4 2 2" xfId="14928" xr:uid="{ED7C0407-C79D-43B9-A5C7-1EA45E02E235}"/>
    <cellStyle name="Vsota 2 2 4 3 4 2 3" xfId="20651" xr:uid="{B9ED09E0-6D57-40A6-815D-BBC104D40B86}"/>
    <cellStyle name="Vsota 2 2 4 3 4 2 4" xfId="26184" xr:uid="{6EFDA8E0-0F6E-4543-92D4-A40FD1CEA71A}"/>
    <cellStyle name="Vsota 2 2 4 3 4 3" xfId="12105" xr:uid="{4D12D1BA-9C05-45E6-8FF6-30DBC1A562B0}"/>
    <cellStyle name="Vsota 2 2 4 3 4 4" xfId="17828" xr:uid="{7F95D50C-C3E2-443E-A737-D257591C1860}"/>
    <cellStyle name="Vsota 2 2 4 3 4 5" xfId="23361" xr:uid="{3717F0F4-C01B-4B2C-A442-7D28EB5D0FAB}"/>
    <cellStyle name="Vsota 2 2 4 3 5" xfId="5510" xr:uid="{10A2B26F-FD13-4233-8F29-4BD4008CCCB1}"/>
    <cellStyle name="Vsota 2 2 4 3 5 2" xfId="8333" xr:uid="{606C7B93-62C0-4396-9E01-A442B8C801D3}"/>
    <cellStyle name="Vsota 2 2 4 3 5 2 2" xfId="15699" xr:uid="{CC680111-1132-4E43-B309-DEC76BF66BE3}"/>
    <cellStyle name="Vsota 2 2 4 3 5 2 3" xfId="21422" xr:uid="{C52CF6DC-C3D4-4D83-AFFD-6C8CEC96DFB0}"/>
    <cellStyle name="Vsota 2 2 4 3 5 2 4" xfId="26955" xr:uid="{695FEAA4-F8CF-4AD9-9E7D-03EAE9494E50}"/>
    <cellStyle name="Vsota 2 2 4 3 5 3" xfId="12876" xr:uid="{F3905E13-EBDE-4288-B3B5-EC9454CB0D1A}"/>
    <cellStyle name="Vsota 2 2 4 3 5 4" xfId="18599" xr:uid="{BB9E1852-EB10-4B2E-A0A4-3725B4216325}"/>
    <cellStyle name="Vsota 2 2 4 3 5 5" xfId="24132" xr:uid="{C829DACF-B9F6-47DB-95C2-A15513506F26}"/>
    <cellStyle name="Vsota 2 2 4 3 6" xfId="5089" xr:uid="{4C1F348B-79A4-40F6-A104-22082DCFE324}"/>
    <cellStyle name="Vsota 2 2 4 3 6 2" xfId="7912" xr:uid="{104D9954-967C-4903-A1BD-442D02D5F4A6}"/>
    <cellStyle name="Vsota 2 2 4 3 6 2 2" xfId="15278" xr:uid="{77FD3735-39C4-4512-9DEE-0E316F8290B0}"/>
    <cellStyle name="Vsota 2 2 4 3 6 2 3" xfId="21001" xr:uid="{19EEC7DA-F960-4309-8E2D-FD0D3A88975B}"/>
    <cellStyle name="Vsota 2 2 4 3 6 2 4" xfId="26534" xr:uid="{ACE7F747-B7DD-44EB-ACDF-A6EC2B2FAF67}"/>
    <cellStyle name="Vsota 2 2 4 3 6 3" xfId="12455" xr:uid="{7280A2B2-DFEF-4F7B-90F0-60CFED70DDDD}"/>
    <cellStyle name="Vsota 2 2 4 3 6 4" xfId="18178" xr:uid="{DAF6E233-6AED-4D89-BF2A-8C64991C7D91}"/>
    <cellStyle name="Vsota 2 2 4 3 6 5" xfId="23711" xr:uid="{F196C26A-05A3-4483-B755-5C7A858195CA}"/>
    <cellStyle name="Vsota 2 2 4 3 7" xfId="7024" xr:uid="{1C2C922A-F3D2-4902-AAF1-E9E1E00EBA24}"/>
    <cellStyle name="Vsota 2 2 4 3 7 2" xfId="14390" xr:uid="{DB8F7C04-7EE2-44CA-A838-75BBBA18F60C}"/>
    <cellStyle name="Vsota 2 2 4 3 7 3" xfId="20113" xr:uid="{EF7D76B4-4C2A-4522-99C4-BF584861214E}"/>
    <cellStyle name="Vsota 2 2 4 3 7 4" xfId="25646" xr:uid="{ADC2FF8B-E7F6-41AD-9715-2D897AAE853D}"/>
    <cellStyle name="Vsota 2 2 4 3 8" xfId="11409" xr:uid="{FC15815A-927E-4063-9659-A006A0AE0A5F}"/>
    <cellStyle name="Vsota 2 2 4 3 9" xfId="17212" xr:uid="{7717883B-A6A3-4D21-8171-95456EF51BD9}"/>
    <cellStyle name="Vsota 2 2 4 4" xfId="5183" xr:uid="{0B57A61E-A57C-4EBB-9131-45A920B91E05}"/>
    <cellStyle name="Vsota 2 2 4 4 2" xfId="8006" xr:uid="{4B66CD6F-AC66-4F62-A957-E13EA2A521EE}"/>
    <cellStyle name="Vsota 2 2 4 4 2 2" xfId="15372" xr:uid="{2967FFA7-4AED-49C6-A9A9-6ABD3E96836B}"/>
    <cellStyle name="Vsota 2 2 4 4 2 3" xfId="21095" xr:uid="{F5C616BF-4742-4310-9A25-43464C549AA3}"/>
    <cellStyle name="Vsota 2 2 4 4 2 4" xfId="26628" xr:uid="{4985507B-EAA5-42FE-824A-66F7CF7A985A}"/>
    <cellStyle name="Vsota 2 2 4 4 3" xfId="12549" xr:uid="{568F1060-D6FB-447F-AF79-F62E3EF2A2C9}"/>
    <cellStyle name="Vsota 2 2 4 4 4" xfId="18272" xr:uid="{7218EA5D-CBBB-4483-A1DE-3005921FCE65}"/>
    <cellStyle name="Vsota 2 2 4 4 5" xfId="23805" xr:uid="{ECE3ABE7-7965-491B-A0EF-FE6CA2760E74}"/>
    <cellStyle name="Vsota 2 2 4 5" xfId="5555" xr:uid="{AF5B3294-24CA-446B-B749-792E2ED3B76A}"/>
    <cellStyle name="Vsota 2 2 4 5 2" xfId="8378" xr:uid="{8A45B86B-8186-48D1-8710-7EDE5398F6BF}"/>
    <cellStyle name="Vsota 2 2 4 5 2 2" xfId="15744" xr:uid="{2E3ACE8A-C13E-48A4-A4EF-4DC2E4D39217}"/>
    <cellStyle name="Vsota 2 2 4 5 2 3" xfId="21467" xr:uid="{16D06C4A-BF67-4DB7-BBB1-AF36C62006FA}"/>
    <cellStyle name="Vsota 2 2 4 5 2 4" xfId="27000" xr:uid="{0813BD61-E519-4FFE-9E75-5E1357A4E75F}"/>
    <cellStyle name="Vsota 2 2 4 5 3" xfId="12921" xr:uid="{12618DE9-7A0D-41CE-8D66-F9C9B9792BC8}"/>
    <cellStyle name="Vsota 2 2 4 5 4" xfId="18644" xr:uid="{76DFB753-14A5-43B6-9576-0AFD8530C80A}"/>
    <cellStyle name="Vsota 2 2 4 5 5" xfId="24177" xr:uid="{13CCF419-5707-406C-BCED-6CFF7F81D157}"/>
    <cellStyle name="Vsota 2 2 4 6" xfId="5810" xr:uid="{37BC25C3-5A0C-4705-BADA-D4411A6BEE3A}"/>
    <cellStyle name="Vsota 2 2 4 6 2" xfId="8633" xr:uid="{A102583C-8584-49C6-A270-CBBDC24C3282}"/>
    <cellStyle name="Vsota 2 2 4 6 2 2" xfId="15999" xr:uid="{699E11BD-0155-4A96-B7B3-3B9B0D6AFCBB}"/>
    <cellStyle name="Vsota 2 2 4 6 2 3" xfId="21722" xr:uid="{85A3FBDC-AB5E-4543-A41B-8BEEE706EF67}"/>
    <cellStyle name="Vsota 2 2 4 6 2 4" xfId="27255" xr:uid="{165941E9-FEB5-4167-923C-94A39B29DD74}"/>
    <cellStyle name="Vsota 2 2 4 6 3" xfId="13176" xr:uid="{8D0B69B3-CCE8-45F1-A212-673C18E1285D}"/>
    <cellStyle name="Vsota 2 2 4 6 4" xfId="18899" xr:uid="{AEE461DF-C414-4C16-AF65-DCE3C709FF18}"/>
    <cellStyle name="Vsota 2 2 4 6 5" xfId="24432" xr:uid="{1FC838B2-BE01-4411-BD14-6D044F8F96AF}"/>
    <cellStyle name="Vsota 2 2 4 7" xfId="6134" xr:uid="{540F1AAB-11A8-42C2-8051-618D38EE4BB5}"/>
    <cellStyle name="Vsota 2 2 4 7 2" xfId="8957" xr:uid="{65092280-E9A3-4398-9DC1-285B7CCB1ADB}"/>
    <cellStyle name="Vsota 2 2 4 7 2 2" xfId="16323" xr:uid="{7E4936D9-79D4-489C-B689-B704853B1272}"/>
    <cellStyle name="Vsota 2 2 4 7 2 3" xfId="22046" xr:uid="{868DF913-D2A6-461D-9AB4-A8293727EC06}"/>
    <cellStyle name="Vsota 2 2 4 7 2 4" xfId="27579" xr:uid="{B7FFE9F8-D27C-40F4-A43C-F9CD8CDD091F}"/>
    <cellStyle name="Vsota 2 2 4 7 3" xfId="13500" xr:uid="{40FA202C-5837-4043-8CB0-61015FD42B38}"/>
    <cellStyle name="Vsota 2 2 4 7 4" xfId="19223" xr:uid="{038C874A-C050-4612-9920-302682A04781}"/>
    <cellStyle name="Vsota 2 2 4 7 5" xfId="24756" xr:uid="{DA1F40A4-7FFE-401B-98F7-3E5AAF01DFC7}"/>
    <cellStyle name="Vsota 2 2 4 8" xfId="6425" xr:uid="{EE8B4507-1804-4A2B-8FE8-25B0894F6A32}"/>
    <cellStyle name="Vsota 2 2 4 8 2" xfId="9248" xr:uid="{9645D6EC-EB81-49E9-AA07-13DBDC9D0B62}"/>
    <cellStyle name="Vsota 2 2 4 8 2 2" xfId="16614" xr:uid="{3C752F53-7B6D-47EE-AA5D-9A11BC277843}"/>
    <cellStyle name="Vsota 2 2 4 8 2 3" xfId="22337" xr:uid="{FE393AD2-D38A-43C5-B791-46C61AFFD32A}"/>
    <cellStyle name="Vsota 2 2 4 8 2 4" xfId="27870" xr:uid="{CC757D0B-F433-4BAA-98FA-06B42E5C15E4}"/>
    <cellStyle name="Vsota 2 2 4 8 3" xfId="13791" xr:uid="{134CE3D2-E0C0-4D53-B52B-6D154B0DEEC5}"/>
    <cellStyle name="Vsota 2 2 4 8 4" xfId="19514" xr:uid="{6FE8D8F7-F499-4D1E-9E42-E8400B2528F6}"/>
    <cellStyle name="Vsota 2 2 4 8 5" xfId="25047" xr:uid="{CA0E28BC-BDC2-4E75-871A-5CCCA1656E51}"/>
    <cellStyle name="Vsota 2 2 4 9" xfId="4295" xr:uid="{B57C2EF3-C766-4E83-8B19-A8C984F25344}"/>
    <cellStyle name="Vsota 2 2 4 9 2" xfId="11661" xr:uid="{5C9FD7CD-9E37-40D6-8FBA-F80969F09EC6}"/>
    <cellStyle name="Vsota 2 2 4 9 3" xfId="17384" xr:uid="{5B5CB69C-B1C6-43A7-BD9E-5C5C5427D707}"/>
    <cellStyle name="Vsota 2 2 4 9 4" xfId="22917" xr:uid="{DFCEC562-05AE-4F36-9B1A-A72BDE715593}"/>
    <cellStyle name="Vsota 2 2 5" xfId="2038" xr:uid="{990D7DD2-18F8-4445-8D82-68253DDF080C}"/>
    <cellStyle name="Vsota 2 2 5 10" xfId="7081" xr:uid="{FF13CB2A-3FC2-47EE-815D-EB2A7691CE6C}"/>
    <cellStyle name="Vsota 2 2 5 10 2" xfId="14447" xr:uid="{C5B2AC87-97DC-46CF-AD82-040E7DE8EF4C}"/>
    <cellStyle name="Vsota 2 2 5 10 3" xfId="20170" xr:uid="{4EDF6423-B10E-491E-A012-A13D3056E728}"/>
    <cellStyle name="Vsota 2 2 5 10 4" xfId="25703" xr:uid="{91EE7FDD-EF7B-4D1B-9BDA-3E34ADEDEE9C}"/>
    <cellStyle name="Vsota 2 2 5 11" xfId="10209" xr:uid="{CA7B615D-A8EA-49F0-A227-700D5D57DDCC}"/>
    <cellStyle name="Vsota 2 2 5 12" xfId="11223" xr:uid="{1BCBBF49-94A9-4A07-8FA5-F84297A8996A}"/>
    <cellStyle name="Vsota 2 2 5 2" xfId="4434" xr:uid="{77CE377D-644B-409E-B2D3-80531095CF71}"/>
    <cellStyle name="Vsota 2 2 5 2 10" xfId="23056" xr:uid="{346231D6-486C-4902-A1A8-B04DBC954588}"/>
    <cellStyle name="Vsota 2 2 5 2 2" xfId="5322" xr:uid="{6B2224F0-8999-4AB0-9A30-4D6CC2266FB6}"/>
    <cellStyle name="Vsota 2 2 5 2 2 2" xfId="8145" xr:uid="{66A36AD5-7DDB-4E81-96BB-FA6DB4CD23DF}"/>
    <cellStyle name="Vsota 2 2 5 2 2 2 2" xfId="15511" xr:uid="{9EA1E6EE-DF6E-43B8-B08C-B7979356E7A8}"/>
    <cellStyle name="Vsota 2 2 5 2 2 2 3" xfId="21234" xr:uid="{42F4D795-6E77-490E-8880-5E50ADA7C0B5}"/>
    <cellStyle name="Vsota 2 2 5 2 2 2 4" xfId="26767" xr:uid="{E8D19677-E7CC-4B87-AC37-63BFBFD15C34}"/>
    <cellStyle name="Vsota 2 2 5 2 2 3" xfId="12688" xr:uid="{391150CC-85CB-4396-A97C-F3D106FDDF26}"/>
    <cellStyle name="Vsota 2 2 5 2 2 4" xfId="18411" xr:uid="{FA90539B-E917-4377-9519-C45D89792ACC}"/>
    <cellStyle name="Vsota 2 2 5 2 2 5" xfId="23944" xr:uid="{AC3B473F-77C7-49CB-AA0C-F9116B5732A5}"/>
    <cellStyle name="Vsota 2 2 5 2 3" xfId="4679" xr:uid="{60B0DB9B-9F89-4973-9F32-09F3902ABF65}"/>
    <cellStyle name="Vsota 2 2 5 2 3 2" xfId="7502" xr:uid="{9343DCB0-8A6D-447D-A5BB-7B0D394E0FF6}"/>
    <cellStyle name="Vsota 2 2 5 2 3 2 2" xfId="14868" xr:uid="{880A1045-BDC7-46BB-96E7-6439FFC895B5}"/>
    <cellStyle name="Vsota 2 2 5 2 3 2 3" xfId="20591" xr:uid="{DD334D72-C9D4-4D13-BF0A-0FD2F2AB41BA}"/>
    <cellStyle name="Vsota 2 2 5 2 3 2 4" xfId="26124" xr:uid="{325AC625-4CB9-4D01-8B0F-62947165D9A4}"/>
    <cellStyle name="Vsota 2 2 5 2 3 3" xfId="12045" xr:uid="{C005BE57-081F-47FD-BCEE-88CF40AC43E0}"/>
    <cellStyle name="Vsota 2 2 5 2 3 4" xfId="17768" xr:uid="{283E3228-A341-4E36-9B8E-B0B3051A7F68}"/>
    <cellStyle name="Vsota 2 2 5 2 3 5" xfId="23301" xr:uid="{E1E44E9F-B2EE-4B88-9941-B9604CF03FEE}"/>
    <cellStyle name="Vsota 2 2 5 2 4" xfId="5949" xr:uid="{7CA1CDC8-87F0-4D40-A8DC-BE4CD1E2C69A}"/>
    <cellStyle name="Vsota 2 2 5 2 4 2" xfId="8772" xr:uid="{C0909150-92E7-4EAD-AC17-44FD76D8FB17}"/>
    <cellStyle name="Vsota 2 2 5 2 4 2 2" xfId="16138" xr:uid="{7EEA190A-E78B-4F9C-A447-2F786029171E}"/>
    <cellStyle name="Vsota 2 2 5 2 4 2 3" xfId="21861" xr:uid="{20B86884-F410-4F3F-9B94-E61F41A94699}"/>
    <cellStyle name="Vsota 2 2 5 2 4 2 4" xfId="27394" xr:uid="{4FA4B4A9-8158-4881-B6D7-E2EC9C28ACBA}"/>
    <cellStyle name="Vsota 2 2 5 2 4 3" xfId="13315" xr:uid="{F19533C3-9A21-493D-BF4C-511445B0AC6D}"/>
    <cellStyle name="Vsota 2 2 5 2 4 4" xfId="19038" xr:uid="{E595D2AF-7621-4F98-9372-0A72B829DBBA}"/>
    <cellStyle name="Vsota 2 2 5 2 4 5" xfId="24571" xr:uid="{C6759206-8EA4-4B8F-96D0-E13336F9C331}"/>
    <cellStyle name="Vsota 2 2 5 2 5" xfId="6273" xr:uid="{3BAF50DC-6D8C-48F2-8D38-535B3B572B6D}"/>
    <cellStyle name="Vsota 2 2 5 2 5 2" xfId="9096" xr:uid="{2853EC50-BAF6-4300-BFF1-304CC951205F}"/>
    <cellStyle name="Vsota 2 2 5 2 5 2 2" xfId="16462" xr:uid="{8D7E77D0-3B3F-4B53-A6D8-77AD63677DE3}"/>
    <cellStyle name="Vsota 2 2 5 2 5 2 3" xfId="22185" xr:uid="{97B73911-A2DC-4898-B940-111AAFF218F9}"/>
    <cellStyle name="Vsota 2 2 5 2 5 2 4" xfId="27718" xr:uid="{F9A1A088-4BFE-4535-A5B7-5260E2AFFBE1}"/>
    <cellStyle name="Vsota 2 2 5 2 5 3" xfId="13639" xr:uid="{773A15CB-C8ED-46E5-A901-593D8F002902}"/>
    <cellStyle name="Vsota 2 2 5 2 5 4" xfId="19362" xr:uid="{A7E0F420-0433-4868-B60A-8F4BA325AF87}"/>
    <cellStyle name="Vsota 2 2 5 2 5 5" xfId="24895" xr:uid="{99DD059A-1837-4354-A6C8-2D9E45FC6920}"/>
    <cellStyle name="Vsota 2 2 5 2 6" xfId="6564" xr:uid="{FE3E21FD-C2A9-46CE-A676-B9B48FA7B40A}"/>
    <cellStyle name="Vsota 2 2 5 2 6 2" xfId="9387" xr:uid="{11EF8AD1-BECE-49DA-BB43-F35F734E9CA4}"/>
    <cellStyle name="Vsota 2 2 5 2 6 2 2" xfId="16753" xr:uid="{8EFF08EE-7E44-46C2-BDA2-EB039383F6FF}"/>
    <cellStyle name="Vsota 2 2 5 2 6 2 3" xfId="22476" xr:uid="{A2E463A2-E91C-4096-A445-652FBAF67434}"/>
    <cellStyle name="Vsota 2 2 5 2 6 2 4" xfId="28009" xr:uid="{CDBED6CA-C827-4C81-A00D-41ED972F92BB}"/>
    <cellStyle name="Vsota 2 2 5 2 6 3" xfId="13930" xr:uid="{13D86516-45B1-446A-B33D-4C65F873BB5B}"/>
    <cellStyle name="Vsota 2 2 5 2 6 4" xfId="19653" xr:uid="{25003664-DA03-4356-BE75-7D6093433680}"/>
    <cellStyle name="Vsota 2 2 5 2 6 5" xfId="25186" xr:uid="{3200AC93-7229-44F2-8C98-FA1D297E5186}"/>
    <cellStyle name="Vsota 2 2 5 2 7" xfId="7257" xr:uid="{7F2633E6-BBB5-4949-8FDD-536E517A520E}"/>
    <cellStyle name="Vsota 2 2 5 2 7 2" xfId="14623" xr:uid="{9F0A3A2D-838D-403C-A7D8-551FDEED5971}"/>
    <cellStyle name="Vsota 2 2 5 2 7 3" xfId="20346" xr:uid="{34F4BA35-FF30-48A9-9BD5-EF4B8FDA3EA5}"/>
    <cellStyle name="Vsota 2 2 5 2 7 4" xfId="25879" xr:uid="{DBCA0FAB-61A5-44B9-9420-5356AF7837F5}"/>
    <cellStyle name="Vsota 2 2 5 2 8" xfId="11800" xr:uid="{871C1C24-92CF-4BD6-9C88-801D38F527B4}"/>
    <cellStyle name="Vsota 2 2 5 2 9" xfId="17523" xr:uid="{0B6CBE8D-28F0-4630-9E03-919349803922}"/>
    <cellStyle name="Vsota 2 2 5 3" xfId="4397" xr:uid="{9A864C39-420C-488E-A138-05E731A76419}"/>
    <cellStyle name="Vsota 2 2 5 3 10" xfId="23019" xr:uid="{ED780697-3C84-4B63-9225-09B00840A60E}"/>
    <cellStyle name="Vsota 2 2 5 3 2" xfId="5285" xr:uid="{1043B259-9E4B-4019-84E9-4BB3D006D924}"/>
    <cellStyle name="Vsota 2 2 5 3 2 2" xfId="8108" xr:uid="{6F35A570-E3EF-43D2-BCA1-025680FD4340}"/>
    <cellStyle name="Vsota 2 2 5 3 2 2 2" xfId="15474" xr:uid="{E9DBE5B7-6686-46D6-8607-86F7BB5AF616}"/>
    <cellStyle name="Vsota 2 2 5 3 2 2 3" xfId="21197" xr:uid="{BC3B9E02-D775-465A-8EFB-76235EA8EC97}"/>
    <cellStyle name="Vsota 2 2 5 3 2 2 4" xfId="26730" xr:uid="{7FE36DC6-3408-4498-A190-C80C11323097}"/>
    <cellStyle name="Vsota 2 2 5 3 2 3" xfId="12651" xr:uid="{1C56A9ED-5765-467B-9B17-712628BF2F17}"/>
    <cellStyle name="Vsota 2 2 5 3 2 4" xfId="18374" xr:uid="{C955BAF3-2B31-4AFF-9052-497CBEE708A6}"/>
    <cellStyle name="Vsota 2 2 5 3 2 5" xfId="23907" xr:uid="{B0C1621F-2F7B-4D4C-A4E9-1E6AC5DCFE16}"/>
    <cellStyle name="Vsota 2 2 5 3 3" xfId="5559" xr:uid="{B4392598-65BB-4248-BA3D-DE5C7A369C2E}"/>
    <cellStyle name="Vsota 2 2 5 3 3 2" xfId="8382" xr:uid="{DFF7409D-4FC1-433F-B143-43180D61B19B}"/>
    <cellStyle name="Vsota 2 2 5 3 3 2 2" xfId="15748" xr:uid="{C74546A7-E8C2-4B1C-AFEA-79F3BCA81CCD}"/>
    <cellStyle name="Vsota 2 2 5 3 3 2 3" xfId="21471" xr:uid="{C663EB5A-118C-418C-A3FC-63647DE354EE}"/>
    <cellStyle name="Vsota 2 2 5 3 3 2 4" xfId="27004" xr:uid="{DB64EC8C-4BD9-4282-A025-3023B45FA2C2}"/>
    <cellStyle name="Vsota 2 2 5 3 3 3" xfId="12925" xr:uid="{F314EF3A-160C-4C80-B1AA-268DD66D2D81}"/>
    <cellStyle name="Vsota 2 2 5 3 3 4" xfId="18648" xr:uid="{F6A77EB5-A5CB-4DA7-B671-466AE45A1377}"/>
    <cellStyle name="Vsota 2 2 5 3 3 5" xfId="24181" xr:uid="{9F55B0E7-0191-4719-891F-B536AEC75DD8}"/>
    <cellStyle name="Vsota 2 2 5 3 4" xfId="5912" xr:uid="{6FC38401-F5F5-42B8-AB2E-580992DC1163}"/>
    <cellStyle name="Vsota 2 2 5 3 4 2" xfId="8735" xr:uid="{DF16E2C3-104A-4382-8C5D-095C64FD107B}"/>
    <cellStyle name="Vsota 2 2 5 3 4 2 2" xfId="16101" xr:uid="{EDC84357-4928-4886-BC8C-22B3BB2057BA}"/>
    <cellStyle name="Vsota 2 2 5 3 4 2 3" xfId="21824" xr:uid="{6E3AA382-BD3F-496A-8A9D-2FB3E4683551}"/>
    <cellStyle name="Vsota 2 2 5 3 4 2 4" xfId="27357" xr:uid="{B282AB45-2086-4ABC-84F5-73413702E08F}"/>
    <cellStyle name="Vsota 2 2 5 3 4 3" xfId="13278" xr:uid="{11637E02-BB0F-4E63-8930-52D4DF0E33BA}"/>
    <cellStyle name="Vsota 2 2 5 3 4 4" xfId="19001" xr:uid="{40C8EAC9-FFA7-4009-8DE4-45B238746022}"/>
    <cellStyle name="Vsota 2 2 5 3 4 5" xfId="24534" xr:uid="{ADD60A9C-4A60-4042-B9A4-202D68A572C6}"/>
    <cellStyle name="Vsota 2 2 5 3 5" xfId="6236" xr:uid="{0A1A814E-971E-4A53-AE86-E6001C3CF04E}"/>
    <cellStyle name="Vsota 2 2 5 3 5 2" xfId="9059" xr:uid="{B72633B1-6DEF-4A07-99B6-E235209D76B4}"/>
    <cellStyle name="Vsota 2 2 5 3 5 2 2" xfId="16425" xr:uid="{2806CA8E-C5EC-41EB-8526-2DB3C4CEBFC3}"/>
    <cellStyle name="Vsota 2 2 5 3 5 2 3" xfId="22148" xr:uid="{5DD0DD81-5FF9-4777-ACF0-F3DD292D1567}"/>
    <cellStyle name="Vsota 2 2 5 3 5 2 4" xfId="27681" xr:uid="{4A337103-3801-44AA-BFFB-28EAE073CC8B}"/>
    <cellStyle name="Vsota 2 2 5 3 5 3" xfId="13602" xr:uid="{9A138350-B881-42F5-8034-D4EA8014F461}"/>
    <cellStyle name="Vsota 2 2 5 3 5 4" xfId="19325" xr:uid="{241456ED-6863-4275-B6D7-ECD313CB7E5B}"/>
    <cellStyle name="Vsota 2 2 5 3 5 5" xfId="24858" xr:uid="{32D0F385-FEE9-4707-A2CC-A1121170766D}"/>
    <cellStyle name="Vsota 2 2 5 3 6" xfId="6527" xr:uid="{A237F335-207C-48BA-9333-CA26D09F2C67}"/>
    <cellStyle name="Vsota 2 2 5 3 6 2" xfId="9350" xr:uid="{F1DE93EE-4339-4D44-954A-F96968176018}"/>
    <cellStyle name="Vsota 2 2 5 3 6 2 2" xfId="16716" xr:uid="{18EE08A2-BB1C-4A82-8F8C-55896395B519}"/>
    <cellStyle name="Vsota 2 2 5 3 6 2 3" xfId="22439" xr:uid="{94DC5E98-131B-458A-9D00-8D0068899DF2}"/>
    <cellStyle name="Vsota 2 2 5 3 6 2 4" xfId="27972" xr:uid="{6FEA4D78-2D3E-4473-8381-C334149FEC4C}"/>
    <cellStyle name="Vsota 2 2 5 3 6 3" xfId="13893" xr:uid="{C66A6954-9383-4561-8EE2-F6F96E91BE20}"/>
    <cellStyle name="Vsota 2 2 5 3 6 4" xfId="19616" xr:uid="{B3BB05BB-7B85-48FA-9A93-92CDD2369871}"/>
    <cellStyle name="Vsota 2 2 5 3 6 5" xfId="25149" xr:uid="{C7D24770-DD48-4348-AD5B-DADFA1D15130}"/>
    <cellStyle name="Vsota 2 2 5 3 7" xfId="7220" xr:uid="{AA8B712B-28A7-4450-B5E8-2C627F8F393F}"/>
    <cellStyle name="Vsota 2 2 5 3 7 2" xfId="14586" xr:uid="{D9F5DB4F-67AA-4E00-9139-5F8273B47346}"/>
    <cellStyle name="Vsota 2 2 5 3 7 3" xfId="20309" xr:uid="{4F1F8EFA-9F91-496A-951D-6A949B9C5CA6}"/>
    <cellStyle name="Vsota 2 2 5 3 7 4" xfId="25842" xr:uid="{0F163C31-BE6F-4648-989D-65708D9B80CB}"/>
    <cellStyle name="Vsota 2 2 5 3 8" xfId="11763" xr:uid="{843EF8CC-580C-4D0E-9BA2-2596960DFA11}"/>
    <cellStyle name="Vsota 2 2 5 3 9" xfId="17486" xr:uid="{829C23CE-9DB9-41E5-A612-C4B498A39E57}"/>
    <cellStyle name="Vsota 2 2 5 4" xfId="5067" xr:uid="{EED9ACD8-88D4-4C04-A4E7-03AF113ED054}"/>
    <cellStyle name="Vsota 2 2 5 4 2" xfId="7890" xr:uid="{E3C4127F-3F01-426B-A2EE-FDF092436937}"/>
    <cellStyle name="Vsota 2 2 5 4 2 2" xfId="15256" xr:uid="{C4A4371A-41C2-4374-9C8E-591F79587CC6}"/>
    <cellStyle name="Vsota 2 2 5 4 2 3" xfId="20979" xr:uid="{B33610C0-7D99-4D11-9823-F2381E7A39FC}"/>
    <cellStyle name="Vsota 2 2 5 4 2 4" xfId="26512" xr:uid="{60F4BA17-D6D7-4150-8674-F6C6C86EFB52}"/>
    <cellStyle name="Vsota 2 2 5 4 3" xfId="12433" xr:uid="{BBBDB57D-E1E7-46CD-B56B-776F88B6247E}"/>
    <cellStyle name="Vsota 2 2 5 4 4" xfId="18156" xr:uid="{9B477AE4-CB9F-489E-BE5B-980E32205739}"/>
    <cellStyle name="Vsota 2 2 5 4 5" xfId="23689" xr:uid="{615F2E3F-567C-476D-94A6-2CDCABB67B80}"/>
    <cellStyle name="Vsota 2 2 5 5" xfId="5543" xr:uid="{78E9833E-A162-4EC4-88F2-0018D9C1C092}"/>
    <cellStyle name="Vsota 2 2 5 5 2" xfId="8366" xr:uid="{A68279BD-2E82-47CF-85BD-94FF311D1314}"/>
    <cellStyle name="Vsota 2 2 5 5 2 2" xfId="15732" xr:uid="{E4D9309F-F13A-4E47-82CF-61CBC2F0F59B}"/>
    <cellStyle name="Vsota 2 2 5 5 2 3" xfId="21455" xr:uid="{8A0197F6-2FAB-44B8-BCC5-3DD3425F9FE9}"/>
    <cellStyle name="Vsota 2 2 5 5 2 4" xfId="26988" xr:uid="{C2E84574-2071-417F-AF1E-6674DBF9623C}"/>
    <cellStyle name="Vsota 2 2 5 5 3" xfId="12909" xr:uid="{6EC77E6B-5224-491A-B4E4-8CCAA89D4A4A}"/>
    <cellStyle name="Vsota 2 2 5 5 4" xfId="18632" xr:uid="{FE1CDF91-A8D9-47CE-9D24-6972E1FA8820}"/>
    <cellStyle name="Vsota 2 2 5 5 5" xfId="24165" xr:uid="{AB09A8AA-FF80-4A90-8126-F3DC9DEA4787}"/>
    <cellStyle name="Vsota 2 2 5 6" xfId="5473" xr:uid="{B43857EC-BB30-4A78-BE5F-4AA4591C3047}"/>
    <cellStyle name="Vsota 2 2 5 6 2" xfId="8296" xr:uid="{B5A05342-07D4-4F06-8530-88F24E94676C}"/>
    <cellStyle name="Vsota 2 2 5 6 2 2" xfId="15662" xr:uid="{18BFFDED-4868-483E-AB1D-DB393D440ACB}"/>
    <cellStyle name="Vsota 2 2 5 6 2 3" xfId="21385" xr:uid="{69030210-AD23-4442-977C-CF96E33A51B1}"/>
    <cellStyle name="Vsota 2 2 5 6 2 4" xfId="26918" xr:uid="{F859EA8D-C8C2-4307-A847-1E066AB7109E}"/>
    <cellStyle name="Vsota 2 2 5 6 3" xfId="12839" xr:uid="{B8AAC67A-5CEE-433B-B63D-475ABF8D76B1}"/>
    <cellStyle name="Vsota 2 2 5 6 4" xfId="18562" xr:uid="{B2F05705-B51C-4DA3-9425-0EC501B45E91}"/>
    <cellStyle name="Vsota 2 2 5 6 5" xfId="24095" xr:uid="{1BD188D4-61E4-4756-9E76-7B75D0562145}"/>
    <cellStyle name="Vsota 2 2 5 7" xfId="6084" xr:uid="{08A86E7D-13F5-4205-872D-7E34162F300F}"/>
    <cellStyle name="Vsota 2 2 5 7 2" xfId="8907" xr:uid="{A1F11FB4-37FA-43E0-B467-676B6DBA343D}"/>
    <cellStyle name="Vsota 2 2 5 7 2 2" xfId="16273" xr:uid="{20766CC5-6870-41AF-962E-8597499D2FC5}"/>
    <cellStyle name="Vsota 2 2 5 7 2 3" xfId="21996" xr:uid="{58FB7780-B318-4E5B-9A89-9C5BB0935254}"/>
    <cellStyle name="Vsota 2 2 5 7 2 4" xfId="27529" xr:uid="{2B0CD6A9-0128-45C9-8974-1D005C65E529}"/>
    <cellStyle name="Vsota 2 2 5 7 3" xfId="13450" xr:uid="{C7FC5D19-4C3D-4576-A838-1B4497284DA6}"/>
    <cellStyle name="Vsota 2 2 5 7 4" xfId="19173" xr:uid="{CFB5EFEE-7B89-4FA0-819B-8C0C3F16F3BA}"/>
    <cellStyle name="Vsota 2 2 5 7 5" xfId="24706" xr:uid="{B52DA5FE-B5B7-4EB7-B9B3-31E670AA8D61}"/>
    <cellStyle name="Vsota 2 2 5 8" xfId="5618" xr:uid="{58BBE046-7520-4459-9EDC-74D2A79D6A3F}"/>
    <cellStyle name="Vsota 2 2 5 8 2" xfId="8441" xr:uid="{E5CB0791-C52F-4E4F-B786-096811249050}"/>
    <cellStyle name="Vsota 2 2 5 8 2 2" xfId="15807" xr:uid="{F023E1C0-DFB7-4384-AF4B-BED6A726926E}"/>
    <cellStyle name="Vsota 2 2 5 8 2 3" xfId="21530" xr:uid="{57E71D5A-9DB7-41F7-AE05-185EB930F507}"/>
    <cellStyle name="Vsota 2 2 5 8 2 4" xfId="27063" xr:uid="{3140C7E5-3F68-469B-A1F4-B33718C263A2}"/>
    <cellStyle name="Vsota 2 2 5 8 3" xfId="12984" xr:uid="{0086B6B4-D39F-4748-A4E5-333605335C35}"/>
    <cellStyle name="Vsota 2 2 5 8 4" xfId="18707" xr:uid="{089BDF0D-5380-49FC-92C9-1E28B8EDB050}"/>
    <cellStyle name="Vsota 2 2 5 8 5" xfId="24240" xr:uid="{FDC6A9F3-5524-4580-A44C-F50494002255}"/>
    <cellStyle name="Vsota 2 2 5 9" xfId="4091" xr:uid="{A2AA40C0-B9D0-4274-99C7-DD3ED92E318B}"/>
    <cellStyle name="Vsota 2 2 5 9 2" xfId="11544" xr:uid="{DD302C21-84A5-4944-84D6-E5783CF58C4F}"/>
    <cellStyle name="Vsota 2 2 5 9 3" xfId="17310" xr:uid="{1A520653-077D-4447-AD56-1A9FA59953CE}"/>
    <cellStyle name="Vsota 2 2 5 9 4" xfId="22880" xr:uid="{4B31ED82-06E6-489A-8F91-57C86B08D338}"/>
    <cellStyle name="Vsota 2 2 6" xfId="1636" xr:uid="{04B9356F-C691-40E9-85DE-2748778A3AEC}"/>
    <cellStyle name="Vsota 2 2 6 10" xfId="7084" xr:uid="{AD663589-6F28-4015-8283-7C758F4958F2}"/>
    <cellStyle name="Vsota 2 2 6 10 2" xfId="14450" xr:uid="{BDB6DD46-4C68-4AD7-A0AF-7D352F390BF1}"/>
    <cellStyle name="Vsota 2 2 6 10 3" xfId="20173" xr:uid="{D205138C-569C-4B86-A0D3-73BAC8EE3823}"/>
    <cellStyle name="Vsota 2 2 6 10 4" xfId="25706" xr:uid="{DFE25E06-F1D9-48EE-9B8C-E0CB4851FA78}"/>
    <cellStyle name="Vsota 2 2 6 11" xfId="9910" xr:uid="{0E82AE3E-CA52-4EA5-9C4B-00922556954B}"/>
    <cellStyle name="Vsota 2 2 6 12" xfId="10733" xr:uid="{F141352A-5738-4A40-AAED-E5CAE196570A}"/>
    <cellStyle name="Vsota 2 2 6 13" xfId="10744" xr:uid="{46551098-8E79-42EA-B3E9-95575130F316}"/>
    <cellStyle name="Vsota 2 2 6 2" xfId="4437" xr:uid="{FF0E9888-A2B3-464E-851B-3FA2692656E5}"/>
    <cellStyle name="Vsota 2 2 6 2 10" xfId="23059" xr:uid="{6EDE9A08-8AF9-4940-ACA6-23F839366919}"/>
    <cellStyle name="Vsota 2 2 6 2 2" xfId="5325" xr:uid="{4FDF8C63-1F27-40FB-88FA-B0B4A5899E6A}"/>
    <cellStyle name="Vsota 2 2 6 2 2 2" xfId="8148" xr:uid="{FB45FFCB-D8CE-4049-9219-A1A90337426C}"/>
    <cellStyle name="Vsota 2 2 6 2 2 2 2" xfId="15514" xr:uid="{91359C31-F269-4963-91E0-3C787DB72BDA}"/>
    <cellStyle name="Vsota 2 2 6 2 2 2 3" xfId="21237" xr:uid="{549B2F44-6DB1-440E-AECD-480692A7D623}"/>
    <cellStyle name="Vsota 2 2 6 2 2 2 4" xfId="26770" xr:uid="{CAFD35DF-E048-4B9A-A81F-7063160D4138}"/>
    <cellStyle name="Vsota 2 2 6 2 2 3" xfId="12691" xr:uid="{8913443D-D932-45D8-9F73-D3DF83C744C7}"/>
    <cellStyle name="Vsota 2 2 6 2 2 4" xfId="18414" xr:uid="{878C4362-53C0-4626-B5D1-D2235C4BACA0}"/>
    <cellStyle name="Vsota 2 2 6 2 2 5" xfId="23947" xr:uid="{1B2B9C47-CB92-4903-863C-54404E13294A}"/>
    <cellStyle name="Vsota 2 2 6 2 3" xfId="5058" xr:uid="{0FBB9183-E9A5-498C-831D-379BA7281EF6}"/>
    <cellStyle name="Vsota 2 2 6 2 3 2" xfId="7881" xr:uid="{1D8999CB-57CE-4C5F-A79D-5ED7615FC480}"/>
    <cellStyle name="Vsota 2 2 6 2 3 2 2" xfId="15247" xr:uid="{6C2596BD-CE30-4755-9246-54CD1A6F8588}"/>
    <cellStyle name="Vsota 2 2 6 2 3 2 3" xfId="20970" xr:uid="{FA7190B5-AAF2-4C44-805E-0FA46011F684}"/>
    <cellStyle name="Vsota 2 2 6 2 3 2 4" xfId="26503" xr:uid="{9C364267-5FC3-45CD-A199-ADA2683BD456}"/>
    <cellStyle name="Vsota 2 2 6 2 3 3" xfId="12424" xr:uid="{0449FF5F-F93C-4597-A692-F46E9E48A7FD}"/>
    <cellStyle name="Vsota 2 2 6 2 3 4" xfId="18147" xr:uid="{5DF0779A-F968-44DE-832D-F641823E22DD}"/>
    <cellStyle name="Vsota 2 2 6 2 3 5" xfId="23680" xr:uid="{01FCD9CF-260D-4B83-8D8D-586B11B8FFF2}"/>
    <cellStyle name="Vsota 2 2 6 2 4" xfId="5952" xr:uid="{6817FD55-DB6E-4B62-BFA4-E5B5E824B502}"/>
    <cellStyle name="Vsota 2 2 6 2 4 2" xfId="8775" xr:uid="{26D1FCCE-F157-4C14-BA42-330159CA3F5F}"/>
    <cellStyle name="Vsota 2 2 6 2 4 2 2" xfId="16141" xr:uid="{4FFCEE86-DD9C-4324-BB61-D7686C85943D}"/>
    <cellStyle name="Vsota 2 2 6 2 4 2 3" xfId="21864" xr:uid="{1D7C2713-0C0B-4BA2-8C55-CFFD16C2BC6C}"/>
    <cellStyle name="Vsota 2 2 6 2 4 2 4" xfId="27397" xr:uid="{6E88F597-A70C-47C6-9BC1-D1CA1FEBB226}"/>
    <cellStyle name="Vsota 2 2 6 2 4 3" xfId="13318" xr:uid="{1EC812E7-1B34-47C2-AD7C-51F1F0D6C9B2}"/>
    <cellStyle name="Vsota 2 2 6 2 4 4" xfId="19041" xr:uid="{EDF0CF28-08AB-42AE-8686-9C9F385D4D37}"/>
    <cellStyle name="Vsota 2 2 6 2 4 5" xfId="24574" xr:uid="{D8759F8D-767D-484E-A8CA-970A4236CCF3}"/>
    <cellStyle name="Vsota 2 2 6 2 5" xfId="6276" xr:uid="{AD794771-E7C4-40B1-BB07-33D5B794D38D}"/>
    <cellStyle name="Vsota 2 2 6 2 5 2" xfId="9099" xr:uid="{2D8CAAB4-1CF6-4CD5-9D56-27BD4F00530E}"/>
    <cellStyle name="Vsota 2 2 6 2 5 2 2" xfId="16465" xr:uid="{AE3C0623-2293-4A2E-BF5A-C8D8940B6CF8}"/>
    <cellStyle name="Vsota 2 2 6 2 5 2 3" xfId="22188" xr:uid="{9B67288B-5505-46F8-8915-BEFE6084CB35}"/>
    <cellStyle name="Vsota 2 2 6 2 5 2 4" xfId="27721" xr:uid="{9CBC91BF-0728-4AFF-A130-9A4A343E20B9}"/>
    <cellStyle name="Vsota 2 2 6 2 5 3" xfId="13642" xr:uid="{47572CCB-5A24-40A7-9019-31A959F03363}"/>
    <cellStyle name="Vsota 2 2 6 2 5 4" xfId="19365" xr:uid="{E27ADB9E-A8A4-4A3D-8213-F62BAF3358CD}"/>
    <cellStyle name="Vsota 2 2 6 2 5 5" xfId="24898" xr:uid="{596F583C-454A-4305-BDCE-D2B01A3B5AE2}"/>
    <cellStyle name="Vsota 2 2 6 2 6" xfId="6567" xr:uid="{0254D54B-DF62-42DE-9B03-ACE0B555A0E8}"/>
    <cellStyle name="Vsota 2 2 6 2 6 2" xfId="9390" xr:uid="{3EB40D23-5C53-434C-A477-D9DFEB9C03D3}"/>
    <cellStyle name="Vsota 2 2 6 2 6 2 2" xfId="16756" xr:uid="{F3DEC561-551F-4607-A2FD-1603BBC666FF}"/>
    <cellStyle name="Vsota 2 2 6 2 6 2 3" xfId="22479" xr:uid="{A58CAC33-5840-4F57-B09D-E0D8541BA255}"/>
    <cellStyle name="Vsota 2 2 6 2 6 2 4" xfId="28012" xr:uid="{3140E95F-E4AE-4FBD-B6DC-7B3BA717E1E8}"/>
    <cellStyle name="Vsota 2 2 6 2 6 3" xfId="13933" xr:uid="{77038DB3-F688-48C7-9162-A2A71114E0B6}"/>
    <cellStyle name="Vsota 2 2 6 2 6 4" xfId="19656" xr:uid="{543B48AC-E6C7-410D-B21B-8DC03CEA92C8}"/>
    <cellStyle name="Vsota 2 2 6 2 6 5" xfId="25189" xr:uid="{3D534482-0BE8-40AB-B0A1-3F161D40DFB4}"/>
    <cellStyle name="Vsota 2 2 6 2 7" xfId="7260" xr:uid="{324A6FB8-5158-4AA9-9FFA-CF3BDD70A2A8}"/>
    <cellStyle name="Vsota 2 2 6 2 7 2" xfId="14626" xr:uid="{665E47DA-84D4-4101-8467-5AB00BA2850B}"/>
    <cellStyle name="Vsota 2 2 6 2 7 3" xfId="20349" xr:uid="{CD52F01D-F62A-4E84-AB18-A8FE78182740}"/>
    <cellStyle name="Vsota 2 2 6 2 7 4" xfId="25882" xr:uid="{5FBB6979-7892-4001-884C-9C684A3C0B15}"/>
    <cellStyle name="Vsota 2 2 6 2 8" xfId="11803" xr:uid="{CEFD506D-7D62-48FC-9ADB-53E3872B6477}"/>
    <cellStyle name="Vsota 2 2 6 2 9" xfId="17526" xr:uid="{B0E0362C-D02D-43B4-93D8-851892FD22F2}"/>
    <cellStyle name="Vsota 2 2 6 3" xfId="3871" xr:uid="{CE97E7EE-6E20-4577-B01B-7DEDB2835B68}"/>
    <cellStyle name="Vsota 2 2 6 3 10" xfId="22827" xr:uid="{56496265-BAB8-4618-A710-3A6B10E5C326}"/>
    <cellStyle name="Vsota 2 2 6 3 2" xfId="4922" xr:uid="{1F265856-B52D-491B-8E2F-CB32D21AB49A}"/>
    <cellStyle name="Vsota 2 2 6 3 2 2" xfId="7745" xr:uid="{AA195E49-E62C-40E4-A692-4DACD1609EBB}"/>
    <cellStyle name="Vsota 2 2 6 3 2 2 2" xfId="15111" xr:uid="{226870A2-44A5-4484-A142-CA051424D2E4}"/>
    <cellStyle name="Vsota 2 2 6 3 2 2 3" xfId="20834" xr:uid="{CE2B259C-C466-44A7-9416-8CB13D48EB04}"/>
    <cellStyle name="Vsota 2 2 6 3 2 2 4" xfId="26367" xr:uid="{FE35F873-DF47-4695-A25C-24B6F4B1A467}"/>
    <cellStyle name="Vsota 2 2 6 3 2 3" xfId="12288" xr:uid="{175FFE5D-663E-4C45-AB17-CCF34086A71F}"/>
    <cellStyle name="Vsota 2 2 6 3 2 4" xfId="18011" xr:uid="{6EE0A891-32BD-4F4F-9CC8-2B866977D91F}"/>
    <cellStyle name="Vsota 2 2 6 3 2 5" xfId="23544" xr:uid="{0E2216B2-31BA-4B07-8B1C-4AE4B5C5DA12}"/>
    <cellStyle name="Vsota 2 2 6 3 3" xfId="5673" xr:uid="{093DD550-7968-418F-BBF0-245210C30604}"/>
    <cellStyle name="Vsota 2 2 6 3 3 2" xfId="8496" xr:uid="{866A7351-FE02-42E2-9044-6543ECA084C1}"/>
    <cellStyle name="Vsota 2 2 6 3 3 2 2" xfId="15862" xr:uid="{F28C44E4-CB74-4454-A56B-BF93692C4896}"/>
    <cellStyle name="Vsota 2 2 6 3 3 2 3" xfId="21585" xr:uid="{B59E8ECC-C0D5-445D-84EE-F853AD71EF6E}"/>
    <cellStyle name="Vsota 2 2 6 3 3 2 4" xfId="27118" xr:uid="{EA23A721-3DFC-4154-972A-A53D7D7B4ABE}"/>
    <cellStyle name="Vsota 2 2 6 3 3 3" xfId="13039" xr:uid="{DD3187B3-71E8-428D-A02D-46D6E69DD523}"/>
    <cellStyle name="Vsota 2 2 6 3 3 4" xfId="18762" xr:uid="{1F205133-DAFC-411A-AD5E-053CD6AA2452}"/>
    <cellStyle name="Vsota 2 2 6 3 3 5" xfId="24295" xr:uid="{F2FABEAA-AFC6-412B-96FB-FF7B0A817E27}"/>
    <cellStyle name="Vsota 2 2 6 3 4" xfId="4653" xr:uid="{19DC2D1F-5352-44E2-9145-1D5D47598C38}"/>
    <cellStyle name="Vsota 2 2 6 3 4 2" xfId="7476" xr:uid="{6688E927-AD35-4BF0-A22E-A7D9C8A050BF}"/>
    <cellStyle name="Vsota 2 2 6 3 4 2 2" xfId="14842" xr:uid="{DA896D15-8CF9-4BA9-BAA7-B21F7F4283D2}"/>
    <cellStyle name="Vsota 2 2 6 3 4 2 3" xfId="20565" xr:uid="{0A82BCA1-C09A-4959-9235-3FCC5B4DD1E5}"/>
    <cellStyle name="Vsota 2 2 6 3 4 2 4" xfId="26098" xr:uid="{A8A6264D-19A5-4383-92C2-8327BE74A0BB}"/>
    <cellStyle name="Vsota 2 2 6 3 4 3" xfId="12019" xr:uid="{AB83980A-508D-4BBE-86F9-BB8CC81D5AEE}"/>
    <cellStyle name="Vsota 2 2 6 3 4 4" xfId="17742" xr:uid="{50CC4038-0ADD-4350-85FD-8557AB9B0AC4}"/>
    <cellStyle name="Vsota 2 2 6 3 4 5" xfId="23275" xr:uid="{86546EF0-FD8B-4343-961D-581D4B265DC8}"/>
    <cellStyle name="Vsota 2 2 6 3 5" xfId="3334" xr:uid="{DD909F2B-915F-4B68-BA90-367516EDC25A}"/>
    <cellStyle name="Vsota 2 2 6 3 5 2" xfId="6825" xr:uid="{4BB62BBA-0046-4691-AE9D-1EFA88E03FAF}"/>
    <cellStyle name="Vsota 2 2 6 3 5 2 2" xfId="14191" xr:uid="{3989A70B-CE48-44D6-8688-8C71795DC645}"/>
    <cellStyle name="Vsota 2 2 6 3 5 2 3" xfId="19914" xr:uid="{CAB87519-DE21-4E46-9750-3B5A01BEB667}"/>
    <cellStyle name="Vsota 2 2 6 3 5 2 4" xfId="25447" xr:uid="{6ADC5E38-6FDE-4DA0-91AB-9F472348757E}"/>
    <cellStyle name="Vsota 2 2 6 3 5 3" xfId="11054" xr:uid="{80BB5737-E4FB-4FB3-BE23-5C5832884E92}"/>
    <cellStyle name="Vsota 2 2 6 3 5 4" xfId="16930" xr:uid="{6B115C55-0F77-4B79-A69B-B288E7A75D40}"/>
    <cellStyle name="Vsota 2 2 6 3 5 5" xfId="22624" xr:uid="{19519E1F-613D-4357-803A-6EB0C1149529}"/>
    <cellStyle name="Vsota 2 2 6 3 6" xfId="4740" xr:uid="{0DDCB2C4-3FC3-4095-9F7B-C328F9C1A600}"/>
    <cellStyle name="Vsota 2 2 6 3 6 2" xfId="7563" xr:uid="{B0E555D4-876E-4B19-8C58-4AF89379BD2B}"/>
    <cellStyle name="Vsota 2 2 6 3 6 2 2" xfId="14929" xr:uid="{967CA8F3-6E0D-42EF-821C-AB4B0CC69503}"/>
    <cellStyle name="Vsota 2 2 6 3 6 2 3" xfId="20652" xr:uid="{A77875DA-18D9-404A-99A8-3430311A8C80}"/>
    <cellStyle name="Vsota 2 2 6 3 6 2 4" xfId="26185" xr:uid="{0A59A80C-7765-499B-BBC1-12F39859BF28}"/>
    <cellStyle name="Vsota 2 2 6 3 6 3" xfId="12106" xr:uid="{91B4B5AA-8E2F-44A5-9EE7-3A4B1253D7A6}"/>
    <cellStyle name="Vsota 2 2 6 3 6 4" xfId="17829" xr:uid="{78C93488-C843-4799-A235-2EEF517296EC}"/>
    <cellStyle name="Vsota 2 2 6 3 6 5" xfId="23362" xr:uid="{2FA8951A-F34B-4842-B007-DC3F549280D8}"/>
    <cellStyle name="Vsota 2 2 6 3 7" xfId="7028" xr:uid="{8DBFFDFD-FB7E-4F75-BE4C-2645DF014777}"/>
    <cellStyle name="Vsota 2 2 6 3 7 2" xfId="14394" xr:uid="{30F92A72-455C-4D2F-B052-6D9FEE11DFA9}"/>
    <cellStyle name="Vsota 2 2 6 3 7 3" xfId="20117" xr:uid="{3C1125A6-ABB2-447A-B8BE-D1E44DA488FE}"/>
    <cellStyle name="Vsota 2 2 6 3 7 4" xfId="25650" xr:uid="{F0268ED6-7E7D-4FA1-95F5-D919E10211E6}"/>
    <cellStyle name="Vsota 2 2 6 3 8" xfId="11413" xr:uid="{5AA30897-AD1D-4946-AD6D-8D4AB7A43269}"/>
    <cellStyle name="Vsota 2 2 6 3 9" xfId="17216" xr:uid="{15BEB2D0-81A4-4BB5-B6C6-10D68CB54A27}"/>
    <cellStyle name="Vsota 2 2 6 4" xfId="5070" xr:uid="{818E48E8-DD69-4230-9F56-957E492632A5}"/>
    <cellStyle name="Vsota 2 2 6 4 2" xfId="7893" xr:uid="{8813EC71-8468-4A8A-BE40-C087AD90594E}"/>
    <cellStyle name="Vsota 2 2 6 4 2 2" xfId="15259" xr:uid="{0B99BDCD-3F99-465A-A428-2216F42F6B36}"/>
    <cellStyle name="Vsota 2 2 6 4 2 3" xfId="20982" xr:uid="{19FC5E74-2037-418C-9B6A-3A1784D29576}"/>
    <cellStyle name="Vsota 2 2 6 4 2 4" xfId="26515" xr:uid="{8D39C258-5ED2-4260-8985-BE87EF0207E8}"/>
    <cellStyle name="Vsota 2 2 6 4 3" xfId="12436" xr:uid="{F1D7B2C6-6B36-476B-B731-274C43A8FE3F}"/>
    <cellStyle name="Vsota 2 2 6 4 4" xfId="18159" xr:uid="{FFBC92FF-40D3-4E01-97B4-3BABBD1BCA9F}"/>
    <cellStyle name="Vsota 2 2 6 4 5" xfId="23692" xr:uid="{B1B2AD05-FC0B-4CFF-AF99-20BF77F807E1}"/>
    <cellStyle name="Vsota 2 2 6 5" xfId="4718" xr:uid="{D32BE942-B2D2-4829-B598-BF8F39545AD8}"/>
    <cellStyle name="Vsota 2 2 6 5 2" xfId="7541" xr:uid="{723BA70E-4B99-4A96-BD83-E80F4E6C0BD6}"/>
    <cellStyle name="Vsota 2 2 6 5 2 2" xfId="14907" xr:uid="{8BD626A1-2029-4DD2-B19E-868064542513}"/>
    <cellStyle name="Vsota 2 2 6 5 2 3" xfId="20630" xr:uid="{29BC4A46-E41E-45FC-975B-D7EE7CA6E12E}"/>
    <cellStyle name="Vsota 2 2 6 5 2 4" xfId="26163" xr:uid="{E71C87EB-383D-4CBF-BCF5-C2C37EDF0D79}"/>
    <cellStyle name="Vsota 2 2 6 5 3" xfId="12084" xr:uid="{2374CE19-8E02-4380-B6BC-3CA4966E3C56}"/>
    <cellStyle name="Vsota 2 2 6 5 4" xfId="17807" xr:uid="{509188C1-495F-4FE0-B118-391E0B4338C5}"/>
    <cellStyle name="Vsota 2 2 6 5 5" xfId="23340" xr:uid="{B443130E-63EE-4EBD-9C95-B2DF5F94D165}"/>
    <cellStyle name="Vsota 2 2 6 6" xfId="4618" xr:uid="{258021F0-F00F-4846-841A-E84EAC7E6365}"/>
    <cellStyle name="Vsota 2 2 6 6 2" xfId="7441" xr:uid="{594D3442-88FC-4CFC-AF4D-0B83040D76DD}"/>
    <cellStyle name="Vsota 2 2 6 6 2 2" xfId="14807" xr:uid="{7E85A3DD-CCBA-4AEC-88C2-9FE725831BFC}"/>
    <cellStyle name="Vsota 2 2 6 6 2 3" xfId="20530" xr:uid="{52B427A5-8998-4BC6-8E0C-3F8C9BF320FD}"/>
    <cellStyle name="Vsota 2 2 6 6 2 4" xfId="26063" xr:uid="{62B554A6-6209-4867-B455-527DEE2B2C13}"/>
    <cellStyle name="Vsota 2 2 6 6 3" xfId="11984" xr:uid="{E068BE85-E000-409C-BC32-14BB1D4F7C8C}"/>
    <cellStyle name="Vsota 2 2 6 6 4" xfId="17707" xr:uid="{9A0A5D9C-6A97-4878-8069-7357E7D2F527}"/>
    <cellStyle name="Vsota 2 2 6 6 5" xfId="23240" xr:uid="{EBF4340E-FFB6-40E1-95F6-CD53AD114E50}"/>
    <cellStyle name="Vsota 2 2 6 7" xfId="6087" xr:uid="{20F0FC8C-D615-4D8E-8F8A-D9CAE7BB57D4}"/>
    <cellStyle name="Vsota 2 2 6 7 2" xfId="8910" xr:uid="{C87500C7-E13C-4AA0-90C5-0651FF2E1EF5}"/>
    <cellStyle name="Vsota 2 2 6 7 2 2" xfId="16276" xr:uid="{FF5D80C9-D54A-456A-A810-351DADB28EBC}"/>
    <cellStyle name="Vsota 2 2 6 7 2 3" xfId="21999" xr:uid="{2E694025-F2C6-4B9F-87B4-F361A17F9D75}"/>
    <cellStyle name="Vsota 2 2 6 7 2 4" xfId="27532" xr:uid="{4F9D0F93-C07A-47E2-A36D-3F94AE5FAD19}"/>
    <cellStyle name="Vsota 2 2 6 7 3" xfId="13453" xr:uid="{9D3FA435-2267-42B4-BB2F-3954474C0D31}"/>
    <cellStyle name="Vsota 2 2 6 7 4" xfId="19176" xr:uid="{3952187A-031B-4603-BD5C-EB45CCD19393}"/>
    <cellStyle name="Vsota 2 2 6 7 5" xfId="24709" xr:uid="{5DD022D7-FB3C-4C2A-9540-161657EC4765}"/>
    <cellStyle name="Vsota 2 2 6 8" xfId="4981" xr:uid="{DE6884B4-F9D7-4F39-87FE-50626326E5DF}"/>
    <cellStyle name="Vsota 2 2 6 8 2" xfId="7804" xr:uid="{71C3130C-A081-4BAC-B1B3-0AEEC6745FB6}"/>
    <cellStyle name="Vsota 2 2 6 8 2 2" xfId="15170" xr:uid="{9F796417-32A1-4680-81D1-7C9FED13AC8E}"/>
    <cellStyle name="Vsota 2 2 6 8 2 3" xfId="20893" xr:uid="{B49C9D52-3C4F-44A7-B26E-B96D420EFB79}"/>
    <cellStyle name="Vsota 2 2 6 8 2 4" xfId="26426" xr:uid="{AE79724A-3E32-4708-AFD6-888FF86F966E}"/>
    <cellStyle name="Vsota 2 2 6 8 3" xfId="12347" xr:uid="{9FECF993-914A-4DAB-86B8-3150CF68CB5C}"/>
    <cellStyle name="Vsota 2 2 6 8 4" xfId="18070" xr:uid="{0C6B7564-5A20-493D-9625-0BC2B15AB5C0}"/>
    <cellStyle name="Vsota 2 2 6 8 5" xfId="23603" xr:uid="{B48F23EF-F34C-48EB-B80B-1194F1487254}"/>
    <cellStyle name="Vsota 2 2 6 9" xfId="4094" xr:uid="{AA75FF58-401A-42D7-BDCF-8C3CE11E909B}"/>
    <cellStyle name="Vsota 2 2 6 9 2" xfId="11547" xr:uid="{58DCC2FD-505E-49A6-AC10-BE4543995285}"/>
    <cellStyle name="Vsota 2 2 6 9 3" xfId="17313" xr:uid="{412F4B0C-AE08-4099-8D83-389697866B9B}"/>
    <cellStyle name="Vsota 2 2 6 9 4" xfId="22883" xr:uid="{CC8451C5-9CFF-4410-9345-942D3D383933}"/>
    <cellStyle name="Vsota 2 2 7" xfId="1661" xr:uid="{BECC5E83-BB3F-44DE-B92B-5AE610DDFD69}"/>
    <cellStyle name="Vsota 2 2 7 10" xfId="9565" xr:uid="{69DA7277-709A-4E2C-8C97-A6B2E9BA973A}"/>
    <cellStyle name="Vsota 2 2 7 11" xfId="9825" xr:uid="{799B574E-9AD7-4512-8DA1-1F7898AA485B}"/>
    <cellStyle name="Vsota 2 2 7 2" xfId="4864" xr:uid="{0ADA159F-344E-40B6-90C6-8BF72BED5E7E}"/>
    <cellStyle name="Vsota 2 2 7 2 2" xfId="7687" xr:uid="{35E01898-2AAC-4EFB-A9B7-62D71EDC2124}"/>
    <cellStyle name="Vsota 2 2 7 2 2 2" xfId="15053" xr:uid="{820E4C17-5AC6-4A15-BF96-704D013F667D}"/>
    <cellStyle name="Vsota 2 2 7 2 2 3" xfId="20776" xr:uid="{6D28285B-ECED-4DC7-9232-E62E6693331E}"/>
    <cellStyle name="Vsota 2 2 7 2 2 4" xfId="26309" xr:uid="{A56193B0-74C1-409A-BB97-581D82E5D0ED}"/>
    <cellStyle name="Vsota 2 2 7 2 3" xfId="12230" xr:uid="{7F37DF93-5354-417A-9DAB-4DE95ECC0D74}"/>
    <cellStyle name="Vsota 2 2 7 2 4" xfId="17953" xr:uid="{9CAC1544-2CA5-4C79-BD09-6B714136766D}"/>
    <cellStyle name="Vsota 2 2 7 2 5" xfId="23486" xr:uid="{0A332236-D197-43F9-AE8A-15ADCCD75723}"/>
    <cellStyle name="Vsota 2 2 7 3" xfId="4758" xr:uid="{F5F8F4D8-FFB0-4B16-BC05-D6F4C6124947}"/>
    <cellStyle name="Vsota 2 2 7 3 2" xfId="7581" xr:uid="{5FC8A26B-A414-45F7-B4A7-ADEE581000A7}"/>
    <cellStyle name="Vsota 2 2 7 3 2 2" xfId="14947" xr:uid="{231B4DB0-6DEC-4D33-BE63-63A645BD55F3}"/>
    <cellStyle name="Vsota 2 2 7 3 2 3" xfId="20670" xr:uid="{3FBAE9B5-B158-4B0E-BA2E-FA1C72D59155}"/>
    <cellStyle name="Vsota 2 2 7 3 2 4" xfId="26203" xr:uid="{A526C0C9-5520-49A3-9DB7-117480B3412D}"/>
    <cellStyle name="Vsota 2 2 7 3 3" xfId="12124" xr:uid="{D7A7FC11-25FA-43D2-ADF8-0E661808DD84}"/>
    <cellStyle name="Vsota 2 2 7 3 4" xfId="17847" xr:uid="{5EAA10DB-32D5-4A64-BF85-5D7133E0A15C}"/>
    <cellStyle name="Vsota 2 2 7 3 5" xfId="23380" xr:uid="{148736A8-F8E9-45A6-8160-91DC5A56C0EE}"/>
    <cellStyle name="Vsota 2 2 7 4" xfId="4630" xr:uid="{CF8E722A-D987-47F8-9DAE-058713034E82}"/>
    <cellStyle name="Vsota 2 2 7 4 2" xfId="7453" xr:uid="{ACAB44BD-57A3-4AC6-8CA2-C310A692C983}"/>
    <cellStyle name="Vsota 2 2 7 4 2 2" xfId="14819" xr:uid="{DEBCDF1A-5C1E-4275-A994-CC9B5D901AAE}"/>
    <cellStyle name="Vsota 2 2 7 4 2 3" xfId="20542" xr:uid="{82B73501-5C10-4BB4-B2BC-54BEA0398840}"/>
    <cellStyle name="Vsota 2 2 7 4 2 4" xfId="26075" xr:uid="{B60A4D46-8944-4796-A2BF-C3140BC1D6F0}"/>
    <cellStyle name="Vsota 2 2 7 4 3" xfId="11996" xr:uid="{9D00A9E4-E6DC-4327-B87F-04D91594997C}"/>
    <cellStyle name="Vsota 2 2 7 4 4" xfId="17719" xr:uid="{138ED56A-9E92-4062-8C68-D122431DD1FC}"/>
    <cellStyle name="Vsota 2 2 7 4 5" xfId="23252" xr:uid="{591861D6-23FD-4013-AD04-771D0AD28053}"/>
    <cellStyle name="Vsota 2 2 7 5" xfId="4592" xr:uid="{B3EF8EED-4534-4BBA-9ACD-328D76CF9907}"/>
    <cellStyle name="Vsota 2 2 7 5 2" xfId="7415" xr:uid="{FD82661D-E869-4BCE-8B93-D1A6CE3CEA97}"/>
    <cellStyle name="Vsota 2 2 7 5 2 2" xfId="14781" xr:uid="{6EC7C39E-654F-45CC-BC9F-ECE57408EAF1}"/>
    <cellStyle name="Vsota 2 2 7 5 2 3" xfId="20504" xr:uid="{5B6B0764-A855-4463-AFF5-AE6DA93A64EE}"/>
    <cellStyle name="Vsota 2 2 7 5 2 4" xfId="26037" xr:uid="{E592D23A-DF00-4D71-9CD5-B984A739BE87}"/>
    <cellStyle name="Vsota 2 2 7 5 3" xfId="11958" xr:uid="{92CAC994-A4BE-473A-86FA-317966AA5F50}"/>
    <cellStyle name="Vsota 2 2 7 5 4" xfId="17681" xr:uid="{C850FF3C-B379-4CF9-9456-AAC46880A2BA}"/>
    <cellStyle name="Vsota 2 2 7 5 5" xfId="23214" xr:uid="{364FFF9B-D9C0-482E-A1A3-C8D6F22E65B8}"/>
    <cellStyle name="Vsota 2 2 7 6" xfId="4612" xr:uid="{1521593D-39CF-46B5-A0F5-71E4228AED9F}"/>
    <cellStyle name="Vsota 2 2 7 6 2" xfId="7435" xr:uid="{D2FAF267-D038-41C8-A50B-3C3B34AD7F6E}"/>
    <cellStyle name="Vsota 2 2 7 6 2 2" xfId="14801" xr:uid="{FBF3FA7F-0D49-4D88-A3F2-9512A2961D00}"/>
    <cellStyle name="Vsota 2 2 7 6 2 3" xfId="20524" xr:uid="{3AE9A68D-2635-44B5-9702-387B362011B3}"/>
    <cellStyle name="Vsota 2 2 7 6 2 4" xfId="26057" xr:uid="{62DA7F7C-9D67-41B6-B3AF-2EE8CC548B3C}"/>
    <cellStyle name="Vsota 2 2 7 6 3" xfId="11978" xr:uid="{643026D8-BD3D-48D0-806C-2880B2F93D79}"/>
    <cellStyle name="Vsota 2 2 7 6 4" xfId="17701" xr:uid="{671E680B-58EB-4F10-B2B7-92FAE475E508}"/>
    <cellStyle name="Vsota 2 2 7 6 5" xfId="23234" xr:uid="{75A2C2ED-4B9D-4CD7-BBD7-2D5A6564190D}"/>
    <cellStyle name="Vsota 2 2 7 7" xfId="3774" xr:uid="{04AB7737-3BE9-4C13-8EA1-5E6237AE33D5}"/>
    <cellStyle name="Vsota 2 2 7 7 2" xfId="11361" xr:uid="{A9DDBEF8-60B6-4A1B-BAB8-B63EBAA1CA5B}"/>
    <cellStyle name="Vsota 2 2 7 7 3" xfId="17180" xr:uid="{42796143-5563-495E-941A-24444AB54AA4}"/>
    <cellStyle name="Vsota 2 2 7 7 4" xfId="22810" xr:uid="{BD18323D-50A4-4CC6-BF6B-7712457BED6B}"/>
    <cellStyle name="Vsota 2 2 7 8" xfId="7011" xr:uid="{57D0B47D-B4AB-4D9A-A284-93B3165D1163}"/>
    <cellStyle name="Vsota 2 2 7 8 2" xfId="14377" xr:uid="{5B25491D-0247-46D4-AD4D-D9103F474D95}"/>
    <cellStyle name="Vsota 2 2 7 8 3" xfId="20100" xr:uid="{B9DE27C2-6B6D-4A1C-9363-0675B35B4731}"/>
    <cellStyle name="Vsota 2 2 7 8 4" xfId="25633" xr:uid="{2340111F-8651-4749-A354-1AA01263DBD5}"/>
    <cellStyle name="Vsota 2 2 7 9" xfId="9933" xr:uid="{266EBC0C-2EBE-4E94-B283-AAF606C804E5}"/>
    <cellStyle name="Vsota 2 2 8" xfId="1900" xr:uid="{52659856-710B-45B0-88EC-66AFD4C818B7}"/>
    <cellStyle name="Vsota 2 2 8 10" xfId="10534" xr:uid="{AEFA8BF2-4184-4DD0-8A4E-6F9DE8FD90F1}"/>
    <cellStyle name="Vsota 2 2 8 11" xfId="16919" xr:uid="{E9E550B3-E488-45BE-BF1A-A140E9A01080}"/>
    <cellStyle name="Vsota 2 2 8 2" xfId="4779" xr:uid="{F9A28A5C-0A87-43F5-A337-837FAB2F1ECB}"/>
    <cellStyle name="Vsota 2 2 8 2 2" xfId="7602" xr:uid="{3BB818B1-76C5-45E9-8A14-FB46B4A768A7}"/>
    <cellStyle name="Vsota 2 2 8 2 2 2" xfId="14968" xr:uid="{CD53B19D-F2C1-4B5D-ABA3-60031160B6B1}"/>
    <cellStyle name="Vsota 2 2 8 2 2 3" xfId="20691" xr:uid="{2FBD9FD2-3825-4CB0-9C16-2C245467E5C8}"/>
    <cellStyle name="Vsota 2 2 8 2 2 4" xfId="26224" xr:uid="{D5F3E8C4-BCD0-478E-91B3-C8422923FFF4}"/>
    <cellStyle name="Vsota 2 2 8 2 3" xfId="12145" xr:uid="{8F27950A-4212-4C6C-B34F-EB367B4C164F}"/>
    <cellStyle name="Vsota 2 2 8 2 4" xfId="17868" xr:uid="{ACE4FB2E-CBD1-4EB1-8532-D0843653E7AF}"/>
    <cellStyle name="Vsota 2 2 8 2 5" xfId="23401" xr:uid="{A80140B1-C815-4935-BC24-F7CFDF5B760F}"/>
    <cellStyle name="Vsota 2 2 8 3" xfId="5509" xr:uid="{56C50560-B9C8-4951-A18F-4C519162E406}"/>
    <cellStyle name="Vsota 2 2 8 3 2" xfId="8332" xr:uid="{68C5BA1B-4353-46A5-9BB1-7EA85E4FD62A}"/>
    <cellStyle name="Vsota 2 2 8 3 2 2" xfId="15698" xr:uid="{94B95F83-6474-4E1D-A17D-BA0966876E36}"/>
    <cellStyle name="Vsota 2 2 8 3 2 3" xfId="21421" xr:uid="{755A09CB-B89B-459F-BBBB-4A62B11BD6DB}"/>
    <cellStyle name="Vsota 2 2 8 3 2 4" xfId="26954" xr:uid="{26F56994-81E3-41B7-8802-65DEC087019E}"/>
    <cellStyle name="Vsota 2 2 8 3 3" xfId="12875" xr:uid="{960C1320-9FE7-49D2-81FF-EC7694B4AA10}"/>
    <cellStyle name="Vsota 2 2 8 3 4" xfId="18598" xr:uid="{3E476498-E4AC-434E-B53E-0A38AB36034D}"/>
    <cellStyle name="Vsota 2 2 8 3 5" xfId="24131" xr:uid="{19A35A2F-8001-4A95-9EAD-C9584CBE8F22}"/>
    <cellStyle name="Vsota 2 2 8 4" xfId="5539" xr:uid="{A4C30460-5C69-4E08-BE28-E43EBE52FC34}"/>
    <cellStyle name="Vsota 2 2 8 4 2" xfId="8362" xr:uid="{92F9D857-911C-4A1C-A83C-0C966EFEF520}"/>
    <cellStyle name="Vsota 2 2 8 4 2 2" xfId="15728" xr:uid="{D49CFEBD-1646-4EAC-B91D-3559A88D040A}"/>
    <cellStyle name="Vsota 2 2 8 4 2 3" xfId="21451" xr:uid="{5465EA45-18B3-4EDB-B61C-4F04F7B41D7C}"/>
    <cellStyle name="Vsota 2 2 8 4 2 4" xfId="26984" xr:uid="{85974430-3F8F-4A9F-B22B-B07460E8DE8E}"/>
    <cellStyle name="Vsota 2 2 8 4 3" xfId="12905" xr:uid="{F129C2A2-6678-40BF-ACE6-86082BB740F0}"/>
    <cellStyle name="Vsota 2 2 8 4 4" xfId="18628" xr:uid="{61CADE39-D63E-46A2-AFC0-6468F0AEDBA0}"/>
    <cellStyle name="Vsota 2 2 8 4 5" xfId="24161" xr:uid="{B8B0F08D-A5B4-440A-AABA-AE6337F25FEA}"/>
    <cellStyle name="Vsota 2 2 8 5" xfId="5117" xr:uid="{6E349526-5407-47A6-9BA7-7BA61ECC7DFF}"/>
    <cellStyle name="Vsota 2 2 8 5 2" xfId="7940" xr:uid="{F18FC900-9D85-457D-BA1F-8E261FB2977A}"/>
    <cellStyle name="Vsota 2 2 8 5 2 2" xfId="15306" xr:uid="{3255DBA1-F29B-4F50-90B5-21BF4498433B}"/>
    <cellStyle name="Vsota 2 2 8 5 2 3" xfId="21029" xr:uid="{7344BCCC-3339-4B1D-92F6-37E0AC6AA98A}"/>
    <cellStyle name="Vsota 2 2 8 5 2 4" xfId="26562" xr:uid="{ED530A52-6B96-477A-AE5C-1652014390D9}"/>
    <cellStyle name="Vsota 2 2 8 5 3" xfId="12483" xr:uid="{7CB7845C-9860-495E-83C3-B814DFBD5B40}"/>
    <cellStyle name="Vsota 2 2 8 5 4" xfId="18206" xr:uid="{2CB1CF9C-7940-41D1-B765-A208A4379DAA}"/>
    <cellStyle name="Vsota 2 2 8 5 5" xfId="23739" xr:uid="{65ECF9C8-A9AC-4498-AD41-02359E1D3331}"/>
    <cellStyle name="Vsota 2 2 8 6" xfId="4675" xr:uid="{96D30D40-6A9E-4AFB-867F-9B60EC515055}"/>
    <cellStyle name="Vsota 2 2 8 6 2" xfId="7498" xr:uid="{078F7B96-146A-49A3-96CF-C2F6575153F6}"/>
    <cellStyle name="Vsota 2 2 8 6 2 2" xfId="14864" xr:uid="{971F711A-7189-4009-BE71-5C78F22FDDF5}"/>
    <cellStyle name="Vsota 2 2 8 6 2 3" xfId="20587" xr:uid="{5AD8A472-05B1-4BFC-BFF6-D349D305CFC3}"/>
    <cellStyle name="Vsota 2 2 8 6 2 4" xfId="26120" xr:uid="{D236C603-4DE7-4DD6-8E74-3562C2209875}"/>
    <cellStyle name="Vsota 2 2 8 6 3" xfId="12041" xr:uid="{1FD80FED-9DC1-4E05-963A-2D222BC817E3}"/>
    <cellStyle name="Vsota 2 2 8 6 4" xfId="17764" xr:uid="{5723CE1F-BF3D-4F2E-BAA0-439B1E21FA91}"/>
    <cellStyle name="Vsota 2 2 8 6 5" xfId="23297" xr:uid="{8F868D55-3125-4F0F-9C2A-1FFC08803A1A}"/>
    <cellStyle name="Vsota 2 2 8 7" xfId="3644" xr:uid="{3DB4651D-6662-444F-BD02-00143BA38F69}"/>
    <cellStyle name="Vsota 2 2 8 7 2" xfId="11273" xr:uid="{DDA14E0B-B6CB-4E11-A2A8-98114327BDD4}"/>
    <cellStyle name="Vsota 2 2 8 7 3" xfId="17110" xr:uid="{D8BD1BAB-2631-456F-98C2-6973D0D86B81}"/>
    <cellStyle name="Vsota 2 2 8 7 4" xfId="22765" xr:uid="{29E48656-ABCB-4C49-9A43-2C4E43BC54E2}"/>
    <cellStyle name="Vsota 2 2 8 8" xfId="6966" xr:uid="{BC0A1A0B-68EB-4A8E-B8DA-06C12EA61BBE}"/>
    <cellStyle name="Vsota 2 2 8 8 2" xfId="14332" xr:uid="{1187BC32-03CB-401D-8E7C-4037BD9FB2CA}"/>
    <cellStyle name="Vsota 2 2 8 8 3" xfId="20055" xr:uid="{C5ED7F4A-9382-4BD2-AE1A-42D08333FA91}"/>
    <cellStyle name="Vsota 2 2 8 8 4" xfId="25588" xr:uid="{559077E6-52A6-457A-BE84-19A2BD47DCDC}"/>
    <cellStyle name="Vsota 2 2 8 9" xfId="10074" xr:uid="{87FBC124-3175-4A90-9414-6F95CB31D9F2}"/>
    <cellStyle name="Vsota 2 2 9" xfId="1414" xr:uid="{9CD19D33-CE32-4AB3-B0CB-28F6FA6073B3}"/>
    <cellStyle name="Vsota 2 2 9 10" xfId="11565" xr:uid="{2DF41E59-8116-48E1-872C-92AEF2DC647E}"/>
    <cellStyle name="Vsota 2 2 9 11" xfId="17146" xr:uid="{5C0B6590-24D9-4E21-B780-88B55CE1C088}"/>
    <cellStyle name="Vsota 2 2 9 2" xfId="5341" xr:uid="{4D94CEF4-A63C-4592-83B0-A67B50DFA2E3}"/>
    <cellStyle name="Vsota 2 2 9 2 2" xfId="8164" xr:uid="{1CFBDF62-B203-4216-AE9F-9E5BE2CDC903}"/>
    <cellStyle name="Vsota 2 2 9 2 2 2" xfId="15530" xr:uid="{877D355E-CA2F-4DE0-890C-AB3BD44FF90E}"/>
    <cellStyle name="Vsota 2 2 9 2 2 3" xfId="21253" xr:uid="{62CBC5FE-084F-45D5-BBAD-0D74D0401FDD}"/>
    <cellStyle name="Vsota 2 2 9 2 2 4" xfId="26786" xr:uid="{EB04A6F2-2403-4EF7-A4AB-0A0335EF3936}"/>
    <cellStyle name="Vsota 2 2 9 2 3" xfId="12707" xr:uid="{2C1F67CE-2D93-46CD-AB36-7F11DFFF9D4F}"/>
    <cellStyle name="Vsota 2 2 9 2 4" xfId="18430" xr:uid="{3FCE0559-D467-4E42-9E14-1AAFE6B8E2C3}"/>
    <cellStyle name="Vsota 2 2 9 2 5" xfId="23963" xr:uid="{E04A8612-62C2-4440-8549-4241B371F8C7}"/>
    <cellStyle name="Vsota 2 2 9 3" xfId="3350" xr:uid="{8431CEA1-3539-4724-82C4-1F5627EB1CEC}"/>
    <cellStyle name="Vsota 2 2 9 3 2" xfId="6841" xr:uid="{29DB2E13-25CD-4B14-9FDE-C092B094C761}"/>
    <cellStyle name="Vsota 2 2 9 3 2 2" xfId="14207" xr:uid="{FEE0E098-2391-46CB-8E1F-CF9DFACAC31F}"/>
    <cellStyle name="Vsota 2 2 9 3 2 3" xfId="19930" xr:uid="{2FD0D97B-60B5-4EA6-943A-C6A9FA730637}"/>
    <cellStyle name="Vsota 2 2 9 3 2 4" xfId="25463" xr:uid="{105DAF63-ED02-413E-84A8-C5D4EA37E228}"/>
    <cellStyle name="Vsota 2 2 9 3 3" xfId="11070" xr:uid="{73AE7088-F07A-4D42-98B1-D6EF04DC4EC5}"/>
    <cellStyle name="Vsota 2 2 9 3 4" xfId="16946" xr:uid="{4AEEA53D-0145-48EE-B6C4-A90C82095D5F}"/>
    <cellStyle name="Vsota 2 2 9 3 5" xfId="22640" xr:uid="{62A322D8-7D96-4719-8B02-35FBADB80FDF}"/>
    <cellStyle name="Vsota 2 2 9 4" xfId="5968" xr:uid="{9591A4AB-117B-4FB0-80E0-FAC85A2F8A74}"/>
    <cellStyle name="Vsota 2 2 9 4 2" xfId="8791" xr:uid="{6B41E423-B20D-4FD3-A695-23EDFA384E6C}"/>
    <cellStyle name="Vsota 2 2 9 4 2 2" xfId="16157" xr:uid="{78D5D2A1-CBF8-4B59-9A29-B9185C1479F3}"/>
    <cellStyle name="Vsota 2 2 9 4 2 3" xfId="21880" xr:uid="{451AD73C-247B-424E-9708-F3F2EEE2EDEE}"/>
    <cellStyle name="Vsota 2 2 9 4 2 4" xfId="27413" xr:uid="{E8956742-9BC4-4BAF-92AB-F8C1402FB4FE}"/>
    <cellStyle name="Vsota 2 2 9 4 3" xfId="13334" xr:uid="{C339F00F-6C96-4E5F-B97D-C612C8B90729}"/>
    <cellStyle name="Vsota 2 2 9 4 4" xfId="19057" xr:uid="{306FB0B6-FEEF-4F57-8925-A7C396B45C4E}"/>
    <cellStyle name="Vsota 2 2 9 4 5" xfId="24590" xr:uid="{765C62A4-1826-484D-98A5-DBE08373BDB5}"/>
    <cellStyle name="Vsota 2 2 9 5" xfId="6292" xr:uid="{2998CDF0-CC15-40CE-929A-DF3C8E50E1F2}"/>
    <cellStyle name="Vsota 2 2 9 5 2" xfId="9115" xr:uid="{FAAA0837-C459-4BBF-BAE4-748E9F35B114}"/>
    <cellStyle name="Vsota 2 2 9 5 2 2" xfId="16481" xr:uid="{6E2F86E5-1F11-4478-B4EE-697E932E5878}"/>
    <cellStyle name="Vsota 2 2 9 5 2 3" xfId="22204" xr:uid="{96455135-6D5F-4D34-9545-D7603AF2CD16}"/>
    <cellStyle name="Vsota 2 2 9 5 2 4" xfId="27737" xr:uid="{0226BB37-DE5B-4BD9-96C5-95096F74C1D7}"/>
    <cellStyle name="Vsota 2 2 9 5 3" xfId="13658" xr:uid="{811F2A08-8EB2-4360-97A2-4509CDA8B419}"/>
    <cellStyle name="Vsota 2 2 9 5 4" xfId="19381" xr:uid="{CF527C42-991C-4937-B1A3-78F33C18A73B}"/>
    <cellStyle name="Vsota 2 2 9 5 5" xfId="24914" xr:uid="{E4674885-CD5A-4CB2-9C22-AD3CE2E9F07E}"/>
    <cellStyle name="Vsota 2 2 9 6" xfId="6583" xr:uid="{90F2F6B0-540A-4316-ADB3-E13621BC739B}"/>
    <cellStyle name="Vsota 2 2 9 6 2" xfId="9406" xr:uid="{7AF6B547-69BA-42BB-933A-CC337BFF7438}"/>
    <cellStyle name="Vsota 2 2 9 6 2 2" xfId="16772" xr:uid="{036BD472-80A6-459B-A673-FDABB411B34D}"/>
    <cellStyle name="Vsota 2 2 9 6 2 3" xfId="22495" xr:uid="{1EA37E2A-63CD-42BA-804F-1AFAE0148ACD}"/>
    <cellStyle name="Vsota 2 2 9 6 2 4" xfId="28028" xr:uid="{34E0DA19-DC28-4A14-A32D-A1B7EAAAD8FF}"/>
    <cellStyle name="Vsota 2 2 9 6 3" xfId="13949" xr:uid="{392437E5-5F03-4889-A7F2-345FD3C9AA4C}"/>
    <cellStyle name="Vsota 2 2 9 6 4" xfId="19672" xr:uid="{78183773-326C-4F78-B059-2CB5FBA0329C}"/>
    <cellStyle name="Vsota 2 2 9 6 5" xfId="25205" xr:uid="{A0855C80-1936-46FB-8D97-9C617E70617D}"/>
    <cellStyle name="Vsota 2 2 9 7" xfId="4453" xr:uid="{98832458-12E4-48EC-BBCB-8E4E5B27556C}"/>
    <cellStyle name="Vsota 2 2 9 7 2" xfId="11819" xr:uid="{BB038FE3-5719-430E-9ABE-71C9007A9DAD}"/>
    <cellStyle name="Vsota 2 2 9 7 3" xfId="17542" xr:uid="{E33A0945-1AEF-4F40-8811-B96236D856AE}"/>
    <cellStyle name="Vsota 2 2 9 7 4" xfId="23075" xr:uid="{597E4A40-2DA6-4798-B153-0FC2C54F26B9}"/>
    <cellStyle name="Vsota 2 2 9 8" xfId="7276" xr:uid="{494EBE01-3D62-445D-9CA9-8319B2DE734D}"/>
    <cellStyle name="Vsota 2 2 9 8 2" xfId="14642" xr:uid="{56C638C3-0077-4904-B837-1277B769A6A8}"/>
    <cellStyle name="Vsota 2 2 9 8 3" xfId="20365" xr:uid="{62A42A25-AE4E-468C-9221-1050CABB5FF4}"/>
    <cellStyle name="Vsota 2 2 9 8 4" xfId="25898" xr:uid="{F56B79FA-3465-4438-9EC7-ECB32BCF358A}"/>
    <cellStyle name="Vsota 2 2 9 9" xfId="9762" xr:uid="{3AC4809E-6B1F-49D2-B78B-6FC1A2E02290}"/>
    <cellStyle name="Vsota 2 3" xfId="558" xr:uid="{00000000-0005-0000-0000-00002D020000}"/>
    <cellStyle name="Vsota 2 4" xfId="574" xr:uid="{804216C6-0752-4DCD-814A-3FCAC94C3AF5}"/>
    <cellStyle name="Vsota 2 4 10" xfId="1644" xr:uid="{3FC6766B-F066-4F91-80AA-F18DDCA68C1D}"/>
    <cellStyle name="Vsota 2 4 10 2" xfId="9917" xr:uid="{3E97C589-315F-43F3-BE50-96B6C702957D}"/>
    <cellStyle name="Vsota 2 4 10 3" xfId="10636" xr:uid="{44DC3E47-EB13-4BA0-A4BF-8574108EC47A}"/>
    <cellStyle name="Vsota 2 4 10 4" xfId="1139" xr:uid="{6321B5EC-551E-4CDA-92B5-CEF4896D0177}"/>
    <cellStyle name="Vsota 2 4 11" xfId="2205" xr:uid="{365CDAAB-DCE2-4430-A0B0-22D8E4A5979B}"/>
    <cellStyle name="Vsota 2 4 11 2" xfId="10374" xr:uid="{EBE61863-0C67-46E0-9C95-F9CFEE0A7054}"/>
    <cellStyle name="Vsota 2 4 11 3" xfId="10718" xr:uid="{A2D8F54C-5491-415E-988A-B2200590EA34}"/>
    <cellStyle name="Vsota 2 4 11 4" xfId="9839" xr:uid="{D00F6A58-5EEE-457B-A0AC-3C1278EFF061}"/>
    <cellStyle name="Vsota 2 4 12" xfId="2262" xr:uid="{4B511B8D-CA74-496C-9377-E68450A94CA1}"/>
    <cellStyle name="Vsota 2 4 12 2" xfId="10431" xr:uid="{9D52573B-71B7-4DD5-B1E4-2B74B5FB240C}"/>
    <cellStyle name="Vsota 2 4 12 3" xfId="11343" xr:uid="{CA77F299-FE5B-4E8A-A8A6-CC2F06053C91}"/>
    <cellStyle name="Vsota 2 4 12 4" xfId="10700" xr:uid="{9924604F-D1EC-41B0-A854-68C245F1B73F}"/>
    <cellStyle name="Vsota 2 4 13" xfId="2493" xr:uid="{CCDB4579-0B2D-4F47-9BDA-04B67EDC4CB7}"/>
    <cellStyle name="Vsota 2 4 13 2" xfId="10571" xr:uid="{11FD26E5-6430-4DAC-AA4B-936706451CB3}"/>
    <cellStyle name="Vsota 2 4 13 3" xfId="10611" xr:uid="{9BB78A9F-5C62-4E97-B674-DC6789A584A7}"/>
    <cellStyle name="Vsota 2 4 13 4" xfId="1048" xr:uid="{8E0D03D0-8C83-4C68-8C0D-803EF924782C}"/>
    <cellStyle name="Vsota 2 4 14" xfId="2886" xr:uid="{1F1C9969-2226-4688-A392-45E23964378E}"/>
    <cellStyle name="Vsota 2 4 14 2" xfId="10799" xr:uid="{0CBA5963-EBA0-46E2-BC94-2613CE8F5450}"/>
    <cellStyle name="Vsota 2 4 14 3" xfId="10111" xr:uid="{EA90FBF5-59A4-4ED0-B5F9-AB89FF2BC1C6}"/>
    <cellStyle name="Vsota 2 4 14 4" xfId="10824" xr:uid="{970C9237-D83D-42A7-95DC-F89E01A3DB6B}"/>
    <cellStyle name="Vsota 2 4 15" xfId="6704" xr:uid="{69A10F39-6BEE-408F-9F56-E4461C142BA3}"/>
    <cellStyle name="Vsota 2 4 15 2" xfId="14070" xr:uid="{0E68AE8B-81ED-4E8C-9824-6AB5231C7026}"/>
    <cellStyle name="Vsota 2 4 15 3" xfId="19793" xr:uid="{9BF32B42-9AF6-4D61-8D7A-319C909DEE64}"/>
    <cellStyle name="Vsota 2 4 15 4" xfId="25326" xr:uid="{E2D32B81-CFD9-422C-A8AA-E8F14B005D74}"/>
    <cellStyle name="Vsota 2 4 16" xfId="9592" xr:uid="{6943903D-B856-4A29-9CEB-68F703AB251F}"/>
    <cellStyle name="Vsota 2 4 2" xfId="1686" xr:uid="{AAC0A7BC-C3E0-47FA-8D47-41BEE2364F2E}"/>
    <cellStyle name="Vsota 2 4 2 10" xfId="11463" xr:uid="{5ADD28DC-4AA2-48FA-A5A7-BFFAEC9E3A5A}"/>
    <cellStyle name="Vsota 2 4 2 2" xfId="4962" xr:uid="{E4C89169-A736-4F85-82B0-FFE6E596C04E}"/>
    <cellStyle name="Vsota 2 4 2 2 2" xfId="7785" xr:uid="{45164169-D7CB-4A32-A155-7A459E452577}"/>
    <cellStyle name="Vsota 2 4 2 2 2 2" xfId="15151" xr:uid="{84CEEAAB-CC1B-49BA-9809-7D70E7259F35}"/>
    <cellStyle name="Vsota 2 4 2 2 2 3" xfId="20874" xr:uid="{A531A4E9-FA20-4DDA-AED8-5573C8525DEA}"/>
    <cellStyle name="Vsota 2 4 2 2 2 4" xfId="26407" xr:uid="{AF077AEC-C487-4A60-8A03-A2DE855F5571}"/>
    <cellStyle name="Vsota 2 4 2 2 3" xfId="12328" xr:uid="{692DB947-75EA-4D0F-95BE-6A060697C538}"/>
    <cellStyle name="Vsota 2 4 2 2 4" xfId="18051" xr:uid="{62555379-C9A7-4A1A-9455-D0A74A0BF92E}"/>
    <cellStyle name="Vsota 2 4 2 2 5" xfId="23584" xr:uid="{615F36E4-7B03-49D1-9406-5A357EFE70E8}"/>
    <cellStyle name="Vsota 2 4 2 3" xfId="5602" xr:uid="{5B5C0902-D0DA-45A5-914B-ABB4E458277C}"/>
    <cellStyle name="Vsota 2 4 2 3 2" xfId="8425" xr:uid="{66670F58-1EC9-416F-A83F-ECE5FFB535FA}"/>
    <cellStyle name="Vsota 2 4 2 3 2 2" xfId="15791" xr:uid="{A3957B25-9952-46E1-B248-4BF45981052B}"/>
    <cellStyle name="Vsota 2 4 2 3 2 3" xfId="21514" xr:uid="{20B7C256-5B93-4378-BE5D-3128F5B9D641}"/>
    <cellStyle name="Vsota 2 4 2 3 2 4" xfId="27047" xr:uid="{F6DD9316-79E4-4E9F-830F-4F20E8DEC341}"/>
    <cellStyle name="Vsota 2 4 2 3 3" xfId="12968" xr:uid="{36FB94DC-C159-4797-AB68-FB525A020EF4}"/>
    <cellStyle name="Vsota 2 4 2 3 4" xfId="18691" xr:uid="{532B7C31-7D87-4F8A-A63B-6CDD5EBE7CFF}"/>
    <cellStyle name="Vsota 2 4 2 3 5" xfId="24224" xr:uid="{F6A2AF16-2CD0-493E-8081-335BCD99A29C}"/>
    <cellStyle name="Vsota 2 4 2 4" xfId="4969" xr:uid="{C660D6DE-C508-45CB-894F-0BB5B084DC5C}"/>
    <cellStyle name="Vsota 2 4 2 4 2" xfId="7792" xr:uid="{404BFC62-75B5-455C-B807-9FFD70F779CB}"/>
    <cellStyle name="Vsota 2 4 2 4 2 2" xfId="15158" xr:uid="{D7EB5901-DFC6-40F4-B1AA-FF855CB43281}"/>
    <cellStyle name="Vsota 2 4 2 4 2 3" xfId="20881" xr:uid="{FA72DF12-2FED-4891-93B2-6ED0B1793641}"/>
    <cellStyle name="Vsota 2 4 2 4 2 4" xfId="26414" xr:uid="{3D2005EC-8442-4686-B7C9-4D28FD51C61C}"/>
    <cellStyle name="Vsota 2 4 2 4 3" xfId="12335" xr:uid="{DC581741-7DD9-48AC-9931-D2DB30D9E2B5}"/>
    <cellStyle name="Vsota 2 4 2 4 4" xfId="18058" xr:uid="{99483432-BD02-418B-A8FA-C6E73AD4147B}"/>
    <cellStyle name="Vsota 2 4 2 4 5" xfId="23591" xr:uid="{D77292FB-2281-4CCB-821F-F7329D1281A9}"/>
    <cellStyle name="Vsota 2 4 2 5" xfId="5482" xr:uid="{9DE96DA2-D9B7-42CA-968C-B86B86DF204E}"/>
    <cellStyle name="Vsota 2 4 2 5 2" xfId="8305" xr:uid="{49BC48BC-225B-46E4-8226-C720F9B2AC18}"/>
    <cellStyle name="Vsota 2 4 2 5 2 2" xfId="15671" xr:uid="{62835175-E199-4FA7-AACA-82F65FE5C150}"/>
    <cellStyle name="Vsota 2 4 2 5 2 3" xfId="21394" xr:uid="{197C09C5-5E7A-4FFC-B15E-1C011280AA39}"/>
    <cellStyle name="Vsota 2 4 2 5 2 4" xfId="26927" xr:uid="{A2278CD4-2A85-455A-9B3D-825C8352169D}"/>
    <cellStyle name="Vsota 2 4 2 5 3" xfId="12848" xr:uid="{9ABA15E1-380F-4181-8453-C251052F7BFD}"/>
    <cellStyle name="Vsota 2 4 2 5 4" xfId="18571" xr:uid="{EF13FC0B-D0E4-47D3-BC2B-11D0808B2E27}"/>
    <cellStyle name="Vsota 2 4 2 5 5" xfId="24104" xr:uid="{80D0CC35-5413-4835-9B4B-312F8CF2E1FD}"/>
    <cellStyle name="Vsota 2 4 2 6" xfId="5522" xr:uid="{4ED081D4-30F3-4018-A3D9-5CCC056C79F7}"/>
    <cellStyle name="Vsota 2 4 2 6 2" xfId="8345" xr:uid="{DC1D735F-52AB-4982-B4A9-FD81EADA6C03}"/>
    <cellStyle name="Vsota 2 4 2 6 2 2" xfId="15711" xr:uid="{6F57BE4B-92CC-4934-A1B4-24FC2DA00335}"/>
    <cellStyle name="Vsota 2 4 2 6 2 3" xfId="21434" xr:uid="{2509BC6D-6E1F-4A82-BA02-C006BF868CEC}"/>
    <cellStyle name="Vsota 2 4 2 6 2 4" xfId="26967" xr:uid="{18DE91DE-A14D-4444-9121-62C60C031AFB}"/>
    <cellStyle name="Vsota 2 4 2 6 3" xfId="12888" xr:uid="{FA1F672D-2E11-45C7-A357-081D91D0A9AA}"/>
    <cellStyle name="Vsota 2 4 2 6 4" xfId="18611" xr:uid="{C7A6B2ED-8A8B-4B93-B859-AD7FF86D742F}"/>
    <cellStyle name="Vsota 2 4 2 6 5" xfId="24144" xr:uid="{D021E0CE-908A-4038-8820-853440249788}"/>
    <cellStyle name="Vsota 2 4 2 7" xfId="3912" xr:uid="{6C71D50E-CC31-4E6A-80F3-FAE77E677B8E}"/>
    <cellStyle name="Vsota 2 4 2 7 2" xfId="11448" xr:uid="{E6145A85-5264-4834-BF15-7EA06A73BAB2}"/>
    <cellStyle name="Vsota 2 4 2 7 3" xfId="17250" xr:uid="{D20D8DDE-25CB-49EE-B6FD-3961735B129F}"/>
    <cellStyle name="Vsota 2 4 2 7 4" xfId="22861" xr:uid="{BD50979C-4E52-4016-AF4E-B780E23301F6}"/>
    <cellStyle name="Vsota 2 4 2 8" xfId="7062" xr:uid="{7865AB96-A88C-44A2-8879-23B0A0DF4123}"/>
    <cellStyle name="Vsota 2 4 2 8 2" xfId="14428" xr:uid="{32EFA841-15C0-49BB-ACD3-1EF2728AF626}"/>
    <cellStyle name="Vsota 2 4 2 8 3" xfId="20151" xr:uid="{76D044DD-0B8C-4A67-9C5E-4C84F8E13466}"/>
    <cellStyle name="Vsota 2 4 2 8 4" xfId="25684" xr:uid="{ADF8E035-269B-4C2C-84B0-3FA19F3B13EF}"/>
    <cellStyle name="Vsota 2 4 2 9" xfId="9949" xr:uid="{741AD889-63FA-4B9C-B973-19048AB312CE}"/>
    <cellStyle name="Vsota 2 4 3" xfId="1977" xr:uid="{0366DE4B-1F12-4ACE-8D66-FC0CDF8EFE1F}"/>
    <cellStyle name="Vsota 2 4 3 10" xfId="9558" xr:uid="{C2A25241-A612-4992-B988-9A7BF3193089}"/>
    <cellStyle name="Vsota 2 4 3 2" xfId="5274" xr:uid="{F157F469-0C90-4579-A0F1-D4B7B6FFE378}"/>
    <cellStyle name="Vsota 2 4 3 2 2" xfId="8097" xr:uid="{FCFB35CB-6D29-4AA7-9F80-1C819F3F16E1}"/>
    <cellStyle name="Vsota 2 4 3 2 2 2" xfId="15463" xr:uid="{A2A760CD-3E7F-42C8-B63E-9CC96A53BA96}"/>
    <cellStyle name="Vsota 2 4 3 2 2 3" xfId="21186" xr:uid="{2C9C417F-5526-4A63-8AE6-4F90589304F0}"/>
    <cellStyle name="Vsota 2 4 3 2 2 4" xfId="26719" xr:uid="{A47F7C58-F45B-44D2-8D0A-8AD6F535C02A}"/>
    <cellStyle name="Vsota 2 4 3 2 3" xfId="12640" xr:uid="{BFFC6021-CE3B-4771-9ACD-5B6992525FB5}"/>
    <cellStyle name="Vsota 2 4 3 2 4" xfId="18363" xr:uid="{CD3FF922-A319-4406-8C74-1ACAD21A5E56}"/>
    <cellStyle name="Vsota 2 4 3 2 5" xfId="23896" xr:uid="{B3816DFF-D755-42B6-940E-B684DF6D4A49}"/>
    <cellStyle name="Vsota 2 4 3 3" xfId="5126" xr:uid="{A8846315-13DF-4D4D-9D5F-8CFF5340ECDC}"/>
    <cellStyle name="Vsota 2 4 3 3 2" xfId="7949" xr:uid="{B40D303B-81BB-44ED-A37B-65728591AF3C}"/>
    <cellStyle name="Vsota 2 4 3 3 2 2" xfId="15315" xr:uid="{FCAD30EA-FF9C-41CB-B788-475566546FE1}"/>
    <cellStyle name="Vsota 2 4 3 3 2 3" xfId="21038" xr:uid="{D13EB38A-1810-4A66-86AF-071BDE88D63B}"/>
    <cellStyle name="Vsota 2 4 3 3 2 4" xfId="26571" xr:uid="{56D9C18E-B423-4D2C-8F5D-1146E6978092}"/>
    <cellStyle name="Vsota 2 4 3 3 3" xfId="12492" xr:uid="{6D1CAFA3-1A66-441F-B4DA-F6335A4B23B2}"/>
    <cellStyle name="Vsota 2 4 3 3 4" xfId="18215" xr:uid="{4D4392C7-66D7-4E8A-AFA1-CDFB87A37C59}"/>
    <cellStyle name="Vsota 2 4 3 3 5" xfId="23748" xr:uid="{90C46679-D3B3-42A0-8455-4DB028ADA162}"/>
    <cellStyle name="Vsota 2 4 3 4" xfId="5901" xr:uid="{E6422074-B706-4E39-A1F0-F3F8FE6C8773}"/>
    <cellStyle name="Vsota 2 4 3 4 2" xfId="8724" xr:uid="{26DBF321-2D33-46C8-9622-23689BB1EC5B}"/>
    <cellStyle name="Vsota 2 4 3 4 2 2" xfId="16090" xr:uid="{971ABFA9-DE90-4BBA-B220-B2CE7B33DF19}"/>
    <cellStyle name="Vsota 2 4 3 4 2 3" xfId="21813" xr:uid="{F0294F64-EAE9-4DDC-8434-301DF840F31D}"/>
    <cellStyle name="Vsota 2 4 3 4 2 4" xfId="27346" xr:uid="{B6B94171-9AD7-417A-92BC-DB0E704E9D09}"/>
    <cellStyle name="Vsota 2 4 3 4 3" xfId="13267" xr:uid="{54F0F14C-9546-4889-924F-024D519BFECA}"/>
    <cellStyle name="Vsota 2 4 3 4 4" xfId="18990" xr:uid="{440D0845-BA62-4630-BB41-49784BD4A7C2}"/>
    <cellStyle name="Vsota 2 4 3 4 5" xfId="24523" xr:uid="{99C3C762-C760-4FC9-A8B3-85EB67453AC7}"/>
    <cellStyle name="Vsota 2 4 3 5" xfId="6225" xr:uid="{71A9388D-C344-4CA6-B0D3-36DF727D4CAC}"/>
    <cellStyle name="Vsota 2 4 3 5 2" xfId="9048" xr:uid="{9E902C42-7EFC-44E8-818C-E56EA72351E1}"/>
    <cellStyle name="Vsota 2 4 3 5 2 2" xfId="16414" xr:uid="{FD20E436-981C-4C3D-961D-915697617AC0}"/>
    <cellStyle name="Vsota 2 4 3 5 2 3" xfId="22137" xr:uid="{8051D77C-3254-44AA-8592-6CA59ECB131A}"/>
    <cellStyle name="Vsota 2 4 3 5 2 4" xfId="27670" xr:uid="{EE32FBE8-0CD5-445C-8E86-B2C26D5C1D43}"/>
    <cellStyle name="Vsota 2 4 3 5 3" xfId="13591" xr:uid="{F0FBE782-3907-4987-8F99-250B791FBB4B}"/>
    <cellStyle name="Vsota 2 4 3 5 4" xfId="19314" xr:uid="{F5AC0978-4D42-4504-9B22-7D2894411D66}"/>
    <cellStyle name="Vsota 2 4 3 5 5" xfId="24847" xr:uid="{86BECEF7-3F1E-470C-AFEB-9F6E271CA08A}"/>
    <cellStyle name="Vsota 2 4 3 6" xfId="6516" xr:uid="{F6BCB028-1B62-47E9-B03F-5E671BBE287D}"/>
    <cellStyle name="Vsota 2 4 3 6 2" xfId="9339" xr:uid="{24EC1FF9-FC31-4BF6-AE01-013D86D74C90}"/>
    <cellStyle name="Vsota 2 4 3 6 2 2" xfId="16705" xr:uid="{CA852276-E83F-4A57-8607-D6ACA2D1464F}"/>
    <cellStyle name="Vsota 2 4 3 6 2 3" xfId="22428" xr:uid="{D180E67B-6500-4BF1-B352-D0F59C6D32CE}"/>
    <cellStyle name="Vsota 2 4 3 6 2 4" xfId="27961" xr:uid="{824224D3-699F-4C17-817E-CB55AFEF7D59}"/>
    <cellStyle name="Vsota 2 4 3 6 3" xfId="13882" xr:uid="{72F97570-1048-4A26-B5FE-6621F6415C2B}"/>
    <cellStyle name="Vsota 2 4 3 6 4" xfId="19605" xr:uid="{D1782E25-C16B-46C9-8573-1951D755C86C}"/>
    <cellStyle name="Vsota 2 4 3 6 5" xfId="25138" xr:uid="{75D008FD-31DD-48F3-8FBD-28E8287174CC}"/>
    <cellStyle name="Vsota 2 4 3 7" xfId="4386" xr:uid="{F809C090-CA56-484B-A3B3-F922A38A28B3}"/>
    <cellStyle name="Vsota 2 4 3 7 2" xfId="11752" xr:uid="{428D7A99-138A-4583-8872-7317C02E7C30}"/>
    <cellStyle name="Vsota 2 4 3 7 3" xfId="17475" xr:uid="{D45E0013-E8B9-4075-80A4-A31E90E94CD1}"/>
    <cellStyle name="Vsota 2 4 3 7 4" xfId="23008" xr:uid="{0962289F-5990-4214-B4E6-D56B583AD7D2}"/>
    <cellStyle name="Vsota 2 4 3 8" xfId="7209" xr:uid="{671C31E2-509C-4E66-B608-DA811D050AEC}"/>
    <cellStyle name="Vsota 2 4 3 8 2" xfId="14575" xr:uid="{C039BBDA-34AF-4381-8408-5ADCECA838AD}"/>
    <cellStyle name="Vsota 2 4 3 8 3" xfId="20298" xr:uid="{0C2FE4C3-C587-45B1-955D-B0B04BE66041}"/>
    <cellStyle name="Vsota 2 4 3 8 4" xfId="25831" xr:uid="{FDE1F79A-E5BF-4BB9-A913-D272BDB4B086}"/>
    <cellStyle name="Vsota 2 4 3 9" xfId="10149" xr:uid="{625FEA77-858A-4F97-84AB-990B1BEFD11F}"/>
    <cellStyle name="Vsota 2 4 4" xfId="1394" xr:uid="{CBFE0FE9-19D0-4607-B5CE-6B0D4DC036D7}"/>
    <cellStyle name="Vsota 2 4 4 10" xfId="9571" xr:uid="{E230D4AE-209A-45EE-9C21-BD15C8E31D1B}"/>
    <cellStyle name="Vsota 2 4 4 2" xfId="4810" xr:uid="{8775A01D-E619-4DB0-9CD4-D8DF60C39D63}"/>
    <cellStyle name="Vsota 2 4 4 2 2" xfId="7633" xr:uid="{7FD6BDAA-30AA-4193-8D24-33368BAACACE}"/>
    <cellStyle name="Vsota 2 4 4 2 2 2" xfId="14999" xr:uid="{515ACF9E-725B-478D-932F-819CDB90B8CB}"/>
    <cellStyle name="Vsota 2 4 4 2 2 3" xfId="20722" xr:uid="{D8101893-44D4-44FD-B97E-80FFBED2AF39}"/>
    <cellStyle name="Vsota 2 4 4 2 2 4" xfId="26255" xr:uid="{73313E30-6BEC-4687-9C96-7766B7D0B692}"/>
    <cellStyle name="Vsota 2 4 4 2 3" xfId="12176" xr:uid="{6CE76E08-1587-438A-B3D7-3578BC30A71A}"/>
    <cellStyle name="Vsota 2 4 4 2 4" xfId="17899" xr:uid="{7B88F74E-D8F5-46C5-BA1B-AD04F4F9C712}"/>
    <cellStyle name="Vsota 2 4 4 2 5" xfId="23432" xr:uid="{4F3566CA-BD8C-46A7-B502-645A7D4D5EB1}"/>
    <cellStyle name="Vsota 2 4 4 3" xfId="5472" xr:uid="{7F027338-532B-4221-9722-FB298BB3751D}"/>
    <cellStyle name="Vsota 2 4 4 3 2" xfId="8295" xr:uid="{A1E581BB-CD6A-4EFF-AF8D-E7CBF3AA49E6}"/>
    <cellStyle name="Vsota 2 4 4 3 2 2" xfId="15661" xr:uid="{1A2D6923-5022-4A2A-8A2F-9CDD6289D032}"/>
    <cellStyle name="Vsota 2 4 4 3 2 3" xfId="21384" xr:uid="{AEECA41E-F0C2-428B-BD66-AF83D997C4AD}"/>
    <cellStyle name="Vsota 2 4 4 3 2 4" xfId="26917" xr:uid="{4CCFEA94-36A4-47FA-BEEC-BB3C8E814D7E}"/>
    <cellStyle name="Vsota 2 4 4 3 3" xfId="12838" xr:uid="{FFABC256-3B3F-4806-B718-989DF3C25A35}"/>
    <cellStyle name="Vsota 2 4 4 3 4" xfId="18561" xr:uid="{7FCD42E3-AA42-49A2-8824-876A117FBC10}"/>
    <cellStyle name="Vsota 2 4 4 3 5" xfId="24094" xr:uid="{338EB76D-F5BC-4FA8-9A0C-DD9A573CB6AE}"/>
    <cellStyle name="Vsota 2 4 4 4" xfId="5697" xr:uid="{0C7608ED-96AA-4AE9-80A5-5C22C020BEF3}"/>
    <cellStyle name="Vsota 2 4 4 4 2" xfId="8520" xr:uid="{A0DDEF83-0386-4AC6-825D-9739E6914E4B}"/>
    <cellStyle name="Vsota 2 4 4 4 2 2" xfId="15886" xr:uid="{BE160F6E-AF63-414E-8477-D1F595E35856}"/>
    <cellStyle name="Vsota 2 4 4 4 2 3" xfId="21609" xr:uid="{5FB02C11-22AD-468B-BBFE-948CA0E982DC}"/>
    <cellStyle name="Vsota 2 4 4 4 2 4" xfId="27142" xr:uid="{F2178C80-29A3-4E93-8035-4AB8D67D73F7}"/>
    <cellStyle name="Vsota 2 4 4 4 3" xfId="13063" xr:uid="{B7B0017E-4B34-48A6-BE0C-3498AEE47571}"/>
    <cellStyle name="Vsota 2 4 4 4 4" xfId="18786" xr:uid="{70E2BFCB-D2CC-435B-A338-C186ED088CE7}"/>
    <cellStyle name="Vsota 2 4 4 4 5" xfId="24319" xr:uid="{08FB1ADC-2F52-46B4-BD12-860CEF39E450}"/>
    <cellStyle name="Vsota 2 4 4 5" xfId="3127" xr:uid="{5C0C94FB-F344-47AF-A67D-D5FF39879A3E}"/>
    <cellStyle name="Vsota 2 4 4 5 2" xfId="6779" xr:uid="{944100F3-32AC-4DD0-995B-C55FD5890A22}"/>
    <cellStyle name="Vsota 2 4 4 5 2 2" xfId="14145" xr:uid="{729BD945-00C3-424F-BC61-A82AC13F9715}"/>
    <cellStyle name="Vsota 2 4 4 5 2 3" xfId="19868" xr:uid="{21015529-AFC6-4586-9BA3-DD1E56CAD3C3}"/>
    <cellStyle name="Vsota 2 4 4 5 2 4" xfId="25401" xr:uid="{B31D06E4-C36C-4F2A-B51B-A8B857BBB541}"/>
    <cellStyle name="Vsota 2 4 4 5 3" xfId="10944" xr:uid="{B0797ADD-A7BB-4BD6-9432-DCC4D36C91B3}"/>
    <cellStyle name="Vsota 2 4 4 5 4" xfId="1038" xr:uid="{F5D4B0BF-6E55-45FF-A6BB-9F87992459CE}"/>
    <cellStyle name="Vsota 2 4 4 5 5" xfId="10989" xr:uid="{4823EA79-272F-4E22-A5CB-B4C9181C7C48}"/>
    <cellStyle name="Vsota 2 4 4 6" xfId="6082" xr:uid="{7DAFD41D-306F-4CE0-8521-85EE2965E9C2}"/>
    <cellStyle name="Vsota 2 4 4 6 2" xfId="8905" xr:uid="{287245F7-0FA7-4306-988C-265C2274DFFA}"/>
    <cellStyle name="Vsota 2 4 4 6 2 2" xfId="16271" xr:uid="{25C667E7-D75B-4E81-8BE0-3131D9B3DE20}"/>
    <cellStyle name="Vsota 2 4 4 6 2 3" xfId="21994" xr:uid="{650C9122-108F-4CBF-B16E-B89E9E7EC3C2}"/>
    <cellStyle name="Vsota 2 4 4 6 2 4" xfId="27527" xr:uid="{7818E25F-E633-4AB9-922B-E3C01C0BCA1F}"/>
    <cellStyle name="Vsota 2 4 4 6 3" xfId="13448" xr:uid="{523BFED7-45D5-40BC-AEAB-566D044D2E5F}"/>
    <cellStyle name="Vsota 2 4 4 6 4" xfId="19171" xr:uid="{82C3EAE0-1A71-402B-8BEB-ACA24E86B546}"/>
    <cellStyle name="Vsota 2 4 4 6 5" xfId="24704" xr:uid="{059B4400-1BEA-4425-B6EF-C142DE635B3F}"/>
    <cellStyle name="Vsota 2 4 4 7" xfId="3676" xr:uid="{9C0F7A47-48A3-4B30-9867-D987B771F15D}"/>
    <cellStyle name="Vsota 2 4 4 7 2" xfId="11302" xr:uid="{B9116F13-3752-4E08-B7D0-6799C50F01BA}"/>
    <cellStyle name="Vsota 2 4 4 7 3" xfId="17137" xr:uid="{EAB1E01C-C414-4B12-BCA7-D917A1431814}"/>
    <cellStyle name="Vsota 2 4 4 7 4" xfId="22792" xr:uid="{FD3DA3EE-3603-4E64-A088-9FEAE611BCCA}"/>
    <cellStyle name="Vsota 2 4 4 8" xfId="6993" xr:uid="{4360CC96-D821-45E3-A658-4D60D32ADDC1}"/>
    <cellStyle name="Vsota 2 4 4 8 2" xfId="14359" xr:uid="{B523D16F-A7E8-4BFE-91E8-2BEBC737ADD5}"/>
    <cellStyle name="Vsota 2 4 4 8 3" xfId="20082" xr:uid="{1FD24919-0911-46FC-A902-D14139B6C3CE}"/>
    <cellStyle name="Vsota 2 4 4 8 4" xfId="25615" xr:uid="{0440CE60-D833-472C-ABE4-83F8D9CCB835}"/>
    <cellStyle name="Vsota 2 4 4 9" xfId="9747" xr:uid="{60FFE623-3D3C-4347-ADF9-C3DF4D9216EF}"/>
    <cellStyle name="Vsota 2 4 5" xfId="1973" xr:uid="{B2BB261C-F864-4873-BF32-352E09D5F48D}"/>
    <cellStyle name="Vsota 2 4 5 2" xfId="3449" xr:uid="{D052A35F-6A04-4BF9-B805-55D21194798D}"/>
    <cellStyle name="Vsota 2 4 5 2 2" xfId="11164" xr:uid="{1AC6766D-22E2-4972-988D-54037F861540}"/>
    <cellStyle name="Vsota 2 4 5 2 3" xfId="17038" xr:uid="{29ACD06A-1ED9-480D-B775-FC85CCD034F1}"/>
    <cellStyle name="Vsota 2 4 5 2 4" xfId="22732" xr:uid="{888ED3E6-A0E8-4708-A8B7-6239E114E92B}"/>
    <cellStyle name="Vsota 2 4 5 3" xfId="6933" xr:uid="{25CB0BCA-BBCF-4ABF-94DC-A0494EDE30CB}"/>
    <cellStyle name="Vsota 2 4 5 3 2" xfId="14299" xr:uid="{41D72084-0C8A-403D-9BE4-A89F4FD3A89B}"/>
    <cellStyle name="Vsota 2 4 5 3 3" xfId="20022" xr:uid="{2A3E4B45-A8D9-4CDA-A576-E6309D59CFD9}"/>
    <cellStyle name="Vsota 2 4 5 3 4" xfId="25555" xr:uid="{9379F851-6024-4DF3-9A51-25567A3621F2}"/>
    <cellStyle name="Vsota 2 4 5 4" xfId="10146" xr:uid="{58808A07-2152-426D-AD28-0440BED2DB3B}"/>
    <cellStyle name="Vsota 2 4 5 5" xfId="10584" xr:uid="{FEA508F1-A4C1-4E0C-B3F3-7B8BF04BB601}"/>
    <cellStyle name="Vsota 2 4 6" xfId="1619" xr:uid="{F9F39FE0-A829-4E76-8636-DCD07225185F}"/>
    <cellStyle name="Vsota 2 4 6 2" xfId="4706" xr:uid="{0F83C090-6538-4A2E-ACF9-E3ECBB4CE41B}"/>
    <cellStyle name="Vsota 2 4 6 2 2" xfId="12072" xr:uid="{F8A1C60A-63C2-4A18-A00F-3D16C0E661FD}"/>
    <cellStyle name="Vsota 2 4 6 2 3" xfId="17795" xr:uid="{51E4AA6E-1B3F-47BA-8B4E-D2EAB2E5ED0D}"/>
    <cellStyle name="Vsota 2 4 6 2 4" xfId="23328" xr:uid="{1A6E37CF-9DC6-4D2C-B2F8-1D72AA24EF1C}"/>
    <cellStyle name="Vsota 2 4 6 3" xfId="7529" xr:uid="{FB839B8B-087B-43B0-B691-E9D2ACB97FE8}"/>
    <cellStyle name="Vsota 2 4 6 3 2" xfId="14895" xr:uid="{A9110F5B-2B3A-492F-9163-665443858908}"/>
    <cellStyle name="Vsota 2 4 6 3 3" xfId="20618" xr:uid="{97EB24AA-87DA-4BBD-8728-E717A18CBFFF}"/>
    <cellStyle name="Vsota 2 4 6 3 4" xfId="26151" xr:uid="{49AD264A-B553-42D7-8FD1-00CA043D453B}"/>
    <cellStyle name="Vsota 2 4 6 4" xfId="9893" xr:uid="{FAA535B7-0CAA-42BF-8848-79B5CE56C8A3}"/>
    <cellStyle name="Vsota 2 4 6 5" xfId="10022" xr:uid="{3717A53A-F0DD-48D5-BF36-DEB26EAFC38C}"/>
    <cellStyle name="Vsota 2 4 6 6" xfId="11331" xr:uid="{369C9E82-BD74-46EC-951D-80ACADA7AC09}"/>
    <cellStyle name="Vsota 2 4 7" xfId="1984" xr:uid="{6BFC3A3D-DBF2-4627-880A-BD09EE852143}"/>
    <cellStyle name="Vsota 2 4 7 2" xfId="5164" xr:uid="{4DE00417-9261-4C30-B174-CD8CDE64C813}"/>
    <cellStyle name="Vsota 2 4 7 2 2" xfId="12530" xr:uid="{216987FE-FA4E-4181-A32D-F7E3DB561A55}"/>
    <cellStyle name="Vsota 2 4 7 2 3" xfId="18253" xr:uid="{2A69851F-21E9-4E98-84D3-8FE8547867A1}"/>
    <cellStyle name="Vsota 2 4 7 2 4" xfId="23786" xr:uid="{F9913491-4EB2-4EE8-90D8-3DF273906C30}"/>
    <cellStyle name="Vsota 2 4 7 3" xfId="7987" xr:uid="{5D6FCB08-AC49-49AD-AC8A-382FEA2FF21D}"/>
    <cellStyle name="Vsota 2 4 7 3 2" xfId="15353" xr:uid="{3DA9159F-0F57-42F4-A38F-2002DF5E4929}"/>
    <cellStyle name="Vsota 2 4 7 3 3" xfId="21076" xr:uid="{DE225480-9F1D-48C4-A42E-0CF145BDA844}"/>
    <cellStyle name="Vsota 2 4 7 3 4" xfId="26609" xr:uid="{37050435-F202-4368-AFDA-AC799B5CCC23}"/>
    <cellStyle name="Vsota 2 4 7 4" xfId="10156" xr:uid="{9495225B-8258-470D-9113-FF0D6A22E72C}"/>
    <cellStyle name="Vsota 2 4 7 5" xfId="10855" xr:uid="{49B33232-EE05-4CE8-AD22-D3ED445E63D9}"/>
    <cellStyle name="Vsota 2 4 7 6" xfId="17358" xr:uid="{79ABDD11-253F-49B0-A26D-9F3981D15DF6}"/>
    <cellStyle name="Vsota 2 4 8" xfId="1402" xr:uid="{F7A8624A-CCE6-459F-A081-B60EA888AC32}"/>
    <cellStyle name="Vsota 2 4 8 2" xfId="9755" xr:uid="{458DF037-5B34-40A4-BF03-654D972CE3E7}"/>
    <cellStyle name="Vsota 2 4 8 3" xfId="11253" xr:uid="{0F957CBC-0B4E-4B87-94B5-B8AF60B73925}"/>
    <cellStyle name="Vsota 2 4 8 4" xfId="10724" xr:uid="{806D2C28-6372-4873-B707-CF5648AD1560}"/>
    <cellStyle name="Vsota 2 4 9" xfId="1323" xr:uid="{8F929C7E-AE9F-4AB0-AE26-1F23E0912417}"/>
    <cellStyle name="Vsota 2 4 9 2" xfId="9684" xr:uid="{DB34A417-A1FE-404A-93BB-BDA308D70979}"/>
    <cellStyle name="Vsota 2 4 9 3" xfId="11220" xr:uid="{AB0C376F-534E-4D15-B9FF-E77062DCA14B}"/>
    <cellStyle name="Vsota 2 4 9 4" xfId="1053" xr:uid="{5CBC2632-23C7-482E-8764-888FA2879BCA}"/>
    <cellStyle name="Vsota 2 5" xfId="1390" xr:uid="{013228C0-2266-42C1-92B8-724EB7DD828D}"/>
    <cellStyle name="Vsota 2 5 10" xfId="7123" xr:uid="{AD302161-4765-43C4-A98E-DE32F6703DBD}"/>
    <cellStyle name="Vsota 2 5 10 2" xfId="14489" xr:uid="{A6988572-9307-4698-9B62-04E53D8EFE1A}"/>
    <cellStyle name="Vsota 2 5 10 3" xfId="20212" xr:uid="{60E3CC2D-BB30-4E4C-98AE-46DDBB3EEC87}"/>
    <cellStyle name="Vsota 2 5 10 4" xfId="25745" xr:uid="{8A2B7641-EFBC-40E2-B6EA-F4DD95E74259}"/>
    <cellStyle name="Vsota 2 5 11" xfId="9743" xr:uid="{58F3A983-06EF-4684-828E-6518141F7BDC}"/>
    <cellStyle name="Vsota 2 5 12" xfId="10612" xr:uid="{F11ED370-36B0-44EE-8798-1BD6CF973967}"/>
    <cellStyle name="Vsota 2 5 2" xfId="4507" xr:uid="{1735F016-07AC-41E1-8194-4F942D98ECA0}"/>
    <cellStyle name="Vsota 2 5 2 10" xfId="23129" xr:uid="{2D3C84F4-B934-4031-AA10-0669065C9325}"/>
    <cellStyle name="Vsota 2 5 2 2" xfId="5395" xr:uid="{3428806D-A765-4DD5-97BE-F6982BA209D0}"/>
    <cellStyle name="Vsota 2 5 2 2 2" xfId="8218" xr:uid="{3A3FE1B7-6682-4DE6-AF3A-59B946EC0508}"/>
    <cellStyle name="Vsota 2 5 2 2 2 2" xfId="15584" xr:uid="{E1952419-1E7E-44D6-8D3C-39E3238AB387}"/>
    <cellStyle name="Vsota 2 5 2 2 2 3" xfId="21307" xr:uid="{17518D56-A680-40FC-ACC2-1F0235E0427C}"/>
    <cellStyle name="Vsota 2 5 2 2 2 4" xfId="26840" xr:uid="{FB1A1EE2-AA6E-4DDA-8030-1014A3BD9C8B}"/>
    <cellStyle name="Vsota 2 5 2 2 3" xfId="12761" xr:uid="{BEFB2304-F74B-497E-81BD-262688C0B40A}"/>
    <cellStyle name="Vsota 2 5 2 2 4" xfId="18484" xr:uid="{16998447-5E82-4860-91AE-5A6200795314}"/>
    <cellStyle name="Vsota 2 5 2 2 5" xfId="24017" xr:uid="{F7A7F580-971E-4143-A4AD-2108320E1B2B}"/>
    <cellStyle name="Vsota 2 5 2 3" xfId="4640" xr:uid="{ACDD8A8C-0269-479D-9FDD-239140247DCF}"/>
    <cellStyle name="Vsota 2 5 2 3 2" xfId="7463" xr:uid="{393B7EAF-C793-4AD5-AB95-4F836627B4BB}"/>
    <cellStyle name="Vsota 2 5 2 3 2 2" xfId="14829" xr:uid="{BCBF3BEF-1D12-4787-A9B2-C8FF72D1C0C8}"/>
    <cellStyle name="Vsota 2 5 2 3 2 3" xfId="20552" xr:uid="{57605DEF-CF96-4D13-B320-CA674F0FD481}"/>
    <cellStyle name="Vsota 2 5 2 3 2 4" xfId="26085" xr:uid="{02C44591-33B0-4EDA-83DA-2EB7C03E785E}"/>
    <cellStyle name="Vsota 2 5 2 3 3" xfId="12006" xr:uid="{392544C3-7751-44CC-9A01-9235C275B9F9}"/>
    <cellStyle name="Vsota 2 5 2 3 4" xfId="17729" xr:uid="{05B8F8B9-1564-4A18-9A1A-716CC8C24D94}"/>
    <cellStyle name="Vsota 2 5 2 3 5" xfId="23262" xr:uid="{0E33D0F9-623A-4C3D-88E4-AF0C37C4ABD0}"/>
    <cellStyle name="Vsota 2 5 2 4" xfId="6022" xr:uid="{9E20ACE8-CE81-4FE7-BECB-C4197235A325}"/>
    <cellStyle name="Vsota 2 5 2 4 2" xfId="8845" xr:uid="{554FA182-D8F5-4164-AD4B-6E8CF5555FFC}"/>
    <cellStyle name="Vsota 2 5 2 4 2 2" xfId="16211" xr:uid="{A9846FA2-D996-4348-9D40-60D2D70275D4}"/>
    <cellStyle name="Vsota 2 5 2 4 2 3" xfId="21934" xr:uid="{C6EBB7D9-0898-4614-B9FD-7211883DFA2B}"/>
    <cellStyle name="Vsota 2 5 2 4 2 4" xfId="27467" xr:uid="{05BB3E54-F22B-46FB-8720-98C7459CCBD5}"/>
    <cellStyle name="Vsota 2 5 2 4 3" xfId="13388" xr:uid="{C6DC22A1-E07B-4386-9B8F-25296527B038}"/>
    <cellStyle name="Vsota 2 5 2 4 4" xfId="19111" xr:uid="{7D83962D-5FAA-4FFD-8A08-65D424EA897D}"/>
    <cellStyle name="Vsota 2 5 2 4 5" xfId="24644" xr:uid="{1CC3EEC3-1F7D-4B5B-B122-E66B87E45882}"/>
    <cellStyle name="Vsota 2 5 2 5" xfId="6346" xr:uid="{3CC9C0A6-9D39-4556-82C2-A131F7D4C36B}"/>
    <cellStyle name="Vsota 2 5 2 5 2" xfId="9169" xr:uid="{FD685F3D-AB05-4D5C-9BCB-9B20743FAB8F}"/>
    <cellStyle name="Vsota 2 5 2 5 2 2" xfId="16535" xr:uid="{AA553240-D8C6-45B0-A9F0-6BCCB545AE05}"/>
    <cellStyle name="Vsota 2 5 2 5 2 3" xfId="22258" xr:uid="{81945631-DF7A-4845-A8A4-D616E9CED5DA}"/>
    <cellStyle name="Vsota 2 5 2 5 2 4" xfId="27791" xr:uid="{64B2055E-7FA6-44A6-8014-8366BA74F4C3}"/>
    <cellStyle name="Vsota 2 5 2 5 3" xfId="13712" xr:uid="{B7CFDCDA-AFBE-432B-A672-F2ABD4D0709E}"/>
    <cellStyle name="Vsota 2 5 2 5 4" xfId="19435" xr:uid="{55C257BC-39B4-4196-88C3-68D4FC49809F}"/>
    <cellStyle name="Vsota 2 5 2 5 5" xfId="24968" xr:uid="{A370C3DB-EC4E-43A5-8BD1-7BDD82C89A6E}"/>
    <cellStyle name="Vsota 2 5 2 6" xfId="6637" xr:uid="{365EDF6E-F3E4-4932-8A9E-BD9DC793CF40}"/>
    <cellStyle name="Vsota 2 5 2 6 2" xfId="9460" xr:uid="{A9299D3F-5EE8-48DD-9AE8-4408E9AE7F8C}"/>
    <cellStyle name="Vsota 2 5 2 6 2 2" xfId="16826" xr:uid="{FA4D7EF7-A930-45F5-A648-AF873025CFFA}"/>
    <cellStyle name="Vsota 2 5 2 6 2 3" xfId="22549" xr:uid="{E20892B9-57F2-4C79-BA87-3FBBE681E7DE}"/>
    <cellStyle name="Vsota 2 5 2 6 2 4" xfId="28082" xr:uid="{35B73342-6CD8-442C-82BD-8F63905AAF42}"/>
    <cellStyle name="Vsota 2 5 2 6 3" xfId="14003" xr:uid="{0BC433E3-E3F1-40EE-B8E3-40A0F9E2CDE3}"/>
    <cellStyle name="Vsota 2 5 2 6 4" xfId="19726" xr:uid="{D1E42527-82D5-464A-A84E-91E3427898D8}"/>
    <cellStyle name="Vsota 2 5 2 6 5" xfId="25259" xr:uid="{57C5BC0B-B634-40C4-8104-8D46767E17C7}"/>
    <cellStyle name="Vsota 2 5 2 7" xfId="7330" xr:uid="{6B276DF3-DA95-4379-A8D0-931D28FEB00D}"/>
    <cellStyle name="Vsota 2 5 2 7 2" xfId="14696" xr:uid="{378AD2DE-EFAF-4750-9DD5-DCE621E162A7}"/>
    <cellStyle name="Vsota 2 5 2 7 3" xfId="20419" xr:uid="{6A8CA0A5-DDE4-46DB-85CD-3C865464320F}"/>
    <cellStyle name="Vsota 2 5 2 7 4" xfId="25952" xr:uid="{0177A629-8EFD-4A04-A696-43692E5F9A62}"/>
    <cellStyle name="Vsota 2 5 2 8" xfId="11873" xr:uid="{6EEE31EB-C456-4B37-9061-2E292C791A38}"/>
    <cellStyle name="Vsota 2 5 2 9" xfId="17596" xr:uid="{B6AD1EFC-A18C-4B04-9774-5CE117114B30}"/>
    <cellStyle name="Vsota 2 5 3" xfId="3880" xr:uid="{EC1D7CF8-D531-4EBD-AC45-3C99C50D944B}"/>
    <cellStyle name="Vsota 2 5 3 10" xfId="22836" xr:uid="{BA3D5D75-D091-45ED-9519-2B87F8250B5C}"/>
    <cellStyle name="Vsota 2 5 3 2" xfId="4931" xr:uid="{B9AEBCF2-654A-4D3D-922F-E02C8CF4B83C}"/>
    <cellStyle name="Vsota 2 5 3 2 2" xfId="7754" xr:uid="{ABB38225-A324-4CE9-8877-00D0257C0269}"/>
    <cellStyle name="Vsota 2 5 3 2 2 2" xfId="15120" xr:uid="{27066800-44E9-4521-9821-2F4FDAFF7DA9}"/>
    <cellStyle name="Vsota 2 5 3 2 2 3" xfId="20843" xr:uid="{195F16F0-4C3D-4ED0-9D40-4C7281C7EA5A}"/>
    <cellStyle name="Vsota 2 5 3 2 2 4" xfId="26376" xr:uid="{A333A4ED-E222-4361-A72E-B6B00EBF4A6D}"/>
    <cellStyle name="Vsota 2 5 3 2 3" xfId="12297" xr:uid="{98BB9CA1-D3EC-469D-B5CB-F8EDCA9A6DFE}"/>
    <cellStyle name="Vsota 2 5 3 2 4" xfId="18020" xr:uid="{5A6B8238-1664-4553-8992-3C52523405F9}"/>
    <cellStyle name="Vsota 2 5 3 2 5" xfId="23553" xr:uid="{C372C85A-E4D0-498C-BFC8-36C3E851BC19}"/>
    <cellStyle name="Vsota 2 5 3 3" xfId="5599" xr:uid="{958802AB-14F8-4DC8-BEA3-D86C78CBD8AC}"/>
    <cellStyle name="Vsota 2 5 3 3 2" xfId="8422" xr:uid="{3681DFFB-F213-483C-A0CF-26A4D1C3738A}"/>
    <cellStyle name="Vsota 2 5 3 3 2 2" xfId="15788" xr:uid="{1D5AD937-B0A4-4022-8D9D-8D82BE4204D2}"/>
    <cellStyle name="Vsota 2 5 3 3 2 3" xfId="21511" xr:uid="{DE6497B2-03B0-4FCB-B6F2-15C9FAAE55E1}"/>
    <cellStyle name="Vsota 2 5 3 3 2 4" xfId="27044" xr:uid="{3DAC51F8-16EC-45AC-B8A0-C5EF6030633C}"/>
    <cellStyle name="Vsota 2 5 3 3 3" xfId="12965" xr:uid="{6F398DF2-26D0-4F76-BAC1-4750B42C5BEB}"/>
    <cellStyle name="Vsota 2 5 3 3 4" xfId="18688" xr:uid="{065EA090-4566-4DB2-9A22-DDC98093BEDB}"/>
    <cellStyle name="Vsota 2 5 3 3 5" xfId="24221" xr:uid="{D59E71C5-D508-4CD4-B0F8-FF144B2A15B7}"/>
    <cellStyle name="Vsota 2 5 3 4" xfId="5468" xr:uid="{E9561A93-E009-4985-9248-50DB4B297223}"/>
    <cellStyle name="Vsota 2 5 3 4 2" xfId="8291" xr:uid="{83AC6647-F664-410C-9AB6-78E63E8E5EC1}"/>
    <cellStyle name="Vsota 2 5 3 4 2 2" xfId="15657" xr:uid="{A1CB60C0-A362-449B-9906-D965CFDA447E}"/>
    <cellStyle name="Vsota 2 5 3 4 2 3" xfId="21380" xr:uid="{4ACAF83E-7E2C-4583-B4D0-FB2E2AD10BAC}"/>
    <cellStyle name="Vsota 2 5 3 4 2 4" xfId="26913" xr:uid="{A9455731-6BD0-405C-96B0-1F626EC01D50}"/>
    <cellStyle name="Vsota 2 5 3 4 3" xfId="12834" xr:uid="{DB12E99A-8E7D-4D04-B9CC-E82E12196141}"/>
    <cellStyle name="Vsota 2 5 3 4 4" xfId="18557" xr:uid="{7314D494-1197-4904-AE7D-97A8B1F6B831}"/>
    <cellStyle name="Vsota 2 5 3 4 5" xfId="24090" xr:uid="{18116D41-2B0A-4C83-B591-2AA11359E519}"/>
    <cellStyle name="Vsota 2 5 3 5" xfId="3425" xr:uid="{B01C6543-9C4B-485A-9101-4AD19993BE3A}"/>
    <cellStyle name="Vsota 2 5 3 5 2" xfId="6916" xr:uid="{59EF0642-AC50-4832-BA46-CB61BB39BBF1}"/>
    <cellStyle name="Vsota 2 5 3 5 2 2" xfId="14282" xr:uid="{0E1A73DC-5B18-4908-A8A7-DA56AC37E111}"/>
    <cellStyle name="Vsota 2 5 3 5 2 3" xfId="20005" xr:uid="{6832A167-8669-4ED0-808B-D7D67CECFB37}"/>
    <cellStyle name="Vsota 2 5 3 5 2 4" xfId="25538" xr:uid="{85266513-0C7F-4834-9996-CB51B56D05A3}"/>
    <cellStyle name="Vsota 2 5 3 5 3" xfId="11145" xr:uid="{3AC4E577-6DF1-401C-8BAC-5F5A4C28250D}"/>
    <cellStyle name="Vsota 2 5 3 5 4" xfId="17021" xr:uid="{5DA1AFAD-C0D9-41CA-BF3C-A957BB2C6399}"/>
    <cellStyle name="Vsota 2 5 3 5 5" xfId="22715" xr:uid="{5087BA74-913F-46D9-82FB-CD56C0D657FC}"/>
    <cellStyle name="Vsota 2 5 3 6" xfId="5621" xr:uid="{4E745F44-EA5B-48D5-B960-FABEB5F18FAD}"/>
    <cellStyle name="Vsota 2 5 3 6 2" xfId="8444" xr:uid="{E139ED3D-239F-4D6A-9E23-E87055D6972C}"/>
    <cellStyle name="Vsota 2 5 3 6 2 2" xfId="15810" xr:uid="{C654EAC5-1C9D-4E19-A50C-7409937E4E30}"/>
    <cellStyle name="Vsota 2 5 3 6 2 3" xfId="21533" xr:uid="{FEFD83E2-1901-4ADC-98AD-00B5AC32A380}"/>
    <cellStyle name="Vsota 2 5 3 6 2 4" xfId="27066" xr:uid="{D6E2AD6B-E166-4C4E-BBEF-E5412EE367AB}"/>
    <cellStyle name="Vsota 2 5 3 6 3" xfId="12987" xr:uid="{D73F827D-4FA2-480F-A8D3-FA474BA88657}"/>
    <cellStyle name="Vsota 2 5 3 6 4" xfId="18710" xr:uid="{7CFE4686-14FF-4985-90FB-CEC59EB0FF70}"/>
    <cellStyle name="Vsota 2 5 3 6 5" xfId="24243" xr:uid="{7482DD19-79CC-419F-8C11-05E065A3D104}"/>
    <cellStyle name="Vsota 2 5 3 7" xfId="7037" xr:uid="{1F9BF69E-746E-4F88-BB7E-A0ED7529B4DC}"/>
    <cellStyle name="Vsota 2 5 3 7 2" xfId="14403" xr:uid="{761D76DF-732B-4FE7-90F0-54A071AC5553}"/>
    <cellStyle name="Vsota 2 5 3 7 3" xfId="20126" xr:uid="{87C189BA-72DE-4996-BA19-183821BA599D}"/>
    <cellStyle name="Vsota 2 5 3 7 4" xfId="25659" xr:uid="{EA9A227C-6ABA-4159-9375-11CF65DD12D8}"/>
    <cellStyle name="Vsota 2 5 3 8" xfId="11422" xr:uid="{5B0F328A-5EA6-496B-A03B-202431A76E55}"/>
    <cellStyle name="Vsota 2 5 3 9" xfId="17225" xr:uid="{5C332000-DEE1-47A9-B233-A4D2D75D5469}"/>
    <cellStyle name="Vsota 2 5 4" xfId="5188" xr:uid="{FA1F1D79-6455-4F69-8263-A3E6AB50AA2D}"/>
    <cellStyle name="Vsota 2 5 4 2" xfId="8011" xr:uid="{8A8416F1-5333-4E7D-BDBE-9E38D03A595C}"/>
    <cellStyle name="Vsota 2 5 4 2 2" xfId="15377" xr:uid="{9EEE1A9C-3FF8-4C31-9FA5-CA86A0087B4F}"/>
    <cellStyle name="Vsota 2 5 4 2 3" xfId="21100" xr:uid="{C59EC0BE-2747-4A79-A9DC-01635D6F233E}"/>
    <cellStyle name="Vsota 2 5 4 2 4" xfId="26633" xr:uid="{F4CB9A13-167E-4755-A396-5B204B3CE1C9}"/>
    <cellStyle name="Vsota 2 5 4 3" xfId="12554" xr:uid="{F52C59DD-D4A4-4150-8431-6F46159D00A6}"/>
    <cellStyle name="Vsota 2 5 4 4" xfId="18277" xr:uid="{9F937C66-16AF-47BF-9B36-E1E64D10E52E}"/>
    <cellStyle name="Vsota 2 5 4 5" xfId="23810" xr:uid="{7E254DF4-B428-417B-B17D-E63D1E75B303}"/>
    <cellStyle name="Vsota 2 5 5" xfId="5668" xr:uid="{B533C393-8635-4DE9-8EC4-1C0B3F228F47}"/>
    <cellStyle name="Vsota 2 5 5 2" xfId="8491" xr:uid="{737DA70E-B389-4829-B4F9-817F2A4D652D}"/>
    <cellStyle name="Vsota 2 5 5 2 2" xfId="15857" xr:uid="{4F90E0A7-C927-4100-A076-BD1BF48DD492}"/>
    <cellStyle name="Vsota 2 5 5 2 3" xfId="21580" xr:uid="{D8DB765D-A8E6-458F-8B2B-72F899CB597D}"/>
    <cellStyle name="Vsota 2 5 5 2 4" xfId="27113" xr:uid="{3717296D-7903-43C0-8F5A-0C59A2211189}"/>
    <cellStyle name="Vsota 2 5 5 3" xfId="13034" xr:uid="{119029AD-5FAA-4FFC-A2BC-5E387FED94AB}"/>
    <cellStyle name="Vsota 2 5 5 4" xfId="18757" xr:uid="{EE8E11B6-6641-4C5C-A912-279FA4E1BAEE}"/>
    <cellStyle name="Vsota 2 5 5 5" xfId="24290" xr:uid="{071A8715-6626-4FD3-A9A9-9097447A990E}"/>
    <cellStyle name="Vsota 2 5 6" xfId="5815" xr:uid="{112F21F8-9856-40BA-8ABD-11805CF3E3B5}"/>
    <cellStyle name="Vsota 2 5 6 2" xfId="8638" xr:uid="{A0D77CD8-E1F3-45F5-BF31-115017871464}"/>
    <cellStyle name="Vsota 2 5 6 2 2" xfId="16004" xr:uid="{11212F17-6BFC-4AAD-9F30-0A1386862505}"/>
    <cellStyle name="Vsota 2 5 6 2 3" xfId="21727" xr:uid="{FA3AB842-490C-4E17-851B-DFDA47B27F15}"/>
    <cellStyle name="Vsota 2 5 6 2 4" xfId="27260" xr:uid="{1F512B25-21A3-45DF-9CCC-C5747196E9C5}"/>
    <cellStyle name="Vsota 2 5 6 3" xfId="13181" xr:uid="{752D7910-7EC7-4AC2-AC28-CF335380C3E8}"/>
    <cellStyle name="Vsota 2 5 6 4" xfId="18904" xr:uid="{269B47A9-B204-4C2D-96BF-7DBCB7B95548}"/>
    <cellStyle name="Vsota 2 5 6 5" xfId="24437" xr:uid="{81EABA0F-C48C-4EA0-9A0B-E288CB7D684E}"/>
    <cellStyle name="Vsota 2 5 7" xfId="6139" xr:uid="{B64F84EC-8644-4142-80CF-0A16EC1A9411}"/>
    <cellStyle name="Vsota 2 5 7 2" xfId="8962" xr:uid="{C5EDF32E-D88D-4A06-8249-2CCE52C38F9F}"/>
    <cellStyle name="Vsota 2 5 7 2 2" xfId="16328" xr:uid="{9001E8C8-1A8E-4175-96EE-DFA2873F4B07}"/>
    <cellStyle name="Vsota 2 5 7 2 3" xfId="22051" xr:uid="{39015F91-E928-4296-BF74-70518F487372}"/>
    <cellStyle name="Vsota 2 5 7 2 4" xfId="27584" xr:uid="{D395A114-6747-4469-B974-00F337CDD10E}"/>
    <cellStyle name="Vsota 2 5 7 3" xfId="13505" xr:uid="{BDA60B72-C30A-44EE-BAD7-D7FD2A317DE7}"/>
    <cellStyle name="Vsota 2 5 7 4" xfId="19228" xr:uid="{0CE20EE4-7F89-4558-8064-8FD68BF98386}"/>
    <cellStyle name="Vsota 2 5 7 5" xfId="24761" xr:uid="{95242475-9AE7-41F2-9C37-1E804783ABD8}"/>
    <cellStyle name="Vsota 2 5 8" xfId="6430" xr:uid="{5818285B-FE79-491F-9B74-68EC0A6673F0}"/>
    <cellStyle name="Vsota 2 5 8 2" xfId="9253" xr:uid="{AFB46BE2-6E46-4AFA-A915-8934910BD324}"/>
    <cellStyle name="Vsota 2 5 8 2 2" xfId="16619" xr:uid="{39D703A0-EE07-40BD-96AC-0C475C184316}"/>
    <cellStyle name="Vsota 2 5 8 2 3" xfId="22342" xr:uid="{25A19047-EA21-4FE6-B9B5-6B5BA264AD97}"/>
    <cellStyle name="Vsota 2 5 8 2 4" xfId="27875" xr:uid="{5555894D-4B5A-47C7-96C3-CAB6CA00B3AE}"/>
    <cellStyle name="Vsota 2 5 8 3" xfId="13796" xr:uid="{D3F5E2D9-E382-4E12-9109-A38369B32737}"/>
    <cellStyle name="Vsota 2 5 8 4" xfId="19519" xr:uid="{04B52F88-A68C-41EE-BF09-68F1D2E69E44}"/>
    <cellStyle name="Vsota 2 5 8 5" xfId="25052" xr:uid="{C40A18B2-D38D-41AB-8866-14C8E8874765}"/>
    <cellStyle name="Vsota 2 5 9" xfId="4300" xr:uid="{98C74C80-9528-4459-BB59-120D8C4E4C9D}"/>
    <cellStyle name="Vsota 2 5 9 2" xfId="11666" xr:uid="{287CCCD5-DA89-46EF-AE94-549A631E41E8}"/>
    <cellStyle name="Vsota 2 5 9 3" xfId="17389" xr:uid="{241275C5-3056-47DB-9D7B-C955B8191CC8}"/>
    <cellStyle name="Vsota 2 5 9 4" xfId="22922" xr:uid="{E656FF5B-0A91-4569-8D72-279016C6EC0A}"/>
    <cellStyle name="Vsota 2 6" xfId="1330" xr:uid="{77CD9405-24C3-4C75-B3AE-BF14994CC84A}"/>
    <cellStyle name="Vsota 2 6 10" xfId="7126" xr:uid="{8ABE0E48-5B9B-4064-BCCD-BBF5AB9F64EC}"/>
    <cellStyle name="Vsota 2 6 10 2" xfId="14492" xr:uid="{53DB8079-DDEC-4CE6-A887-BA0BE09D7410}"/>
    <cellStyle name="Vsota 2 6 10 3" xfId="20215" xr:uid="{0336429C-BE69-444E-8BC4-B351F5A44E9F}"/>
    <cellStyle name="Vsota 2 6 10 4" xfId="25748" xr:uid="{F6917402-0464-4392-8EFF-52F370D95C4E}"/>
    <cellStyle name="Vsota 2 6 11" xfId="9690" xr:uid="{D0045B6F-D8F9-49E7-9F5D-6E925B733EF3}"/>
    <cellStyle name="Vsota 2 6 12" xfId="10992" xr:uid="{66B10785-DFF6-465B-8B7F-5BBC71171FF5}"/>
    <cellStyle name="Vsota 2 6 2" xfId="4510" xr:uid="{7F05B613-A958-4C22-A8F5-3157A6A74499}"/>
    <cellStyle name="Vsota 2 6 2 10" xfId="23132" xr:uid="{CCD9A2E4-8738-4FE3-B03D-1DA9A9EF8EC7}"/>
    <cellStyle name="Vsota 2 6 2 2" xfId="5398" xr:uid="{2AEF44B4-3219-4067-B8F4-1F9A7CB950F9}"/>
    <cellStyle name="Vsota 2 6 2 2 2" xfId="8221" xr:uid="{00EC8E9A-AFC3-4FC2-ACA2-92B7EB3E483B}"/>
    <cellStyle name="Vsota 2 6 2 2 2 2" xfId="15587" xr:uid="{64D69766-D902-4AB7-9EC2-F1492DE8D9DA}"/>
    <cellStyle name="Vsota 2 6 2 2 2 3" xfId="21310" xr:uid="{884F4E54-2CC9-4C6A-B5C6-DAE07879D641}"/>
    <cellStyle name="Vsota 2 6 2 2 2 4" xfId="26843" xr:uid="{4D6EE4E2-3BE1-474D-B580-32F3FB7C2849}"/>
    <cellStyle name="Vsota 2 6 2 2 3" xfId="12764" xr:uid="{D8237EB2-65FA-48D5-9304-CDE7149D78F3}"/>
    <cellStyle name="Vsota 2 6 2 2 4" xfId="18487" xr:uid="{DCDF76A6-5D6D-4A19-8752-0D432836B189}"/>
    <cellStyle name="Vsota 2 6 2 2 5" xfId="24020" xr:uid="{F3DBD612-FF42-446D-A6ED-FCD0D0C82C47}"/>
    <cellStyle name="Vsota 2 6 2 3" xfId="4912" xr:uid="{AC8E4DB2-0FFE-42A0-A6EC-02A77AD942AB}"/>
    <cellStyle name="Vsota 2 6 2 3 2" xfId="7735" xr:uid="{933173FB-463F-49DA-994A-B9A86F5F9DFA}"/>
    <cellStyle name="Vsota 2 6 2 3 2 2" xfId="15101" xr:uid="{FD5C8984-09AF-494E-8822-88C8257E4D90}"/>
    <cellStyle name="Vsota 2 6 2 3 2 3" xfId="20824" xr:uid="{80DC95E1-4AAD-4CDC-AB14-A4E444B0661A}"/>
    <cellStyle name="Vsota 2 6 2 3 2 4" xfId="26357" xr:uid="{6A5F64F9-2650-4830-8190-1AF4E1EF35BD}"/>
    <cellStyle name="Vsota 2 6 2 3 3" xfId="12278" xr:uid="{B9CF529B-54CD-41CC-8757-0D0D13178DCF}"/>
    <cellStyle name="Vsota 2 6 2 3 4" xfId="18001" xr:uid="{1AB6EC3A-0980-45D9-8598-D95B80CA183E}"/>
    <cellStyle name="Vsota 2 6 2 3 5" xfId="23534" xr:uid="{662C4B90-A6E8-4226-8FBF-E6FA4593E916}"/>
    <cellStyle name="Vsota 2 6 2 4" xfId="6025" xr:uid="{7A657039-C7C0-4D92-9D2E-E48FEB0DF302}"/>
    <cellStyle name="Vsota 2 6 2 4 2" xfId="8848" xr:uid="{3D64DA97-F153-49E2-9A04-D00CEA873D7B}"/>
    <cellStyle name="Vsota 2 6 2 4 2 2" xfId="16214" xr:uid="{DA0D3E15-981F-4420-A15E-5A0195EAE129}"/>
    <cellStyle name="Vsota 2 6 2 4 2 3" xfId="21937" xr:uid="{B300BB0E-8EC6-4A6F-BA8C-7C556A986F76}"/>
    <cellStyle name="Vsota 2 6 2 4 2 4" xfId="27470" xr:uid="{9056DC5B-7CAC-439E-8DA4-8030B02B5003}"/>
    <cellStyle name="Vsota 2 6 2 4 3" xfId="13391" xr:uid="{90D6A56F-9337-4975-BD8D-ECEA46BE735E}"/>
    <cellStyle name="Vsota 2 6 2 4 4" xfId="19114" xr:uid="{7C596A40-8642-4772-8C3E-D6907F061941}"/>
    <cellStyle name="Vsota 2 6 2 4 5" xfId="24647" xr:uid="{E709C488-E774-4CB1-9B54-7FA818183822}"/>
    <cellStyle name="Vsota 2 6 2 5" xfId="6349" xr:uid="{A7DFDAE9-ECBB-4BD8-AF7B-FD4942AD52B1}"/>
    <cellStyle name="Vsota 2 6 2 5 2" xfId="9172" xr:uid="{BF6F5AC8-BD4E-48EC-9777-BB53E2A8FB94}"/>
    <cellStyle name="Vsota 2 6 2 5 2 2" xfId="16538" xr:uid="{6E4454A6-DAA4-482B-81B9-4BC378AC38AC}"/>
    <cellStyle name="Vsota 2 6 2 5 2 3" xfId="22261" xr:uid="{96520B2F-B03B-4E8F-B7F2-65E8378E86BF}"/>
    <cellStyle name="Vsota 2 6 2 5 2 4" xfId="27794" xr:uid="{D0B79C87-0CD6-41D0-88A9-43531DBE7CED}"/>
    <cellStyle name="Vsota 2 6 2 5 3" xfId="13715" xr:uid="{38006325-2AB8-4C4B-807B-1FEF0915E0CD}"/>
    <cellStyle name="Vsota 2 6 2 5 4" xfId="19438" xr:uid="{3684F48D-131F-4D35-98B6-4E682106DB3C}"/>
    <cellStyle name="Vsota 2 6 2 5 5" xfId="24971" xr:uid="{EFFF8373-5B80-4E2D-B0C9-102BAA0E09F0}"/>
    <cellStyle name="Vsota 2 6 2 6" xfId="6640" xr:uid="{B66CFFD1-2B1E-4F30-8462-0CEE467F802A}"/>
    <cellStyle name="Vsota 2 6 2 6 2" xfId="9463" xr:uid="{B38DA2CD-1D44-4C77-A45C-D2FA1EC345FD}"/>
    <cellStyle name="Vsota 2 6 2 6 2 2" xfId="16829" xr:uid="{E0C777EA-4A4C-4E3D-A3DD-BC7EBB585925}"/>
    <cellStyle name="Vsota 2 6 2 6 2 3" xfId="22552" xr:uid="{FB515C22-5B7B-4A86-A64E-4CBC4B8F5786}"/>
    <cellStyle name="Vsota 2 6 2 6 2 4" xfId="28085" xr:uid="{B78F9F0E-8E77-4C8B-A626-D423372500DF}"/>
    <cellStyle name="Vsota 2 6 2 6 3" xfId="14006" xr:uid="{E2B399D8-4EA1-4C91-8D63-B0BEF616610A}"/>
    <cellStyle name="Vsota 2 6 2 6 4" xfId="19729" xr:uid="{33487D34-6488-4F74-B953-FC00D882C369}"/>
    <cellStyle name="Vsota 2 6 2 6 5" xfId="25262" xr:uid="{09563029-AFDA-4E92-9573-652077F15FBC}"/>
    <cellStyle name="Vsota 2 6 2 7" xfId="7333" xr:uid="{F2795EE9-430F-43BC-80D6-F6086769304F}"/>
    <cellStyle name="Vsota 2 6 2 7 2" xfId="14699" xr:uid="{D7610EC4-C047-4EAA-A502-2FF6D5B431F6}"/>
    <cellStyle name="Vsota 2 6 2 7 3" xfId="20422" xr:uid="{229A5E33-6A02-48D1-800E-934012446F1E}"/>
    <cellStyle name="Vsota 2 6 2 7 4" xfId="25955" xr:uid="{6CE261F4-EDFE-4596-9393-251043700C4B}"/>
    <cellStyle name="Vsota 2 6 2 8" xfId="11876" xr:uid="{15A56DC6-7A9C-4D6A-9611-53E3F6B6800B}"/>
    <cellStyle name="Vsota 2 6 2 9" xfId="17599" xr:uid="{81272127-EF71-42D4-B851-D8BD6C3B275B}"/>
    <cellStyle name="Vsota 2 6 3" xfId="4402" xr:uid="{7EC59205-34FB-4E16-83B0-AC40AF1D640F}"/>
    <cellStyle name="Vsota 2 6 3 10" xfId="23024" xr:uid="{F5C652DD-87F1-4615-BD0D-5D243C6CDC3F}"/>
    <cellStyle name="Vsota 2 6 3 2" xfId="5290" xr:uid="{7860BAD4-5CC3-4E87-ABA0-E1C7C804C0C3}"/>
    <cellStyle name="Vsota 2 6 3 2 2" xfId="8113" xr:uid="{BFD4057D-73C3-4EBD-82A0-2280AE0A67D4}"/>
    <cellStyle name="Vsota 2 6 3 2 2 2" xfId="15479" xr:uid="{20788E7C-2CFD-46BA-B2FE-25A3B81C5AE2}"/>
    <cellStyle name="Vsota 2 6 3 2 2 3" xfId="21202" xr:uid="{426069E8-ACB1-4AF3-BF26-B76174A3349B}"/>
    <cellStyle name="Vsota 2 6 3 2 2 4" xfId="26735" xr:uid="{6DABD886-B3E8-49CB-9221-EA71AF5ECC21}"/>
    <cellStyle name="Vsota 2 6 3 2 3" xfId="12656" xr:uid="{2AB52D1A-7DC5-4581-9047-D639494214E6}"/>
    <cellStyle name="Vsota 2 6 3 2 4" xfId="18379" xr:uid="{BE85A230-B819-4A39-93DC-A1EE5B317CA8}"/>
    <cellStyle name="Vsota 2 6 3 2 5" xfId="23912" xr:uid="{97C6393A-DB21-4247-80FE-73F0CCAA7648}"/>
    <cellStyle name="Vsota 2 6 3 3" xfId="5650" xr:uid="{A0F1C637-62D1-493A-A118-789787432AB9}"/>
    <cellStyle name="Vsota 2 6 3 3 2" xfId="8473" xr:uid="{08388BB7-3DFE-41B4-ADD8-F83115BDDA8F}"/>
    <cellStyle name="Vsota 2 6 3 3 2 2" xfId="15839" xr:uid="{64817B94-BEA0-4420-94B8-BDFB3DB1D6C8}"/>
    <cellStyle name="Vsota 2 6 3 3 2 3" xfId="21562" xr:uid="{C2FBF5D7-60F8-4C78-AE10-7CA31A2AFA9E}"/>
    <cellStyle name="Vsota 2 6 3 3 2 4" xfId="27095" xr:uid="{A1BFF258-CCBB-45D4-98B1-A9BF657BE0A3}"/>
    <cellStyle name="Vsota 2 6 3 3 3" xfId="13016" xr:uid="{78BAEC92-8DD7-4906-976E-98838432D919}"/>
    <cellStyle name="Vsota 2 6 3 3 4" xfId="18739" xr:uid="{5C84C570-881D-41E2-A222-EE6D35868DC6}"/>
    <cellStyle name="Vsota 2 6 3 3 5" xfId="24272" xr:uid="{CFD700D0-7E7A-4D30-A2FB-4D7D4B33DA27}"/>
    <cellStyle name="Vsota 2 6 3 4" xfId="5917" xr:uid="{27E77DDD-4E6E-4D97-842D-6D390ACB53F6}"/>
    <cellStyle name="Vsota 2 6 3 4 2" xfId="8740" xr:uid="{1EAB9BB1-A812-46F6-A7A2-1DE2D17D8019}"/>
    <cellStyle name="Vsota 2 6 3 4 2 2" xfId="16106" xr:uid="{123EF576-C582-420B-88A3-F3E7B577642E}"/>
    <cellStyle name="Vsota 2 6 3 4 2 3" xfId="21829" xr:uid="{3671F46A-54D5-441A-8B07-66A37C272E40}"/>
    <cellStyle name="Vsota 2 6 3 4 2 4" xfId="27362" xr:uid="{1547CFFB-3F97-4DB0-BADA-7EA15C819837}"/>
    <cellStyle name="Vsota 2 6 3 4 3" xfId="13283" xr:uid="{AE9E7CB0-0889-4B8B-8010-C731F2843F04}"/>
    <cellStyle name="Vsota 2 6 3 4 4" xfId="19006" xr:uid="{117AC15C-577C-41A7-87C4-CF84D5FCC975}"/>
    <cellStyle name="Vsota 2 6 3 4 5" xfId="24539" xr:uid="{2D08FAB9-A7E7-431C-AB8A-4E51A2F9F68E}"/>
    <cellStyle name="Vsota 2 6 3 5" xfId="6241" xr:uid="{C740F08D-405A-429F-8A92-91D37E18977A}"/>
    <cellStyle name="Vsota 2 6 3 5 2" xfId="9064" xr:uid="{BE38595E-1877-4DEE-AD39-38B0A3B6D2EF}"/>
    <cellStyle name="Vsota 2 6 3 5 2 2" xfId="16430" xr:uid="{E2361FE0-13AF-4A46-9580-62D26F0AD140}"/>
    <cellStyle name="Vsota 2 6 3 5 2 3" xfId="22153" xr:uid="{C00428A9-90F4-47E9-B924-489D7A6D620B}"/>
    <cellStyle name="Vsota 2 6 3 5 2 4" xfId="27686" xr:uid="{98DC961A-CCAC-4D1F-A7F0-582F3809FC4B}"/>
    <cellStyle name="Vsota 2 6 3 5 3" xfId="13607" xr:uid="{D0851B52-1471-4664-9FEB-42E9F460D8DE}"/>
    <cellStyle name="Vsota 2 6 3 5 4" xfId="19330" xr:uid="{17BFE198-A4B1-4F53-8763-C2837605FF08}"/>
    <cellStyle name="Vsota 2 6 3 5 5" xfId="24863" xr:uid="{59CAC205-898D-4FF4-948D-3856C4F07A3E}"/>
    <cellStyle name="Vsota 2 6 3 6" xfId="6532" xr:uid="{1A37C886-74F1-4062-8C72-13A2D75B6F6F}"/>
    <cellStyle name="Vsota 2 6 3 6 2" xfId="9355" xr:uid="{53AD6D26-5929-4F6F-A492-32776B2D8E1B}"/>
    <cellStyle name="Vsota 2 6 3 6 2 2" xfId="16721" xr:uid="{BA409E86-219E-41DF-802F-2A7D17212D88}"/>
    <cellStyle name="Vsota 2 6 3 6 2 3" xfId="22444" xr:uid="{9B1DB9AF-70D5-43AE-A74A-89EA70841A55}"/>
    <cellStyle name="Vsota 2 6 3 6 2 4" xfId="27977" xr:uid="{64820528-0FE4-4839-8BB4-928AD66F3829}"/>
    <cellStyle name="Vsota 2 6 3 6 3" xfId="13898" xr:uid="{D35D991B-D5D1-455B-B182-FCC17C70D896}"/>
    <cellStyle name="Vsota 2 6 3 6 4" xfId="19621" xr:uid="{485D8685-4098-4EA3-B999-088109856D1A}"/>
    <cellStyle name="Vsota 2 6 3 6 5" xfId="25154" xr:uid="{3A4CBACA-AFCF-4497-B701-2FA9129CFF2F}"/>
    <cellStyle name="Vsota 2 6 3 7" xfId="7225" xr:uid="{EDC6704C-1A4A-49F6-8F60-8828EB76F1F8}"/>
    <cellStyle name="Vsota 2 6 3 7 2" xfId="14591" xr:uid="{B728D99F-38F0-43FD-A185-93C8872426CE}"/>
    <cellStyle name="Vsota 2 6 3 7 3" xfId="20314" xr:uid="{5D7A031D-2524-4E29-BD23-4C99C2FC4B1E}"/>
    <cellStyle name="Vsota 2 6 3 7 4" xfId="25847" xr:uid="{7CFBA530-0DB6-4021-8FDE-7C5090C513C6}"/>
    <cellStyle name="Vsota 2 6 3 8" xfId="11768" xr:uid="{AAD2A682-67F7-4FC5-9F8C-C4F59E70FAA2}"/>
    <cellStyle name="Vsota 2 6 3 9" xfId="17491" xr:uid="{7D81C2ED-60B8-4987-9838-64AA2509C854}"/>
    <cellStyle name="Vsota 2 6 4" xfId="5191" xr:uid="{46175C3C-30A7-4DA2-AC29-62C1B09AF12C}"/>
    <cellStyle name="Vsota 2 6 4 2" xfId="8014" xr:uid="{6ADE98A8-12F5-4FAE-A893-53F4B447085B}"/>
    <cellStyle name="Vsota 2 6 4 2 2" xfId="15380" xr:uid="{E4E23FBD-A15B-42E7-96BB-A9A12A9F7011}"/>
    <cellStyle name="Vsota 2 6 4 2 3" xfId="21103" xr:uid="{79C2633D-1393-4FDD-BB99-6EBDF41B000B}"/>
    <cellStyle name="Vsota 2 6 4 2 4" xfId="26636" xr:uid="{BF4685DE-5E8B-41F3-B037-3F853675BDA6}"/>
    <cellStyle name="Vsota 2 6 4 3" xfId="12557" xr:uid="{65BF5314-E89E-4346-A034-5DDA1A9799C0}"/>
    <cellStyle name="Vsota 2 6 4 4" xfId="18280" xr:uid="{6CFA32DF-A5DF-4730-8E1E-5E22E5278CF5}"/>
    <cellStyle name="Vsota 2 6 4 5" xfId="23813" xr:uid="{C37F95BA-B2A7-401D-B39A-FA7C1628AFE4}"/>
    <cellStyle name="Vsota 2 6 5" xfId="5607" xr:uid="{A1AE70B4-04FD-42A5-A86C-06FBEA275496}"/>
    <cellStyle name="Vsota 2 6 5 2" xfId="8430" xr:uid="{153FEE8A-DB9B-42F1-A078-648348909668}"/>
    <cellStyle name="Vsota 2 6 5 2 2" xfId="15796" xr:uid="{0CC26CAC-00BC-4487-98BB-ABA344BDB464}"/>
    <cellStyle name="Vsota 2 6 5 2 3" xfId="21519" xr:uid="{459E29FB-1354-47B4-9003-09D6861A7FF1}"/>
    <cellStyle name="Vsota 2 6 5 2 4" xfId="27052" xr:uid="{895B53A2-C0D0-44CE-A9D6-5DC3582A0A5B}"/>
    <cellStyle name="Vsota 2 6 5 3" xfId="12973" xr:uid="{57729857-C586-4DE7-B4F7-15ED98CDE55E}"/>
    <cellStyle name="Vsota 2 6 5 4" xfId="18696" xr:uid="{BF116244-FF76-4EF3-9BF4-EB5637C0EE6E}"/>
    <cellStyle name="Vsota 2 6 5 5" xfId="24229" xr:uid="{73BD30EE-C87B-41C1-A912-072A8B589D06}"/>
    <cellStyle name="Vsota 2 6 6" xfId="5818" xr:uid="{5005CBF7-2D55-4D42-AD9E-357299741BD8}"/>
    <cellStyle name="Vsota 2 6 6 2" xfId="8641" xr:uid="{A2E816D7-6655-437F-8E80-F638922AD097}"/>
    <cellStyle name="Vsota 2 6 6 2 2" xfId="16007" xr:uid="{96C45729-F778-481A-AABD-AE38CD44B5EA}"/>
    <cellStyle name="Vsota 2 6 6 2 3" xfId="21730" xr:uid="{7717200C-47AC-41B3-B271-FBF7BD44E7FB}"/>
    <cellStyle name="Vsota 2 6 6 2 4" xfId="27263" xr:uid="{BCD8F1E1-C758-434F-96EA-9E616A35071E}"/>
    <cellStyle name="Vsota 2 6 6 3" xfId="13184" xr:uid="{9A5114AF-99A4-46A8-8AAB-5F1F2815AF4A}"/>
    <cellStyle name="Vsota 2 6 6 4" xfId="18907" xr:uid="{79657DC6-2D41-4B89-B547-C4C042D8DA00}"/>
    <cellStyle name="Vsota 2 6 6 5" xfId="24440" xr:uid="{DBEB2856-A94D-40C4-B564-DD4942ED0129}"/>
    <cellStyle name="Vsota 2 6 7" xfId="6142" xr:uid="{D3E2E5E3-891A-4966-8991-76B54AF02DAD}"/>
    <cellStyle name="Vsota 2 6 7 2" xfId="8965" xr:uid="{6A50879B-2B63-4D42-8FA6-1684B8DADA17}"/>
    <cellStyle name="Vsota 2 6 7 2 2" xfId="16331" xr:uid="{CDCE283F-EB36-4D95-A665-2226CAE8DEB1}"/>
    <cellStyle name="Vsota 2 6 7 2 3" xfId="22054" xr:uid="{0EA0856D-A128-4A5A-BADB-AA599CE92640}"/>
    <cellStyle name="Vsota 2 6 7 2 4" xfId="27587" xr:uid="{63EB823D-CFCB-453E-83CA-8EE96151C091}"/>
    <cellStyle name="Vsota 2 6 7 3" xfId="13508" xr:uid="{C0A60D63-031B-473C-B2A2-D6B5220F8FA1}"/>
    <cellStyle name="Vsota 2 6 7 4" xfId="19231" xr:uid="{7CB21B21-97FC-4DDB-95EA-E3E609CAF551}"/>
    <cellStyle name="Vsota 2 6 7 5" xfId="24764" xr:uid="{4B812323-A20C-46C9-821E-1FC4B82182EA}"/>
    <cellStyle name="Vsota 2 6 8" xfId="6433" xr:uid="{90576624-2D7D-4D96-8220-168454A42FFC}"/>
    <cellStyle name="Vsota 2 6 8 2" xfId="9256" xr:uid="{10EC89DA-924F-4702-9FEA-81CF55699388}"/>
    <cellStyle name="Vsota 2 6 8 2 2" xfId="16622" xr:uid="{3767D6C3-955C-4241-BD24-C4D4E2F504FE}"/>
    <cellStyle name="Vsota 2 6 8 2 3" xfId="22345" xr:uid="{EBE3296A-432B-400D-A97F-2198E435A6B4}"/>
    <cellStyle name="Vsota 2 6 8 2 4" xfId="27878" xr:uid="{214051C9-2C85-4128-9D96-D453BB646771}"/>
    <cellStyle name="Vsota 2 6 8 3" xfId="13799" xr:uid="{F245661F-8A8C-423E-A32B-3F9B65C0A88F}"/>
    <cellStyle name="Vsota 2 6 8 4" xfId="19522" xr:uid="{BC73A534-F95F-43BE-8119-53250E66B620}"/>
    <cellStyle name="Vsota 2 6 8 5" xfId="25055" xr:uid="{5EBD2FD0-F4A3-4C8A-9D28-FE74E6BF8F99}"/>
    <cellStyle name="Vsota 2 6 9" xfId="4303" xr:uid="{799FC7D6-1D07-4447-B929-212DEE304DA8}"/>
    <cellStyle name="Vsota 2 6 9 2" xfId="11669" xr:uid="{5D8E84E3-B485-48C4-AC6D-5FAB7EE56BB0}"/>
    <cellStyle name="Vsota 2 6 9 3" xfId="17392" xr:uid="{D764FC2D-D5AA-4BA9-B1AE-6B6DDDE09AE1}"/>
    <cellStyle name="Vsota 2 6 9 4" xfId="22925" xr:uid="{B909BE04-73D1-4DC2-B6E7-D8E5929D492E}"/>
    <cellStyle name="Vsota 2 7" xfId="1376" xr:uid="{5DC68A00-B82C-4137-A15B-1B0580247E46}"/>
    <cellStyle name="Vsota 2 7 10" xfId="7124" xr:uid="{E989565B-A332-45A7-B781-83216A185A8A}"/>
    <cellStyle name="Vsota 2 7 10 2" xfId="14490" xr:uid="{776C442D-2CC4-4E7D-B5AE-A1D5758EEFC0}"/>
    <cellStyle name="Vsota 2 7 10 3" xfId="20213" xr:uid="{75F45DED-D92C-4D9B-9AB4-3F0B45B6BC9F}"/>
    <cellStyle name="Vsota 2 7 10 4" xfId="25746" xr:uid="{9BAE9E11-A08C-4412-8E4C-1E381DA2A3A7}"/>
    <cellStyle name="Vsota 2 7 11" xfId="9730" xr:uid="{EC446753-34C9-4C9C-ADF6-F28931C58C16}"/>
    <cellStyle name="Vsota 2 7 12" xfId="11234" xr:uid="{7613BFFA-730E-4963-ACE5-D2E6397D9497}"/>
    <cellStyle name="Vsota 2 7 13" xfId="10715" xr:uid="{F5734224-B0B5-410F-8F0B-AC93C6D0AAB1}"/>
    <cellStyle name="Vsota 2 7 2" xfId="4508" xr:uid="{785BFCE5-05DD-4F50-9D60-16CF77E87EF2}"/>
    <cellStyle name="Vsota 2 7 2 10" xfId="23130" xr:uid="{78B5F362-A8D3-4C73-812B-84802A708F5A}"/>
    <cellStyle name="Vsota 2 7 2 2" xfId="5396" xr:uid="{8F695FC5-D587-4181-85AD-CDD7841C8FA7}"/>
    <cellStyle name="Vsota 2 7 2 2 2" xfId="8219" xr:uid="{473CECAE-C065-495D-A27A-766B2648F84C}"/>
    <cellStyle name="Vsota 2 7 2 2 2 2" xfId="15585" xr:uid="{97699000-CC88-427F-8C4A-285CAD6DB6F2}"/>
    <cellStyle name="Vsota 2 7 2 2 2 3" xfId="21308" xr:uid="{31DBF723-91C5-4BD9-9487-063F51646FBE}"/>
    <cellStyle name="Vsota 2 7 2 2 2 4" xfId="26841" xr:uid="{B00BBB54-9C52-44D7-AF11-B37D4F0CA76F}"/>
    <cellStyle name="Vsota 2 7 2 2 3" xfId="12762" xr:uid="{0AB38005-50CA-4DCA-9F88-05935F20AEA4}"/>
    <cellStyle name="Vsota 2 7 2 2 4" xfId="18485" xr:uid="{5A8D64D7-6460-4473-823A-905A1F7A41D6}"/>
    <cellStyle name="Vsota 2 7 2 2 5" xfId="24018" xr:uid="{07F126E4-789E-4D06-BF56-09F45574F3D9}"/>
    <cellStyle name="Vsota 2 7 2 3" xfId="5165" xr:uid="{8DBAB598-66D1-4E39-973B-EE4B634C25E9}"/>
    <cellStyle name="Vsota 2 7 2 3 2" xfId="7988" xr:uid="{BC1ED795-72E5-4E85-9916-9F22D1B8EC5A}"/>
    <cellStyle name="Vsota 2 7 2 3 2 2" xfId="15354" xr:uid="{B70E191B-6F14-450B-AFCB-7E5FB697DFA9}"/>
    <cellStyle name="Vsota 2 7 2 3 2 3" xfId="21077" xr:uid="{2CF5B6FA-A5FE-468E-9DAD-DC3ECE8D41A8}"/>
    <cellStyle name="Vsota 2 7 2 3 2 4" xfId="26610" xr:uid="{D2347A1B-BD64-49EB-8E16-556083627122}"/>
    <cellStyle name="Vsota 2 7 2 3 3" xfId="12531" xr:uid="{FBC05DEA-A28D-4910-8A07-B06288ABBCA4}"/>
    <cellStyle name="Vsota 2 7 2 3 4" xfId="18254" xr:uid="{536F65C3-00F8-40D1-889F-BE4F1B9FE110}"/>
    <cellStyle name="Vsota 2 7 2 3 5" xfId="23787" xr:uid="{9C58531A-61D6-470C-8EF8-2599D684879B}"/>
    <cellStyle name="Vsota 2 7 2 4" xfId="6023" xr:uid="{B017D948-8729-4450-9E0B-5CF1E4CC092A}"/>
    <cellStyle name="Vsota 2 7 2 4 2" xfId="8846" xr:uid="{031D8E58-E785-4FAB-A2E6-E22D42F14F9F}"/>
    <cellStyle name="Vsota 2 7 2 4 2 2" xfId="16212" xr:uid="{F4311CD5-EF88-4E3F-8B9C-02D0E5ED2DF2}"/>
    <cellStyle name="Vsota 2 7 2 4 2 3" xfId="21935" xr:uid="{AD99CB69-7B78-4703-8D49-79EDA51BCD00}"/>
    <cellStyle name="Vsota 2 7 2 4 2 4" xfId="27468" xr:uid="{B8D5447D-D1B8-47A6-ACD9-B2DFCB22B7CD}"/>
    <cellStyle name="Vsota 2 7 2 4 3" xfId="13389" xr:uid="{52E4C7DE-4755-4D42-924E-4AA0C2F76585}"/>
    <cellStyle name="Vsota 2 7 2 4 4" xfId="19112" xr:uid="{184FA8F5-8F71-487C-8A51-B8CACBD88C3A}"/>
    <cellStyle name="Vsota 2 7 2 4 5" xfId="24645" xr:uid="{E5FB9E9C-CCEF-4EEA-BCCA-4B61BE090165}"/>
    <cellStyle name="Vsota 2 7 2 5" xfId="6347" xr:uid="{461602D1-18BD-479C-A483-764987F9E48A}"/>
    <cellStyle name="Vsota 2 7 2 5 2" xfId="9170" xr:uid="{52BD500B-CB9A-4F04-89DB-5413791C4E12}"/>
    <cellStyle name="Vsota 2 7 2 5 2 2" xfId="16536" xr:uid="{77E36CA0-68AC-407C-9291-1E44FD44F079}"/>
    <cellStyle name="Vsota 2 7 2 5 2 3" xfId="22259" xr:uid="{8343F01B-6982-450C-8476-2ACAD027BE9B}"/>
    <cellStyle name="Vsota 2 7 2 5 2 4" xfId="27792" xr:uid="{112FDE1A-B41D-4B26-B12A-CFEC9E817B3C}"/>
    <cellStyle name="Vsota 2 7 2 5 3" xfId="13713" xr:uid="{4EF0F54D-AE16-45EB-A837-F76766955492}"/>
    <cellStyle name="Vsota 2 7 2 5 4" xfId="19436" xr:uid="{6FB0C127-70E5-4D6D-9783-B8A964277F5D}"/>
    <cellStyle name="Vsota 2 7 2 5 5" xfId="24969" xr:uid="{4C002AA3-0461-4106-A046-B319D7725F1F}"/>
    <cellStyle name="Vsota 2 7 2 6" xfId="6638" xr:uid="{A77B76E5-EF7F-4BB9-A49F-920F8A7C56F8}"/>
    <cellStyle name="Vsota 2 7 2 6 2" xfId="9461" xr:uid="{9B085721-36EE-44C5-9A3A-8D5921B712C4}"/>
    <cellStyle name="Vsota 2 7 2 6 2 2" xfId="16827" xr:uid="{BD341419-6826-4432-8064-3AAED5E6870D}"/>
    <cellStyle name="Vsota 2 7 2 6 2 3" xfId="22550" xr:uid="{193708A7-D9EF-45F1-BCF1-4678E47165BD}"/>
    <cellStyle name="Vsota 2 7 2 6 2 4" xfId="28083" xr:uid="{C9C9A607-0CF4-4D0C-8C83-575EA6079CED}"/>
    <cellStyle name="Vsota 2 7 2 6 3" xfId="14004" xr:uid="{BA9706A1-F8D1-4BF1-B48F-D2A48BE28991}"/>
    <cellStyle name="Vsota 2 7 2 6 4" xfId="19727" xr:uid="{8285B9C7-DEA3-4715-B9B4-A9F555E94801}"/>
    <cellStyle name="Vsota 2 7 2 6 5" xfId="25260" xr:uid="{1F9498AA-7EC5-45D9-BE11-9DF8EEF08A9F}"/>
    <cellStyle name="Vsota 2 7 2 7" xfId="7331" xr:uid="{AC717ADA-48B3-4042-9B9D-B31C2F1049D1}"/>
    <cellStyle name="Vsota 2 7 2 7 2" xfId="14697" xr:uid="{D5F7E317-FE1A-47E9-90E9-F17FE8DF1F11}"/>
    <cellStyle name="Vsota 2 7 2 7 3" xfId="20420" xr:uid="{94E64CE6-A394-4ACD-A80C-225AD7B35E93}"/>
    <cellStyle name="Vsota 2 7 2 7 4" xfId="25953" xr:uid="{BB372002-2B88-4CEC-9446-82D2223A63D9}"/>
    <cellStyle name="Vsota 2 7 2 8" xfId="11874" xr:uid="{B8EDD419-69C6-43A3-9359-87DA6D8F8CD9}"/>
    <cellStyle name="Vsota 2 7 2 9" xfId="17597" xr:uid="{21AAD1C3-38D0-41AF-9EAA-2FDE9C726DB6}"/>
    <cellStyle name="Vsota 2 7 3" xfId="4360" xr:uid="{998F0B69-12CF-49D0-8A7A-20E7C2BA4787}"/>
    <cellStyle name="Vsota 2 7 3 10" xfId="22982" xr:uid="{9960FFF9-782A-438C-B89E-C3331FE561B4}"/>
    <cellStyle name="Vsota 2 7 3 2" xfId="5248" xr:uid="{D3DDAFA8-45BF-4A97-9AA0-80B839C28923}"/>
    <cellStyle name="Vsota 2 7 3 2 2" xfId="8071" xr:uid="{2629175B-18DD-4606-A359-32CF39BB697A}"/>
    <cellStyle name="Vsota 2 7 3 2 2 2" xfId="15437" xr:uid="{0DCB2847-765C-408C-87A8-AD149EE21BB2}"/>
    <cellStyle name="Vsota 2 7 3 2 2 3" xfId="21160" xr:uid="{CCD73ABD-91B1-4017-B5C4-758D6DFD9922}"/>
    <cellStyle name="Vsota 2 7 3 2 2 4" xfId="26693" xr:uid="{B26B34E8-477F-48B1-BD1E-7AC7059F5E2A}"/>
    <cellStyle name="Vsota 2 7 3 2 3" xfId="12614" xr:uid="{8A1E077F-0A23-4D2A-8023-32972467DD8A}"/>
    <cellStyle name="Vsota 2 7 3 2 4" xfId="18337" xr:uid="{1885DC4C-5980-4A31-993A-FED7655E7A54}"/>
    <cellStyle name="Vsota 2 7 3 2 5" xfId="23870" xr:uid="{A5914851-7F1C-46BF-BFA3-70C5B5904B41}"/>
    <cellStyle name="Vsota 2 7 3 3" xfId="3420" xr:uid="{383D8509-B87D-4E06-B0A0-7143899298E7}"/>
    <cellStyle name="Vsota 2 7 3 3 2" xfId="6911" xr:uid="{A2D82EFF-B865-49E7-96E4-375C1887EDCF}"/>
    <cellStyle name="Vsota 2 7 3 3 2 2" xfId="14277" xr:uid="{0236825B-5AEF-4512-B160-959766E29B13}"/>
    <cellStyle name="Vsota 2 7 3 3 2 3" xfId="20000" xr:uid="{F3DC3EF1-25E2-4B63-8EB8-D2F14745BCC8}"/>
    <cellStyle name="Vsota 2 7 3 3 2 4" xfId="25533" xr:uid="{834D70C5-FCCF-438A-8A86-B35EFBA7FC77}"/>
    <cellStyle name="Vsota 2 7 3 3 3" xfId="11140" xr:uid="{F7E0AE84-878E-4242-B5E6-712FAA091616}"/>
    <cellStyle name="Vsota 2 7 3 3 4" xfId="17016" xr:uid="{44C6E3F1-7376-4C80-A794-E63D33BB28CB}"/>
    <cellStyle name="Vsota 2 7 3 3 5" xfId="22710" xr:uid="{2AAD81AF-3D23-4357-AA51-0C72C69F76CD}"/>
    <cellStyle name="Vsota 2 7 3 4" xfId="5875" xr:uid="{496BA58A-49EA-41D5-9851-E138E9A70A61}"/>
    <cellStyle name="Vsota 2 7 3 4 2" xfId="8698" xr:uid="{051F95FC-B432-4CB8-84C3-52255ADCFB25}"/>
    <cellStyle name="Vsota 2 7 3 4 2 2" xfId="16064" xr:uid="{9EB143FA-D81D-49E3-840E-4C1781381055}"/>
    <cellStyle name="Vsota 2 7 3 4 2 3" xfId="21787" xr:uid="{0C3E2FC3-F7C7-441C-A77B-4035A2D2DFE6}"/>
    <cellStyle name="Vsota 2 7 3 4 2 4" xfId="27320" xr:uid="{F2A73401-6CE9-4C96-948A-7DBA15D2387B}"/>
    <cellStyle name="Vsota 2 7 3 4 3" xfId="13241" xr:uid="{B7C9686A-A76A-47E8-8F8D-BE8AD42BBF86}"/>
    <cellStyle name="Vsota 2 7 3 4 4" xfId="18964" xr:uid="{DD61F107-C4CE-4941-8EE1-753AFAE70D50}"/>
    <cellStyle name="Vsota 2 7 3 4 5" xfId="24497" xr:uid="{05774370-CEA5-46F5-A499-AA2DE0F2FBAE}"/>
    <cellStyle name="Vsota 2 7 3 5" xfId="6199" xr:uid="{923E3215-5B85-4A70-8425-60D09FD0CBA5}"/>
    <cellStyle name="Vsota 2 7 3 5 2" xfId="9022" xr:uid="{86A788B5-A9EB-4519-94E1-FB889F173F27}"/>
    <cellStyle name="Vsota 2 7 3 5 2 2" xfId="16388" xr:uid="{4FBB3AD5-3618-4E5D-8316-E2774A450FC1}"/>
    <cellStyle name="Vsota 2 7 3 5 2 3" xfId="22111" xr:uid="{E61E2981-838C-4345-B892-135E26201B45}"/>
    <cellStyle name="Vsota 2 7 3 5 2 4" xfId="27644" xr:uid="{D489F47B-740E-40C3-8730-483ADFA5EA6A}"/>
    <cellStyle name="Vsota 2 7 3 5 3" xfId="13565" xr:uid="{CE16BF5F-5021-40FB-B434-EBA6C12937F6}"/>
    <cellStyle name="Vsota 2 7 3 5 4" xfId="19288" xr:uid="{88A0F4E9-F004-4B00-853D-6775197999EB}"/>
    <cellStyle name="Vsota 2 7 3 5 5" xfId="24821" xr:uid="{0BD72793-F032-442B-9241-58AF1F6C0F27}"/>
    <cellStyle name="Vsota 2 7 3 6" xfId="6490" xr:uid="{431DD45F-5A7A-40F2-B295-3CA5A7756FE8}"/>
    <cellStyle name="Vsota 2 7 3 6 2" xfId="9313" xr:uid="{9B44A710-F62B-4CF1-AE07-E7021AFF6F13}"/>
    <cellStyle name="Vsota 2 7 3 6 2 2" xfId="16679" xr:uid="{B23185F7-3F31-4A6B-8086-8559EAA95C88}"/>
    <cellStyle name="Vsota 2 7 3 6 2 3" xfId="22402" xr:uid="{672B62A4-9859-4EC7-86C0-5BAFC0AF41F1}"/>
    <cellStyle name="Vsota 2 7 3 6 2 4" xfId="27935" xr:uid="{9A4D17E5-E0E6-4E3A-AB75-DAA4B377EDBD}"/>
    <cellStyle name="Vsota 2 7 3 6 3" xfId="13856" xr:uid="{B337436A-D233-484E-8A41-10507336DFC3}"/>
    <cellStyle name="Vsota 2 7 3 6 4" xfId="19579" xr:uid="{0E0D6B63-1242-4EAD-8DFF-30FF8EDC13B6}"/>
    <cellStyle name="Vsota 2 7 3 6 5" xfId="25112" xr:uid="{4C25D634-C71E-4101-89ED-4661F58D6AD3}"/>
    <cellStyle name="Vsota 2 7 3 7" xfId="7183" xr:uid="{9EF40A98-B347-4554-9310-C36C7D1F51C1}"/>
    <cellStyle name="Vsota 2 7 3 7 2" xfId="14549" xr:uid="{5CBA2F26-2B84-4C82-AC79-28763B649F2B}"/>
    <cellStyle name="Vsota 2 7 3 7 3" xfId="20272" xr:uid="{32BEBDC4-5404-419C-A418-7C069B2F6FC6}"/>
    <cellStyle name="Vsota 2 7 3 7 4" xfId="25805" xr:uid="{289FE78E-02B9-47EE-AE23-90FA3F1BCAB1}"/>
    <cellStyle name="Vsota 2 7 3 8" xfId="11726" xr:uid="{2C1D6541-9AA4-4CBF-9B58-A4E239263255}"/>
    <cellStyle name="Vsota 2 7 3 9" xfId="17449" xr:uid="{106F1C6F-C504-4321-BD8E-3E315F6FAF78}"/>
    <cellStyle name="Vsota 2 7 4" xfId="5189" xr:uid="{02DD9E2B-E701-40ED-9BF9-DFD380BC2FF0}"/>
    <cellStyle name="Vsota 2 7 4 2" xfId="8012" xr:uid="{4884B238-CF51-4376-B614-DBD9ACC0329A}"/>
    <cellStyle name="Vsota 2 7 4 2 2" xfId="15378" xr:uid="{3F082FE1-3FF1-41D7-971E-B76BD8C05621}"/>
    <cellStyle name="Vsota 2 7 4 2 3" xfId="21101" xr:uid="{9EB6C15C-89A7-491D-AAE0-F86D4AE34F04}"/>
    <cellStyle name="Vsota 2 7 4 2 4" xfId="26634" xr:uid="{79A53016-8AAF-4B3C-92E9-3F7D66C59BE7}"/>
    <cellStyle name="Vsota 2 7 4 3" xfId="12555" xr:uid="{62E7F0B2-6742-4609-ACF8-0B28A6BE7508}"/>
    <cellStyle name="Vsota 2 7 4 4" xfId="18278" xr:uid="{9F90AB32-F7EE-4AC4-884C-6430077AD495}"/>
    <cellStyle name="Vsota 2 7 4 5" xfId="23811" xr:uid="{6516D2C1-38D2-4A70-911F-0EB6107F0D1F}"/>
    <cellStyle name="Vsota 2 7 5" xfId="5535" xr:uid="{DF8D067E-EA39-4B3C-BBDE-EB3C33416A4E}"/>
    <cellStyle name="Vsota 2 7 5 2" xfId="8358" xr:uid="{F357A66A-1400-4994-9DA3-F04F8099FFCB}"/>
    <cellStyle name="Vsota 2 7 5 2 2" xfId="15724" xr:uid="{AB433AB9-635E-41FB-9245-413C2F5FFDD1}"/>
    <cellStyle name="Vsota 2 7 5 2 3" xfId="21447" xr:uid="{C8CD44CB-4A9E-46F2-AA7D-B398DBA8A882}"/>
    <cellStyle name="Vsota 2 7 5 2 4" xfId="26980" xr:uid="{22F16B17-D638-4F9C-B18C-16A7A9929624}"/>
    <cellStyle name="Vsota 2 7 5 3" xfId="12901" xr:uid="{168E7294-6D47-41B8-81B9-FB8CC47383AD}"/>
    <cellStyle name="Vsota 2 7 5 4" xfId="18624" xr:uid="{A7DF5754-6CB1-4E8F-AC39-B7D561CF0534}"/>
    <cellStyle name="Vsota 2 7 5 5" xfId="24157" xr:uid="{740290CC-AA59-40BA-A6C0-7C0C28C84DA7}"/>
    <cellStyle name="Vsota 2 7 6" xfId="5816" xr:uid="{34365693-00DE-4FF2-A4BB-D02E22B20914}"/>
    <cellStyle name="Vsota 2 7 6 2" xfId="8639" xr:uid="{3AC41EEF-D08F-4DE3-998F-D303AA4FC742}"/>
    <cellStyle name="Vsota 2 7 6 2 2" xfId="16005" xr:uid="{884FDDCB-74C2-493C-ADF6-C20AAEC9F832}"/>
    <cellStyle name="Vsota 2 7 6 2 3" xfId="21728" xr:uid="{5497ADB2-CCC1-4E2D-98AC-2A757D59AC17}"/>
    <cellStyle name="Vsota 2 7 6 2 4" xfId="27261" xr:uid="{2B297867-B0A9-4ADB-BBA1-26BC6E81BAD5}"/>
    <cellStyle name="Vsota 2 7 6 3" xfId="13182" xr:uid="{C72595D0-3A62-4488-9379-B1B3AD76F095}"/>
    <cellStyle name="Vsota 2 7 6 4" xfId="18905" xr:uid="{76F08AE8-0AFD-4771-A525-E43A5A19C4B1}"/>
    <cellStyle name="Vsota 2 7 6 5" xfId="24438" xr:uid="{590A443C-4CB3-4F04-883C-F0154A0D45B6}"/>
    <cellStyle name="Vsota 2 7 7" xfId="6140" xr:uid="{E33C7A0A-763C-4E46-BF41-847B5E3F9426}"/>
    <cellStyle name="Vsota 2 7 7 2" xfId="8963" xr:uid="{AAD2142E-B299-4A2D-AFC8-065429DA1055}"/>
    <cellStyle name="Vsota 2 7 7 2 2" xfId="16329" xr:uid="{5FC85B17-8D35-4F29-A7A8-6CDC19704CBC}"/>
    <cellStyle name="Vsota 2 7 7 2 3" xfId="22052" xr:uid="{B30E5574-548F-42C3-88DE-C9997335E9A9}"/>
    <cellStyle name="Vsota 2 7 7 2 4" xfId="27585" xr:uid="{FB7DA84A-07F9-4E2A-97EA-ADE352B365C9}"/>
    <cellStyle name="Vsota 2 7 7 3" xfId="13506" xr:uid="{B6C93C73-EA48-4DDC-9F24-B4D0F7939AA5}"/>
    <cellStyle name="Vsota 2 7 7 4" xfId="19229" xr:uid="{826A8CA5-E087-47C9-A469-35CD259D3F24}"/>
    <cellStyle name="Vsota 2 7 7 5" xfId="24762" xr:uid="{37F536AE-E4A8-4144-9BF0-CC30631D415F}"/>
    <cellStyle name="Vsota 2 7 8" xfId="6431" xr:uid="{EF349BE1-DBA6-4632-9607-25A1BB3538F4}"/>
    <cellStyle name="Vsota 2 7 8 2" xfId="9254" xr:uid="{63EE3904-8BD1-4ACF-902D-A6639D570445}"/>
    <cellStyle name="Vsota 2 7 8 2 2" xfId="16620" xr:uid="{517A6DC3-E4DA-4A58-B98B-E6CA2BC0E32C}"/>
    <cellStyle name="Vsota 2 7 8 2 3" xfId="22343" xr:uid="{4F8112E8-F5EF-47CE-9891-E490DAD4BB53}"/>
    <cellStyle name="Vsota 2 7 8 2 4" xfId="27876" xr:uid="{F4F22A38-3C0B-4B8B-9CC3-015129FE5BC3}"/>
    <cellStyle name="Vsota 2 7 8 3" xfId="13797" xr:uid="{7483ECBA-D061-4FC2-882D-8F9C0D931B9F}"/>
    <cellStyle name="Vsota 2 7 8 4" xfId="19520" xr:uid="{1E0D4CBD-F3C3-4F74-8A72-F38BBA19CD0F}"/>
    <cellStyle name="Vsota 2 7 8 5" xfId="25053" xr:uid="{BD6AA8D2-BF3E-4B6D-962D-11B60D52CB10}"/>
    <cellStyle name="Vsota 2 7 9" xfId="4301" xr:uid="{53339948-3CA2-4E9E-91E4-FEC419633FF6}"/>
    <cellStyle name="Vsota 2 7 9 2" xfId="11667" xr:uid="{1892530D-452F-4C52-9686-0040F4140FC0}"/>
    <cellStyle name="Vsota 2 7 9 3" xfId="17390" xr:uid="{1272AB6F-6F16-470F-A30C-86AA6CB3DE89}"/>
    <cellStyle name="Vsota 2 7 9 4" xfId="22923" xr:uid="{9EB6E05E-455D-49DF-87DA-4C2781F34665}"/>
    <cellStyle name="Vsota 2 8" xfId="2063" xr:uid="{4CD95222-2523-46BD-91BB-46439BBB1CCD}"/>
    <cellStyle name="Vsota 2 8 10" xfId="7085" xr:uid="{7ED11788-7F66-41CE-8D12-700886B5CA08}"/>
    <cellStyle name="Vsota 2 8 10 2" xfId="14451" xr:uid="{E2A41FAE-DEAF-43D1-A044-B4018A79DC4F}"/>
    <cellStyle name="Vsota 2 8 10 3" xfId="20174" xr:uid="{673F2444-3B62-4B86-AC2B-F242853858C1}"/>
    <cellStyle name="Vsota 2 8 10 4" xfId="25707" xr:uid="{F4BD4113-6734-4096-B45D-CAEE9775F449}"/>
    <cellStyle name="Vsota 2 8 11" xfId="10232" xr:uid="{6B3D3FD7-CD27-4A18-A79E-44CEC7B7694D}"/>
    <cellStyle name="Vsota 2 8 12" xfId="10872" xr:uid="{E25CCC08-6CC5-474B-8313-E662C06802CE}"/>
    <cellStyle name="Vsota 2 8 13" xfId="17367" xr:uid="{8E5383DC-FCC6-42D7-852B-1EBEEFA1CDB6}"/>
    <cellStyle name="Vsota 2 8 2" xfId="4438" xr:uid="{D6580CC3-4307-4256-9D5E-BE7661E305C4}"/>
    <cellStyle name="Vsota 2 8 2 10" xfId="23060" xr:uid="{B0D2000D-1760-4C88-A7B7-47A03FAFD946}"/>
    <cellStyle name="Vsota 2 8 2 2" xfId="5326" xr:uid="{9E48D2B9-16F1-498A-9486-CD9A888946E2}"/>
    <cellStyle name="Vsota 2 8 2 2 2" xfId="8149" xr:uid="{05E5D4CF-1A95-4E6C-936B-771ECB84E173}"/>
    <cellStyle name="Vsota 2 8 2 2 2 2" xfId="15515" xr:uid="{4129FA60-CB07-4D0B-B65D-71CCA909C62E}"/>
    <cellStyle name="Vsota 2 8 2 2 2 3" xfId="21238" xr:uid="{05D97BA0-2400-42F6-BC95-225B2FFEB8F0}"/>
    <cellStyle name="Vsota 2 8 2 2 2 4" xfId="26771" xr:uid="{581A7526-B0BD-4BC9-B392-70F82B351E0B}"/>
    <cellStyle name="Vsota 2 8 2 2 3" xfId="12692" xr:uid="{6B250B71-7FC4-4D61-AA87-9F40EC088571}"/>
    <cellStyle name="Vsota 2 8 2 2 4" xfId="18415" xr:uid="{00AD40F3-9A6A-4938-A957-8CAFB9431EE9}"/>
    <cellStyle name="Vsota 2 8 2 2 5" xfId="23948" xr:uid="{555F2439-F668-4A97-881C-D5B816BC4342}"/>
    <cellStyle name="Vsota 2 8 2 3" xfId="5087" xr:uid="{D3A13680-A7BF-444F-9F07-97D842E0EDFF}"/>
    <cellStyle name="Vsota 2 8 2 3 2" xfId="7910" xr:uid="{5FD0846B-E5AC-41F4-8E11-9471B8026BEB}"/>
    <cellStyle name="Vsota 2 8 2 3 2 2" xfId="15276" xr:uid="{48229FC1-0C01-421F-9975-C0C3EFD451B6}"/>
    <cellStyle name="Vsota 2 8 2 3 2 3" xfId="20999" xr:uid="{97BFDCAB-2DC6-40C5-80D5-7119463196D4}"/>
    <cellStyle name="Vsota 2 8 2 3 2 4" xfId="26532" xr:uid="{92DD7171-6D9F-484A-BFC5-CBF70963D074}"/>
    <cellStyle name="Vsota 2 8 2 3 3" xfId="12453" xr:uid="{7DE4C010-1EE0-44A4-B83C-2D3B0F9A3574}"/>
    <cellStyle name="Vsota 2 8 2 3 4" xfId="18176" xr:uid="{F93BEAF2-58D3-403B-9287-82109F903F96}"/>
    <cellStyle name="Vsota 2 8 2 3 5" xfId="23709" xr:uid="{832E2EF6-D401-4DF0-A06E-AC2B7C04518B}"/>
    <cellStyle name="Vsota 2 8 2 4" xfId="5953" xr:uid="{6B60B1C9-FCF9-42EC-99AF-9B95421100AA}"/>
    <cellStyle name="Vsota 2 8 2 4 2" xfId="8776" xr:uid="{E2856403-AF2E-46DE-90BD-39B8285FCB46}"/>
    <cellStyle name="Vsota 2 8 2 4 2 2" xfId="16142" xr:uid="{B263AC05-30D4-4620-8403-D27E8A373195}"/>
    <cellStyle name="Vsota 2 8 2 4 2 3" xfId="21865" xr:uid="{0B0E47DC-C2EE-4CB9-BAE8-97C5BFDAB96C}"/>
    <cellStyle name="Vsota 2 8 2 4 2 4" xfId="27398" xr:uid="{D7D263BC-2FBD-458B-94C5-8A91732C509D}"/>
    <cellStyle name="Vsota 2 8 2 4 3" xfId="13319" xr:uid="{500702C7-D47B-49E1-A334-7DFA9042EBCF}"/>
    <cellStyle name="Vsota 2 8 2 4 4" xfId="19042" xr:uid="{E4AECA18-8790-4E5F-93C6-D2E4D5D8DB9E}"/>
    <cellStyle name="Vsota 2 8 2 4 5" xfId="24575" xr:uid="{9A0EDF14-16D9-40E9-BD49-C0CA7F2D7DDA}"/>
    <cellStyle name="Vsota 2 8 2 5" xfId="6277" xr:uid="{824457D9-108C-44A4-87B6-B1E765466DF7}"/>
    <cellStyle name="Vsota 2 8 2 5 2" xfId="9100" xr:uid="{8288107A-4B88-47F3-B7B5-2905ED91DBA9}"/>
    <cellStyle name="Vsota 2 8 2 5 2 2" xfId="16466" xr:uid="{6819A394-B57E-48E4-B185-4E03778A6FBF}"/>
    <cellStyle name="Vsota 2 8 2 5 2 3" xfId="22189" xr:uid="{A48CF007-D527-4160-A017-5EDD79117CC0}"/>
    <cellStyle name="Vsota 2 8 2 5 2 4" xfId="27722" xr:uid="{866480F4-CFF5-4986-80C7-5F5263802CFF}"/>
    <cellStyle name="Vsota 2 8 2 5 3" xfId="13643" xr:uid="{53D089F0-A179-4C62-AA12-7E357EA57B43}"/>
    <cellStyle name="Vsota 2 8 2 5 4" xfId="19366" xr:uid="{9353EF11-1385-45DB-920F-9E25B13A0F1D}"/>
    <cellStyle name="Vsota 2 8 2 5 5" xfId="24899" xr:uid="{679ECFE5-4993-4B32-9A8B-D8F62EA4387F}"/>
    <cellStyle name="Vsota 2 8 2 6" xfId="6568" xr:uid="{355BD20B-0521-4254-ACF8-6956D7165DB4}"/>
    <cellStyle name="Vsota 2 8 2 6 2" xfId="9391" xr:uid="{E5A4B43F-4B41-4FA6-950B-3AF15DDD67AD}"/>
    <cellStyle name="Vsota 2 8 2 6 2 2" xfId="16757" xr:uid="{CC0E3151-9791-4C1C-A318-F396D943FA6F}"/>
    <cellStyle name="Vsota 2 8 2 6 2 3" xfId="22480" xr:uid="{B15325FF-F1A0-489D-BABA-58D8C9EE30D0}"/>
    <cellStyle name="Vsota 2 8 2 6 2 4" xfId="28013" xr:uid="{EA3E1937-9753-4EB0-9645-98486A36C38B}"/>
    <cellStyle name="Vsota 2 8 2 6 3" xfId="13934" xr:uid="{E1FF6CB4-F173-4852-87F1-94BBFF32B8AA}"/>
    <cellStyle name="Vsota 2 8 2 6 4" xfId="19657" xr:uid="{6066339C-FA75-4E73-B716-FE14DF04507C}"/>
    <cellStyle name="Vsota 2 8 2 6 5" xfId="25190" xr:uid="{54B050EC-E1AD-4E38-80B5-82CFB5B1C839}"/>
    <cellStyle name="Vsota 2 8 2 7" xfId="7261" xr:uid="{A70C9CE2-CBB6-4F4E-A722-46394259F90F}"/>
    <cellStyle name="Vsota 2 8 2 7 2" xfId="14627" xr:uid="{783D2B28-68CE-4CE7-B58E-2911A97769A0}"/>
    <cellStyle name="Vsota 2 8 2 7 3" xfId="20350" xr:uid="{F7C08B32-B3BE-4F51-B094-602F49FA22B9}"/>
    <cellStyle name="Vsota 2 8 2 7 4" xfId="25883" xr:uid="{9EB28DB5-5A14-4134-8929-F108A13301D6}"/>
    <cellStyle name="Vsota 2 8 2 8" xfId="11804" xr:uid="{B1ACBA16-3B7F-472A-B8EC-1CF6FC19C5F5}"/>
    <cellStyle name="Vsota 2 8 2 9" xfId="17527" xr:uid="{3F99F3C9-9EFC-444E-BDA1-8268BD2E112D}"/>
    <cellStyle name="Vsota 2 8 3" xfId="4431" xr:uid="{4B9DD89E-CC15-4487-9428-F4B4690D8194}"/>
    <cellStyle name="Vsota 2 8 3 10" xfId="23053" xr:uid="{7FE804EF-6C1B-4BDD-827D-EA69680C647D}"/>
    <cellStyle name="Vsota 2 8 3 2" xfId="5319" xr:uid="{58767AE0-03B8-4CFF-A68D-438C9A4AF2F8}"/>
    <cellStyle name="Vsota 2 8 3 2 2" xfId="8142" xr:uid="{641E1064-2FBD-408A-B123-1A4B0E82714C}"/>
    <cellStyle name="Vsota 2 8 3 2 2 2" xfId="15508" xr:uid="{1028C793-A7BD-461D-8D88-C7A1F1C902C6}"/>
    <cellStyle name="Vsota 2 8 3 2 2 3" xfId="21231" xr:uid="{99A0027E-E945-4706-95B7-31F7BE3E0190}"/>
    <cellStyle name="Vsota 2 8 3 2 2 4" xfId="26764" xr:uid="{2BEB7164-27B8-415E-B286-43CF559D37BE}"/>
    <cellStyle name="Vsota 2 8 3 2 3" xfId="12685" xr:uid="{ABAA9D13-710E-45D1-BCDC-93CD0A01924E}"/>
    <cellStyle name="Vsota 2 8 3 2 4" xfId="18408" xr:uid="{CB5F01DF-90AB-4FF8-9B7C-EBD685C31C54}"/>
    <cellStyle name="Vsota 2 8 3 2 5" xfId="23941" xr:uid="{FAA77031-C2D4-4957-8828-737333336DFE}"/>
    <cellStyle name="Vsota 2 8 3 3" xfId="3362" xr:uid="{B029A952-AE68-4AA5-B029-294A692FE2CA}"/>
    <cellStyle name="Vsota 2 8 3 3 2" xfId="6853" xr:uid="{4C26D8D0-C53C-43A3-8C25-766A118E8C96}"/>
    <cellStyle name="Vsota 2 8 3 3 2 2" xfId="14219" xr:uid="{C8DE27E1-10C8-491F-BC3A-C6DB08149C2D}"/>
    <cellStyle name="Vsota 2 8 3 3 2 3" xfId="19942" xr:uid="{3F1EDE17-FC0D-472D-A88A-710524C2C94A}"/>
    <cellStyle name="Vsota 2 8 3 3 2 4" xfId="25475" xr:uid="{2391D729-F145-4D5D-A444-627733E7AD3A}"/>
    <cellStyle name="Vsota 2 8 3 3 3" xfId="11082" xr:uid="{7A426B85-89CC-4FFE-A9F7-3B8113B9EB40}"/>
    <cellStyle name="Vsota 2 8 3 3 4" xfId="16958" xr:uid="{E4B42530-DF12-4C87-B86D-7177BD3F8929}"/>
    <cellStyle name="Vsota 2 8 3 3 5" xfId="22652" xr:uid="{47BF0B7D-DEC7-4D97-AC06-38648D38BEBB}"/>
    <cellStyle name="Vsota 2 8 3 4" xfId="5946" xr:uid="{44378F2B-4A55-471D-90BD-EC292A407E6E}"/>
    <cellStyle name="Vsota 2 8 3 4 2" xfId="8769" xr:uid="{2352218C-95CC-4262-B96F-1ACF8192186D}"/>
    <cellStyle name="Vsota 2 8 3 4 2 2" xfId="16135" xr:uid="{3E4F593E-9381-4A52-8A5C-826DEFDAAA24}"/>
    <cellStyle name="Vsota 2 8 3 4 2 3" xfId="21858" xr:uid="{76041322-906B-4A74-AF19-B365170504E0}"/>
    <cellStyle name="Vsota 2 8 3 4 2 4" xfId="27391" xr:uid="{99BE08C9-82C0-4EE5-8934-EBA65DA5F642}"/>
    <cellStyle name="Vsota 2 8 3 4 3" xfId="13312" xr:uid="{DFC634B0-ED04-4E9B-94ED-FF46DB371084}"/>
    <cellStyle name="Vsota 2 8 3 4 4" xfId="19035" xr:uid="{2359F1B8-EE8E-479E-9BC9-3ADBB739FAD6}"/>
    <cellStyle name="Vsota 2 8 3 4 5" xfId="24568" xr:uid="{ECC3D3B4-A48D-4A5A-851E-0CA086826581}"/>
    <cellStyle name="Vsota 2 8 3 5" xfId="6270" xr:uid="{9A88EFE6-933A-47B9-A7FC-13C24C181590}"/>
    <cellStyle name="Vsota 2 8 3 5 2" xfId="9093" xr:uid="{8B1488C9-C443-4285-B5B6-4517A687A975}"/>
    <cellStyle name="Vsota 2 8 3 5 2 2" xfId="16459" xr:uid="{351666FB-997F-40EB-AEE5-8B0FC0A19437}"/>
    <cellStyle name="Vsota 2 8 3 5 2 3" xfId="22182" xr:uid="{163FA271-79EE-4C89-88FD-E4CBC4CC3C2E}"/>
    <cellStyle name="Vsota 2 8 3 5 2 4" xfId="27715" xr:uid="{F7CC7CEF-8E25-475D-AC50-E5F9FF201F20}"/>
    <cellStyle name="Vsota 2 8 3 5 3" xfId="13636" xr:uid="{8061CAF6-4F76-4B55-86D8-2625D653FB91}"/>
    <cellStyle name="Vsota 2 8 3 5 4" xfId="19359" xr:uid="{88A6F874-0F81-425B-8578-3134074BC2FF}"/>
    <cellStyle name="Vsota 2 8 3 5 5" xfId="24892" xr:uid="{6F9E85E7-C088-4997-8F52-E1F3404B7C44}"/>
    <cellStyle name="Vsota 2 8 3 6" xfId="6561" xr:uid="{F956BCD2-FB9A-466B-859B-85EBD1DF8BD5}"/>
    <cellStyle name="Vsota 2 8 3 6 2" xfId="9384" xr:uid="{40842DCC-19FD-48E3-9E9B-3C77595DE373}"/>
    <cellStyle name="Vsota 2 8 3 6 2 2" xfId="16750" xr:uid="{703CA2D7-9D35-40B0-87AB-71D26BE616DF}"/>
    <cellStyle name="Vsota 2 8 3 6 2 3" xfId="22473" xr:uid="{82C30E03-881F-4C57-A937-51F96A1D5784}"/>
    <cellStyle name="Vsota 2 8 3 6 2 4" xfId="28006" xr:uid="{5D93D4AB-CFA5-4007-A744-6DEB1B4CBBE3}"/>
    <cellStyle name="Vsota 2 8 3 6 3" xfId="13927" xr:uid="{7BE8B5BD-BC66-4A21-8F1D-B533AB6C6F83}"/>
    <cellStyle name="Vsota 2 8 3 6 4" xfId="19650" xr:uid="{F06CC003-0D86-49DE-BF01-BB21A76742E4}"/>
    <cellStyle name="Vsota 2 8 3 6 5" xfId="25183" xr:uid="{E274B746-1471-4EA3-A22D-CC3127E0B992}"/>
    <cellStyle name="Vsota 2 8 3 7" xfId="7254" xr:uid="{4E02B6C1-038F-49D8-8913-DFA9802ECC06}"/>
    <cellStyle name="Vsota 2 8 3 7 2" xfId="14620" xr:uid="{0A69C81B-85D6-4DCF-BB88-2CF28E1F0EDA}"/>
    <cellStyle name="Vsota 2 8 3 7 3" xfId="20343" xr:uid="{D14B379E-18E4-459D-A746-B79FF88D29CD}"/>
    <cellStyle name="Vsota 2 8 3 7 4" xfId="25876" xr:uid="{E73074B9-0391-4C83-BB4A-53E4B8130EF6}"/>
    <cellStyle name="Vsota 2 8 3 8" xfId="11797" xr:uid="{F7DA61C3-7DDE-4634-9D6B-8A0A9F2FA8E5}"/>
    <cellStyle name="Vsota 2 8 3 9" xfId="17520" xr:uid="{D4A06CBA-0307-4413-9731-C4D048E8C43E}"/>
    <cellStyle name="Vsota 2 8 4" xfId="5071" xr:uid="{FC63871C-96D4-4590-A621-8BABA8AA1605}"/>
    <cellStyle name="Vsota 2 8 4 2" xfId="7894" xr:uid="{E589E68E-AE61-449F-8672-6D6712031879}"/>
    <cellStyle name="Vsota 2 8 4 2 2" xfId="15260" xr:uid="{287C5362-2F3A-4248-8685-E612D7FA8D91}"/>
    <cellStyle name="Vsota 2 8 4 2 3" xfId="20983" xr:uid="{00D618B4-85FC-4650-9055-45FCA0A5F10D}"/>
    <cellStyle name="Vsota 2 8 4 2 4" xfId="26516" xr:uid="{E2F25531-5AE2-4502-81E8-8E2E77F43968}"/>
    <cellStyle name="Vsota 2 8 4 3" xfId="12437" xr:uid="{9D74160B-0EB6-4363-A4D8-51113E07F1E6}"/>
    <cellStyle name="Vsota 2 8 4 4" xfId="18160" xr:uid="{D6169F9F-4FB1-42C3-ACE9-5B91D4B036D5}"/>
    <cellStyle name="Vsota 2 8 4 5" xfId="23693" xr:uid="{7A58D1A5-71F9-4E6E-92BB-8CD4FB741A8F}"/>
    <cellStyle name="Vsota 2 8 5" xfId="4970" xr:uid="{970C6E0C-9E99-4A50-BE7C-CFBA57600896}"/>
    <cellStyle name="Vsota 2 8 5 2" xfId="7793" xr:uid="{EBD1D53F-E408-4DF3-8A01-37AF8A869A99}"/>
    <cellStyle name="Vsota 2 8 5 2 2" xfId="15159" xr:uid="{CB7B2903-9090-472B-9FE4-F6E62BD6CCC5}"/>
    <cellStyle name="Vsota 2 8 5 2 3" xfId="20882" xr:uid="{B9E22DE3-9C3F-4C34-AC83-C3C8DBB45869}"/>
    <cellStyle name="Vsota 2 8 5 2 4" xfId="26415" xr:uid="{D5ECB2F8-0501-4119-8A4B-573851762FDA}"/>
    <cellStyle name="Vsota 2 8 5 3" xfId="12336" xr:uid="{6874D577-74FA-4EF8-883F-45030F6BF939}"/>
    <cellStyle name="Vsota 2 8 5 4" xfId="18059" xr:uid="{0719FFA7-A512-4C6F-A430-C02CB31F8E09}"/>
    <cellStyle name="Vsota 2 8 5 5" xfId="23592" xr:uid="{15D9A63B-415C-44A2-ABC9-A72949B35C71}"/>
    <cellStyle name="Vsota 2 8 6" xfId="5023" xr:uid="{2F9B6A0A-1AA9-4BB3-9C0E-03FF72F11D2E}"/>
    <cellStyle name="Vsota 2 8 6 2" xfId="7846" xr:uid="{EDBACBA3-4E75-42AC-8CAB-AF75901E2C2C}"/>
    <cellStyle name="Vsota 2 8 6 2 2" xfId="15212" xr:uid="{D8B471FE-FF82-4B98-B154-A62A1F3B1DEE}"/>
    <cellStyle name="Vsota 2 8 6 2 3" xfId="20935" xr:uid="{E30002E6-67E2-4197-9D30-86B92906F661}"/>
    <cellStyle name="Vsota 2 8 6 2 4" xfId="26468" xr:uid="{A5B15CBE-AACB-4450-B4BB-2E0A30D41F64}"/>
    <cellStyle name="Vsota 2 8 6 3" xfId="12389" xr:uid="{C043283C-0959-4C58-A5DB-6BC89E9DB28F}"/>
    <cellStyle name="Vsota 2 8 6 4" xfId="18112" xr:uid="{C84A02A1-9EE8-4650-911C-B1826D2D25D2}"/>
    <cellStyle name="Vsota 2 8 6 5" xfId="23645" xr:uid="{7E0DC6B6-6FED-43CA-96D5-EB7159E906A4}"/>
    <cellStyle name="Vsota 2 8 7" xfId="6088" xr:uid="{B8E6C90F-CF4C-41D9-9CDB-8B35E46C9EDA}"/>
    <cellStyle name="Vsota 2 8 7 2" xfId="8911" xr:uid="{CF35BCBE-DB7C-4EFC-AC40-7E8BEA983BCD}"/>
    <cellStyle name="Vsota 2 8 7 2 2" xfId="16277" xr:uid="{A85432E6-465D-4481-90CA-390B57C7080A}"/>
    <cellStyle name="Vsota 2 8 7 2 3" xfId="22000" xr:uid="{BDAE0369-56FB-4340-A6D4-C904288F9A08}"/>
    <cellStyle name="Vsota 2 8 7 2 4" xfId="27533" xr:uid="{65043D59-6F20-4B7F-B78E-49BA31193211}"/>
    <cellStyle name="Vsota 2 8 7 3" xfId="13454" xr:uid="{3B183EF4-9372-4963-AA6E-6E155DAEF1EB}"/>
    <cellStyle name="Vsota 2 8 7 4" xfId="19177" xr:uid="{1F53F940-0937-4BDF-9514-E5FCD0A6CD3E}"/>
    <cellStyle name="Vsota 2 8 7 5" xfId="24710" xr:uid="{8D34F7B5-9405-4BC6-92E5-699DF9B0646E}"/>
    <cellStyle name="Vsota 2 8 8" xfId="4992" xr:uid="{FC441E9E-4732-4572-8215-53B12BA92E08}"/>
    <cellStyle name="Vsota 2 8 8 2" xfId="7815" xr:uid="{A783459E-8B90-4ADF-AEED-45D72EDBB712}"/>
    <cellStyle name="Vsota 2 8 8 2 2" xfId="15181" xr:uid="{9F5A0577-C6AE-4587-8AC6-250C57822203}"/>
    <cellStyle name="Vsota 2 8 8 2 3" xfId="20904" xr:uid="{DB451C68-0085-4A9D-917E-0616A1583BBE}"/>
    <cellStyle name="Vsota 2 8 8 2 4" xfId="26437" xr:uid="{975C48D7-DEC9-4647-8245-0D04D319F7F9}"/>
    <cellStyle name="Vsota 2 8 8 3" xfId="12358" xr:uid="{94E12F26-08B1-4BC4-BB78-2A89E8184EE3}"/>
    <cellStyle name="Vsota 2 8 8 4" xfId="18081" xr:uid="{25C1937E-F087-4203-9A93-47629CC79426}"/>
    <cellStyle name="Vsota 2 8 8 5" xfId="23614" xr:uid="{D25F39C0-52C1-49B8-9513-730CC57618DE}"/>
    <cellStyle name="Vsota 2 8 9" xfId="4095" xr:uid="{636219E0-D60F-4ED9-9A4C-73C9B40671D7}"/>
    <cellStyle name="Vsota 2 8 9 2" xfId="11548" xr:uid="{6ECC0DB6-92A8-4F90-8EFE-C9E5200DF67C}"/>
    <cellStyle name="Vsota 2 8 9 3" xfId="17314" xr:uid="{029E52D8-DFD2-4B00-B310-F5D6BD09404A}"/>
    <cellStyle name="Vsota 2 8 9 4" xfId="22884" xr:uid="{1E0472C0-18F1-4D12-999F-27543D99A5F4}"/>
    <cellStyle name="Vsota 2 9" xfId="2152" xr:uid="{8EFBD9A0-9CAC-497C-8DAA-4813BB41CE97}"/>
    <cellStyle name="Vsota 2 9 10" xfId="10707" xr:uid="{576769A1-466C-4CA7-9F2A-E3C89AECE44D}"/>
    <cellStyle name="Vsota 2 9 11" xfId="10537" xr:uid="{C1F3BECD-A697-476A-88A3-D4326DCBB9C0}"/>
    <cellStyle name="Vsota 2 9 2" xfId="4808" xr:uid="{DA67B04E-6FF0-4AAB-85ED-393956A9CB3D}"/>
    <cellStyle name="Vsota 2 9 2 2" xfId="7631" xr:uid="{46BB0863-303C-49AF-B235-A72E2F1ED6E9}"/>
    <cellStyle name="Vsota 2 9 2 2 2" xfId="14997" xr:uid="{006AEBB4-6966-4106-BAFA-6C96BAD14DA5}"/>
    <cellStyle name="Vsota 2 9 2 2 3" xfId="20720" xr:uid="{80DBAAAD-744D-4FE6-980F-42B1E8DB9BDF}"/>
    <cellStyle name="Vsota 2 9 2 2 4" xfId="26253" xr:uid="{180DA4F8-1690-46F3-9E6E-15FA8FE02DE5}"/>
    <cellStyle name="Vsota 2 9 2 3" xfId="12174" xr:uid="{639C98C4-0630-4CE0-AA76-C3656A376659}"/>
    <cellStyle name="Vsota 2 9 2 4" xfId="17897" xr:uid="{F9100064-61AE-47FA-B5CB-8006B2331DA7}"/>
    <cellStyle name="Vsota 2 9 2 5" xfId="23430" xr:uid="{C3A64685-C80A-4596-BFB8-3E56FAB50060}"/>
    <cellStyle name="Vsota 2 9 3" xfId="5133" xr:uid="{BFEF4CEC-3185-4D9E-9A87-7EA4E22CD04C}"/>
    <cellStyle name="Vsota 2 9 3 2" xfId="7956" xr:uid="{7C1BBB00-41E0-457E-B8F6-9851D0C8C1E1}"/>
    <cellStyle name="Vsota 2 9 3 2 2" xfId="15322" xr:uid="{3A2E2A7D-BC9C-427B-8DE5-C70AF7E596EC}"/>
    <cellStyle name="Vsota 2 9 3 2 3" xfId="21045" xr:uid="{4AFC8D46-D282-454C-AA20-E2C4D1F5C342}"/>
    <cellStyle name="Vsota 2 9 3 2 4" xfId="26578" xr:uid="{D5FCFB8F-3D22-4723-B02B-0860A3542B00}"/>
    <cellStyle name="Vsota 2 9 3 3" xfId="12499" xr:uid="{7157BF89-1D7C-4226-B643-F07B16533F62}"/>
    <cellStyle name="Vsota 2 9 3 4" xfId="18222" xr:uid="{B31EA56A-034F-467E-80BB-5E251DDCE565}"/>
    <cellStyle name="Vsota 2 9 3 5" xfId="23755" xr:uid="{CCA6603C-4AD6-413D-BC93-20C7D044F771}"/>
    <cellStyle name="Vsota 2 9 4" xfId="4691" xr:uid="{B3B61232-7744-4AAF-A5A1-331067A1FE38}"/>
    <cellStyle name="Vsota 2 9 4 2" xfId="7514" xr:uid="{4DE10F74-C2FC-41B6-B02E-7DCAE037D871}"/>
    <cellStyle name="Vsota 2 9 4 2 2" xfId="14880" xr:uid="{3AE8499A-F530-4152-B3DA-3161BEA7B3BD}"/>
    <cellStyle name="Vsota 2 9 4 2 3" xfId="20603" xr:uid="{8BEABD35-FCF8-45CE-BF28-3EEA9690C337}"/>
    <cellStyle name="Vsota 2 9 4 2 4" xfId="26136" xr:uid="{66C6244D-AB6E-4F3B-AC55-25E6369E5EFD}"/>
    <cellStyle name="Vsota 2 9 4 3" xfId="12057" xr:uid="{53CD4E0A-08FB-4FC7-99AC-728C6CAD0D48}"/>
    <cellStyle name="Vsota 2 9 4 4" xfId="17780" xr:uid="{EBC0CE98-5C75-41E2-8115-21D621CFAB19}"/>
    <cellStyle name="Vsota 2 9 4 5" xfId="23313" xr:uid="{D8008A7E-DFCE-4C2A-B0D7-C2F8CA2B8ECC}"/>
    <cellStyle name="Vsota 2 9 5" xfId="4576" xr:uid="{313F7059-5DC8-4C27-9C85-9485F0F6E7BA}"/>
    <cellStyle name="Vsota 2 9 5 2" xfId="7399" xr:uid="{C8B97F97-2EC8-4985-8846-4D15BD5CBD83}"/>
    <cellStyle name="Vsota 2 9 5 2 2" xfId="14765" xr:uid="{9CD05BFF-22ED-4387-9CBF-D95403348D7F}"/>
    <cellStyle name="Vsota 2 9 5 2 3" xfId="20488" xr:uid="{5D380CF7-E17A-475D-9265-CE042C161465}"/>
    <cellStyle name="Vsota 2 9 5 2 4" xfId="26021" xr:uid="{362FF07C-BE77-45AE-BAC0-82F790330A06}"/>
    <cellStyle name="Vsota 2 9 5 3" xfId="11942" xr:uid="{DF2202FE-CF2C-4C99-B7B9-E5733EE37054}"/>
    <cellStyle name="Vsota 2 9 5 4" xfId="17665" xr:uid="{66A2E8DA-335D-471D-8D9F-A572C55081DC}"/>
    <cellStyle name="Vsota 2 9 5 5" xfId="23198" xr:uid="{BA868D7E-53BF-45DF-B9AF-E4F98DC7DFF4}"/>
    <cellStyle name="Vsota 2 9 6" xfId="4693" xr:uid="{DD2331DF-A51E-4F89-8C7B-3F41CD1B8238}"/>
    <cellStyle name="Vsota 2 9 6 2" xfId="7516" xr:uid="{6E226701-5DCC-4E8A-B5B3-B1BA9C213A84}"/>
    <cellStyle name="Vsota 2 9 6 2 2" xfId="14882" xr:uid="{52CB90FE-F9FF-4FCE-8DC1-404805D66E91}"/>
    <cellStyle name="Vsota 2 9 6 2 3" xfId="20605" xr:uid="{62BEDA11-7657-4BED-9FFA-6D477CD0959E}"/>
    <cellStyle name="Vsota 2 9 6 2 4" xfId="26138" xr:uid="{E7978E5B-AB4E-42C5-9A9D-DBE9F5EC2D84}"/>
    <cellStyle name="Vsota 2 9 6 3" xfId="12059" xr:uid="{84C6FA3F-944B-4D3D-A4AE-FFB60CD3C57A}"/>
    <cellStyle name="Vsota 2 9 6 4" xfId="17782" xr:uid="{40FB876C-D490-41A0-9A02-65C4EEAC04FB}"/>
    <cellStyle name="Vsota 2 9 6 5" xfId="23315" xr:uid="{15E0FE81-9E82-4266-8A72-866FD17A5CC6}"/>
    <cellStyle name="Vsota 2 9 7" xfId="3674" xr:uid="{85FF2A0D-7E52-40DD-97C7-B5E5472BECA6}"/>
    <cellStyle name="Vsota 2 9 7 2" xfId="11300" xr:uid="{7002EBC9-D7FE-41D2-863F-79CE48F29564}"/>
    <cellStyle name="Vsota 2 9 7 3" xfId="17135" xr:uid="{DFD725EF-0518-4D3C-96A1-ECDC04554E67}"/>
    <cellStyle name="Vsota 2 9 7 4" xfId="22790" xr:uid="{25071CF5-6782-4F0D-B7F1-9E6CB4DB39E1}"/>
    <cellStyle name="Vsota 2 9 8" xfId="6991" xr:uid="{9D662A33-1AC9-4322-867B-408D5591111B}"/>
    <cellStyle name="Vsota 2 9 8 2" xfId="14357" xr:uid="{D7747CA1-AFFB-485F-B903-95ECEC2D2F8D}"/>
    <cellStyle name="Vsota 2 9 8 3" xfId="20080" xr:uid="{FC244796-6FBA-4A28-8987-58413AD9AE62}"/>
    <cellStyle name="Vsota 2 9 8 4" xfId="25613" xr:uid="{4B5949EB-2025-43AD-8C48-FDBF9EEF7FF8}"/>
    <cellStyle name="Vsota 2 9 9" xfId="10321" xr:uid="{FB77E67C-B42C-4DCC-9677-4FF5F1EC8D4A}"/>
    <cellStyle name="Warning Text" xfId="49" xr:uid="{00000000-0005-0000-0000-00002E020000}"/>
    <cellStyle name="Warning Text 2" xfId="559" xr:uid="{00000000-0005-0000-0000-00002F020000}"/>
  </cellStyles>
  <dxfs count="940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68751CE0-8EE9-4157-B8A7-37BA9FE19719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9" Type="http://schemas.microsoft.com/office/2017/10/relationships/person" Target="persons/perso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40" Type="http://schemas.microsoft.com/office/2017/10/relationships/person" Target="persons/person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76" totalsRowCount="1" headerRowDxfId="939" dataDxfId="937" headerRowBorderDxfId="938" tableBorderDxfId="936" totalsRowBorderDxfId="935">
  <tableColumns count="21">
    <tableColumn id="1" xr3:uid="{00000000-0010-0000-0000-000001000000}" name="Zap. št." totalsRowLabel="Vsota" dataDxfId="934" totalsRowDxfId="933"/>
    <tableColumn id="2" xr3:uid="{00000000-0010-0000-0000-000002000000}" name="Tehnična specifikacija živila (stolpec 2, 2a, 2b, 2c)" dataDxfId="932" totalsRowDxfId="931"/>
    <tableColumn id="3" xr3:uid="{00000000-0010-0000-0000-000003000000}" name="ZAHTEVANO PAKIRANJE                    Masa/volumen" dataDxfId="930" totalsRowDxfId="929"/>
    <tableColumn id="4" xr3:uid="{00000000-0010-0000-0000-000004000000}" name=" ZAHTEVANO PAKIRANJE       Enota" dataDxfId="928" totalsRowDxfId="927"/>
    <tableColumn id="21" xr3:uid="{00000000-0010-0000-0000-000015000000}" name="ZAHTEVANA SHEMA KAKOVOSTI" dataDxfId="926" totalsRowDxfId="925"/>
    <tableColumn id="5" xr3:uid="{00000000-0010-0000-0000-000005000000}" name="Okvirna količina" dataDxfId="924" totalsRowDxfId="923" dataCellStyle="Valuta"/>
    <tableColumn id="6" xr3:uid="{00000000-0010-0000-0000-000006000000}" name="Enota mere količine" dataDxfId="922" totalsRowDxfId="921"/>
    <tableColumn id="7" xr3:uid="{00000000-0010-0000-0000-000007000000}" name="Preračunana masa/volumen/kos na enoto kg" totalsRowFunction="sum" dataDxfId="920" totalsRowDxfId="919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918" totalsRowDxfId="917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916" totalsRowDxfId="915" dataCellStyle="Valuta"/>
    <tableColumn id="10" xr3:uid="{00000000-0010-0000-0000-00000A000000}" name="BLAGOVNA ZNAMKA ali PROIZVAJALEC" dataDxfId="914" totalsRowDxfId="913" dataCellStyle="Valuta"/>
    <tableColumn id="11" xr3:uid="{00000000-0010-0000-0000-00000B000000}" name=" NAZIV/IME (trgovsko) ponujenega živila  " dataDxfId="912" totalsRowDxfId="911" dataCellStyle="Valuta"/>
    <tableColumn id="12" xr3:uid="{00000000-0010-0000-0000-00000C000000}" name="Dejanska masa/volumen ponujenega živila" dataDxfId="910" totalsRowDxfId="909" dataCellStyle="Valuta"/>
    <tableColumn id="13" xr3:uid="{00000000-0010-0000-0000-00000D000000}" name="cena/enota brez DDV v EUR" dataDxfId="908" totalsRowDxfId="907"/>
    <tableColumn id="14" xr3:uid="{00000000-0010-0000-0000-00000E000000}" name="Cena za dejansko maso/volumen ponujenega živila brez DDV " dataDxfId="906" totalsRowDxfId="905"/>
    <tableColumn id="15" xr3:uid="{00000000-0010-0000-0000-00000F000000}" name="Stopnja DDV (%)" dataDxfId="904" totalsRowDxfId="903"/>
    <tableColumn id="16" xr3:uid="{00000000-0010-0000-0000-000010000000}" name="Davek (EUR)" dataDxfId="902" totalsRowDxfId="901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900" totalsRowDxfId="899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898" totalsRowDxfId="897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896" totalsRowDxfId="895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894" totalsRowDxfId="893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32" totalsRowCount="1" headerRowDxfId="892" dataDxfId="890" headerRowBorderDxfId="891" tableBorderDxfId="889" totalsRowBorderDxfId="888">
  <tableColumns count="21">
    <tableColumn id="1" xr3:uid="{00000000-0010-0000-0100-000001000000}" name="Zap. št." totalsRowLabel="Vsota" dataDxfId="887" totalsRowDxfId="886"/>
    <tableColumn id="2" xr3:uid="{00000000-0010-0000-0100-000002000000}" name="Tehnična specifikacija živila (stolpec 2, 2a, 2b, 2c)" dataDxfId="885" totalsRowDxfId="884"/>
    <tableColumn id="3" xr3:uid="{00000000-0010-0000-0100-000003000000}" name="ZAHTEVANO PAKIRANJE                    Masa/volumen" dataDxfId="883" totalsRowDxfId="882"/>
    <tableColumn id="4" xr3:uid="{00000000-0010-0000-0100-000004000000}" name=" ZAHTEVANO PAKIRANJE       Enota" dataDxfId="881" totalsRowDxfId="880"/>
    <tableColumn id="21" xr3:uid="{00000000-0010-0000-0100-000015000000}" name="ZAHTEVANA SHEMA KAKOVOSTI" dataDxfId="879" totalsRowDxfId="878"/>
    <tableColumn id="5" xr3:uid="{00000000-0010-0000-0100-000005000000}" name="Okvirna količina" dataDxfId="877" totalsRowDxfId="876" dataCellStyle="Valuta"/>
    <tableColumn id="6" xr3:uid="{00000000-0010-0000-0100-000006000000}" name="Enota mere količine" dataDxfId="875" totalsRowDxfId="874"/>
    <tableColumn id="7" xr3:uid="{00000000-0010-0000-0100-000007000000}" name="Preračunana masa/volumen/kos na enoto kg" totalsRowFunction="sum" dataDxfId="873" totalsRowDxfId="872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871" totalsRowDxfId="870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869" totalsRowDxfId="868" dataCellStyle="Valuta"/>
    <tableColumn id="10" xr3:uid="{00000000-0010-0000-0100-00000A000000}" name="BLAGOVNA ZNAMKA ali PROIZVAJALEC" dataDxfId="867" totalsRowDxfId="866" dataCellStyle="Valuta"/>
    <tableColumn id="11" xr3:uid="{00000000-0010-0000-0100-00000B000000}" name=" NAZIV/IME (trgovsko) ponujenega živila  " dataDxfId="865" totalsRowDxfId="864" dataCellStyle="Valuta"/>
    <tableColumn id="12" xr3:uid="{00000000-0010-0000-0100-00000C000000}" name="Dejanska masa/volumen ponujenega živila" dataDxfId="863" totalsRowDxfId="862" dataCellStyle="Valuta"/>
    <tableColumn id="13" xr3:uid="{00000000-0010-0000-0100-00000D000000}" name="cena/enota brez DDV v EUR" dataDxfId="861" totalsRowDxfId="860"/>
    <tableColumn id="14" xr3:uid="{00000000-0010-0000-0100-00000E000000}" name="Cena za dejansko maso/volumen ponujenega živila brez DDV " dataDxfId="859" totalsRowDxfId="858"/>
    <tableColumn id="15" xr3:uid="{00000000-0010-0000-0100-00000F000000}" name="Stopnja DDV (%)" dataDxfId="857" totalsRowDxfId="856"/>
    <tableColumn id="16" xr3:uid="{00000000-0010-0000-0100-000010000000}" name="Davek (EUR)" dataDxfId="855" totalsRowDxfId="854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853" totalsRowDxfId="852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851" totalsRowDxfId="850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849" totalsRowDxfId="848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847" totalsRowDxfId="846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30" totalsRowCount="1" headerRowDxfId="845" dataDxfId="843" headerRowBorderDxfId="844" tableBorderDxfId="842" totalsRowBorderDxfId="841">
  <tableColumns count="21">
    <tableColumn id="1" xr3:uid="{00000000-0010-0000-0200-000001000000}" name="Zap. št." totalsRowLabel="Vsota" dataDxfId="840" totalsRowDxfId="839"/>
    <tableColumn id="2" xr3:uid="{00000000-0010-0000-0200-000002000000}" name="Tehnična specifikacija živila (stolpec 2, 2a, 2b, 2c)" dataDxfId="838" totalsRowDxfId="837"/>
    <tableColumn id="3" xr3:uid="{00000000-0010-0000-0200-000003000000}" name="ZAHTEVANO PAKIRANJE                    Masa/volumen" dataDxfId="836" totalsRowDxfId="835"/>
    <tableColumn id="4" xr3:uid="{00000000-0010-0000-0200-000004000000}" name=" ZAHTEVANO PAKIRANJE       Enota" dataDxfId="834" totalsRowDxfId="833"/>
    <tableColumn id="21" xr3:uid="{00000000-0010-0000-0200-000015000000}" name="ZAHTEVANA SHEMA KAKOVOSTI" dataDxfId="832" totalsRowDxfId="831"/>
    <tableColumn id="5" xr3:uid="{00000000-0010-0000-0200-000005000000}" name="Okvirna količina" dataDxfId="830" totalsRowDxfId="829" dataCellStyle="Valuta"/>
    <tableColumn id="6" xr3:uid="{00000000-0010-0000-0200-000006000000}" name="Enota mere količine" dataDxfId="828" totalsRowDxfId="827"/>
    <tableColumn id="7" xr3:uid="{00000000-0010-0000-0200-000007000000}" name="Preračunana masa/volumen/kos na enoto kg" totalsRowFunction="sum" dataDxfId="826" totalsRowDxfId="825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824" totalsRowDxfId="823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822" totalsRowDxfId="821" dataCellStyle="Valuta"/>
    <tableColumn id="10" xr3:uid="{00000000-0010-0000-0200-00000A000000}" name="BLAGOVNA ZNAMKA ali PROIZVAJALEC" dataDxfId="820" totalsRowDxfId="819" dataCellStyle="Valuta"/>
    <tableColumn id="11" xr3:uid="{00000000-0010-0000-0200-00000B000000}" name=" NAZIV/IME (trgovsko) ponujenega živila  " dataDxfId="818" totalsRowDxfId="817" dataCellStyle="Valuta"/>
    <tableColumn id="12" xr3:uid="{00000000-0010-0000-0200-00000C000000}" name="Dejanska masa/volumen ponujenega živila" dataDxfId="816" totalsRowDxfId="815" dataCellStyle="Valuta"/>
    <tableColumn id="13" xr3:uid="{00000000-0010-0000-0200-00000D000000}" name="cena/enota brez DDV v EUR" dataDxfId="814" totalsRowDxfId="813"/>
    <tableColumn id="14" xr3:uid="{00000000-0010-0000-0200-00000E000000}" name="Cena za dejansko maso/volumen ponujenega živila brez DDV " dataDxfId="812" totalsRowDxfId="811"/>
    <tableColumn id="15" xr3:uid="{00000000-0010-0000-0200-00000F000000}" name="Stopnja DDV (%)" dataDxfId="810" totalsRowDxfId="809"/>
    <tableColumn id="16" xr3:uid="{00000000-0010-0000-0200-000010000000}" name="Davek (EUR)" dataDxfId="808" totalsRowDxfId="807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806" totalsRowDxfId="805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804" totalsRowDxfId="803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802" totalsRowDxfId="801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800" totalsRowDxfId="799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30" totalsRowCount="1" headerRowDxfId="798" dataDxfId="796" headerRowBorderDxfId="797" tableBorderDxfId="795" totalsRowBorderDxfId="794">
  <tableColumns count="21">
    <tableColumn id="1" xr3:uid="{00000000-0010-0000-0300-000001000000}" name="Zap. št." totalsRowLabel="Vsota" dataDxfId="793" totalsRowDxfId="792"/>
    <tableColumn id="2" xr3:uid="{00000000-0010-0000-0300-000002000000}" name="Tehnična specifikacija živila (stolpec 2, 2a, 2b, 2c)" dataDxfId="791" totalsRowDxfId="790"/>
    <tableColumn id="3" xr3:uid="{00000000-0010-0000-0300-000003000000}" name="ZAHTEVANO PAKIRANJE                    Masa/volumen" dataDxfId="789" totalsRowDxfId="788"/>
    <tableColumn id="4" xr3:uid="{00000000-0010-0000-0300-000004000000}" name=" ZAHTEVANO PAKIRANJE       Enota" dataDxfId="787" totalsRowDxfId="786"/>
    <tableColumn id="21" xr3:uid="{00000000-0010-0000-0300-000015000000}" name="ZAHTEVANA SHEMA KAKOVOSTI" dataDxfId="785" totalsRowDxfId="784"/>
    <tableColumn id="5" xr3:uid="{00000000-0010-0000-0300-000005000000}" name="Okvirna količina" dataDxfId="783" totalsRowDxfId="782" dataCellStyle="Valuta"/>
    <tableColumn id="6" xr3:uid="{00000000-0010-0000-0300-000006000000}" name="Enota mere količine" dataDxfId="781" totalsRowDxfId="780"/>
    <tableColumn id="7" xr3:uid="{00000000-0010-0000-0300-000007000000}" name="Preračunana masa/volumen/kos na enoto kg" totalsRowFunction="sum" dataDxfId="779" totalsRowDxfId="778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777" totalsRowDxfId="776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775" totalsRowDxfId="774" dataCellStyle="Valuta"/>
    <tableColumn id="10" xr3:uid="{00000000-0010-0000-0300-00000A000000}" name="BLAGOVNA ZNAMKA ali PROIZVAJALEC" dataDxfId="773" totalsRowDxfId="772" dataCellStyle="Valuta"/>
    <tableColumn id="11" xr3:uid="{00000000-0010-0000-0300-00000B000000}" name=" NAZIV/IME (trgovsko) ponujenega živila  " dataDxfId="771" totalsRowDxfId="770" dataCellStyle="Valuta"/>
    <tableColumn id="12" xr3:uid="{00000000-0010-0000-0300-00000C000000}" name="Dejanska masa/volumen ponujenega živila" dataDxfId="769" totalsRowDxfId="768" dataCellStyle="Valuta"/>
    <tableColumn id="13" xr3:uid="{00000000-0010-0000-0300-00000D000000}" name="cena/enota brez DDV v EUR" dataDxfId="767" totalsRowDxfId="766"/>
    <tableColumn id="14" xr3:uid="{00000000-0010-0000-0300-00000E000000}" name="Cena za dejansko maso/volumen ponujenega živila brez DDV " dataDxfId="765" totalsRowDxfId="764"/>
    <tableColumn id="15" xr3:uid="{00000000-0010-0000-0300-00000F000000}" name="Stopnja DDV (%)" dataDxfId="763" totalsRowDxfId="762"/>
    <tableColumn id="16" xr3:uid="{00000000-0010-0000-0300-000010000000}" name="Davek (EUR)" dataDxfId="761" totalsRowDxfId="760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759" totalsRowDxfId="758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757" totalsRowDxfId="756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755" totalsRowDxfId="754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753" totalsRowDxfId="752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27" totalsRowCount="1" headerRowDxfId="751" dataDxfId="749" headerRowBorderDxfId="750" tableBorderDxfId="748" totalsRowBorderDxfId="747">
  <tableColumns count="21">
    <tableColumn id="1" xr3:uid="{00000000-0010-0000-0400-000001000000}" name="Zap. št." totalsRowLabel="Vsota" dataDxfId="746" totalsRowDxfId="745"/>
    <tableColumn id="2" xr3:uid="{00000000-0010-0000-0400-000002000000}" name="Tehnična specifikacija živila (stolpec 2, 2a, 2b, 2c)" dataDxfId="744" totalsRowDxfId="743"/>
    <tableColumn id="3" xr3:uid="{00000000-0010-0000-0400-000003000000}" name="ZAHTEVANO PAKIRANJE                    Masa/volumen" dataDxfId="742" totalsRowDxfId="741"/>
    <tableColumn id="4" xr3:uid="{00000000-0010-0000-0400-000004000000}" name=" ZAHTEVANO PAKIRANJE       Enota" dataDxfId="740" totalsRowDxfId="739"/>
    <tableColumn id="21" xr3:uid="{00000000-0010-0000-0400-000015000000}" name="ZAHTEVANA SHEMA KAKOVOSTI" dataDxfId="738" totalsRowDxfId="737"/>
    <tableColumn id="5" xr3:uid="{00000000-0010-0000-0400-000005000000}" name="Okvirna količina" dataDxfId="736" totalsRowDxfId="735" dataCellStyle="Valuta"/>
    <tableColumn id="6" xr3:uid="{00000000-0010-0000-0400-000006000000}" name="Enota mere količine" dataDxfId="734" totalsRowDxfId="733"/>
    <tableColumn id="7" xr3:uid="{00000000-0010-0000-0400-000007000000}" name="Preračunana masa/volumen/kos na enoto kg" totalsRowFunction="sum" dataDxfId="732" totalsRowDxfId="731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730" totalsRowDxfId="729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728" totalsRowDxfId="727" dataCellStyle="Valuta"/>
    <tableColumn id="10" xr3:uid="{00000000-0010-0000-0400-00000A000000}" name="BLAGOVNA ZNAMKA ali PROIZVAJALEC" dataDxfId="726" totalsRowDxfId="725" dataCellStyle="Valuta"/>
    <tableColumn id="11" xr3:uid="{00000000-0010-0000-0400-00000B000000}" name=" NAZIV/IME (trgovsko) ponujenega živila  " dataDxfId="724" totalsRowDxfId="723" dataCellStyle="Valuta"/>
    <tableColumn id="12" xr3:uid="{00000000-0010-0000-0400-00000C000000}" name="Dejanska masa/volumen ponujenega živila" dataDxfId="722" totalsRowDxfId="721" dataCellStyle="Valuta"/>
    <tableColumn id="13" xr3:uid="{00000000-0010-0000-0400-00000D000000}" name="cena/enota brez DDV v EUR" dataDxfId="720" totalsRowDxfId="719"/>
    <tableColumn id="14" xr3:uid="{00000000-0010-0000-0400-00000E000000}" name="Cena za dejansko maso/volumen ponujenega živila brez DDV " dataDxfId="718" totalsRowDxfId="717"/>
    <tableColumn id="15" xr3:uid="{00000000-0010-0000-0400-00000F000000}" name="Stopnja DDV (%)" dataDxfId="716" totalsRowDxfId="715"/>
    <tableColumn id="16" xr3:uid="{00000000-0010-0000-0400-000010000000}" name="Davek (EUR)" dataDxfId="714" totalsRowDxfId="713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712" totalsRowDxfId="711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710" totalsRowDxfId="709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708" totalsRowDxfId="707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706" totalsRowDxfId="705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45" totalsRowCount="1" headerRowDxfId="704" dataDxfId="702" headerRowBorderDxfId="703" tableBorderDxfId="701" totalsRowBorderDxfId="700">
  <tableColumns count="21">
    <tableColumn id="1" xr3:uid="{00000000-0010-0000-0500-000001000000}" name="Zap. št." totalsRowLabel="Vsota" dataDxfId="699" totalsRowDxfId="698"/>
    <tableColumn id="2" xr3:uid="{00000000-0010-0000-0500-000002000000}" name="Tehnična specifikacija živila (stolpec 2, 2a, 2b, 2c)" dataDxfId="697" totalsRowDxfId="696"/>
    <tableColumn id="3" xr3:uid="{00000000-0010-0000-0500-000003000000}" name="ZAHTEVANO PAKIRANJE                    Masa/volumen" dataDxfId="695" totalsRowDxfId="694"/>
    <tableColumn id="4" xr3:uid="{00000000-0010-0000-0500-000004000000}" name=" ZAHTEVANO PAKIRANJE       Enota" dataDxfId="693" totalsRowDxfId="692"/>
    <tableColumn id="21" xr3:uid="{00000000-0010-0000-0500-000015000000}" name="ZAHTEVANA SHEMA KAKOVOSTI" dataDxfId="691" totalsRowDxfId="690"/>
    <tableColumn id="5" xr3:uid="{00000000-0010-0000-0500-000005000000}" name="Okvirna količina" dataDxfId="689" totalsRowDxfId="688" dataCellStyle="Valuta"/>
    <tableColumn id="6" xr3:uid="{00000000-0010-0000-0500-000006000000}" name="Enota mere količine" dataDxfId="687" totalsRowDxfId="686"/>
    <tableColumn id="7" xr3:uid="{00000000-0010-0000-0500-000007000000}" name="Preračunana masa/volumen/kos na enoto kg" totalsRowFunction="sum" dataDxfId="685" totalsRowDxfId="684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683" totalsRowDxfId="682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681" totalsRowDxfId="680" dataCellStyle="Valuta"/>
    <tableColumn id="10" xr3:uid="{00000000-0010-0000-0500-00000A000000}" name="BLAGOVNA ZNAMKA ali PROIZVAJALEC" dataDxfId="679" totalsRowDxfId="678" dataCellStyle="Valuta"/>
    <tableColumn id="11" xr3:uid="{00000000-0010-0000-0500-00000B000000}" name=" NAZIV/IME (trgovsko) ponujenega živila  " dataDxfId="677" totalsRowDxfId="676" dataCellStyle="Valuta"/>
    <tableColumn id="12" xr3:uid="{00000000-0010-0000-0500-00000C000000}" name="Dejanska masa/volumen ponujenega živila" dataDxfId="675" totalsRowDxfId="674" dataCellStyle="Valuta"/>
    <tableColumn id="13" xr3:uid="{00000000-0010-0000-0500-00000D000000}" name="cena/enota brez DDV v EUR" dataDxfId="673" totalsRowDxfId="672"/>
    <tableColumn id="14" xr3:uid="{00000000-0010-0000-0500-00000E000000}" name="Cena za dejansko maso/volumen ponujenega živila brez DDV " dataDxfId="671" totalsRowDxfId="670"/>
    <tableColumn id="15" xr3:uid="{00000000-0010-0000-0500-00000F000000}" name="Stopnja DDV (%)" dataDxfId="669" totalsRowDxfId="668"/>
    <tableColumn id="16" xr3:uid="{00000000-0010-0000-0500-000010000000}" name="Davek (EUR)" dataDxfId="667" totalsRowDxfId="666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665" totalsRowDxfId="664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663" totalsRowDxfId="662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661" totalsRowDxfId="660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659" totalsRowDxfId="658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128" totalsRowCount="1" headerRowDxfId="657" dataDxfId="655" headerRowBorderDxfId="656" tableBorderDxfId="654" totalsRowBorderDxfId="653">
  <tableColumns count="21">
    <tableColumn id="1" xr3:uid="{00000000-0010-0000-0600-000001000000}" name="Zap. št." totalsRowLabel="Vsota" dataDxfId="652" totalsRowDxfId="651"/>
    <tableColumn id="2" xr3:uid="{00000000-0010-0000-0600-000002000000}" name="Tehnična specifikacija živila (stolpec 2, 2a, 2b, 2c)" dataDxfId="650" totalsRowDxfId="649"/>
    <tableColumn id="3" xr3:uid="{00000000-0010-0000-0600-000003000000}" name="ZAHTEVANO PAKIRANJE                    Masa/volumen" dataDxfId="648" totalsRowDxfId="647"/>
    <tableColumn id="4" xr3:uid="{00000000-0010-0000-0600-000004000000}" name=" ZAHTEVANO PAKIRANJE       Enota" dataDxfId="646" totalsRowDxfId="645"/>
    <tableColumn id="21" xr3:uid="{00000000-0010-0000-0600-000015000000}" name="ZAHTEVANA SHEMA KAKOVOSTI" dataDxfId="644" totalsRowDxfId="643"/>
    <tableColumn id="5" xr3:uid="{00000000-0010-0000-0600-000005000000}" name="Okvirna količina" dataDxfId="642" totalsRowDxfId="641" dataCellStyle="Valuta"/>
    <tableColumn id="6" xr3:uid="{00000000-0010-0000-0600-000006000000}" name="Enota mere količine" dataDxfId="640" totalsRowDxfId="639"/>
    <tableColumn id="7" xr3:uid="{00000000-0010-0000-0600-000007000000}" name="Preračunana masa/volumen/kos na enoto kg" totalsRowFunction="sum" dataDxfId="638" totalsRowDxfId="637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636" totalsRowDxfId="635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634" totalsRowDxfId="633" dataCellStyle="Valuta"/>
    <tableColumn id="10" xr3:uid="{00000000-0010-0000-0600-00000A000000}" name="BLAGOVNA ZNAMKA ali PROIZVAJALEC" dataDxfId="632" totalsRowDxfId="631" dataCellStyle="Valuta"/>
    <tableColumn id="11" xr3:uid="{00000000-0010-0000-0600-00000B000000}" name=" NAZIV/IME (trgovsko) ponujenega živila  " dataDxfId="630" totalsRowDxfId="629" dataCellStyle="Valuta"/>
    <tableColumn id="12" xr3:uid="{00000000-0010-0000-0600-00000C000000}" name="Dejanska masa/volumen ponujenega živila" dataDxfId="628" totalsRowDxfId="627" dataCellStyle="Valuta"/>
    <tableColumn id="13" xr3:uid="{00000000-0010-0000-0600-00000D000000}" name="cena/enota brez DDV v EUR" dataDxfId="626" totalsRowDxfId="625"/>
    <tableColumn id="14" xr3:uid="{00000000-0010-0000-0600-00000E000000}" name="Cena za dejansko maso/volumen ponujenega živila brez DDV " dataDxfId="624" totalsRowDxfId="623"/>
    <tableColumn id="15" xr3:uid="{00000000-0010-0000-0600-00000F000000}" name="Stopnja DDV (%)" dataDxfId="622" totalsRowDxfId="621"/>
    <tableColumn id="16" xr3:uid="{00000000-0010-0000-0600-000010000000}" name="Davek (EUR)" dataDxfId="620" totalsRowDxfId="619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618" totalsRowDxfId="617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616" totalsRowDxfId="615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614" totalsRowDxfId="613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612" totalsRowDxfId="611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108" totalsRowCount="1" headerRowDxfId="610" dataDxfId="608" headerRowBorderDxfId="609" tableBorderDxfId="607" totalsRowBorderDxfId="606">
  <tableColumns count="21">
    <tableColumn id="1" xr3:uid="{00000000-0010-0000-0700-000001000000}" name="Zap. št." totalsRowLabel="Vsota" dataDxfId="605" totalsRowDxfId="604"/>
    <tableColumn id="2" xr3:uid="{00000000-0010-0000-0700-000002000000}" name="Tehnična specifikacija živila (stolpec 2, 2a, 2b, 2c)" dataDxfId="603" totalsRowDxfId="602"/>
    <tableColumn id="3" xr3:uid="{00000000-0010-0000-0700-000003000000}" name="ZAHTEVANO PAKIRANJE                    Masa/volumen" dataDxfId="601" totalsRowDxfId="600"/>
    <tableColumn id="4" xr3:uid="{00000000-0010-0000-0700-000004000000}" name=" ZAHTEVANO PAKIRANJE       Enota" dataDxfId="599" totalsRowDxfId="598"/>
    <tableColumn id="21" xr3:uid="{00000000-0010-0000-0700-000015000000}" name="ZAHTEVANA SHEMA KAKOVOSTI" dataDxfId="597" totalsRowDxfId="596"/>
    <tableColumn id="5" xr3:uid="{00000000-0010-0000-0700-000005000000}" name="Okvirna količina" dataDxfId="595" totalsRowDxfId="594" dataCellStyle="Valuta"/>
    <tableColumn id="6" xr3:uid="{00000000-0010-0000-0700-000006000000}" name="Enota mere količine" dataDxfId="593" totalsRowDxfId="592"/>
    <tableColumn id="7" xr3:uid="{00000000-0010-0000-0700-000007000000}" name="Preračunana masa/volumen/kos na enoto kg" totalsRowFunction="sum" dataDxfId="591" totalsRowDxfId="590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589" totalsRowDxfId="588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587" totalsRowDxfId="586" dataCellStyle="Valuta"/>
    <tableColumn id="10" xr3:uid="{00000000-0010-0000-0700-00000A000000}" name="BLAGOVNA ZNAMKA ali PROIZVAJALEC" dataDxfId="585" totalsRowDxfId="584" dataCellStyle="Valuta"/>
    <tableColumn id="11" xr3:uid="{00000000-0010-0000-0700-00000B000000}" name=" NAZIV/IME (trgovsko) ponujenega živila  " dataDxfId="583" totalsRowDxfId="582" dataCellStyle="Valuta"/>
    <tableColumn id="12" xr3:uid="{00000000-0010-0000-0700-00000C000000}" name="Dejanska masa/volumen ponujenega živila" dataDxfId="581" totalsRowDxfId="580" dataCellStyle="Valuta"/>
    <tableColumn id="13" xr3:uid="{00000000-0010-0000-0700-00000D000000}" name="cena/enota brez DDV v EUR" dataDxfId="579" totalsRowDxfId="578"/>
    <tableColumn id="14" xr3:uid="{00000000-0010-0000-0700-00000E000000}" name="Cena za dejansko maso/volumen ponujenega živila brez DDV " dataDxfId="577" totalsRowDxfId="576"/>
    <tableColumn id="15" xr3:uid="{00000000-0010-0000-0700-00000F000000}" name="Stopnja DDV (%)" dataDxfId="575" totalsRowDxfId="574"/>
    <tableColumn id="16" xr3:uid="{00000000-0010-0000-0700-000010000000}" name="Davek (EUR)" dataDxfId="573" totalsRowDxfId="572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571" totalsRowDxfId="570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569" totalsRowDxfId="568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567" totalsRowDxfId="566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dataDxfId="565" totalsRowDxfId="564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29" totalsRowCount="1" headerRowDxfId="563" dataDxfId="561" headerRowBorderDxfId="562" tableBorderDxfId="560" totalsRowBorderDxfId="559">
  <tableColumns count="21">
    <tableColumn id="1" xr3:uid="{00000000-0010-0000-0800-000001000000}" name="Zap. št." totalsRowLabel="Vsota" dataDxfId="558" totalsRowDxfId="41"/>
    <tableColumn id="2" xr3:uid="{00000000-0010-0000-0800-000002000000}" name="Tehnična specifikacija živila (stolpec 2, 2a, 2b, 2c)" dataDxfId="557" totalsRowDxfId="40"/>
    <tableColumn id="3" xr3:uid="{00000000-0010-0000-0800-000003000000}" name="ZAHTEVANO PAKIRANJE                    Masa/volumen" dataDxfId="556" totalsRowDxfId="39"/>
    <tableColumn id="4" xr3:uid="{00000000-0010-0000-0800-000004000000}" name=" ZAHTEVANO PAKIRANJE       Enota" dataDxfId="555" totalsRowDxfId="38"/>
    <tableColumn id="21" xr3:uid="{00000000-0010-0000-0800-000015000000}" name="ZAHTEVANA SHEMA KAKOVOSTI" dataDxfId="554" totalsRowDxfId="37"/>
    <tableColumn id="5" xr3:uid="{00000000-0010-0000-0800-000005000000}" name="Okvirna količina" dataDxfId="553" totalsRowDxfId="36" dataCellStyle="Valuta"/>
    <tableColumn id="6" xr3:uid="{00000000-0010-0000-0800-000006000000}" name="Enota mere količine" dataDxfId="552" totalsRowDxfId="35"/>
    <tableColumn id="7" xr3:uid="{00000000-0010-0000-0800-000007000000}" name="Preračunana masa/volumen/kos na enoto kg" totalsRowFunction="sum" dataDxfId="551" totalsRowDxfId="34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550" totalsRowDxfId="33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549" totalsRowDxfId="32" dataCellStyle="Valuta"/>
    <tableColumn id="10" xr3:uid="{00000000-0010-0000-0800-00000A000000}" name="BLAGOVNA ZNAMKA ali PROIZVAJALEC" dataDxfId="548" totalsRowDxfId="31" dataCellStyle="Valuta"/>
    <tableColumn id="11" xr3:uid="{00000000-0010-0000-0800-00000B000000}" name=" NAZIV/IME (trgovsko) ponujenega živila  " dataDxfId="547" totalsRowDxfId="30" dataCellStyle="Valuta"/>
    <tableColumn id="12" xr3:uid="{00000000-0010-0000-0800-00000C000000}" name="Dejanska masa/volumen ponujenega živila" dataDxfId="546" totalsRowDxfId="29" dataCellStyle="Valuta"/>
    <tableColumn id="13" xr3:uid="{00000000-0010-0000-0800-00000D000000}" name="cena/enota brez DDV v EUR" dataDxfId="545" totalsRowDxfId="28"/>
    <tableColumn id="14" xr3:uid="{00000000-0010-0000-0800-00000E000000}" name="Cena za dejansko maso/volumen ponujenega živila brez DDV " dataDxfId="544" totalsRowDxfId="27"/>
    <tableColumn id="15" xr3:uid="{00000000-0010-0000-0800-00000F000000}" name="Stopnja DDV (%)" dataDxfId="543" totalsRowDxfId="26"/>
    <tableColumn id="16" xr3:uid="{00000000-0010-0000-0800-000010000000}" name="Davek (EUR)" dataDxfId="542" totalsRowDxfId="25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541" totalsRowDxfId="24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540" totalsRowDxfId="23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539" totalsRowDxfId="22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538" totalsRowDxfId="21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43" totalsRowCount="1" headerRowDxfId="537" dataDxfId="535" headerRowBorderDxfId="536" tableBorderDxfId="534" totalsRowBorderDxfId="533">
  <tableColumns count="21">
    <tableColumn id="1" xr3:uid="{00000000-0010-0000-0900-000001000000}" name="Zap. št." totalsRowLabel="Vsota" dataDxfId="532" totalsRowDxfId="531"/>
    <tableColumn id="2" xr3:uid="{00000000-0010-0000-0900-000002000000}" name="Tehnična specifikacija živila (stolpec 2, 2a, 2b, 2c)" dataDxfId="530" totalsRowDxfId="529"/>
    <tableColumn id="3" xr3:uid="{00000000-0010-0000-0900-000003000000}" name="ZAHTEVANO PAKIRANJE                    Masa/volumen" dataDxfId="528" totalsRowDxfId="527"/>
    <tableColumn id="4" xr3:uid="{00000000-0010-0000-0900-000004000000}" name=" ZAHTEVANO PAKIRANJE       Enota" dataDxfId="526" totalsRowDxfId="525"/>
    <tableColumn id="21" xr3:uid="{00000000-0010-0000-0900-000015000000}" name="ZAHTEVANA SHEMA KAKOVOSTI" dataDxfId="524" totalsRowDxfId="523"/>
    <tableColumn id="5" xr3:uid="{00000000-0010-0000-0900-000005000000}" name="Okvirna količina" dataDxfId="522" totalsRowDxfId="521" dataCellStyle="Valuta"/>
    <tableColumn id="6" xr3:uid="{00000000-0010-0000-0900-000006000000}" name="Enota mere količine" dataDxfId="520" totalsRowDxfId="519"/>
    <tableColumn id="7" xr3:uid="{00000000-0010-0000-0900-000007000000}" name="Preračunana masa/volumen/kos na enoto kg" totalsRowFunction="sum" dataDxfId="518" totalsRowDxfId="517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516" totalsRowDxfId="515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514" totalsRowDxfId="513" dataCellStyle="Valuta"/>
    <tableColumn id="10" xr3:uid="{00000000-0010-0000-0900-00000A000000}" name="BLAGOVNA ZNAMKA ali PROIZVAJALEC" dataDxfId="512" totalsRowDxfId="511" dataCellStyle="Valuta"/>
    <tableColumn id="11" xr3:uid="{00000000-0010-0000-0900-00000B000000}" name=" NAZIV/IME (trgovsko) ponujenega živila  " dataDxfId="510" totalsRowDxfId="509" dataCellStyle="Valuta"/>
    <tableColumn id="12" xr3:uid="{00000000-0010-0000-0900-00000C000000}" name="Dejanska masa/volumen ponujenega živila" dataDxfId="508" totalsRowDxfId="507" dataCellStyle="Valuta"/>
    <tableColumn id="13" xr3:uid="{00000000-0010-0000-0900-00000D000000}" name="cena/enota brez DDV v EUR" dataDxfId="506" totalsRowDxfId="505"/>
    <tableColumn id="14" xr3:uid="{00000000-0010-0000-0900-00000E000000}" name="Cena za dejansko maso/volumen ponujenega živila brez DDV " dataDxfId="504" totalsRowDxfId="503"/>
    <tableColumn id="15" xr3:uid="{00000000-0010-0000-0900-00000F000000}" name="Stopnja DDV (%)" dataDxfId="502" totalsRowDxfId="501"/>
    <tableColumn id="16" xr3:uid="{00000000-0010-0000-0900-000010000000}" name="Davek (EUR)" dataDxfId="500" totalsRowDxfId="499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498" totalsRowDxfId="497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496" totalsRowDxfId="495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494" totalsRowDxfId="493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492" totalsRowDxfId="491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56" totalsRowCount="1" headerRowDxfId="490" dataDxfId="488" headerRowBorderDxfId="489" tableBorderDxfId="487" totalsRowBorderDxfId="486">
  <tableColumns count="21">
    <tableColumn id="1" xr3:uid="{00000000-0010-0000-0A00-000001000000}" name="Zap. št." totalsRowLabel="Vsota" dataDxfId="485" totalsRowDxfId="484"/>
    <tableColumn id="2" xr3:uid="{00000000-0010-0000-0A00-000002000000}" name="Tehnična specifikacija živila (stolpec 2, 2a, 2b, 2c)" dataDxfId="483" totalsRowDxfId="482"/>
    <tableColumn id="3" xr3:uid="{00000000-0010-0000-0A00-000003000000}" name="ZAHTEVANO PAKIRANJE                    Masa/volumen" dataDxfId="481" totalsRowDxfId="480"/>
    <tableColumn id="4" xr3:uid="{00000000-0010-0000-0A00-000004000000}" name=" ZAHTEVANO PAKIRANJE       Enota" dataDxfId="479" totalsRowDxfId="478"/>
    <tableColumn id="21" xr3:uid="{00000000-0010-0000-0A00-000015000000}" name="ZAHTEVANA SHEMA KAKOVOSTI" dataDxfId="477" totalsRowDxfId="476"/>
    <tableColumn id="5" xr3:uid="{00000000-0010-0000-0A00-000005000000}" name="Okvirna količina" dataDxfId="475" totalsRowDxfId="474" dataCellStyle="Valuta"/>
    <tableColumn id="6" xr3:uid="{00000000-0010-0000-0A00-000006000000}" name="Enota mere količine" dataDxfId="473" totalsRowDxfId="472"/>
    <tableColumn id="7" xr3:uid="{00000000-0010-0000-0A00-000007000000}" name="Preračunana masa/volumen/kos na enoto kg" totalsRowFunction="sum" dataDxfId="471" totalsRowDxfId="470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469" totalsRowDxfId="468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467" totalsRowDxfId="466" dataCellStyle="Valuta"/>
    <tableColumn id="10" xr3:uid="{00000000-0010-0000-0A00-00000A000000}" name="BLAGOVNA ZNAMKA ali PROIZVAJALEC" dataDxfId="465" totalsRowDxfId="464" dataCellStyle="Valuta"/>
    <tableColumn id="11" xr3:uid="{00000000-0010-0000-0A00-00000B000000}" name=" NAZIV/IME (trgovsko) ponujenega živila  " dataDxfId="463" totalsRowDxfId="462" dataCellStyle="Valuta"/>
    <tableColumn id="12" xr3:uid="{00000000-0010-0000-0A00-00000C000000}" name="Dejanska masa/volumen ponujenega živila" dataDxfId="461" totalsRowDxfId="460" dataCellStyle="Valuta"/>
    <tableColumn id="13" xr3:uid="{00000000-0010-0000-0A00-00000D000000}" name="cena/enota brez DDV v EUR" dataDxfId="459" totalsRowDxfId="458"/>
    <tableColumn id="14" xr3:uid="{00000000-0010-0000-0A00-00000E000000}" name="Cena za dejansko maso/volumen ponujenega živila brez DDV " dataDxfId="457" totalsRowDxfId="456"/>
    <tableColumn id="15" xr3:uid="{00000000-0010-0000-0A00-00000F000000}" name="Stopnja DDV (%)" dataDxfId="455" totalsRowDxfId="454"/>
    <tableColumn id="16" xr3:uid="{00000000-0010-0000-0A00-000010000000}" name="Davek (EUR)" dataDxfId="453" totalsRowDxfId="452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451" totalsRowDxfId="450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449" totalsRowDxfId="448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447" totalsRowDxfId="446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445" totalsRowDxfId="444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20" totalsRowCount="1" headerRowDxfId="443" dataDxfId="441" headerRowBorderDxfId="442" tableBorderDxfId="440" totalsRowBorderDxfId="439">
  <tableColumns count="21">
    <tableColumn id="1" xr3:uid="{00000000-0010-0000-0B00-000001000000}" name="Zap. št." totalsRowLabel="Vsota" dataDxfId="438" totalsRowDxfId="437"/>
    <tableColumn id="2" xr3:uid="{00000000-0010-0000-0B00-000002000000}" name="Tehnična specifikacija živila (stolpec 2, 2a, 2b, 2c)" dataDxfId="436" totalsRowDxfId="435"/>
    <tableColumn id="3" xr3:uid="{00000000-0010-0000-0B00-000003000000}" name="ZAHTEVANO PAKIRANJE                    Masa/volumen" dataDxfId="434" totalsRowDxfId="433"/>
    <tableColumn id="4" xr3:uid="{00000000-0010-0000-0B00-000004000000}" name=" ZAHTEVANO PAKIRANJE       Enota" dataDxfId="432" totalsRowDxfId="431"/>
    <tableColumn id="21" xr3:uid="{00000000-0010-0000-0B00-000015000000}" name="ZAHTEVANA SHEMA KAKOVOSTI" dataDxfId="430" totalsRowDxfId="429"/>
    <tableColumn id="5" xr3:uid="{00000000-0010-0000-0B00-000005000000}" name="Okvirna količina" dataDxfId="428" totalsRowDxfId="427" dataCellStyle="Valuta"/>
    <tableColumn id="6" xr3:uid="{00000000-0010-0000-0B00-000006000000}" name="Enota mere količine" dataDxfId="426" totalsRowDxfId="425"/>
    <tableColumn id="7" xr3:uid="{00000000-0010-0000-0B00-000007000000}" name="Preračunana masa/volumen/kos na enoto kg" totalsRowFunction="sum" dataDxfId="424" totalsRowDxfId="423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422" totalsRowDxfId="421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420" totalsRowDxfId="419" dataCellStyle="Valuta"/>
    <tableColumn id="10" xr3:uid="{00000000-0010-0000-0B00-00000A000000}" name="BLAGOVNA ZNAMKA ali PROIZVAJALEC" dataDxfId="418" totalsRowDxfId="417" dataCellStyle="Valuta"/>
    <tableColumn id="11" xr3:uid="{00000000-0010-0000-0B00-00000B000000}" name=" NAZIV/IME (trgovsko) ponujenega živila  " dataDxfId="416" totalsRowDxfId="415" dataCellStyle="Valuta"/>
    <tableColumn id="12" xr3:uid="{00000000-0010-0000-0B00-00000C000000}" name="Dejanska masa/volumen ponujenega živila" dataDxfId="414" totalsRowDxfId="413" dataCellStyle="Valuta"/>
    <tableColumn id="13" xr3:uid="{00000000-0010-0000-0B00-00000D000000}" name="cena/enota brez DDV v EUR" dataDxfId="412" totalsRowDxfId="411"/>
    <tableColumn id="14" xr3:uid="{00000000-0010-0000-0B00-00000E000000}" name="Cena za dejansko maso/volumen ponujenega živila brez DDV " dataDxfId="410" totalsRowDxfId="409"/>
    <tableColumn id="15" xr3:uid="{00000000-0010-0000-0B00-00000F000000}" name="Stopnja DDV (%)" dataDxfId="408" totalsRowDxfId="407"/>
    <tableColumn id="16" xr3:uid="{00000000-0010-0000-0B00-000010000000}" name="Davek (EUR)" dataDxfId="406" totalsRowDxfId="405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404" totalsRowDxfId="403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402" totalsRowDxfId="401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400" totalsRowDxfId="399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398" totalsRowDxfId="397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42" totalsRowCount="1" headerRowDxfId="396" dataDxfId="394" headerRowBorderDxfId="395" tableBorderDxfId="393" totalsRowBorderDxfId="392">
  <tableColumns count="21">
    <tableColumn id="1" xr3:uid="{00000000-0010-0000-0C00-000001000000}" name="Zap. št." totalsRowLabel="Vsota" dataDxfId="391" totalsRowDxfId="390"/>
    <tableColumn id="2" xr3:uid="{00000000-0010-0000-0C00-000002000000}" name="Tehnična specifikacija živila (stolpec 2, 2a, 2b, 2c)" dataDxfId="389" totalsRowDxfId="388"/>
    <tableColumn id="3" xr3:uid="{00000000-0010-0000-0C00-000003000000}" name="ZAHTEVANO PAKIRANJE                    Masa/volumen" dataDxfId="387" totalsRowDxfId="386"/>
    <tableColumn id="4" xr3:uid="{00000000-0010-0000-0C00-000004000000}" name=" ZAHTEVANO PAKIRANJE       Enota" dataDxfId="385" totalsRowDxfId="384"/>
    <tableColumn id="21" xr3:uid="{00000000-0010-0000-0C00-000015000000}" name="ZAHTEVANA SHEMA KAKOVOSTI" dataDxfId="383" totalsRowDxfId="382"/>
    <tableColumn id="5" xr3:uid="{00000000-0010-0000-0C00-000005000000}" name="Okvirna količina" dataDxfId="381" totalsRowDxfId="380" dataCellStyle="Valuta"/>
    <tableColumn id="6" xr3:uid="{00000000-0010-0000-0C00-000006000000}" name="Enota mere količine" dataDxfId="379" totalsRowDxfId="378"/>
    <tableColumn id="7" xr3:uid="{00000000-0010-0000-0C00-000007000000}" name="Preračunana masa/volumen/kos na enoto kg" totalsRowFunction="sum" dataDxfId="377" totalsRowDxfId="376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375" totalsRowDxfId="374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373" totalsRowDxfId="372" dataCellStyle="Valuta"/>
    <tableColumn id="10" xr3:uid="{00000000-0010-0000-0C00-00000A000000}" name="BLAGOVNA ZNAMKA ali PROIZVAJALEC" dataDxfId="371" totalsRowDxfId="370" dataCellStyle="Valuta"/>
    <tableColumn id="11" xr3:uid="{00000000-0010-0000-0C00-00000B000000}" name=" NAZIV/IME (trgovsko) ponujenega živila  " dataDxfId="369" totalsRowDxfId="368" dataCellStyle="Valuta"/>
    <tableColumn id="12" xr3:uid="{00000000-0010-0000-0C00-00000C000000}" name="Dejanska masa/volumen ponujenega živila" dataDxfId="367" totalsRowDxfId="366" dataCellStyle="Valuta"/>
    <tableColumn id="13" xr3:uid="{00000000-0010-0000-0C00-00000D000000}" name="cena/enota brez DDV v EUR" dataDxfId="365" totalsRowDxfId="364"/>
    <tableColumn id="14" xr3:uid="{00000000-0010-0000-0C00-00000E000000}" name="Cena za dejansko maso/volumen ponujenega živila brez DDV " dataDxfId="363" totalsRowDxfId="362"/>
    <tableColumn id="15" xr3:uid="{00000000-0010-0000-0C00-00000F000000}" name="Stopnja DDV (%)" dataDxfId="361" totalsRowDxfId="360"/>
    <tableColumn id="16" xr3:uid="{00000000-0010-0000-0C00-000010000000}" name="Davek (EUR)" dataDxfId="359" totalsRowDxfId="358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357" totalsRowDxfId="356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355" totalsRowDxfId="354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353" totalsRowDxfId="352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351" totalsRowDxfId="350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37" totalsRowCount="1" headerRowDxfId="349" dataDxfId="347" headerRowBorderDxfId="348" tableBorderDxfId="346" totalsRowBorderDxfId="345">
  <tableColumns count="21">
    <tableColumn id="1" xr3:uid="{00000000-0010-0000-0D00-000001000000}" name="Zap. št." totalsRowLabel="Vsota" dataDxfId="344" totalsRowDxfId="343"/>
    <tableColumn id="2" xr3:uid="{00000000-0010-0000-0D00-000002000000}" name="Tehnična specifikacija živila (stolpec 2, 2a, 2b, 2c)" dataDxfId="342" totalsRowDxfId="341"/>
    <tableColumn id="3" xr3:uid="{00000000-0010-0000-0D00-000003000000}" name="ZAHTEVANO PAKIRANJE                    Masa/volumen" dataDxfId="340" totalsRowDxfId="339"/>
    <tableColumn id="4" xr3:uid="{00000000-0010-0000-0D00-000004000000}" name=" ZAHTEVANO PAKIRANJE       Enota" dataDxfId="338" totalsRowDxfId="337"/>
    <tableColumn id="21" xr3:uid="{00000000-0010-0000-0D00-000015000000}" name="ZAHTEVANA SHEMA KAKOVOSTI" dataDxfId="336" totalsRowDxfId="335"/>
    <tableColumn id="5" xr3:uid="{00000000-0010-0000-0D00-000005000000}" name="Okvirna količina" dataDxfId="334" totalsRowDxfId="333" dataCellStyle="Valuta"/>
    <tableColumn id="6" xr3:uid="{00000000-0010-0000-0D00-000006000000}" name="Enota mere količine" dataDxfId="332" totalsRowDxfId="331"/>
    <tableColumn id="7" xr3:uid="{00000000-0010-0000-0D00-000007000000}" name="Preračunana masa/volumen/kos na enoto kg" totalsRowFunction="sum" dataDxfId="330" totalsRowDxfId="329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328" totalsRowDxfId="327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326" totalsRowDxfId="325" dataCellStyle="Valuta"/>
    <tableColumn id="10" xr3:uid="{00000000-0010-0000-0D00-00000A000000}" name="BLAGOVNA ZNAMKA ali PROIZVAJALEC" dataDxfId="324" totalsRowDxfId="323" dataCellStyle="Valuta"/>
    <tableColumn id="11" xr3:uid="{00000000-0010-0000-0D00-00000B000000}" name=" NAZIV/IME (trgovsko) ponujenega živila  " dataDxfId="322" totalsRowDxfId="321" dataCellStyle="Valuta"/>
    <tableColumn id="12" xr3:uid="{00000000-0010-0000-0D00-00000C000000}" name="Dejanska masa/volumen ponujenega živila" dataDxfId="320" totalsRowDxfId="319" dataCellStyle="Valuta"/>
    <tableColumn id="13" xr3:uid="{00000000-0010-0000-0D00-00000D000000}" name="cena/enota brez DDV v EUR" dataDxfId="318" totalsRowDxfId="317"/>
    <tableColumn id="14" xr3:uid="{00000000-0010-0000-0D00-00000E000000}" name="Cena za dejansko maso/volumen ponujenega živila brez DDV " dataDxfId="316" totalsRowDxfId="315"/>
    <tableColumn id="15" xr3:uid="{00000000-0010-0000-0D00-00000F000000}" name="Stopnja DDV (%)" dataDxfId="314" totalsRowDxfId="313"/>
    <tableColumn id="16" xr3:uid="{00000000-0010-0000-0D00-000010000000}" name="Davek (EUR)" dataDxfId="312" totalsRowDxfId="311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310" totalsRowDxfId="309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308" totalsRowDxfId="307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306" totalsRowDxfId="305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304" totalsRowDxfId="303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19" totalsRowCount="1" headerRowDxfId="302" dataDxfId="300" headerRowBorderDxfId="301" tableBorderDxfId="299" totalsRowBorderDxfId="298">
  <tableColumns count="21">
    <tableColumn id="1" xr3:uid="{00000000-0010-0000-0E00-000001000000}" name="Zap. št." totalsRowLabel="Vsota" dataDxfId="297" totalsRowDxfId="296"/>
    <tableColumn id="2" xr3:uid="{00000000-0010-0000-0E00-000002000000}" name="Tehnična specifikacija živila (stolpec 2, 2a, 2b, 2c)" dataDxfId="295" totalsRowDxfId="294"/>
    <tableColumn id="3" xr3:uid="{00000000-0010-0000-0E00-000003000000}" name="ZAHTEVANO PAKIRANJE                    Masa/volumen" dataDxfId="293" totalsRowDxfId="292"/>
    <tableColumn id="4" xr3:uid="{00000000-0010-0000-0E00-000004000000}" name=" ZAHTEVANO PAKIRANJE       Enota" dataDxfId="291" totalsRowDxfId="290"/>
    <tableColumn id="21" xr3:uid="{00000000-0010-0000-0E00-000015000000}" name="ZAHTEVANA SHEMA KAKOVOSTI" dataDxfId="289" totalsRowDxfId="288"/>
    <tableColumn id="5" xr3:uid="{00000000-0010-0000-0E00-000005000000}" name="Okvirna količina" dataDxfId="287" totalsRowDxfId="286" dataCellStyle="Valuta"/>
    <tableColumn id="6" xr3:uid="{00000000-0010-0000-0E00-000006000000}" name="Enota mere količine" dataDxfId="285" totalsRowDxfId="284"/>
    <tableColumn id="7" xr3:uid="{00000000-0010-0000-0E00-000007000000}" name="Preračunana masa/volumen/kos na enoto kg" totalsRowFunction="sum" dataDxfId="283" totalsRowDxfId="282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281" totalsRowDxfId="280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279" totalsRowDxfId="278" dataCellStyle="Valuta"/>
    <tableColumn id="10" xr3:uid="{00000000-0010-0000-0E00-00000A000000}" name="BLAGOVNA ZNAMKA ali PROIZVAJALEC" dataDxfId="277" totalsRowDxfId="276" dataCellStyle="Valuta"/>
    <tableColumn id="11" xr3:uid="{00000000-0010-0000-0E00-00000B000000}" name=" NAZIV/IME (trgovsko) ponujenega živila  " dataDxfId="275" totalsRowDxfId="274" dataCellStyle="Valuta"/>
    <tableColumn id="12" xr3:uid="{00000000-0010-0000-0E00-00000C000000}" name="Dejanska masa/volumen ponujenega živila" dataDxfId="273" totalsRowDxfId="272" dataCellStyle="Valuta"/>
    <tableColumn id="13" xr3:uid="{00000000-0010-0000-0E00-00000D000000}" name="cena/enota brez DDV v EUR" dataDxfId="271" totalsRowDxfId="270"/>
    <tableColumn id="14" xr3:uid="{00000000-0010-0000-0E00-00000E000000}" name="Cena za dejansko maso/volumen ponujenega živila brez DDV " dataDxfId="269" totalsRowDxfId="268"/>
    <tableColumn id="15" xr3:uid="{00000000-0010-0000-0E00-00000F000000}" name="Stopnja DDV (%)" dataDxfId="267" totalsRowDxfId="266"/>
    <tableColumn id="16" xr3:uid="{00000000-0010-0000-0E00-000010000000}" name="Davek (EUR)" dataDxfId="265" totalsRowDxfId="264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263" totalsRowDxfId="262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261" totalsRowDxfId="260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259" totalsRowDxfId="258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257" totalsRowDxfId="256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32" totalsRowCount="1" headerRowDxfId="255" dataDxfId="253" headerRowBorderDxfId="254" tableBorderDxfId="252" totalsRowBorderDxfId="251">
  <tableColumns count="21">
    <tableColumn id="1" xr3:uid="{00000000-0010-0000-0F00-000001000000}" name="Zap. št." totalsRowLabel="Vsota" dataDxfId="250" totalsRowDxfId="249"/>
    <tableColumn id="2" xr3:uid="{00000000-0010-0000-0F00-000002000000}" name="Tehnična specifikacija živila (stolpec 2, 2a, 2b, 2c)" dataDxfId="248" totalsRowDxfId="247"/>
    <tableColumn id="3" xr3:uid="{00000000-0010-0000-0F00-000003000000}" name="ZAHTEVANO PAKIRANJE                    Masa/volumen" dataDxfId="246" totalsRowDxfId="245"/>
    <tableColumn id="4" xr3:uid="{00000000-0010-0000-0F00-000004000000}" name=" ZAHTEVANO PAKIRANJE       Enota" dataDxfId="244" totalsRowDxfId="243"/>
    <tableColumn id="21" xr3:uid="{00000000-0010-0000-0F00-000015000000}" name="ZAHTEVANA SHEMA KAKOVOSTI" dataDxfId="242" totalsRowDxfId="241"/>
    <tableColumn id="5" xr3:uid="{00000000-0010-0000-0F00-000005000000}" name="Okvirna količina" dataDxfId="240" totalsRowDxfId="239" dataCellStyle="Valuta"/>
    <tableColumn id="6" xr3:uid="{00000000-0010-0000-0F00-000006000000}" name="Enota mere količine" dataDxfId="238" totalsRowDxfId="237"/>
    <tableColumn id="7" xr3:uid="{00000000-0010-0000-0F00-000007000000}" name="Preračunana masa/volumen/kos na enoto kg" totalsRowFunction="sum" dataDxfId="236" totalsRowDxfId="235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234" totalsRowDxfId="233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232" totalsRowDxfId="231" dataCellStyle="Valuta"/>
    <tableColumn id="10" xr3:uid="{00000000-0010-0000-0F00-00000A000000}" name="BLAGOVNA ZNAMKA ali PROIZVAJALEC" dataDxfId="230" totalsRowDxfId="229" dataCellStyle="Valuta"/>
    <tableColumn id="11" xr3:uid="{00000000-0010-0000-0F00-00000B000000}" name=" NAZIV/IME (trgovsko) ponujenega živila  " dataDxfId="228" totalsRowDxfId="227" dataCellStyle="Valuta"/>
    <tableColumn id="12" xr3:uid="{00000000-0010-0000-0F00-00000C000000}" name="Dejanska masa/volumen ponujenega živila" dataDxfId="226" totalsRowDxfId="225" dataCellStyle="Valuta"/>
    <tableColumn id="13" xr3:uid="{00000000-0010-0000-0F00-00000D000000}" name="cena/enota brez DDV v EUR" dataDxfId="224" totalsRowDxfId="223"/>
    <tableColumn id="14" xr3:uid="{00000000-0010-0000-0F00-00000E000000}" name="Cena za dejansko maso/volumen ponujenega živila brez DDV " dataDxfId="222" totalsRowDxfId="221"/>
    <tableColumn id="15" xr3:uid="{00000000-0010-0000-0F00-00000F000000}" name="Stopnja DDV (%)" dataDxfId="220" totalsRowDxfId="219"/>
    <tableColumn id="16" xr3:uid="{00000000-0010-0000-0F00-000010000000}" name="Davek (EUR)" dataDxfId="218" totalsRowDxfId="217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216" totalsRowDxfId="215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214" totalsRowDxfId="213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212" totalsRowDxfId="211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210" totalsRowDxfId="209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7" displayName="Sklop17" ref="A15:U57" totalsRowCount="1" headerRowDxfId="208" dataDxfId="206" headerRowBorderDxfId="207" tableBorderDxfId="205" totalsRowBorderDxfId="204">
  <tableColumns count="21">
    <tableColumn id="1" xr3:uid="{00000000-0010-0000-1000-000001000000}" name="Zap. št." totalsRowLabel="Vsota" dataDxfId="203" totalsRowDxfId="202"/>
    <tableColumn id="2" xr3:uid="{00000000-0010-0000-1000-000002000000}" name="Tehnična specifikacija živila (stolpec 2, 2a, 2b, 2c)" dataDxfId="201" totalsRowDxfId="200"/>
    <tableColumn id="3" xr3:uid="{00000000-0010-0000-1000-000003000000}" name="ZAHTEVANO PAKIRANJE                    Masa/volumen" dataDxfId="199" totalsRowDxfId="198"/>
    <tableColumn id="4" xr3:uid="{00000000-0010-0000-1000-000004000000}" name=" ZAHTEVANO PAKIRANJE       Enota" dataDxfId="197" totalsRowDxfId="196"/>
    <tableColumn id="21" xr3:uid="{00000000-0010-0000-1000-000015000000}" name="ZAHTEVANA SHEMA KAKOVOSTI" dataDxfId="195" totalsRowDxfId="194"/>
    <tableColumn id="5" xr3:uid="{00000000-0010-0000-1000-000005000000}" name="Okvirna količina" dataDxfId="193" totalsRowDxfId="192" dataCellStyle="Valuta"/>
    <tableColumn id="6" xr3:uid="{00000000-0010-0000-1000-000006000000}" name="Enota mere količine" dataDxfId="191" totalsRowDxfId="190"/>
    <tableColumn id="7" xr3:uid="{00000000-0010-0000-1000-000007000000}" name="Preračunana masa/volumen/kos na enoto kg" totalsRowFunction="sum" dataDxfId="189" totalsRowDxfId="188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187" totalsRowDxfId="186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185" totalsRowDxfId="184" dataCellStyle="Valuta"/>
    <tableColumn id="10" xr3:uid="{00000000-0010-0000-1000-00000A000000}" name="BLAGOVNA ZNAMKA ali PROIZVAJALEC" dataDxfId="183" totalsRowDxfId="182" dataCellStyle="Valuta"/>
    <tableColumn id="11" xr3:uid="{00000000-0010-0000-1000-00000B000000}" name=" NAZIV/IME (trgovsko) ponujenega živila  " dataDxfId="181" totalsRowDxfId="180" dataCellStyle="Valuta"/>
    <tableColumn id="12" xr3:uid="{00000000-0010-0000-1000-00000C000000}" name="Dejanska masa/volumen ponujenega živila" dataDxfId="179" totalsRowDxfId="178" dataCellStyle="Valuta"/>
    <tableColumn id="13" xr3:uid="{00000000-0010-0000-1000-00000D000000}" name="cena/enota brez DDV v EUR" dataDxfId="177" totalsRowDxfId="176"/>
    <tableColumn id="14" xr3:uid="{00000000-0010-0000-1000-00000E000000}" name="Cena za dejansko maso/volumen ponujenega živila brez DDV " dataDxfId="175" totalsRowDxfId="174"/>
    <tableColumn id="15" xr3:uid="{00000000-0010-0000-1000-00000F000000}" name="Stopnja DDV (%)" dataDxfId="173" totalsRowDxfId="172"/>
    <tableColumn id="16" xr3:uid="{00000000-0010-0000-1000-000010000000}" name="Davek (EUR)" dataDxfId="171" totalsRowDxfId="170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169" totalsRowDxfId="168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167" totalsRowDxfId="166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165" totalsRowDxfId="164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163" totalsRowDxfId="162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Sklop18" displayName="Sklop18" ref="A15:U18" totalsRowCount="1" headerRowDxfId="161" dataDxfId="159" headerRowBorderDxfId="160" tableBorderDxfId="158" totalsRowBorderDxfId="157">
  <tableColumns count="21">
    <tableColumn id="1" xr3:uid="{00000000-0010-0000-1100-000001000000}" name="Zap. št." totalsRowLabel="Vsota" dataDxfId="156" totalsRowDxfId="155"/>
    <tableColumn id="2" xr3:uid="{00000000-0010-0000-1100-000002000000}" name="Tehnična specifikacija živila (stolpec 2, 2a, 2b, 2c)" dataDxfId="154" totalsRowDxfId="153"/>
    <tableColumn id="3" xr3:uid="{00000000-0010-0000-1100-000003000000}" name="ZAHTEVANO PAKIRANJE                    Masa/volumen" dataDxfId="152" totalsRowDxfId="151"/>
    <tableColumn id="4" xr3:uid="{00000000-0010-0000-1100-000004000000}" name=" ZAHTEVANO PAKIRANJE       Enota" dataDxfId="150" totalsRowDxfId="149"/>
    <tableColumn id="21" xr3:uid="{00000000-0010-0000-1100-000015000000}" name="ZAHTEVANA SHEMA KAKOVOSTI" dataDxfId="148" totalsRowDxfId="147"/>
    <tableColumn id="5" xr3:uid="{00000000-0010-0000-1100-000005000000}" name="Okvirna količina" dataDxfId="146" totalsRowDxfId="145" dataCellStyle="Valuta"/>
    <tableColumn id="6" xr3:uid="{00000000-0010-0000-1100-000006000000}" name="Enota mere količine" dataDxfId="144" totalsRowDxfId="143"/>
    <tableColumn id="7" xr3:uid="{00000000-0010-0000-1100-000007000000}" name="Preračunana masa/volumen/kos na enoto kg" totalsRowFunction="sum" dataDxfId="142" totalsRowDxfId="141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140" totalsRowDxfId="139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138" totalsRowDxfId="137" dataCellStyle="Valuta"/>
    <tableColumn id="10" xr3:uid="{00000000-0010-0000-1100-00000A000000}" name="BLAGOVNA ZNAMKA ali PROIZVAJALEC" dataDxfId="136" totalsRowDxfId="135" dataCellStyle="Valuta"/>
    <tableColumn id="11" xr3:uid="{00000000-0010-0000-1100-00000B000000}" name=" NAZIV/IME (trgovsko) ponujenega živila  " dataDxfId="134" totalsRowDxfId="133" dataCellStyle="Valuta"/>
    <tableColumn id="12" xr3:uid="{00000000-0010-0000-1100-00000C000000}" name="Dejanska masa/volumen ponujenega živila" dataDxfId="132" totalsRowDxfId="131" dataCellStyle="Valuta"/>
    <tableColumn id="13" xr3:uid="{00000000-0010-0000-1100-00000D000000}" name="cena/enota brez DDV v EUR" dataDxfId="130" totalsRowDxfId="129"/>
    <tableColumn id="14" xr3:uid="{00000000-0010-0000-1100-00000E000000}" name="Cena za dejansko maso/volumen ponujenega živila brez DDV " dataDxfId="128" totalsRowDxfId="127"/>
    <tableColumn id="15" xr3:uid="{00000000-0010-0000-1100-00000F000000}" name="Stopnja DDV (%)" dataDxfId="126" totalsRowDxfId="125"/>
    <tableColumn id="16" xr3:uid="{00000000-0010-0000-1100-000010000000}" name="Davek (EUR)" dataDxfId="124" totalsRowDxfId="123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122" totalsRowDxfId="121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120" totalsRowDxfId="119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118" totalsRowDxfId="117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dataDxfId="116" totalsRowDxfId="115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2000000}" name="Sklop19" displayName="Sklop19" ref="A15:U31" totalsRowCount="1" headerRowDxfId="114" dataDxfId="112" headerRowBorderDxfId="113" tableBorderDxfId="111" totalsRowBorderDxfId="110">
  <tableColumns count="21">
    <tableColumn id="1" xr3:uid="{00000000-0010-0000-1200-000001000000}" name="Zap. št." dataDxfId="109" totalsRowDxfId="108"/>
    <tableColumn id="2" xr3:uid="{00000000-0010-0000-1200-000002000000}" name="Tehnična specifikacija živila (stolpec 2, 2a, 2b, 2c)" dataDxfId="107" totalsRowDxfId="106"/>
    <tableColumn id="3" xr3:uid="{00000000-0010-0000-1200-000003000000}" name="ZAHTEVANO PAKIRANJE                    Masa/volumen" dataDxfId="105" totalsRowDxfId="104"/>
    <tableColumn id="4" xr3:uid="{00000000-0010-0000-1200-000004000000}" name=" ZAHTEVANO PAKIRANJE       Enota" dataDxfId="103" totalsRowDxfId="102"/>
    <tableColumn id="21" xr3:uid="{00000000-0010-0000-1200-000015000000}" name="ZAHTEVANA SHEMA KAKOVOSTI" dataDxfId="101" totalsRowDxfId="100"/>
    <tableColumn id="5" xr3:uid="{00000000-0010-0000-1200-000005000000}" name="Okvirna količina" dataDxfId="99" totalsRowDxfId="98" dataCellStyle="Valuta"/>
    <tableColumn id="6" xr3:uid="{00000000-0010-0000-1200-000006000000}" name="Enota mere količine" dataDxfId="97" totalsRowDxfId="96"/>
    <tableColumn id="7" xr3:uid="{00000000-0010-0000-1200-000007000000}" name="Preračunana masa/volumen/kos na enoto kg" totalsRowFunction="sum" dataDxfId="95" totalsRowDxfId="94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93" totalsRowDxfId="92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91" totalsRowDxfId="90" dataCellStyle="Valuta"/>
    <tableColumn id="10" xr3:uid="{00000000-0010-0000-1200-00000A000000}" name="BLAGOVNA ZNAMKA ali PROIZVAJALEC" dataDxfId="89" totalsRowDxfId="88" dataCellStyle="Valuta"/>
    <tableColumn id="11" xr3:uid="{00000000-0010-0000-1200-00000B000000}" name=" NAZIV/IME (trgovsko) ponujenega živila  " dataDxfId="87" totalsRowDxfId="86" dataCellStyle="Valuta"/>
    <tableColumn id="12" xr3:uid="{00000000-0010-0000-1200-00000C000000}" name="Dejanska masa/volumen ponujenega živila" dataDxfId="85" totalsRowDxfId="84" dataCellStyle="Valuta"/>
    <tableColumn id="13" xr3:uid="{00000000-0010-0000-1200-00000D000000}" name="cena/enota brez DDV v EUR" dataDxfId="83" totalsRowDxfId="82"/>
    <tableColumn id="14" xr3:uid="{00000000-0010-0000-1200-00000E000000}" name="Cena za dejansko maso/volumen ponujenega živila brez DDV " dataDxfId="81" totalsRowDxfId="80"/>
    <tableColumn id="15" xr3:uid="{00000000-0010-0000-1200-00000F000000}" name="Stopnja DDV (%)" dataDxfId="79" totalsRowDxfId="78"/>
    <tableColumn id="16" xr3:uid="{00000000-0010-0000-1200-000010000000}" name="Davek (EUR)" dataDxfId="77" totalsRowDxfId="76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75" totalsRowDxfId="74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73" totalsRowDxfId="72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71" totalsRowDxfId="70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dataDxfId="69" totalsRowDxfId="68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3000000}" name="Sklop20" displayName="Sklop20" ref="A15:U22" totalsRowCount="1" headerRowDxfId="67" dataDxfId="65" headerRowBorderDxfId="66" tableBorderDxfId="64" totalsRowBorderDxfId="63">
  <tableColumns count="21">
    <tableColumn id="1" xr3:uid="{00000000-0010-0000-1300-000001000000}" name="Zap. št." totalsRowLabel="Vsota" dataDxfId="62" totalsRowDxfId="20"/>
    <tableColumn id="2" xr3:uid="{00000000-0010-0000-1300-000002000000}" name="Tehnična specifikacija živila (stolpec 2, 2a, 2b, 2c)" dataDxfId="61" totalsRowDxfId="19"/>
    <tableColumn id="3" xr3:uid="{00000000-0010-0000-1300-000003000000}" name="ZAHTEVANO PAKIRANJE                    Masa/volumen" dataDxfId="60" totalsRowDxfId="18"/>
    <tableColumn id="4" xr3:uid="{00000000-0010-0000-1300-000004000000}" name=" ZAHTEVANO PAKIRANJE       Enota" dataDxfId="59" totalsRowDxfId="17"/>
    <tableColumn id="21" xr3:uid="{00000000-0010-0000-1300-000015000000}" name="ZAHTEVANA SHEMA KAKOVOSTI" dataDxfId="58" totalsRowDxfId="16"/>
    <tableColumn id="5" xr3:uid="{00000000-0010-0000-1300-000005000000}" name="Okvirna količina" dataDxfId="57" totalsRowDxfId="15" dataCellStyle="Valuta"/>
    <tableColumn id="6" xr3:uid="{00000000-0010-0000-1300-000006000000}" name="Enota mere količine" dataDxfId="56" totalsRowDxfId="14"/>
    <tableColumn id="7" xr3:uid="{00000000-0010-0000-1300-000007000000}" name="Preračunana masa/volumen/kos na enoto kg" totalsRowFunction="sum" dataDxfId="55" totalsRowDxfId="13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54" totalsRowDxfId="12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53" totalsRowDxfId="11" dataCellStyle="Valuta"/>
    <tableColumn id="10" xr3:uid="{00000000-0010-0000-1300-00000A000000}" name="BLAGOVNA ZNAMKA ali PROIZVAJALEC" dataDxfId="52" totalsRowDxfId="10" dataCellStyle="Valuta"/>
    <tableColumn id="11" xr3:uid="{00000000-0010-0000-1300-00000B000000}" name=" NAZIV/IME (trgovsko) ponujenega živila  " dataDxfId="51" totalsRowDxfId="9" dataCellStyle="Valuta"/>
    <tableColumn id="12" xr3:uid="{00000000-0010-0000-1300-00000C000000}" name="Dejanska masa/volumen ponujenega živila" dataDxfId="50" totalsRowDxfId="8" dataCellStyle="Valuta"/>
    <tableColumn id="13" xr3:uid="{00000000-0010-0000-1300-00000D000000}" name="cena/enota brez DDV v EUR" dataDxfId="49" totalsRowDxfId="7"/>
    <tableColumn id="14" xr3:uid="{00000000-0010-0000-1300-00000E000000}" name="Cena za dejansko maso/volumen ponujenega živila brez DDV " dataDxfId="48" totalsRowDxfId="6"/>
    <tableColumn id="15" xr3:uid="{00000000-0010-0000-1300-00000F000000}" name="Stopnja DDV (%)" dataDxfId="47" totalsRowDxfId="5"/>
    <tableColumn id="16" xr3:uid="{00000000-0010-0000-1300-000010000000}" name="Davek (EUR)" dataDxfId="46" totalsRowDxfId="4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45" totalsRowDxfId="3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44" totalsRowDxfId="2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43" totalsRowDxfId="1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dataDxfId="42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topLeftCell="B1" workbookViewId="0">
      <selection activeCell="B8" sqref="B8"/>
    </sheetView>
  </sheetViews>
  <sheetFormatPr defaultRowHeight="15.75"/>
  <cols>
    <col min="1" max="1" width="54.140625" style="42" customWidth="1"/>
    <col min="2" max="2" width="71.28515625" style="42" customWidth="1"/>
    <col min="3" max="3" width="9.140625" style="42"/>
    <col min="4" max="4" width="11.7109375" style="42" customWidth="1"/>
    <col min="5" max="16384" width="9.140625" style="42"/>
  </cols>
  <sheetData>
    <row r="1" spans="1:2" s="39" customFormat="1" ht="28.5" customHeight="1">
      <c r="A1" s="37" t="s">
        <v>125</v>
      </c>
      <c r="B1" s="79" t="s">
        <v>261</v>
      </c>
    </row>
    <row r="2" spans="1:2" s="39" customFormat="1" ht="28.5" customHeight="1">
      <c r="A2" s="40"/>
      <c r="B2" s="41"/>
    </row>
    <row r="3" spans="1:2" s="39" customFormat="1" ht="28.5" customHeight="1">
      <c r="A3" s="34" t="s">
        <v>126</v>
      </c>
      <c r="B3" s="35"/>
    </row>
    <row r="4" spans="1:2" s="39" customFormat="1" ht="28.5" customHeight="1">
      <c r="A4" s="36"/>
      <c r="B4" s="36"/>
    </row>
    <row r="5" spans="1:2" s="39" customFormat="1" ht="28.5" customHeight="1">
      <c r="A5" s="38" t="s">
        <v>127</v>
      </c>
      <c r="B5" s="36"/>
    </row>
    <row r="6" spans="1:2" s="39" customFormat="1" ht="28.5" customHeight="1">
      <c r="A6" s="34" t="s">
        <v>128</v>
      </c>
      <c r="B6" s="35" t="s">
        <v>262</v>
      </c>
    </row>
    <row r="7" spans="1:2" s="39" customFormat="1" ht="28.5" customHeight="1">
      <c r="A7" s="34" t="s">
        <v>129</v>
      </c>
      <c r="B7" s="35" t="s">
        <v>263</v>
      </c>
    </row>
    <row r="8" spans="1:2" s="39" customFormat="1" ht="28.5" customHeight="1">
      <c r="A8" s="38"/>
      <c r="B8" s="36"/>
    </row>
    <row r="9" spans="1:2" s="39" customFormat="1" ht="28.5" customHeight="1">
      <c r="A9" s="38" t="s">
        <v>131</v>
      </c>
      <c r="B9" s="36"/>
    </row>
    <row r="10" spans="1:2" s="39" customFormat="1" ht="28.5" customHeight="1">
      <c r="A10" s="43" t="s">
        <v>128</v>
      </c>
      <c r="B10" s="66"/>
    </row>
    <row r="11" spans="1:2" s="39" customFormat="1" ht="28.5" customHeight="1">
      <c r="A11" s="43" t="s">
        <v>129</v>
      </c>
      <c r="B11" s="66"/>
    </row>
    <row r="12" spans="1:2" s="39" customFormat="1" ht="28.5" customHeight="1">
      <c r="A12" s="43" t="s">
        <v>130</v>
      </c>
      <c r="B12" s="66"/>
    </row>
    <row r="13" spans="1:2" s="39" customFormat="1" ht="28.5" customHeight="1">
      <c r="A13" s="44" t="s">
        <v>132</v>
      </c>
      <c r="B13" s="67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9" zoomScaleNormal="100" workbookViewId="0">
      <selection activeCell="C9" sqref="C9"/>
    </sheetView>
  </sheetViews>
  <sheetFormatPr defaultRowHeight="15"/>
  <cols>
    <col min="1" max="1" width="7.5703125" style="7" customWidth="1"/>
    <col min="2" max="2" width="60.85546875" customWidth="1"/>
    <col min="3" max="3" width="65.140625" customWidth="1"/>
  </cols>
  <sheetData>
    <row r="1" spans="1:3" ht="21">
      <c r="A1" s="251" t="s">
        <v>138</v>
      </c>
      <c r="B1" s="251"/>
      <c r="C1" s="251"/>
    </row>
    <row r="2" spans="1:3" ht="33.75" customHeight="1">
      <c r="A2" s="252" t="s">
        <v>222</v>
      </c>
      <c r="B2" s="252"/>
      <c r="C2" s="252"/>
    </row>
    <row r="3" spans="1:3">
      <c r="A3" s="27"/>
      <c r="B3" s="25"/>
      <c r="C3" s="3"/>
    </row>
    <row r="4" spans="1:3" s="24" customFormat="1" ht="27" customHeight="1" thickBot="1">
      <c r="A4" s="112" t="s">
        <v>139</v>
      </c>
      <c r="B4" s="112" t="s">
        <v>140</v>
      </c>
      <c r="C4" s="113" t="s">
        <v>141</v>
      </c>
    </row>
    <row r="5" spans="1:3" s="24" customFormat="1" ht="17.25">
      <c r="A5" s="138">
        <v>1</v>
      </c>
      <c r="B5" s="45" t="s">
        <v>173</v>
      </c>
      <c r="C5" s="26" t="s">
        <v>174</v>
      </c>
    </row>
    <row r="6" spans="1:3" s="24" customFormat="1" ht="31.5">
      <c r="A6" s="138">
        <v>2</v>
      </c>
      <c r="B6" s="45" t="s">
        <v>153</v>
      </c>
      <c r="C6" s="26" t="s">
        <v>175</v>
      </c>
    </row>
    <row r="7" spans="1:3" s="24" customFormat="1" ht="63">
      <c r="A7" s="138" t="s">
        <v>154</v>
      </c>
      <c r="B7" s="139" t="s">
        <v>159</v>
      </c>
      <c r="C7" s="140" t="s">
        <v>220</v>
      </c>
    </row>
    <row r="8" spans="1:3" s="24" customFormat="1" ht="31.5">
      <c r="A8" s="138" t="s">
        <v>155</v>
      </c>
      <c r="B8" s="45" t="s">
        <v>210</v>
      </c>
      <c r="C8" s="26" t="s">
        <v>221</v>
      </c>
    </row>
    <row r="9" spans="1:3" s="24" customFormat="1" ht="94.5">
      <c r="A9" s="138" t="s">
        <v>217</v>
      </c>
      <c r="B9" s="45" t="s">
        <v>218</v>
      </c>
      <c r="C9" s="26" t="s">
        <v>235</v>
      </c>
    </row>
    <row r="10" spans="1:3" s="24" customFormat="1" ht="17.25">
      <c r="A10" s="138">
        <v>3</v>
      </c>
      <c r="B10" s="45" t="s">
        <v>142</v>
      </c>
      <c r="C10" s="26" t="s">
        <v>172</v>
      </c>
    </row>
    <row r="11" spans="1:3" s="24" customFormat="1" ht="17.25">
      <c r="A11" s="138">
        <v>4</v>
      </c>
      <c r="B11" s="45" t="s">
        <v>143</v>
      </c>
      <c r="C11" s="26" t="s">
        <v>144</v>
      </c>
    </row>
    <row r="12" spans="1:3" s="24" customFormat="1" ht="17.25">
      <c r="A12" s="141" t="s">
        <v>97</v>
      </c>
      <c r="B12" s="58" t="s">
        <v>179</v>
      </c>
      <c r="C12" s="26" t="s">
        <v>205</v>
      </c>
    </row>
    <row r="13" spans="1:3" s="24" customFormat="1" ht="31.5">
      <c r="A13" s="141" t="s">
        <v>170</v>
      </c>
      <c r="B13" s="58" t="s">
        <v>206</v>
      </c>
      <c r="C13" s="26" t="s">
        <v>207</v>
      </c>
    </row>
    <row r="14" spans="1:3" s="24" customFormat="1" ht="30">
      <c r="A14" s="142">
        <v>5</v>
      </c>
      <c r="B14" s="143" t="s">
        <v>150</v>
      </c>
      <c r="C14" s="144" t="s">
        <v>168</v>
      </c>
    </row>
    <row r="15" spans="1:3" s="24" customFormat="1" ht="30">
      <c r="A15" s="142">
        <v>6</v>
      </c>
      <c r="B15" s="143" t="s">
        <v>95</v>
      </c>
      <c r="C15" s="144" t="s">
        <v>162</v>
      </c>
    </row>
    <row r="16" spans="1:3" s="24" customFormat="1" ht="30">
      <c r="A16" s="142" t="s">
        <v>64</v>
      </c>
      <c r="B16" s="143" t="s">
        <v>96</v>
      </c>
      <c r="C16" s="144" t="s">
        <v>163</v>
      </c>
    </row>
    <row r="17" spans="1:3" s="24" customFormat="1" ht="60">
      <c r="A17" s="142" t="s">
        <v>211</v>
      </c>
      <c r="B17" s="143" t="s">
        <v>149</v>
      </c>
      <c r="C17" s="144" t="s">
        <v>177</v>
      </c>
    </row>
    <row r="18" spans="1:3" s="24" customFormat="1" ht="60">
      <c r="A18" s="142">
        <v>7</v>
      </c>
      <c r="B18" s="143" t="s">
        <v>145</v>
      </c>
      <c r="C18" s="144" t="s">
        <v>164</v>
      </c>
    </row>
    <row r="19" spans="1:3" s="24" customFormat="1" ht="34.5">
      <c r="A19" s="142" t="s">
        <v>212</v>
      </c>
      <c r="B19" s="143" t="s">
        <v>169</v>
      </c>
      <c r="C19" s="144" t="s">
        <v>165</v>
      </c>
    </row>
    <row r="20" spans="1:3" s="24" customFormat="1" ht="17.25">
      <c r="A20" s="142">
        <v>8</v>
      </c>
      <c r="B20" s="143" t="s">
        <v>146</v>
      </c>
      <c r="C20" s="144" t="s">
        <v>160</v>
      </c>
    </row>
    <row r="21" spans="1:3" s="24" customFormat="1" ht="17.25">
      <c r="A21" s="145" t="s">
        <v>213</v>
      </c>
      <c r="B21" s="146" t="s">
        <v>147</v>
      </c>
      <c r="C21" s="147" t="s">
        <v>148</v>
      </c>
    </row>
    <row r="22" spans="1:3" s="24" customFormat="1" ht="17.25">
      <c r="A22" s="145">
        <v>9</v>
      </c>
      <c r="B22" s="146" t="s">
        <v>161</v>
      </c>
      <c r="C22" s="147" t="s">
        <v>214</v>
      </c>
    </row>
    <row r="23" spans="1:3" s="24" customFormat="1" ht="30">
      <c r="A23" s="145">
        <v>10</v>
      </c>
      <c r="B23" s="146" t="s">
        <v>151</v>
      </c>
      <c r="C23" s="147" t="s">
        <v>215</v>
      </c>
    </row>
    <row r="24" spans="1:3" s="24" customFormat="1" ht="30">
      <c r="A24" s="145">
        <v>11</v>
      </c>
      <c r="B24" s="146" t="s">
        <v>152</v>
      </c>
      <c r="C24" s="147" t="s">
        <v>171</v>
      </c>
    </row>
    <row r="25" spans="1:3" s="24" customFormat="1" ht="105">
      <c r="A25" s="142">
        <v>12</v>
      </c>
      <c r="B25" s="143" t="s">
        <v>166</v>
      </c>
      <c r="C25" s="144" t="s">
        <v>236</v>
      </c>
    </row>
    <row r="26" spans="1:3">
      <c r="A26" s="148" t="s">
        <v>158</v>
      </c>
      <c r="B26" s="149" t="s">
        <v>237</v>
      </c>
      <c r="C26" s="149"/>
    </row>
    <row r="27" spans="1:3" ht="15" customHeight="1">
      <c r="A27" s="253" t="s">
        <v>238</v>
      </c>
      <c r="B27" s="253"/>
      <c r="C27" s="253"/>
    </row>
    <row r="28" spans="1:3">
      <c r="A28" s="254"/>
      <c r="B28" s="254"/>
      <c r="C28" s="254"/>
    </row>
    <row r="29" spans="1:3">
      <c r="A29" s="254"/>
      <c r="B29" s="254"/>
      <c r="C29" s="254"/>
    </row>
    <row r="30" spans="1:3">
      <c r="A30" s="254"/>
      <c r="B30" s="254"/>
      <c r="C30" s="254"/>
    </row>
    <row r="31" spans="1:3">
      <c r="A31" s="254"/>
      <c r="B31" s="254"/>
      <c r="C31" s="254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F37"/>
  <sheetViews>
    <sheetView zoomScale="93" zoomScaleNormal="93" workbookViewId="0">
      <selection activeCell="S27" sqref="S27"/>
    </sheetView>
  </sheetViews>
  <sheetFormatPr defaultRowHeight="15"/>
  <cols>
    <col min="1" max="1" width="9.570312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6" t="s">
        <v>127</v>
      </c>
      <c r="C1" s="47"/>
    </row>
    <row r="2" spans="1:6" ht="15" customHeight="1">
      <c r="B2" s="48" t="s">
        <v>128</v>
      </c>
      <c r="C2" s="115" t="str">
        <f>+'prva stran'!B6</f>
        <v>VRTEC ŠKRATEK SVIT VODICE</v>
      </c>
      <c r="D2" s="116"/>
      <c r="E2" s="116"/>
      <c r="F2" s="116"/>
    </row>
    <row r="3" spans="1:6" ht="15" customHeight="1">
      <c r="B3" s="48" t="s">
        <v>129</v>
      </c>
      <c r="C3" s="258" t="str">
        <f>+'prva stran'!B7</f>
        <v>Franca Seška cesta 15, 1217 VODICE</v>
      </c>
      <c r="D3" s="259"/>
      <c r="E3" s="259"/>
      <c r="F3" s="259"/>
    </row>
    <row r="4" spans="1:6" ht="15" customHeight="1">
      <c r="B4" s="1"/>
    </row>
    <row r="5" spans="1:6" ht="15" customHeight="1">
      <c r="B5" s="46" t="s">
        <v>131</v>
      </c>
      <c r="C5" s="47"/>
    </row>
    <row r="6" spans="1:6" ht="15" customHeight="1">
      <c r="B6" s="49" t="s">
        <v>128</v>
      </c>
      <c r="C6" s="68">
        <f>+'prva stran'!B10</f>
        <v>0</v>
      </c>
      <c r="D6" s="69"/>
      <c r="E6" s="69"/>
      <c r="F6" s="69"/>
    </row>
    <row r="7" spans="1:6" ht="15" customHeight="1">
      <c r="B7" s="49" t="s">
        <v>129</v>
      </c>
      <c r="C7" s="70">
        <f>+'prva stran'!B11</f>
        <v>0</v>
      </c>
      <c r="D7" s="71"/>
      <c r="E7" s="71"/>
      <c r="F7" s="71"/>
    </row>
    <row r="8" spans="1:6" ht="15" customHeight="1">
      <c r="B8" s="49" t="s">
        <v>130</v>
      </c>
      <c r="C8" s="70">
        <f>+'prva stran'!B12</f>
        <v>0</v>
      </c>
      <c r="D8" s="71"/>
      <c r="E8" s="71"/>
      <c r="F8" s="71"/>
    </row>
    <row r="9" spans="1:6" ht="15" customHeight="1">
      <c r="B9" s="50" t="s">
        <v>132</v>
      </c>
      <c r="C9" s="72">
        <f>+'prva stran'!B13</f>
        <v>0</v>
      </c>
      <c r="D9" s="71"/>
      <c r="E9" s="71"/>
      <c r="F9" s="71"/>
    </row>
    <row r="11" spans="1:6" ht="18.75">
      <c r="B11" s="255" t="s">
        <v>137</v>
      </c>
      <c r="C11" s="255"/>
      <c r="D11" s="255"/>
      <c r="E11" s="255"/>
      <c r="F11" s="255"/>
    </row>
    <row r="12" spans="1:6" s="24" customFormat="1" ht="18.75" customHeight="1"/>
    <row r="13" spans="1:6" ht="36.75" customHeight="1">
      <c r="A13" s="256" t="s">
        <v>241</v>
      </c>
      <c r="B13" s="256"/>
      <c r="C13" s="229" t="s">
        <v>133</v>
      </c>
      <c r="D13" s="229" t="s">
        <v>134</v>
      </c>
      <c r="E13" s="229" t="s">
        <v>135</v>
      </c>
      <c r="F13" s="229" t="s">
        <v>136</v>
      </c>
    </row>
    <row r="14" spans="1:6" s="136" customFormat="1" ht="21" customHeight="1">
      <c r="A14" s="230" t="s">
        <v>184</v>
      </c>
      <c r="B14" s="230" t="s">
        <v>243</v>
      </c>
      <c r="C14" s="231">
        <f>+Sklop1[[#Totals],[Vrednost za okvirno količino (EUR) brez DDV]]</f>
        <v>0</v>
      </c>
      <c r="D14" s="231">
        <f>+E14-C14</f>
        <v>0</v>
      </c>
      <c r="E14" s="231">
        <f>+Sklop1[[#Totals],[Vrednost za okvirno količino (EUR) z DDV]]</f>
        <v>0</v>
      </c>
      <c r="F14" s="232">
        <f>+Sklop1[[#Totals],[Shema kakovosti
(nacionalne, evropske)
]]</f>
        <v>0</v>
      </c>
    </row>
    <row r="15" spans="1:6" s="136" customFormat="1" ht="21" customHeight="1">
      <c r="A15" s="230" t="s">
        <v>185</v>
      </c>
      <c r="B15" s="233" t="s">
        <v>244</v>
      </c>
      <c r="C15" s="231">
        <f>+Sklop2[[#Totals],[Vrednost za okvirno količino (EUR) brez DDV]]</f>
        <v>0</v>
      </c>
      <c r="D15" s="231">
        <f t="shared" ref="D15:D33" si="0">+E15-C15</f>
        <v>0</v>
      </c>
      <c r="E15" s="231">
        <f>+Sklop2[[#Totals],[Vrednost za okvirno količino (EUR) z DDV]]</f>
        <v>0</v>
      </c>
      <c r="F15" s="232">
        <f>+Sklop2[[#Totals],[Shema kakovosti
(nacionalne, evropske)
]]</f>
        <v>0</v>
      </c>
    </row>
    <row r="16" spans="1:6" s="136" customFormat="1" ht="21" customHeight="1">
      <c r="A16" s="230" t="s">
        <v>186</v>
      </c>
      <c r="B16" s="230" t="s">
        <v>245</v>
      </c>
      <c r="C16" s="231">
        <f>+Sklop3[[#Totals],[Vrednost za okvirno količino (EUR) brez DDV]]</f>
        <v>0</v>
      </c>
      <c r="D16" s="231">
        <f t="shared" si="0"/>
        <v>0</v>
      </c>
      <c r="E16" s="231">
        <f>+Sklop3[[#Totals],[Vrednost za okvirno količino (EUR) z DDV]]</f>
        <v>0</v>
      </c>
      <c r="F16" s="232">
        <f>+Sklop3[[#Totals],[Shema kakovosti
(nacionalne, evropske)
]]</f>
        <v>0</v>
      </c>
    </row>
    <row r="17" spans="1:6" s="136" customFormat="1" ht="21" customHeight="1">
      <c r="A17" s="230" t="s">
        <v>187</v>
      </c>
      <c r="B17" s="230" t="s">
        <v>246</v>
      </c>
      <c r="C17" s="231">
        <f>+Sklop4[[#Totals],[Vrednost za okvirno količino (EUR) brez DDV]]</f>
        <v>0</v>
      </c>
      <c r="D17" s="231">
        <f t="shared" si="0"/>
        <v>0</v>
      </c>
      <c r="E17" s="231">
        <f>+Sklop4[[#Totals],[Vrednost za okvirno količino (EUR) z DDV]]</f>
        <v>0</v>
      </c>
      <c r="F17" s="232">
        <f>+Sklop4[[#Totals],[Shema kakovosti
(nacionalne, evropske)
]]</f>
        <v>0</v>
      </c>
    </row>
    <row r="18" spans="1:6" s="136" customFormat="1" ht="21" customHeight="1">
      <c r="A18" s="230" t="s">
        <v>188</v>
      </c>
      <c r="B18" s="230" t="s">
        <v>247</v>
      </c>
      <c r="C18" s="231">
        <f>+Sklop5[[#Totals],[Vrednost za okvirno količino (EUR) brez DDV]]</f>
        <v>0</v>
      </c>
      <c r="D18" s="231">
        <f t="shared" si="0"/>
        <v>0</v>
      </c>
      <c r="E18" s="231">
        <f>+Sklop5[[#Totals],[Vrednost za okvirno količino (EUR) z DDV]]</f>
        <v>0</v>
      </c>
      <c r="F18" s="232">
        <f>+Sklop5[[#Totals],[Shema kakovosti
(nacionalne, evropske)
]]</f>
        <v>0</v>
      </c>
    </row>
    <row r="19" spans="1:6" s="136" customFormat="1" ht="21" customHeight="1">
      <c r="A19" s="230" t="s">
        <v>189</v>
      </c>
      <c r="B19" s="234" t="s">
        <v>183</v>
      </c>
      <c r="C19" s="231">
        <f>+Sklop6[[#Totals],[Vrednost za okvirno količino (EUR) brez DDV]]</f>
        <v>0</v>
      </c>
      <c r="D19" s="231">
        <f t="shared" si="0"/>
        <v>0</v>
      </c>
      <c r="E19" s="231">
        <f>+Sklop6[[#Totals],[Vrednost za okvirno količino (EUR) z DDV]]</f>
        <v>0</v>
      </c>
      <c r="F19" s="232">
        <f>+Sklop6[[#Totals],[Shema kakovosti
(nacionalne, evropske)
]]</f>
        <v>0</v>
      </c>
    </row>
    <row r="20" spans="1:6" s="136" customFormat="1" ht="21" customHeight="1">
      <c r="A20" s="230" t="s">
        <v>190</v>
      </c>
      <c r="B20" s="234" t="s">
        <v>248</v>
      </c>
      <c r="C20" s="231">
        <f>+Sklop7[[#Totals],[Vrednost za okvirno količino (EUR) brez DDV]]</f>
        <v>0</v>
      </c>
      <c r="D20" s="231">
        <f t="shared" si="0"/>
        <v>0</v>
      </c>
      <c r="E20" s="231">
        <f>+Sklop7[[#Totals],[Vrednost za okvirno količino (EUR) z DDV]]</f>
        <v>0</v>
      </c>
      <c r="F20" s="232">
        <f>+Sklop7[[#Totals],[Shema kakovosti
(nacionalne, evropske)
]]</f>
        <v>0</v>
      </c>
    </row>
    <row r="21" spans="1:6" s="136" customFormat="1" ht="21" customHeight="1">
      <c r="A21" s="230" t="s">
        <v>191</v>
      </c>
      <c r="B21" s="234" t="s">
        <v>249</v>
      </c>
      <c r="C21" s="231">
        <f>+Sklop8[[#Totals],[Vrednost za okvirno količino (EUR) brez DDV]]</f>
        <v>0</v>
      </c>
      <c r="D21" s="231">
        <f t="shared" si="0"/>
        <v>0</v>
      </c>
      <c r="E21" s="231">
        <f>+Sklop8[[#Totals],[Vrednost za okvirno količino (EUR) z DDV]]</f>
        <v>0</v>
      </c>
      <c r="F21" s="232">
        <f>+Sklop8[[#Totals],[Shema kakovosti
(nacionalne, evropske)
]]</f>
        <v>0</v>
      </c>
    </row>
    <row r="22" spans="1:6" s="136" customFormat="1" ht="21" customHeight="1">
      <c r="A22" s="230" t="s">
        <v>192</v>
      </c>
      <c r="B22" s="230" t="s">
        <v>250</v>
      </c>
      <c r="C22" s="231">
        <f>+Sklop9[[#Totals],[Vrednost za okvirno količino (EUR) brez DDV]]</f>
        <v>0</v>
      </c>
      <c r="D22" s="231">
        <f t="shared" si="0"/>
        <v>0</v>
      </c>
      <c r="E22" s="231">
        <f>+Sklop9[[#Totals],[Vrednost za okvirno količino (EUR) z DDV]]</f>
        <v>0</v>
      </c>
      <c r="F22" s="232">
        <f>+Sklop9[[#Totals],[Shema kakovosti
(nacionalne, evropske)
]]</f>
        <v>0</v>
      </c>
    </row>
    <row r="23" spans="1:6" s="136" customFormat="1" ht="21" customHeight="1">
      <c r="A23" s="230" t="s">
        <v>193</v>
      </c>
      <c r="B23" s="230" t="s">
        <v>251</v>
      </c>
      <c r="C23" s="231">
        <f>+Sklop10[[#Totals],[Vrednost za okvirno količino (EUR) brez DDV]]</f>
        <v>0</v>
      </c>
      <c r="D23" s="231">
        <f t="shared" si="0"/>
        <v>0</v>
      </c>
      <c r="E23" s="231">
        <f>+Sklop10[[#Totals],[Vrednost za okvirno količino (EUR) z DDV]]</f>
        <v>0</v>
      </c>
      <c r="F23" s="232">
        <f>+Sklop10[[#Totals],[Shema kakovosti
(nacionalne, evropske)
]]</f>
        <v>0</v>
      </c>
    </row>
    <row r="24" spans="1:6" s="136" customFormat="1" ht="21" customHeight="1">
      <c r="A24" s="230" t="s">
        <v>194</v>
      </c>
      <c r="B24" s="234" t="s">
        <v>252</v>
      </c>
      <c r="C24" s="231">
        <f>+Sklop11[[#Totals],[Vrednost za okvirno količino (EUR) brez DDV]]</f>
        <v>0</v>
      </c>
      <c r="D24" s="231">
        <f t="shared" si="0"/>
        <v>0</v>
      </c>
      <c r="E24" s="231">
        <f>+Sklop11[[#Totals],[Vrednost za okvirno količino (EUR) z DDV]]</f>
        <v>0</v>
      </c>
      <c r="F24" s="232">
        <f>+Sklop11[[#Totals],[Shema kakovosti
(nacionalne, evropske)
]]</f>
        <v>0</v>
      </c>
    </row>
    <row r="25" spans="1:6" s="136" customFormat="1" ht="21" customHeight="1">
      <c r="A25" s="230" t="s">
        <v>195</v>
      </c>
      <c r="B25" s="230" t="s">
        <v>253</v>
      </c>
      <c r="C25" s="231">
        <f>+Sklop12[[#Totals],[Vrednost za okvirno količino (EUR) brez DDV]]</f>
        <v>0</v>
      </c>
      <c r="D25" s="231">
        <f>+E25-C25</f>
        <v>0</v>
      </c>
      <c r="E25" s="231">
        <f>+Sklop12[[#Totals],[Vrednost za okvirno količino (EUR) z DDV]]</f>
        <v>0</v>
      </c>
      <c r="F25" s="232">
        <f>+Sklop12[[#Totals],[Shema kakovosti
(nacionalne, evropske)
]]</f>
        <v>0</v>
      </c>
    </row>
    <row r="26" spans="1:6" s="136" customFormat="1" ht="21" customHeight="1">
      <c r="A26" s="230" t="s">
        <v>196</v>
      </c>
      <c r="B26" s="230" t="s">
        <v>254</v>
      </c>
      <c r="C26" s="231">
        <f>+Sklop13[[#Totals],[Vrednost za okvirno količino (EUR) brez DDV]]</f>
        <v>0</v>
      </c>
      <c r="D26" s="231">
        <f t="shared" si="0"/>
        <v>0</v>
      </c>
      <c r="E26" s="231">
        <f>+Sklop13[[#Totals],[Vrednost za okvirno količino (EUR) z DDV]]</f>
        <v>0</v>
      </c>
      <c r="F26" s="232">
        <f>+Sklop13[[#Totals],[Shema kakovosti
(nacionalne, evropske)
]]</f>
        <v>0</v>
      </c>
    </row>
    <row r="27" spans="1:6" s="136" customFormat="1" ht="21" customHeight="1">
      <c r="A27" s="230" t="s">
        <v>197</v>
      </c>
      <c r="B27" s="230" t="s">
        <v>255</v>
      </c>
      <c r="C27" s="231">
        <f>+Sklop14[[#Totals],[Vrednost za okvirno količino (EUR) brez DDV]]</f>
        <v>0</v>
      </c>
      <c r="D27" s="231">
        <f t="shared" si="0"/>
        <v>0</v>
      </c>
      <c r="E27" s="231">
        <f>+Sklop14[[#Totals],[Vrednost za okvirno količino (EUR) z DDV]]</f>
        <v>0</v>
      </c>
      <c r="F27" s="232">
        <f>+Sklop14[[#Totals],[Shema kakovosti
(nacionalne, evropske)
]]</f>
        <v>0</v>
      </c>
    </row>
    <row r="28" spans="1:6" s="136" customFormat="1" ht="21" customHeight="1">
      <c r="A28" s="230" t="s">
        <v>198</v>
      </c>
      <c r="B28" s="234" t="s">
        <v>256</v>
      </c>
      <c r="C28" s="231">
        <f>+Sklop15[[#Totals],[Vrednost za okvirno količino (EUR) brez DDV]]</f>
        <v>0</v>
      </c>
      <c r="D28" s="231">
        <f t="shared" si="0"/>
        <v>0</v>
      </c>
      <c r="E28" s="231">
        <f>+Sklop15[[#Totals],[Vrednost za okvirno količino (EUR) z DDV]]</f>
        <v>0</v>
      </c>
      <c r="F28" s="232">
        <f>+Sklop15[[#Totals],[Shema kakovosti
(nacionalne, evropske)
]]</f>
        <v>0</v>
      </c>
    </row>
    <row r="29" spans="1:6" s="136" customFormat="1" ht="21" customHeight="1">
      <c r="A29" s="235" t="s">
        <v>199</v>
      </c>
      <c r="B29" s="235" t="s">
        <v>257</v>
      </c>
      <c r="C29" s="236">
        <f>+Sklop16[[#Totals],[Vrednost za okvirno količino (EUR) brez DDV]]</f>
        <v>0</v>
      </c>
      <c r="D29" s="236">
        <f t="shared" si="0"/>
        <v>0</v>
      </c>
      <c r="E29" s="236">
        <f>+Sklop16[[#Totals],[Vrednost za okvirno količino (EUR) z DDV]]</f>
        <v>0</v>
      </c>
      <c r="F29" s="237">
        <f>+Sklop16[[#Totals],[Shema kakovosti
(nacionalne, evropske)
]]</f>
        <v>0</v>
      </c>
    </row>
    <row r="30" spans="1:6" s="136" customFormat="1" ht="21" customHeight="1">
      <c r="A30" s="235" t="s">
        <v>200</v>
      </c>
      <c r="B30" s="238" t="s">
        <v>240</v>
      </c>
      <c r="C30" s="236">
        <f>+Sklop17[[#Totals],[Vrednost za okvirno količino (EUR) brez DDV]]</f>
        <v>0</v>
      </c>
      <c r="D30" s="236">
        <f t="shared" si="0"/>
        <v>0</v>
      </c>
      <c r="E30" s="236">
        <f>+Sklop17[[#Totals],[Vrednost za okvirno količino (EUR) z DDV]]</f>
        <v>0</v>
      </c>
      <c r="F30" s="237">
        <f>+Sklop17[[#Totals],[Shema kakovosti
(nacionalne, evropske)
]]</f>
        <v>0</v>
      </c>
    </row>
    <row r="31" spans="1:6" s="136" customFormat="1" ht="21" customHeight="1">
      <c r="A31" s="235" t="s">
        <v>201</v>
      </c>
      <c r="B31" s="238" t="s">
        <v>258</v>
      </c>
      <c r="C31" s="236">
        <f>+Sklop18[[#Totals],[Vrednost za okvirno količino (EUR) brez DDV]]</f>
        <v>0</v>
      </c>
      <c r="D31" s="236">
        <f t="shared" si="0"/>
        <v>0</v>
      </c>
      <c r="E31" s="236">
        <f>+Sklop18[[#Totals],[Vrednost za okvirno količino (EUR) z DDV]]</f>
        <v>0</v>
      </c>
      <c r="F31" s="237">
        <f>+Sklop18[[#Totals],[Shema kakovosti
(nacionalne, evropske)
]]</f>
        <v>0</v>
      </c>
    </row>
    <row r="32" spans="1:6" s="136" customFormat="1" ht="21" customHeight="1">
      <c r="A32" s="235" t="s">
        <v>202</v>
      </c>
      <c r="B32" s="238" t="s">
        <v>259</v>
      </c>
      <c r="C32" s="236">
        <f>+Sklop19[[#Totals],[Vrednost za okvirno količino (EUR) brez DDV]]</f>
        <v>0</v>
      </c>
      <c r="D32" s="236">
        <f t="shared" si="0"/>
        <v>0</v>
      </c>
      <c r="E32" s="236">
        <f>+Sklop19[[#Totals],[Vrednost za okvirno količino (EUR) z DDV]]</f>
        <v>0</v>
      </c>
      <c r="F32" s="237">
        <f>+Sklop19[[#Totals],[Shema kakovosti
(nacionalne, evropske)
]]</f>
        <v>0</v>
      </c>
    </row>
    <row r="33" spans="1:6" s="136" customFormat="1" ht="21" customHeight="1">
      <c r="A33" s="235" t="s">
        <v>203</v>
      </c>
      <c r="B33" s="238" t="s">
        <v>260</v>
      </c>
      <c r="C33" s="236">
        <f>+Sklop20[[#Totals],[Vrednost za okvirno količino (EUR) brez DDV]]</f>
        <v>0</v>
      </c>
      <c r="D33" s="236">
        <f t="shared" si="0"/>
        <v>0</v>
      </c>
      <c r="E33" s="236">
        <f>+Sklop20[[#Totals],[Vrednost za okvirno količino (EUR) z DDV]]</f>
        <v>0</v>
      </c>
      <c r="F33" s="237">
        <f>+Sklop20[[#Totals],[Shema kakovosti
(nacionalne, evropske)
]]</f>
        <v>0</v>
      </c>
    </row>
    <row r="34" spans="1:6" s="24" customFormat="1" ht="23.25" customHeight="1">
      <c r="A34" s="257" t="s">
        <v>167</v>
      </c>
      <c r="B34" s="257"/>
      <c r="C34" s="239">
        <f>SUM(C14:C33)</f>
        <v>0</v>
      </c>
      <c r="D34" s="239">
        <f>SUM(D14:D33)</f>
        <v>0</v>
      </c>
      <c r="E34" s="239">
        <f>SUM(E14:E33)</f>
        <v>0</v>
      </c>
      <c r="F34" s="239"/>
    </row>
    <row r="35" spans="1:6" ht="18.75" customHeight="1"/>
    <row r="36" spans="1:6">
      <c r="D36" s="213"/>
    </row>
    <row r="37" spans="1:6">
      <c r="D37" s="213"/>
    </row>
  </sheetData>
  <mergeCells count="4">
    <mergeCell ref="B11:F11"/>
    <mergeCell ref="A13:B13"/>
    <mergeCell ref="A34:B34"/>
    <mergeCell ref="C3:F3"/>
  </mergeCells>
  <phoneticPr fontId="32" type="noConversion"/>
  <pageMargins left="0.25" right="0.25" top="0.75" bottom="0.75" header="0.3" footer="0.3"/>
  <pageSetup paperSize="9" scale="61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308"/>
  <sheetViews>
    <sheetView topLeftCell="A7" zoomScaleNormal="100" zoomScaleSheetLayoutView="100" workbookViewId="0">
      <selection activeCell="B23" sqref="B23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127</v>
      </c>
    </row>
    <row r="2" spans="1:21" ht="15">
      <c r="B2" s="55" t="s">
        <v>128</v>
      </c>
      <c r="C2" s="262" t="str">
        <f>+'prva stran'!B6</f>
        <v>VRTEC ŠKRATEK SVIT VODICE</v>
      </c>
      <c r="D2" s="263"/>
      <c r="E2" s="263"/>
      <c r="F2" s="263"/>
      <c r="G2" s="263"/>
      <c r="H2" s="263"/>
      <c r="I2" s="263"/>
      <c r="J2" s="263"/>
    </row>
    <row r="3" spans="1:21" ht="15">
      <c r="B3" s="55" t="s">
        <v>129</v>
      </c>
      <c r="C3" s="264" t="str">
        <f>+'prva stran'!B7</f>
        <v>Franca Seška cesta 15, 1217 VODICE</v>
      </c>
      <c r="D3" s="265"/>
      <c r="E3" s="265"/>
      <c r="F3" s="265"/>
      <c r="G3" s="265"/>
      <c r="H3" s="265"/>
      <c r="I3" s="265"/>
      <c r="J3" s="265"/>
    </row>
    <row r="4" spans="1:21" ht="15">
      <c r="B4" s="74"/>
    </row>
    <row r="5" spans="1:21" ht="15">
      <c r="B5" s="54" t="s">
        <v>131</v>
      </c>
    </row>
    <row r="6" spans="1:21" ht="17.25" customHeight="1">
      <c r="B6" s="56" t="s">
        <v>128</v>
      </c>
      <c r="C6" s="266">
        <f>+'prva stran'!B10</f>
        <v>0</v>
      </c>
      <c r="D6" s="267"/>
      <c r="E6" s="267"/>
      <c r="F6" s="267"/>
      <c r="G6" s="267"/>
      <c r="H6" s="267"/>
      <c r="I6" s="267"/>
      <c r="J6" s="267"/>
    </row>
    <row r="7" spans="1:21" ht="17.25" customHeight="1">
      <c r="B7" s="56" t="s">
        <v>129</v>
      </c>
      <c r="C7" s="268">
        <f>+'prva stran'!B11</f>
        <v>0</v>
      </c>
      <c r="D7" s="269"/>
      <c r="E7" s="269"/>
      <c r="F7" s="269"/>
      <c r="G7" s="269"/>
      <c r="H7" s="269"/>
      <c r="I7" s="269"/>
      <c r="J7" s="269"/>
    </row>
    <row r="8" spans="1:21" ht="17.25" customHeight="1">
      <c r="B8" s="56" t="s">
        <v>130</v>
      </c>
      <c r="C8" s="268">
        <f>+'prva stran'!B12</f>
        <v>0</v>
      </c>
      <c r="D8" s="269"/>
      <c r="E8" s="269"/>
      <c r="F8" s="269"/>
      <c r="G8" s="269"/>
      <c r="H8" s="269"/>
      <c r="I8" s="269"/>
      <c r="J8" s="269"/>
    </row>
    <row r="9" spans="1:21" s="16" customFormat="1" ht="17.25" customHeight="1">
      <c r="A9" s="13"/>
      <c r="B9" s="57" t="s">
        <v>132</v>
      </c>
      <c r="C9" s="270">
        <f>+'prva stran'!B13</f>
        <v>0</v>
      </c>
      <c r="D9" s="269"/>
      <c r="E9" s="269"/>
      <c r="F9" s="269"/>
      <c r="G9" s="269"/>
      <c r="H9" s="269"/>
      <c r="I9" s="269"/>
      <c r="J9" s="269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pred_rekapitulacija'!A14</f>
        <v>1.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261" t="str">
        <f>+'Ponudbeni pred_rekapitulacija'!B14</f>
        <v>MLEKO IN MLEČNI IZDELKI, SLADOLEDI</v>
      </c>
      <c r="C13" s="261"/>
      <c r="D13" s="261"/>
      <c r="E13" s="261"/>
      <c r="F13" s="261"/>
      <c r="G13" s="261"/>
      <c r="H13" s="261"/>
      <c r="I13" s="261"/>
      <c r="J13" s="261"/>
      <c r="K13" s="261"/>
      <c r="U13" s="9"/>
    </row>
    <row r="14" spans="1:21" s="78" customFormat="1" ht="12" customHeight="1">
      <c r="A14" s="51">
        <v>1</v>
      </c>
      <c r="B14" s="51">
        <v>2</v>
      </c>
      <c r="C14" s="51" t="s">
        <v>154</v>
      </c>
      <c r="D14" s="51" t="s">
        <v>155</v>
      </c>
      <c r="E14" s="51" t="s">
        <v>217</v>
      </c>
      <c r="F14" s="51">
        <v>3</v>
      </c>
      <c r="G14" s="51">
        <v>4</v>
      </c>
      <c r="H14" s="75" t="s">
        <v>97</v>
      </c>
      <c r="I14" s="75" t="s">
        <v>170</v>
      </c>
      <c r="J14" s="76">
        <v>5</v>
      </c>
      <c r="K14" s="76">
        <v>6</v>
      </c>
      <c r="L14" s="76" t="s">
        <v>64</v>
      </c>
      <c r="M14" s="76" t="s">
        <v>211</v>
      </c>
      <c r="N14" s="76">
        <v>7</v>
      </c>
      <c r="O14" s="76" t="s">
        <v>212</v>
      </c>
      <c r="P14" s="76">
        <v>8</v>
      </c>
      <c r="Q14" s="77" t="s">
        <v>213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2</v>
      </c>
      <c r="B15" s="61" t="s">
        <v>219</v>
      </c>
      <c r="C15" s="61" t="s">
        <v>208</v>
      </c>
      <c r="D15" s="61" t="s">
        <v>209</v>
      </c>
      <c r="E15" s="61" t="s">
        <v>218</v>
      </c>
      <c r="F15" s="61" t="s">
        <v>142</v>
      </c>
      <c r="G15" s="61" t="s">
        <v>143</v>
      </c>
      <c r="H15" s="62" t="s">
        <v>179</v>
      </c>
      <c r="I15" s="62" t="s">
        <v>204</v>
      </c>
      <c r="J15" s="63" t="s">
        <v>150</v>
      </c>
      <c r="K15" s="63" t="s">
        <v>95</v>
      </c>
      <c r="L15" s="63" t="s">
        <v>96</v>
      </c>
      <c r="M15" s="63" t="s">
        <v>149</v>
      </c>
      <c r="N15" s="63" t="s">
        <v>63</v>
      </c>
      <c r="O15" s="63" t="s">
        <v>169</v>
      </c>
      <c r="P15" s="63" t="s">
        <v>146</v>
      </c>
      <c r="Q15" s="64" t="s">
        <v>147</v>
      </c>
      <c r="R15" s="64" t="s">
        <v>161</v>
      </c>
      <c r="S15" s="64" t="s">
        <v>151</v>
      </c>
      <c r="T15" s="64" t="s">
        <v>152</v>
      </c>
      <c r="U15" s="63" t="s">
        <v>166</v>
      </c>
    </row>
    <row r="16" spans="1:21" s="60" customFormat="1" ht="12">
      <c r="A16" s="90" t="s">
        <v>1</v>
      </c>
      <c r="B16" s="87" t="s">
        <v>550</v>
      </c>
      <c r="C16" s="88" t="s">
        <v>545</v>
      </c>
      <c r="D16" s="88" t="s">
        <v>94</v>
      </c>
      <c r="E16" s="127" t="s">
        <v>181</v>
      </c>
      <c r="F16" s="137">
        <v>2000</v>
      </c>
      <c r="G16" s="174" t="s">
        <v>94</v>
      </c>
      <c r="H16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2000</v>
      </c>
      <c r="I16" s="91">
        <f>IF(Sklop1[[#This Row],[ZAHTEVANA SHEMA KAKOVOSTI]]&lt;&gt;"",Sklop1[[#This Row],[Preračunana masa/volumen/kos na enoto kg]],"")</f>
        <v>2000</v>
      </c>
      <c r="J16" s="103"/>
      <c r="K16" s="92"/>
      <c r="L16" s="92"/>
      <c r="M16" s="180"/>
      <c r="N16" s="181"/>
      <c r="O16" s="181"/>
      <c r="P16" s="106"/>
      <c r="Q16" s="94">
        <f>+Sklop1[[#This Row],[cena/enota brez DDV v EUR]]*Sklop1[[#This Row],[Stopnja DDV (%)]]</f>
        <v>0</v>
      </c>
      <c r="R16" s="94">
        <f>+Sklop1[[#This Row],[cena/enota brez DDV v EUR]]+Sklop1[[#This Row],[Davek (EUR)]]</f>
        <v>0</v>
      </c>
      <c r="S16" s="94">
        <f>+Sklop1[[#This Row],[cena/enota brez DDV v EUR]]*Sklop1[[#This Row],[Okvirna količina]]</f>
        <v>0</v>
      </c>
      <c r="T16" s="94">
        <f>+Sklop1[[#This Row],[Končna cena/enoto mere (EUR) z DDV]]*Sklop1[[#This Row],[Okvirna količina]]</f>
        <v>0</v>
      </c>
      <c r="U16" s="109"/>
    </row>
    <row r="17" spans="1:21" s="60" customFormat="1" ht="24">
      <c r="A17" s="90" t="s">
        <v>3</v>
      </c>
      <c r="B17" s="81" t="s">
        <v>551</v>
      </c>
      <c r="C17" s="80">
        <v>1</v>
      </c>
      <c r="D17" s="88" t="s">
        <v>94</v>
      </c>
      <c r="E17" s="127" t="s">
        <v>181</v>
      </c>
      <c r="F17" s="137">
        <v>500</v>
      </c>
      <c r="G17" s="174" t="s">
        <v>94</v>
      </c>
      <c r="H17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17" s="91">
        <f>IF(Sklop1[[#This Row],[ZAHTEVANA SHEMA KAKOVOSTI]]&lt;&gt;"",Sklop1[[#This Row],[Preračunana masa/volumen/kos na enoto kg]],"")</f>
        <v>500</v>
      </c>
      <c r="J17" s="104"/>
      <c r="K17" s="97"/>
      <c r="L17" s="97"/>
      <c r="M17" s="180"/>
      <c r="N17" s="182"/>
      <c r="O17" s="181"/>
      <c r="P17" s="108"/>
      <c r="Q17" s="98">
        <f>+Sklop1[[#This Row],[cena/enota brez DDV v EUR]]*Sklop1[[#This Row],[Stopnja DDV (%)]]</f>
        <v>0</v>
      </c>
      <c r="R17" s="98">
        <f>+Sklop1[[#This Row],[cena/enota brez DDV v EUR]]+Sklop1[[#This Row],[Davek (EUR)]]</f>
        <v>0</v>
      </c>
      <c r="S17" s="98">
        <f>+Sklop1[[#This Row],[cena/enota brez DDV v EUR]]*Sklop1[[#This Row],[Okvirna količina]]</f>
        <v>0</v>
      </c>
      <c r="T17" s="98">
        <f>+Sklop1[[#This Row],[Končna cena/enoto mere (EUR) z DDV]]*Sklop1[[#This Row],[Okvirna količina]]</f>
        <v>0</v>
      </c>
      <c r="U17" s="110"/>
    </row>
    <row r="18" spans="1:21" s="60" customFormat="1" ht="24">
      <c r="A18" s="90" t="s">
        <v>4</v>
      </c>
      <c r="B18" s="81" t="s">
        <v>552</v>
      </c>
      <c r="C18" s="80">
        <v>1</v>
      </c>
      <c r="D18" s="88" t="s">
        <v>94</v>
      </c>
      <c r="E18" s="127" t="s">
        <v>181</v>
      </c>
      <c r="F18" s="137">
        <v>300</v>
      </c>
      <c r="G18" s="174" t="s">
        <v>94</v>
      </c>
      <c r="H18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18" s="91">
        <f>IF(Sklop1[[#This Row],[ZAHTEVANA SHEMA KAKOVOSTI]]&lt;&gt;"",Sklop1[[#This Row],[Preračunana masa/volumen/kos na enoto kg]],"")</f>
        <v>300</v>
      </c>
      <c r="J18" s="104"/>
      <c r="K18" s="97"/>
      <c r="L18" s="97"/>
      <c r="M18" s="180"/>
      <c r="N18" s="182"/>
      <c r="O18" s="181"/>
      <c r="P18" s="108"/>
      <c r="Q18" s="98">
        <f>+Sklop1[[#This Row],[cena/enota brez DDV v EUR]]*Sklop1[[#This Row],[Stopnja DDV (%)]]</f>
        <v>0</v>
      </c>
      <c r="R18" s="98">
        <f>+Sklop1[[#This Row],[cena/enota brez DDV v EUR]]+Sklop1[[#This Row],[Davek (EUR)]]</f>
        <v>0</v>
      </c>
      <c r="S18" s="98">
        <f>+Sklop1[[#This Row],[cena/enota brez DDV v EUR]]*Sklop1[[#This Row],[Okvirna količina]]</f>
        <v>0</v>
      </c>
      <c r="T18" s="98">
        <f>+Sklop1[[#This Row],[Končna cena/enoto mere (EUR) z DDV]]*Sklop1[[#This Row],[Okvirna količina]]</f>
        <v>0</v>
      </c>
      <c r="U18" s="110"/>
    </row>
    <row r="19" spans="1:21" s="60" customFormat="1" ht="24">
      <c r="A19" s="90" t="s">
        <v>5</v>
      </c>
      <c r="B19" s="11" t="s">
        <v>264</v>
      </c>
      <c r="C19" s="80">
        <v>0.2</v>
      </c>
      <c r="D19" s="88" t="s">
        <v>94</v>
      </c>
      <c r="E19" s="127" t="s">
        <v>181</v>
      </c>
      <c r="F19" s="137">
        <v>3000</v>
      </c>
      <c r="G19" s="174" t="s">
        <v>93</v>
      </c>
      <c r="H19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19" s="91">
        <f>IF(Sklop1[[#This Row],[ZAHTEVANA SHEMA KAKOVOSTI]]&lt;&gt;"",Sklop1[[#This Row],[Preračunana masa/volumen/kos na enoto kg]],"")</f>
        <v>600</v>
      </c>
      <c r="J19" s="104"/>
      <c r="K19" s="97"/>
      <c r="L19" s="97"/>
      <c r="M19" s="180"/>
      <c r="N19" s="182"/>
      <c r="O19" s="181"/>
      <c r="P19" s="108"/>
      <c r="Q19" s="98">
        <f>+Sklop1[[#This Row],[cena/enota brez DDV v EUR]]*Sklop1[[#This Row],[Stopnja DDV (%)]]</f>
        <v>0</v>
      </c>
      <c r="R19" s="98">
        <f>+Sklop1[[#This Row],[cena/enota brez DDV v EUR]]+Sklop1[[#This Row],[Davek (EUR)]]</f>
        <v>0</v>
      </c>
      <c r="S19" s="98">
        <f>+Sklop1[[#This Row],[cena/enota brez DDV v EUR]]*Sklop1[[#This Row],[Okvirna količina]]</f>
        <v>0</v>
      </c>
      <c r="T19" s="98">
        <f>+Sklop1[[#This Row],[Končna cena/enoto mere (EUR) z DDV]]*Sklop1[[#This Row],[Okvirna količina]]</f>
        <v>0</v>
      </c>
      <c r="U19" s="110"/>
    </row>
    <row r="20" spans="1:21" s="60" customFormat="1" ht="24">
      <c r="A20" s="90" t="s">
        <v>6</v>
      </c>
      <c r="B20" s="11" t="s">
        <v>553</v>
      </c>
      <c r="C20" s="80">
        <v>1</v>
      </c>
      <c r="D20" s="88" t="s">
        <v>94</v>
      </c>
      <c r="E20" s="127" t="s">
        <v>181</v>
      </c>
      <c r="F20" s="137">
        <v>300</v>
      </c>
      <c r="G20" s="174" t="s">
        <v>94</v>
      </c>
      <c r="H20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0" s="91">
        <f>IF(Sklop1[[#This Row],[ZAHTEVANA SHEMA KAKOVOSTI]]&lt;&gt;"",Sklop1[[#This Row],[Preračunana masa/volumen/kos na enoto kg]],"")</f>
        <v>300</v>
      </c>
      <c r="J20" s="104"/>
      <c r="K20" s="97"/>
      <c r="L20" s="97"/>
      <c r="M20" s="180"/>
      <c r="N20" s="181"/>
      <c r="O20" s="181"/>
      <c r="P20" s="108"/>
      <c r="Q20" s="98">
        <f>+Sklop1[[#This Row],[cena/enota brez DDV v EUR]]*Sklop1[[#This Row],[Stopnja DDV (%)]]</f>
        <v>0</v>
      </c>
      <c r="R20" s="98">
        <f>+Sklop1[[#This Row],[cena/enota brez DDV v EUR]]+Sklop1[[#This Row],[Davek (EUR)]]</f>
        <v>0</v>
      </c>
      <c r="S20" s="98">
        <f>+Sklop1[[#This Row],[cena/enota brez DDV v EUR]]*Sklop1[[#This Row],[Okvirna količina]]</f>
        <v>0</v>
      </c>
      <c r="T20" s="98">
        <f>+Sklop1[[#This Row],[Končna cena/enoto mere (EUR) z DDV]]*Sklop1[[#This Row],[Okvirna količina]]</f>
        <v>0</v>
      </c>
      <c r="U20" s="110"/>
    </row>
    <row r="21" spans="1:21" s="60" customFormat="1" ht="24">
      <c r="A21" s="90" t="s">
        <v>7</v>
      </c>
      <c r="B21" s="81" t="s">
        <v>553</v>
      </c>
      <c r="C21" s="80">
        <v>0.2</v>
      </c>
      <c r="D21" s="88" t="s">
        <v>94</v>
      </c>
      <c r="E21" s="127" t="s">
        <v>181</v>
      </c>
      <c r="F21" s="137">
        <v>300</v>
      </c>
      <c r="G21" s="174" t="s">
        <v>93</v>
      </c>
      <c r="H21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21" s="91">
        <f>IF(Sklop1[[#This Row],[ZAHTEVANA SHEMA KAKOVOSTI]]&lt;&gt;"",Sklop1[[#This Row],[Preračunana masa/volumen/kos na enoto kg]],"")</f>
        <v>60</v>
      </c>
      <c r="J21" s="104"/>
      <c r="K21" s="97"/>
      <c r="L21" s="97"/>
      <c r="M21" s="180"/>
      <c r="N21" s="182"/>
      <c r="O21" s="181"/>
      <c r="P21" s="108"/>
      <c r="Q21" s="98">
        <f>+Sklop1[[#This Row],[cena/enota brez DDV v EUR]]*Sklop1[[#This Row],[Stopnja DDV (%)]]</f>
        <v>0</v>
      </c>
      <c r="R21" s="98">
        <f>+Sklop1[[#This Row],[cena/enota brez DDV v EUR]]+Sklop1[[#This Row],[Davek (EUR)]]</f>
        <v>0</v>
      </c>
      <c r="S21" s="98">
        <f>+Sklop1[[#This Row],[cena/enota brez DDV v EUR]]*Sklop1[[#This Row],[Okvirna količina]]</f>
        <v>0</v>
      </c>
      <c r="T21" s="98">
        <f>+Sklop1[[#This Row],[Končna cena/enoto mere (EUR) z DDV]]*Sklop1[[#This Row],[Okvirna količina]]</f>
        <v>0</v>
      </c>
      <c r="U21" s="110"/>
    </row>
    <row r="22" spans="1:21" s="60" customFormat="1" ht="24">
      <c r="A22" s="90" t="s">
        <v>8</v>
      </c>
      <c r="B22" s="81" t="s">
        <v>554</v>
      </c>
      <c r="C22" s="80">
        <v>0.2</v>
      </c>
      <c r="D22" s="88" t="s">
        <v>94</v>
      </c>
      <c r="E22" s="127" t="s">
        <v>181</v>
      </c>
      <c r="F22" s="137">
        <v>500</v>
      </c>
      <c r="G22" s="174" t="s">
        <v>93</v>
      </c>
      <c r="H22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2" s="91">
        <f>IF(Sklop1[[#This Row],[ZAHTEVANA SHEMA KAKOVOSTI]]&lt;&gt;"",Sklop1[[#This Row],[Preračunana masa/volumen/kos na enoto kg]],"")</f>
        <v>100</v>
      </c>
      <c r="J22" s="104"/>
      <c r="K22" s="97"/>
      <c r="L22" s="97"/>
      <c r="M22" s="180"/>
      <c r="N22" s="182"/>
      <c r="O22" s="181"/>
      <c r="P22" s="108"/>
      <c r="Q22" s="98">
        <f>+Sklop1[[#This Row],[cena/enota brez DDV v EUR]]*Sklop1[[#This Row],[Stopnja DDV (%)]]</f>
        <v>0</v>
      </c>
      <c r="R22" s="98">
        <f>+Sklop1[[#This Row],[cena/enota brez DDV v EUR]]+Sklop1[[#This Row],[Davek (EUR)]]</f>
        <v>0</v>
      </c>
      <c r="S22" s="98">
        <f>+Sklop1[[#This Row],[cena/enota brez DDV v EUR]]*Sklop1[[#This Row],[Okvirna količina]]</f>
        <v>0</v>
      </c>
      <c r="T22" s="98">
        <f>+Sklop1[[#This Row],[Končna cena/enoto mere (EUR) z DDV]]*Sklop1[[#This Row],[Okvirna količina]]</f>
        <v>0</v>
      </c>
      <c r="U22" s="110"/>
    </row>
    <row r="23" spans="1:21" s="60" customFormat="1" ht="24">
      <c r="A23" s="90" t="s">
        <v>9</v>
      </c>
      <c r="B23" s="81" t="s">
        <v>783</v>
      </c>
      <c r="C23" s="80">
        <v>1</v>
      </c>
      <c r="D23" s="88" t="s">
        <v>94</v>
      </c>
      <c r="E23" s="127" t="s">
        <v>181</v>
      </c>
      <c r="F23" s="137">
        <v>70</v>
      </c>
      <c r="G23" s="174" t="s">
        <v>93</v>
      </c>
      <c r="H23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23" s="91">
        <f>IF(Sklop1[[#This Row],[ZAHTEVANA SHEMA KAKOVOSTI]]&lt;&gt;"",Sklop1[[#This Row],[Preračunana masa/volumen/kos na enoto kg]],"")</f>
        <v>70</v>
      </c>
      <c r="J23" s="104"/>
      <c r="K23" s="97"/>
      <c r="L23" s="97"/>
      <c r="M23" s="180"/>
      <c r="N23" s="182"/>
      <c r="O23" s="181"/>
      <c r="P23" s="108"/>
      <c r="Q23" s="98">
        <f>+Sklop1[[#This Row],[cena/enota brez DDV v EUR]]*Sklop1[[#This Row],[Stopnja DDV (%)]]</f>
        <v>0</v>
      </c>
      <c r="R23" s="98">
        <f>+Sklop1[[#This Row],[cena/enota brez DDV v EUR]]+Sklop1[[#This Row],[Davek (EUR)]]</f>
        <v>0</v>
      </c>
      <c r="S23" s="98">
        <f>+Sklop1[[#This Row],[cena/enota brez DDV v EUR]]*Sklop1[[#This Row],[Okvirna količina]]</f>
        <v>0</v>
      </c>
      <c r="T23" s="98">
        <f>+Sklop1[[#This Row],[Končna cena/enoto mere (EUR) z DDV]]*Sklop1[[#This Row],[Okvirna količina]]</f>
        <v>0</v>
      </c>
      <c r="U23" s="110"/>
    </row>
    <row r="24" spans="1:21" s="60" customFormat="1" ht="12">
      <c r="A24" s="90" t="s">
        <v>10</v>
      </c>
      <c r="B24" s="81" t="s">
        <v>555</v>
      </c>
      <c r="C24" s="80">
        <v>180</v>
      </c>
      <c r="D24" s="88" t="s">
        <v>156</v>
      </c>
      <c r="E24" s="127" t="s">
        <v>181</v>
      </c>
      <c r="F24" s="137">
        <v>3500</v>
      </c>
      <c r="G24" s="174" t="s">
        <v>93</v>
      </c>
      <c r="H24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630</v>
      </c>
      <c r="I24" s="91">
        <f>IF(Sklop1[[#This Row],[ZAHTEVANA SHEMA KAKOVOSTI]]&lt;&gt;"",Sklop1[[#This Row],[Preračunana masa/volumen/kos na enoto kg]],"")</f>
        <v>630</v>
      </c>
      <c r="J24" s="104"/>
      <c r="K24" s="97"/>
      <c r="L24" s="97"/>
      <c r="M24" s="180"/>
      <c r="N24" s="181"/>
      <c r="O24" s="181"/>
      <c r="P24" s="108"/>
      <c r="Q24" s="98">
        <f>+Sklop1[[#This Row],[cena/enota brez DDV v EUR]]*Sklop1[[#This Row],[Stopnja DDV (%)]]</f>
        <v>0</v>
      </c>
      <c r="R24" s="98">
        <f>+Sklop1[[#This Row],[cena/enota brez DDV v EUR]]+Sklop1[[#This Row],[Davek (EUR)]]</f>
        <v>0</v>
      </c>
      <c r="S24" s="98">
        <f>+Sklop1[[#This Row],[cena/enota brez DDV v EUR]]*Sklop1[[#This Row],[Okvirna količina]]</f>
        <v>0</v>
      </c>
      <c r="T24" s="98">
        <f>+Sklop1[[#This Row],[Končna cena/enoto mere (EUR) z DDV]]*Sklop1[[#This Row],[Okvirna količina]]</f>
        <v>0</v>
      </c>
      <c r="U24" s="110"/>
    </row>
    <row r="25" spans="1:21" s="60" customFormat="1" ht="12">
      <c r="A25" s="90" t="s">
        <v>11</v>
      </c>
      <c r="B25" s="82" t="s">
        <v>556</v>
      </c>
      <c r="C25" s="80">
        <v>180</v>
      </c>
      <c r="D25" s="88" t="s">
        <v>156</v>
      </c>
      <c r="E25" s="127" t="s">
        <v>181</v>
      </c>
      <c r="F25" s="137">
        <v>5000</v>
      </c>
      <c r="G25" s="174" t="s">
        <v>93</v>
      </c>
      <c r="H25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900</v>
      </c>
      <c r="I25" s="91">
        <f>IF(Sklop1[[#This Row],[ZAHTEVANA SHEMA KAKOVOSTI]]&lt;&gt;"",Sklop1[[#This Row],[Preračunana masa/volumen/kos na enoto kg]],"")</f>
        <v>900</v>
      </c>
      <c r="J25" s="104"/>
      <c r="K25" s="97"/>
      <c r="L25" s="97"/>
      <c r="M25" s="180"/>
      <c r="N25" s="182"/>
      <c r="O25" s="181"/>
      <c r="P25" s="108"/>
      <c r="Q25" s="98">
        <f>+Sklop1[[#This Row],[cena/enota brez DDV v EUR]]*Sklop1[[#This Row],[Stopnja DDV (%)]]</f>
        <v>0</v>
      </c>
      <c r="R25" s="98">
        <f>+Sklop1[[#This Row],[cena/enota brez DDV v EUR]]+Sklop1[[#This Row],[Davek (EUR)]]</f>
        <v>0</v>
      </c>
      <c r="S25" s="98">
        <f>+Sklop1[[#This Row],[cena/enota brez DDV v EUR]]*Sklop1[[#This Row],[Okvirna količina]]</f>
        <v>0</v>
      </c>
      <c r="T25" s="98">
        <f>+Sklop1[[#This Row],[Končna cena/enoto mere (EUR) z DDV]]*Sklop1[[#This Row],[Okvirna količina]]</f>
        <v>0</v>
      </c>
      <c r="U25" s="110"/>
    </row>
    <row r="26" spans="1:21" s="60" customFormat="1" ht="24">
      <c r="A26" s="90" t="s">
        <v>12</v>
      </c>
      <c r="B26" s="81" t="s">
        <v>557</v>
      </c>
      <c r="C26" s="80">
        <v>160</v>
      </c>
      <c r="D26" s="88" t="s">
        <v>156</v>
      </c>
      <c r="E26" s="127" t="s">
        <v>181</v>
      </c>
      <c r="F26" s="137">
        <v>4000</v>
      </c>
      <c r="G26" s="174" t="s">
        <v>93</v>
      </c>
      <c r="H26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640</v>
      </c>
      <c r="I26" s="91">
        <f>IF(Sklop1[[#This Row],[ZAHTEVANA SHEMA KAKOVOSTI]]&lt;&gt;"",Sklop1[[#This Row],[Preračunana masa/volumen/kos na enoto kg]],"")</f>
        <v>640</v>
      </c>
      <c r="J26" s="104"/>
      <c r="K26" s="97"/>
      <c r="L26" s="97"/>
      <c r="M26" s="180"/>
      <c r="N26" s="182"/>
      <c r="O26" s="181"/>
      <c r="P26" s="108"/>
      <c r="Q26" s="98">
        <f>+Sklop1[[#This Row],[cena/enota brez DDV v EUR]]*Sklop1[[#This Row],[Stopnja DDV (%)]]</f>
        <v>0</v>
      </c>
      <c r="R26" s="98">
        <f>+Sklop1[[#This Row],[cena/enota brez DDV v EUR]]+Sklop1[[#This Row],[Davek (EUR)]]</f>
        <v>0</v>
      </c>
      <c r="S26" s="98">
        <f>+Sklop1[[#This Row],[cena/enota brez DDV v EUR]]*Sklop1[[#This Row],[Okvirna količina]]</f>
        <v>0</v>
      </c>
      <c r="T26" s="98">
        <f>+Sklop1[[#This Row],[Končna cena/enoto mere (EUR) z DDV]]*Sklop1[[#This Row],[Okvirna količina]]</f>
        <v>0</v>
      </c>
      <c r="U26" s="110"/>
    </row>
    <row r="27" spans="1:21" s="60" customFormat="1" ht="12">
      <c r="A27" s="90" t="s">
        <v>13</v>
      </c>
      <c r="B27" s="11" t="s">
        <v>558</v>
      </c>
      <c r="C27" s="80">
        <v>1</v>
      </c>
      <c r="D27" s="88" t="s">
        <v>94</v>
      </c>
      <c r="E27" s="127" t="s">
        <v>181</v>
      </c>
      <c r="F27" s="137">
        <v>400</v>
      </c>
      <c r="G27" s="174" t="s">
        <v>93</v>
      </c>
      <c r="H27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27" s="91">
        <f>IF(Sklop1[[#This Row],[ZAHTEVANA SHEMA KAKOVOSTI]]&lt;&gt;"",Sklop1[[#This Row],[Preračunana masa/volumen/kos na enoto kg]],"")</f>
        <v>400</v>
      </c>
      <c r="J27" s="104"/>
      <c r="K27" s="97"/>
      <c r="L27" s="97"/>
      <c r="M27" s="180"/>
      <c r="N27" s="182"/>
      <c r="O27" s="181"/>
      <c r="P27" s="108"/>
      <c r="Q27" s="98">
        <f>+Sklop1[[#This Row],[cena/enota brez DDV v EUR]]*Sklop1[[#This Row],[Stopnja DDV (%)]]</f>
        <v>0</v>
      </c>
      <c r="R27" s="98">
        <f>+Sklop1[[#This Row],[cena/enota brez DDV v EUR]]+Sklop1[[#This Row],[Davek (EUR)]]</f>
        <v>0</v>
      </c>
      <c r="S27" s="98">
        <f>+Sklop1[[#This Row],[cena/enota brez DDV v EUR]]*Sklop1[[#This Row],[Okvirna količina]]</f>
        <v>0</v>
      </c>
      <c r="T27" s="98">
        <f>+Sklop1[[#This Row],[Končna cena/enoto mere (EUR) z DDV]]*Sklop1[[#This Row],[Okvirna količina]]</f>
        <v>0</v>
      </c>
      <c r="U27" s="110"/>
    </row>
    <row r="28" spans="1:21" s="60" customFormat="1" ht="12">
      <c r="A28" s="90" t="s">
        <v>14</v>
      </c>
      <c r="B28" s="11" t="s">
        <v>559</v>
      </c>
      <c r="C28" s="80">
        <v>1</v>
      </c>
      <c r="D28" s="88" t="s">
        <v>94</v>
      </c>
      <c r="E28" s="127" t="s">
        <v>181</v>
      </c>
      <c r="F28" s="137">
        <v>300</v>
      </c>
      <c r="G28" s="174" t="s">
        <v>93</v>
      </c>
      <c r="H28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8" s="91">
        <f>IF(Sklop1[[#This Row],[ZAHTEVANA SHEMA KAKOVOSTI]]&lt;&gt;"",Sklop1[[#This Row],[Preračunana masa/volumen/kos na enoto kg]],"")</f>
        <v>300</v>
      </c>
      <c r="J28" s="104"/>
      <c r="K28" s="97"/>
      <c r="L28" s="97"/>
      <c r="M28" s="180"/>
      <c r="N28" s="182"/>
      <c r="O28" s="181"/>
      <c r="P28" s="108"/>
      <c r="Q28" s="98">
        <f>+Sklop1[[#This Row],[cena/enota brez DDV v EUR]]*Sklop1[[#This Row],[Stopnja DDV (%)]]</f>
        <v>0</v>
      </c>
      <c r="R28" s="98">
        <f>+Sklop1[[#This Row],[cena/enota brez DDV v EUR]]+Sklop1[[#This Row],[Davek (EUR)]]</f>
        <v>0</v>
      </c>
      <c r="S28" s="98">
        <f>+Sklop1[[#This Row],[cena/enota brez DDV v EUR]]*Sklop1[[#This Row],[Okvirna količina]]</f>
        <v>0</v>
      </c>
      <c r="T28" s="98">
        <f>+Sklop1[[#This Row],[Končna cena/enoto mere (EUR) z DDV]]*Sklop1[[#This Row],[Okvirna količina]]</f>
        <v>0</v>
      </c>
      <c r="U28" s="110"/>
    </row>
    <row r="29" spans="1:21" s="60" customFormat="1" ht="12">
      <c r="A29" s="90" t="s">
        <v>15</v>
      </c>
      <c r="B29" s="83" t="s">
        <v>560</v>
      </c>
      <c r="C29" s="80">
        <v>0.5</v>
      </c>
      <c r="D29" s="88" t="s">
        <v>94</v>
      </c>
      <c r="E29" s="127" t="s">
        <v>181</v>
      </c>
      <c r="F29" s="137">
        <v>100</v>
      </c>
      <c r="G29" s="174" t="s">
        <v>93</v>
      </c>
      <c r="H29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9" s="91">
        <f>IF(Sklop1[[#This Row],[ZAHTEVANA SHEMA KAKOVOSTI]]&lt;&gt;"",Sklop1[[#This Row],[Preračunana masa/volumen/kos na enoto kg]],"")</f>
        <v>50</v>
      </c>
      <c r="J29" s="104"/>
      <c r="K29" s="97"/>
      <c r="L29" s="97"/>
      <c r="M29" s="180"/>
      <c r="N29" s="181"/>
      <c r="O29" s="181"/>
      <c r="P29" s="108"/>
      <c r="Q29" s="98">
        <f>+Sklop1[[#This Row],[cena/enota brez DDV v EUR]]*Sklop1[[#This Row],[Stopnja DDV (%)]]</f>
        <v>0</v>
      </c>
      <c r="R29" s="98">
        <f>+Sklop1[[#This Row],[cena/enota brez DDV v EUR]]+Sklop1[[#This Row],[Davek (EUR)]]</f>
        <v>0</v>
      </c>
      <c r="S29" s="98">
        <f>+Sklop1[[#This Row],[cena/enota brez DDV v EUR]]*Sklop1[[#This Row],[Okvirna količina]]</f>
        <v>0</v>
      </c>
      <c r="T29" s="98">
        <f>+Sklop1[[#This Row],[Končna cena/enoto mere (EUR) z DDV]]*Sklop1[[#This Row],[Okvirna količina]]</f>
        <v>0</v>
      </c>
      <c r="U29" s="110"/>
    </row>
    <row r="30" spans="1:21" s="60" customFormat="1" ht="12">
      <c r="A30" s="90" t="s">
        <v>16</v>
      </c>
      <c r="B30" s="12" t="s">
        <v>561</v>
      </c>
      <c r="C30" s="80">
        <v>0.5</v>
      </c>
      <c r="D30" s="88" t="s">
        <v>94</v>
      </c>
      <c r="E30" s="127" t="s">
        <v>181</v>
      </c>
      <c r="F30" s="137">
        <v>250</v>
      </c>
      <c r="G30" s="174" t="s">
        <v>93</v>
      </c>
      <c r="H30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125</v>
      </c>
      <c r="I30" s="91">
        <f>IF(Sklop1[[#This Row],[ZAHTEVANA SHEMA KAKOVOSTI]]&lt;&gt;"",Sklop1[[#This Row],[Preračunana masa/volumen/kos na enoto kg]],"")</f>
        <v>125</v>
      </c>
      <c r="J30" s="104"/>
      <c r="K30" s="97"/>
      <c r="L30" s="97"/>
      <c r="M30" s="180"/>
      <c r="N30" s="182"/>
      <c r="O30" s="181"/>
      <c r="P30" s="108"/>
      <c r="Q30" s="98">
        <f>+Sklop1[[#This Row],[cena/enota brez DDV v EUR]]*Sklop1[[#This Row],[Stopnja DDV (%)]]</f>
        <v>0</v>
      </c>
      <c r="R30" s="98">
        <f>+Sklop1[[#This Row],[cena/enota brez DDV v EUR]]+Sklop1[[#This Row],[Davek (EUR)]]</f>
        <v>0</v>
      </c>
      <c r="S30" s="98">
        <f>+Sklop1[[#This Row],[cena/enota brez DDV v EUR]]*Sklop1[[#This Row],[Okvirna količina]]</f>
        <v>0</v>
      </c>
      <c r="T30" s="98">
        <f>+Sklop1[[#This Row],[Končna cena/enoto mere (EUR) z DDV]]*Sklop1[[#This Row],[Okvirna količina]]</f>
        <v>0</v>
      </c>
      <c r="U30" s="110"/>
    </row>
    <row r="31" spans="1:21" s="60" customFormat="1" ht="24">
      <c r="A31" s="90" t="s">
        <v>17</v>
      </c>
      <c r="B31" s="12" t="s">
        <v>805</v>
      </c>
      <c r="C31" s="80">
        <v>250</v>
      </c>
      <c r="D31" s="88" t="s">
        <v>156</v>
      </c>
      <c r="E31" s="127" t="s">
        <v>181</v>
      </c>
      <c r="F31" s="137">
        <v>1500</v>
      </c>
      <c r="G31" s="174" t="s">
        <v>93</v>
      </c>
      <c r="H31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375</v>
      </c>
      <c r="I31" s="91">
        <f>IF(Sklop1[[#This Row],[ZAHTEVANA SHEMA KAKOVOSTI]]&lt;&gt;"",Sklop1[[#This Row],[Preračunana masa/volumen/kos na enoto kg]],"")</f>
        <v>375</v>
      </c>
      <c r="J31" s="104"/>
      <c r="K31" s="97"/>
      <c r="L31" s="97"/>
      <c r="M31" s="180"/>
      <c r="N31" s="182"/>
      <c r="O31" s="181"/>
      <c r="P31" s="108"/>
      <c r="Q31" s="98">
        <f>+Sklop1[[#This Row],[cena/enota brez DDV v EUR]]*Sklop1[[#This Row],[Stopnja DDV (%)]]</f>
        <v>0</v>
      </c>
      <c r="R31" s="98">
        <f>+Sklop1[[#This Row],[cena/enota brez DDV v EUR]]+Sklop1[[#This Row],[Davek (EUR)]]</f>
        <v>0</v>
      </c>
      <c r="S31" s="98">
        <f>+Sklop1[[#This Row],[cena/enota brez DDV v EUR]]*Sklop1[[#This Row],[Okvirna količina]]</f>
        <v>0</v>
      </c>
      <c r="T31" s="98">
        <f>+Sklop1[[#This Row],[Končna cena/enoto mere (EUR) z DDV]]*Sklop1[[#This Row],[Okvirna količina]]</f>
        <v>0</v>
      </c>
      <c r="U31" s="110"/>
    </row>
    <row r="32" spans="1:21" s="60" customFormat="1" ht="24">
      <c r="A32" s="90" t="s">
        <v>18</v>
      </c>
      <c r="B32" s="12" t="s">
        <v>806</v>
      </c>
      <c r="C32" s="80">
        <v>250</v>
      </c>
      <c r="D32" s="88" t="s">
        <v>156</v>
      </c>
      <c r="E32" s="127" t="s">
        <v>181</v>
      </c>
      <c r="F32" s="137">
        <v>2000</v>
      </c>
      <c r="G32" s="174" t="s">
        <v>93</v>
      </c>
      <c r="H32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32" s="91">
        <f>IF(Sklop1[[#This Row],[ZAHTEVANA SHEMA KAKOVOSTI]]&lt;&gt;"",Sklop1[[#This Row],[Preračunana masa/volumen/kos na enoto kg]],"")</f>
        <v>500</v>
      </c>
      <c r="J32" s="104"/>
      <c r="K32" s="97"/>
      <c r="L32" s="97"/>
      <c r="M32" s="180"/>
      <c r="N32" s="182"/>
      <c r="O32" s="181"/>
      <c r="P32" s="108"/>
      <c r="Q32" s="98">
        <f>+Sklop1[[#This Row],[cena/enota brez DDV v EUR]]*Sklop1[[#This Row],[Stopnja DDV (%)]]</f>
        <v>0</v>
      </c>
      <c r="R32" s="98">
        <f>+Sklop1[[#This Row],[cena/enota brez DDV v EUR]]+Sklop1[[#This Row],[Davek (EUR)]]</f>
        <v>0</v>
      </c>
      <c r="S32" s="98">
        <f>+Sklop1[[#This Row],[cena/enota brez DDV v EUR]]*Sklop1[[#This Row],[Okvirna količina]]</f>
        <v>0</v>
      </c>
      <c r="T32" s="98">
        <f>+Sklop1[[#This Row],[Končna cena/enoto mere (EUR) z DDV]]*Sklop1[[#This Row],[Okvirna količina]]</f>
        <v>0</v>
      </c>
      <c r="U32" s="110"/>
    </row>
    <row r="33" spans="1:21" s="60" customFormat="1" ht="12">
      <c r="A33" s="90" t="s">
        <v>19</v>
      </c>
      <c r="B33" s="12" t="s">
        <v>562</v>
      </c>
      <c r="C33" s="80">
        <v>150</v>
      </c>
      <c r="D33" s="88" t="s">
        <v>156</v>
      </c>
      <c r="E33" s="127" t="s">
        <v>181</v>
      </c>
      <c r="F33" s="137">
        <v>2000</v>
      </c>
      <c r="G33" s="174" t="s">
        <v>93</v>
      </c>
      <c r="H33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33" s="91">
        <f>IF(Sklop1[[#This Row],[ZAHTEVANA SHEMA KAKOVOSTI]]&lt;&gt;"",Sklop1[[#This Row],[Preračunana masa/volumen/kos na enoto kg]],"")</f>
        <v>300</v>
      </c>
      <c r="J33" s="104"/>
      <c r="K33" s="97"/>
      <c r="L33" s="97"/>
      <c r="M33" s="180"/>
      <c r="N33" s="182"/>
      <c r="O33" s="181"/>
      <c r="P33" s="108"/>
      <c r="Q33" s="98">
        <f>+Sklop1[[#This Row],[cena/enota brez DDV v EUR]]*Sklop1[[#This Row],[Stopnja DDV (%)]]</f>
        <v>0</v>
      </c>
      <c r="R33" s="98">
        <f>+Sklop1[[#This Row],[cena/enota brez DDV v EUR]]+Sklop1[[#This Row],[Davek (EUR)]]</f>
        <v>0</v>
      </c>
      <c r="S33" s="98">
        <f>+Sklop1[[#This Row],[cena/enota brez DDV v EUR]]*Sklop1[[#This Row],[Okvirna količina]]</f>
        <v>0</v>
      </c>
      <c r="T33" s="98">
        <f>+Sklop1[[#This Row],[Končna cena/enoto mere (EUR) z DDV]]*Sklop1[[#This Row],[Okvirna količina]]</f>
        <v>0</v>
      </c>
      <c r="U33" s="110"/>
    </row>
    <row r="34" spans="1:21" s="60" customFormat="1" ht="12">
      <c r="A34" s="90" t="s">
        <v>20</v>
      </c>
      <c r="B34" s="12" t="s">
        <v>563</v>
      </c>
      <c r="C34" s="80">
        <v>150</v>
      </c>
      <c r="D34" s="88" t="s">
        <v>156</v>
      </c>
      <c r="E34" s="127" t="s">
        <v>181</v>
      </c>
      <c r="F34" s="137">
        <v>1000</v>
      </c>
      <c r="G34" s="174" t="s">
        <v>93</v>
      </c>
      <c r="H34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34" s="91">
        <f>IF(Sklop1[[#This Row],[ZAHTEVANA SHEMA KAKOVOSTI]]&lt;&gt;"",Sklop1[[#This Row],[Preračunana masa/volumen/kos na enoto kg]],"")</f>
        <v>150</v>
      </c>
      <c r="J34" s="104"/>
      <c r="K34" s="97"/>
      <c r="L34" s="97"/>
      <c r="M34" s="180"/>
      <c r="N34" s="181"/>
      <c r="O34" s="181"/>
      <c r="P34" s="108"/>
      <c r="Q34" s="98">
        <f>+Sklop1[[#This Row],[cena/enota brez DDV v EUR]]*Sklop1[[#This Row],[Stopnja DDV (%)]]</f>
        <v>0</v>
      </c>
      <c r="R34" s="98">
        <f>+Sklop1[[#This Row],[cena/enota brez DDV v EUR]]+Sklop1[[#This Row],[Davek (EUR)]]</f>
        <v>0</v>
      </c>
      <c r="S34" s="98">
        <f>+Sklop1[[#This Row],[cena/enota brez DDV v EUR]]*Sklop1[[#This Row],[Okvirna količina]]</f>
        <v>0</v>
      </c>
      <c r="T34" s="98">
        <f>+Sklop1[[#This Row],[Končna cena/enoto mere (EUR) z DDV]]*Sklop1[[#This Row],[Okvirna količina]]</f>
        <v>0</v>
      </c>
      <c r="U34" s="110"/>
    </row>
    <row r="35" spans="1:21" s="60" customFormat="1" ht="12">
      <c r="A35" s="90" t="s">
        <v>21</v>
      </c>
      <c r="B35" s="81" t="s">
        <v>564</v>
      </c>
      <c r="C35" s="80">
        <v>100</v>
      </c>
      <c r="D35" s="88" t="s">
        <v>156</v>
      </c>
      <c r="E35" s="127"/>
      <c r="F35" s="137">
        <v>1500</v>
      </c>
      <c r="G35" s="174" t="s">
        <v>93</v>
      </c>
      <c r="H35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35" s="91" t="str">
        <f>IF(Sklop1[[#This Row],[ZAHTEVANA SHEMA KAKOVOSTI]]&lt;&gt;"",Sklop1[[#This Row],[Preračunana masa/volumen/kos na enoto kg]],"")</f>
        <v/>
      </c>
      <c r="J35" s="104"/>
      <c r="K35" s="97"/>
      <c r="L35" s="97"/>
      <c r="M35" s="180"/>
      <c r="N35" s="182"/>
      <c r="O35" s="181"/>
      <c r="P35" s="108"/>
      <c r="Q35" s="98">
        <f>+Sklop1[[#This Row],[cena/enota brez DDV v EUR]]*Sklop1[[#This Row],[Stopnja DDV (%)]]</f>
        <v>0</v>
      </c>
      <c r="R35" s="98">
        <f>+Sklop1[[#This Row],[cena/enota brez DDV v EUR]]+Sklop1[[#This Row],[Davek (EUR)]]</f>
        <v>0</v>
      </c>
      <c r="S35" s="98">
        <f>+Sklop1[[#This Row],[cena/enota brez DDV v EUR]]*Sklop1[[#This Row],[Okvirna količina]]</f>
        <v>0</v>
      </c>
      <c r="T35" s="98">
        <f>+Sklop1[[#This Row],[Končna cena/enoto mere (EUR) z DDV]]*Sklop1[[#This Row],[Okvirna količina]]</f>
        <v>0</v>
      </c>
      <c r="U35" s="110"/>
    </row>
    <row r="36" spans="1:21" s="60" customFormat="1" ht="12">
      <c r="A36" s="90" t="s">
        <v>22</v>
      </c>
      <c r="B36" s="12" t="s">
        <v>565</v>
      </c>
      <c r="C36" s="80" t="s">
        <v>624</v>
      </c>
      <c r="D36" s="88" t="s">
        <v>0</v>
      </c>
      <c r="E36" s="127" t="s">
        <v>181</v>
      </c>
      <c r="F36" s="137">
        <v>50</v>
      </c>
      <c r="G36" s="174" t="s">
        <v>0</v>
      </c>
      <c r="H36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6" s="91">
        <f>IF(Sklop1[[#This Row],[ZAHTEVANA SHEMA KAKOVOSTI]]&lt;&gt;"",Sklop1[[#This Row],[Preračunana masa/volumen/kos na enoto kg]],"")</f>
        <v>50</v>
      </c>
      <c r="J36" s="104"/>
      <c r="K36" s="97"/>
      <c r="L36" s="97"/>
      <c r="M36" s="180"/>
      <c r="N36" s="182"/>
      <c r="O36" s="181"/>
      <c r="P36" s="108"/>
      <c r="Q36" s="98">
        <f>+Sklop1[[#This Row],[cena/enota brez DDV v EUR]]*Sklop1[[#This Row],[Stopnja DDV (%)]]</f>
        <v>0</v>
      </c>
      <c r="R36" s="98">
        <f>+Sklop1[[#This Row],[cena/enota brez DDV v EUR]]+Sklop1[[#This Row],[Davek (EUR)]]</f>
        <v>0</v>
      </c>
      <c r="S36" s="98">
        <f>+Sklop1[[#This Row],[cena/enota brez DDV v EUR]]*Sklop1[[#This Row],[Okvirna količina]]</f>
        <v>0</v>
      </c>
      <c r="T36" s="98">
        <f>+Sklop1[[#This Row],[Končna cena/enoto mere (EUR) z DDV]]*Sklop1[[#This Row],[Okvirna količina]]</f>
        <v>0</v>
      </c>
      <c r="U36" s="110"/>
    </row>
    <row r="37" spans="1:21" s="60" customFormat="1" ht="12">
      <c r="A37" s="90" t="s">
        <v>23</v>
      </c>
      <c r="B37" s="12" t="s">
        <v>566</v>
      </c>
      <c r="C37" s="80">
        <v>1</v>
      </c>
      <c r="D37" s="88" t="s">
        <v>0</v>
      </c>
      <c r="E37" s="127" t="s">
        <v>181</v>
      </c>
      <c r="F37" s="137">
        <v>50</v>
      </c>
      <c r="G37" s="174" t="s">
        <v>93</v>
      </c>
      <c r="H37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7" s="91">
        <f>IF(Sklop1[[#This Row],[ZAHTEVANA SHEMA KAKOVOSTI]]&lt;&gt;"",Sklop1[[#This Row],[Preračunana masa/volumen/kos na enoto kg]],"")</f>
        <v>50</v>
      </c>
      <c r="J37" s="104"/>
      <c r="K37" s="97"/>
      <c r="L37" s="97"/>
      <c r="M37" s="180"/>
      <c r="N37" s="182"/>
      <c r="O37" s="181"/>
      <c r="P37" s="108"/>
      <c r="Q37" s="98">
        <f>+Sklop1[[#This Row],[cena/enota brez DDV v EUR]]*Sklop1[[#This Row],[Stopnja DDV (%)]]</f>
        <v>0</v>
      </c>
      <c r="R37" s="98">
        <f>+Sklop1[[#This Row],[cena/enota brez DDV v EUR]]+Sklop1[[#This Row],[Davek (EUR)]]</f>
        <v>0</v>
      </c>
      <c r="S37" s="98">
        <f>+Sklop1[[#This Row],[cena/enota brez DDV v EUR]]*Sklop1[[#This Row],[Okvirna količina]]</f>
        <v>0</v>
      </c>
      <c r="T37" s="98">
        <f>+Sklop1[[#This Row],[Končna cena/enoto mere (EUR) z DDV]]*Sklop1[[#This Row],[Okvirna količina]]</f>
        <v>0</v>
      </c>
      <c r="U37" s="110"/>
    </row>
    <row r="38" spans="1:21" s="60" customFormat="1" ht="12">
      <c r="A38" s="90" t="s">
        <v>24</v>
      </c>
      <c r="B38" s="12" t="s">
        <v>567</v>
      </c>
      <c r="C38" s="125" t="s">
        <v>624</v>
      </c>
      <c r="D38" s="88" t="s">
        <v>0</v>
      </c>
      <c r="E38" s="127" t="s">
        <v>181</v>
      </c>
      <c r="F38" s="137">
        <v>150</v>
      </c>
      <c r="G38" s="174" t="s">
        <v>0</v>
      </c>
      <c r="H38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38" s="91">
        <f>IF(Sklop1[[#This Row],[ZAHTEVANA SHEMA KAKOVOSTI]]&lt;&gt;"",Sklop1[[#This Row],[Preračunana masa/volumen/kos na enoto kg]],"")</f>
        <v>150</v>
      </c>
      <c r="J38" s="104"/>
      <c r="K38" s="97"/>
      <c r="L38" s="97"/>
      <c r="M38" s="180"/>
      <c r="N38" s="182"/>
      <c r="O38" s="181"/>
      <c r="P38" s="108"/>
      <c r="Q38" s="98">
        <f>+Sklop1[[#This Row],[cena/enota brez DDV v EUR]]*Sklop1[[#This Row],[Stopnja DDV (%)]]</f>
        <v>0</v>
      </c>
      <c r="R38" s="98">
        <f>+Sklop1[[#This Row],[cena/enota brez DDV v EUR]]+Sklop1[[#This Row],[Davek (EUR)]]</f>
        <v>0</v>
      </c>
      <c r="S38" s="98">
        <f>+Sklop1[[#This Row],[cena/enota brez DDV v EUR]]*Sklop1[[#This Row],[Okvirna količina]]</f>
        <v>0</v>
      </c>
      <c r="T38" s="98">
        <f>+Sklop1[[#This Row],[Končna cena/enoto mere (EUR) z DDV]]*Sklop1[[#This Row],[Okvirna količina]]</f>
        <v>0</v>
      </c>
      <c r="U38" s="110"/>
    </row>
    <row r="39" spans="1:21" s="60" customFormat="1" ht="12">
      <c r="A39" s="90" t="s">
        <v>25</v>
      </c>
      <c r="B39" s="12" t="s">
        <v>568</v>
      </c>
      <c r="C39" s="80">
        <v>1</v>
      </c>
      <c r="D39" s="88" t="s">
        <v>0</v>
      </c>
      <c r="E39" s="127" t="s">
        <v>181</v>
      </c>
      <c r="F39" s="137">
        <v>100</v>
      </c>
      <c r="G39" s="174" t="s">
        <v>0</v>
      </c>
      <c r="H39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9" s="91">
        <f>IF(Sklop1[[#This Row],[ZAHTEVANA SHEMA KAKOVOSTI]]&lt;&gt;"",Sklop1[[#This Row],[Preračunana masa/volumen/kos na enoto kg]],"")</f>
        <v>100</v>
      </c>
      <c r="J39" s="104"/>
      <c r="K39" s="97"/>
      <c r="L39" s="97"/>
      <c r="M39" s="180"/>
      <c r="N39" s="181"/>
      <c r="O39" s="181"/>
      <c r="P39" s="108"/>
      <c r="Q39" s="98">
        <f>+Sklop1[[#This Row],[cena/enota brez DDV v EUR]]*Sklop1[[#This Row],[Stopnja DDV (%)]]</f>
        <v>0</v>
      </c>
      <c r="R39" s="98">
        <f>+Sklop1[[#This Row],[cena/enota brez DDV v EUR]]+Sklop1[[#This Row],[Davek (EUR)]]</f>
        <v>0</v>
      </c>
      <c r="S39" s="98">
        <f>+Sklop1[[#This Row],[cena/enota brez DDV v EUR]]*Sklop1[[#This Row],[Okvirna količina]]</f>
        <v>0</v>
      </c>
      <c r="T39" s="98">
        <f>+Sklop1[[#This Row],[Končna cena/enoto mere (EUR) z DDV]]*Sklop1[[#This Row],[Okvirna količina]]</f>
        <v>0</v>
      </c>
      <c r="U39" s="110"/>
    </row>
    <row r="40" spans="1:21" s="60" customFormat="1" ht="12">
      <c r="A40" s="90" t="s">
        <v>26</v>
      </c>
      <c r="B40" s="12" t="s">
        <v>569</v>
      </c>
      <c r="C40" s="80">
        <v>180</v>
      </c>
      <c r="D40" s="88" t="s">
        <v>156</v>
      </c>
      <c r="E40" s="127"/>
      <c r="F40" s="137">
        <v>800</v>
      </c>
      <c r="G40" s="174" t="s">
        <v>93</v>
      </c>
      <c r="H40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144</v>
      </c>
      <c r="I40" s="91" t="str">
        <f>IF(Sklop1[[#This Row],[ZAHTEVANA SHEMA KAKOVOSTI]]&lt;&gt;"",Sklop1[[#This Row],[Preračunana masa/volumen/kos na enoto kg]],"")</f>
        <v/>
      </c>
      <c r="J40" s="104"/>
      <c r="K40" s="97"/>
      <c r="L40" s="97"/>
      <c r="M40" s="180"/>
      <c r="N40" s="182"/>
      <c r="O40" s="181"/>
      <c r="P40" s="108"/>
      <c r="Q40" s="98">
        <f>+Sklop1[[#This Row],[cena/enota brez DDV v EUR]]*Sklop1[[#This Row],[Stopnja DDV (%)]]</f>
        <v>0</v>
      </c>
      <c r="R40" s="98">
        <f>+Sklop1[[#This Row],[cena/enota brez DDV v EUR]]+Sklop1[[#This Row],[Davek (EUR)]]</f>
        <v>0</v>
      </c>
      <c r="S40" s="98">
        <f>+Sklop1[[#This Row],[cena/enota brez DDV v EUR]]*Sklop1[[#This Row],[Okvirna količina]]</f>
        <v>0</v>
      </c>
      <c r="T40" s="98">
        <f>+Sklop1[[#This Row],[Končna cena/enoto mere (EUR) z DDV]]*Sklop1[[#This Row],[Okvirna količina]]</f>
        <v>0</v>
      </c>
      <c r="U40" s="110"/>
    </row>
    <row r="41" spans="1:21" s="60" customFormat="1" ht="12">
      <c r="A41" s="90" t="s">
        <v>27</v>
      </c>
      <c r="B41" s="81" t="s">
        <v>569</v>
      </c>
      <c r="C41" s="80">
        <v>400</v>
      </c>
      <c r="D41" s="88" t="s">
        <v>156</v>
      </c>
      <c r="E41" s="127"/>
      <c r="F41" s="137">
        <v>300</v>
      </c>
      <c r="G41" s="174" t="s">
        <v>93</v>
      </c>
      <c r="H41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41" s="91" t="str">
        <f>IF(Sklop1[[#This Row],[ZAHTEVANA SHEMA KAKOVOSTI]]&lt;&gt;"",Sklop1[[#This Row],[Preračunana masa/volumen/kos na enoto kg]],"")</f>
        <v/>
      </c>
      <c r="J41" s="104"/>
      <c r="K41" s="97"/>
      <c r="L41" s="97"/>
      <c r="M41" s="180"/>
      <c r="N41" s="182"/>
      <c r="O41" s="181"/>
      <c r="P41" s="108"/>
      <c r="Q41" s="98">
        <f>+Sklop1[[#This Row],[cena/enota brez DDV v EUR]]*Sklop1[[#This Row],[Stopnja DDV (%)]]</f>
        <v>0</v>
      </c>
      <c r="R41" s="98">
        <f>+Sklop1[[#This Row],[cena/enota brez DDV v EUR]]+Sklop1[[#This Row],[Davek (EUR)]]</f>
        <v>0</v>
      </c>
      <c r="S41" s="98">
        <f>+Sklop1[[#This Row],[cena/enota brez DDV v EUR]]*Sklop1[[#This Row],[Okvirna količina]]</f>
        <v>0</v>
      </c>
      <c r="T41" s="98">
        <f>+Sklop1[[#This Row],[Končna cena/enoto mere (EUR) z DDV]]*Sklop1[[#This Row],[Okvirna količina]]</f>
        <v>0</v>
      </c>
      <c r="U41" s="110"/>
    </row>
    <row r="42" spans="1:21" s="60" customFormat="1" ht="24">
      <c r="A42" s="90" t="s">
        <v>28</v>
      </c>
      <c r="B42" s="81" t="s">
        <v>546</v>
      </c>
      <c r="C42" s="80">
        <v>1</v>
      </c>
      <c r="D42" s="88" t="s">
        <v>94</v>
      </c>
      <c r="E42" s="127"/>
      <c r="F42" s="137">
        <v>800</v>
      </c>
      <c r="G42" s="174" t="s">
        <v>93</v>
      </c>
      <c r="H42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I42" s="91" t="str">
        <f>IF(Sklop1[[#This Row],[ZAHTEVANA SHEMA KAKOVOSTI]]&lt;&gt;"",Sklop1[[#This Row],[Preračunana masa/volumen/kos na enoto kg]],"")</f>
        <v/>
      </c>
      <c r="J42" s="104"/>
      <c r="K42" s="97"/>
      <c r="L42" s="97"/>
      <c r="M42" s="180"/>
      <c r="N42" s="182"/>
      <c r="O42" s="181"/>
      <c r="P42" s="108"/>
      <c r="Q42" s="98">
        <f>+Sklop1[[#This Row],[cena/enota brez DDV v EUR]]*Sklop1[[#This Row],[Stopnja DDV (%)]]</f>
        <v>0</v>
      </c>
      <c r="R42" s="98">
        <f>+Sklop1[[#This Row],[cena/enota brez DDV v EUR]]+Sklop1[[#This Row],[Davek (EUR)]]</f>
        <v>0</v>
      </c>
      <c r="S42" s="98">
        <f>+Sklop1[[#This Row],[cena/enota brez DDV v EUR]]*Sklop1[[#This Row],[Okvirna količina]]</f>
        <v>0</v>
      </c>
      <c r="T42" s="98">
        <f>+Sklop1[[#This Row],[Končna cena/enoto mere (EUR) z DDV]]*Sklop1[[#This Row],[Okvirna količina]]</f>
        <v>0</v>
      </c>
      <c r="U42" s="110"/>
    </row>
    <row r="43" spans="1:21" s="60" customFormat="1" ht="24">
      <c r="A43" s="90" t="s">
        <v>29</v>
      </c>
      <c r="B43" s="81" t="s">
        <v>570</v>
      </c>
      <c r="C43" s="80">
        <v>0.5</v>
      </c>
      <c r="D43" s="88" t="s">
        <v>94</v>
      </c>
      <c r="E43" s="127"/>
      <c r="F43" s="137">
        <v>50</v>
      </c>
      <c r="G43" s="174" t="s">
        <v>93</v>
      </c>
      <c r="H43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43" s="91" t="str">
        <f>IF(Sklop1[[#This Row],[ZAHTEVANA SHEMA KAKOVOSTI]]&lt;&gt;"",Sklop1[[#This Row],[Preračunana masa/volumen/kos na enoto kg]],"")</f>
        <v/>
      </c>
      <c r="J43" s="104"/>
      <c r="K43" s="97"/>
      <c r="L43" s="97"/>
      <c r="M43" s="180"/>
      <c r="N43" s="181"/>
      <c r="O43" s="181"/>
      <c r="P43" s="108"/>
      <c r="Q43" s="98">
        <f>+Sklop1[[#This Row],[cena/enota brez DDV v EUR]]*Sklop1[[#This Row],[Stopnja DDV (%)]]</f>
        <v>0</v>
      </c>
      <c r="R43" s="98">
        <f>+Sklop1[[#This Row],[cena/enota brez DDV v EUR]]+Sklop1[[#This Row],[Davek (EUR)]]</f>
        <v>0</v>
      </c>
      <c r="S43" s="98">
        <f>+Sklop1[[#This Row],[cena/enota brez DDV v EUR]]*Sklop1[[#This Row],[Okvirna količina]]</f>
        <v>0</v>
      </c>
      <c r="T43" s="98">
        <f>+Sklop1[[#This Row],[Končna cena/enoto mere (EUR) z DDV]]*Sklop1[[#This Row],[Okvirna količina]]</f>
        <v>0</v>
      </c>
      <c r="U43" s="110"/>
    </row>
    <row r="44" spans="1:21" s="60" customFormat="1" ht="12">
      <c r="A44" s="90" t="s">
        <v>30</v>
      </c>
      <c r="B44" s="12" t="s">
        <v>571</v>
      </c>
      <c r="C44" s="80">
        <v>250</v>
      </c>
      <c r="D44" s="88" t="s">
        <v>156</v>
      </c>
      <c r="E44" s="127" t="s">
        <v>181</v>
      </c>
      <c r="F44" s="137">
        <v>1500</v>
      </c>
      <c r="G44" s="174" t="s">
        <v>93</v>
      </c>
      <c r="H44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375</v>
      </c>
      <c r="I44" s="91">
        <f>IF(Sklop1[[#This Row],[ZAHTEVANA SHEMA KAKOVOSTI]]&lt;&gt;"",Sklop1[[#This Row],[Preračunana masa/volumen/kos na enoto kg]],"")</f>
        <v>375</v>
      </c>
      <c r="J44" s="104"/>
      <c r="K44" s="53"/>
      <c r="L44" s="53"/>
      <c r="M44" s="180"/>
      <c r="N44" s="182"/>
      <c r="O44" s="181"/>
      <c r="P44" s="108"/>
      <c r="Q44" s="98">
        <f>+Sklop1[[#This Row],[cena/enota brez DDV v EUR]]*Sklop1[[#This Row],[Stopnja DDV (%)]]</f>
        <v>0</v>
      </c>
      <c r="R44" s="98">
        <f>+Sklop1[[#This Row],[cena/enota brez DDV v EUR]]+Sklop1[[#This Row],[Davek (EUR)]]</f>
        <v>0</v>
      </c>
      <c r="S44" s="98">
        <f>+Sklop1[[#This Row],[cena/enota brez DDV v EUR]]*Sklop1[[#This Row],[Okvirna količina]]</f>
        <v>0</v>
      </c>
      <c r="T44" s="98">
        <f>+Sklop1[[#This Row],[Končna cena/enoto mere (EUR) z DDV]]*Sklop1[[#This Row],[Okvirna količina]]</f>
        <v>0</v>
      </c>
      <c r="U44" s="110"/>
    </row>
    <row r="45" spans="1:21" s="60" customFormat="1" ht="12">
      <c r="A45" s="90" t="s">
        <v>31</v>
      </c>
      <c r="B45" s="12" t="s">
        <v>223</v>
      </c>
      <c r="C45" s="80" t="s">
        <v>158</v>
      </c>
      <c r="D45" s="88" t="s">
        <v>0</v>
      </c>
      <c r="E45" s="127"/>
      <c r="F45" s="137">
        <v>200</v>
      </c>
      <c r="G45" s="174" t="s">
        <v>0</v>
      </c>
      <c r="H45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45" s="91" t="str">
        <f>IF(Sklop1[[#This Row],[ZAHTEVANA SHEMA KAKOVOSTI]]&lt;&gt;"",Sklop1[[#This Row],[Preračunana masa/volumen/kos na enoto kg]],"")</f>
        <v/>
      </c>
      <c r="J45" s="104"/>
      <c r="K45" s="53"/>
      <c r="L45" s="53"/>
      <c r="M45" s="180"/>
      <c r="N45" s="182"/>
      <c r="O45" s="181"/>
      <c r="P45" s="108"/>
      <c r="Q45" s="98">
        <f>+Sklop1[[#This Row],[cena/enota brez DDV v EUR]]*Sklop1[[#This Row],[Stopnja DDV (%)]]</f>
        <v>0</v>
      </c>
      <c r="R45" s="98">
        <f>+Sklop1[[#This Row],[cena/enota brez DDV v EUR]]+Sklop1[[#This Row],[Davek (EUR)]]</f>
        <v>0</v>
      </c>
      <c r="S45" s="98">
        <f>+Sklop1[[#This Row],[cena/enota brez DDV v EUR]]*Sklop1[[#This Row],[Okvirna količina]]</f>
        <v>0</v>
      </c>
      <c r="T45" s="98">
        <f>+Sklop1[[#This Row],[Končna cena/enoto mere (EUR) z DDV]]*Sklop1[[#This Row],[Okvirna količina]]</f>
        <v>0</v>
      </c>
      <c r="U45" s="110"/>
    </row>
    <row r="46" spans="1:21" s="60" customFormat="1" ht="12">
      <c r="A46" s="90" t="s">
        <v>32</v>
      </c>
      <c r="B46" s="5" t="s">
        <v>265</v>
      </c>
      <c r="C46" s="80" t="s">
        <v>547</v>
      </c>
      <c r="D46" s="88" t="s">
        <v>0</v>
      </c>
      <c r="E46" s="127"/>
      <c r="F46" s="137">
        <v>350</v>
      </c>
      <c r="G46" s="174" t="s">
        <v>0</v>
      </c>
      <c r="H46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I46" s="91" t="str">
        <f>IF(Sklop1[[#This Row],[ZAHTEVANA SHEMA KAKOVOSTI]]&lt;&gt;"",Sklop1[[#This Row],[Preračunana masa/volumen/kos na enoto kg]],"")</f>
        <v/>
      </c>
      <c r="J46" s="104"/>
      <c r="K46" s="53"/>
      <c r="L46" s="53"/>
      <c r="M46" s="180"/>
      <c r="N46" s="182"/>
      <c r="O46" s="181"/>
      <c r="P46" s="108"/>
      <c r="Q46" s="98">
        <f>+Sklop1[[#This Row],[cena/enota brez DDV v EUR]]*Sklop1[[#This Row],[Stopnja DDV (%)]]</f>
        <v>0</v>
      </c>
      <c r="R46" s="98">
        <f>+Sklop1[[#This Row],[cena/enota brez DDV v EUR]]+Sklop1[[#This Row],[Davek (EUR)]]</f>
        <v>0</v>
      </c>
      <c r="S46" s="98">
        <f>+Sklop1[[#This Row],[cena/enota brez DDV v EUR]]*Sklop1[[#This Row],[Okvirna količina]]</f>
        <v>0</v>
      </c>
      <c r="T46" s="98">
        <f>+Sklop1[[#This Row],[Končna cena/enoto mere (EUR) z DDV]]*Sklop1[[#This Row],[Okvirna količina]]</f>
        <v>0</v>
      </c>
      <c r="U46" s="110"/>
    </row>
    <row r="47" spans="1:21" s="60" customFormat="1" ht="12">
      <c r="A47" s="90" t="s">
        <v>33</v>
      </c>
      <c r="B47" s="85" t="s">
        <v>266</v>
      </c>
      <c r="C47" s="80" t="s">
        <v>547</v>
      </c>
      <c r="D47" s="88" t="s">
        <v>0</v>
      </c>
      <c r="E47" s="127"/>
      <c r="F47" s="137">
        <v>30</v>
      </c>
      <c r="G47" s="174" t="s">
        <v>0</v>
      </c>
      <c r="H47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7" s="91" t="str">
        <f>IF(Sklop1[[#This Row],[ZAHTEVANA SHEMA KAKOVOSTI]]&lt;&gt;"",Sklop1[[#This Row],[Preračunana masa/volumen/kos na enoto kg]],"")</f>
        <v/>
      </c>
      <c r="J47" s="104"/>
      <c r="K47" s="99"/>
      <c r="L47" s="99"/>
      <c r="M47" s="180"/>
      <c r="N47" s="182"/>
      <c r="O47" s="181"/>
      <c r="P47" s="108"/>
      <c r="Q47" s="98">
        <f>+Sklop1[[#This Row],[cena/enota brez DDV v EUR]]*Sklop1[[#This Row],[Stopnja DDV (%)]]</f>
        <v>0</v>
      </c>
      <c r="R47" s="98">
        <f>+Sklop1[[#This Row],[cena/enota brez DDV v EUR]]+Sklop1[[#This Row],[Davek (EUR)]]</f>
        <v>0</v>
      </c>
      <c r="S47" s="98">
        <f>+Sklop1[[#This Row],[cena/enota brez DDV v EUR]]*Sklop1[[#This Row],[Okvirna količina]]</f>
        <v>0</v>
      </c>
      <c r="T47" s="98">
        <f>+Sklop1[[#This Row],[Končna cena/enoto mere (EUR) z DDV]]*Sklop1[[#This Row],[Okvirna količina]]</f>
        <v>0</v>
      </c>
      <c r="U47" s="110"/>
    </row>
    <row r="48" spans="1:21" s="60" customFormat="1" ht="12">
      <c r="A48" s="90" t="s">
        <v>34</v>
      </c>
      <c r="B48" s="85" t="s">
        <v>267</v>
      </c>
      <c r="C48" s="80" t="s">
        <v>547</v>
      </c>
      <c r="D48" s="88" t="s">
        <v>0</v>
      </c>
      <c r="E48" s="127"/>
      <c r="F48" s="137">
        <v>10</v>
      </c>
      <c r="G48" s="174" t="s">
        <v>0</v>
      </c>
      <c r="H48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48" s="91" t="str">
        <f>IF(Sklop1[[#This Row],[ZAHTEVANA SHEMA KAKOVOSTI]]&lt;&gt;"",Sklop1[[#This Row],[Preračunana masa/volumen/kos na enoto kg]],"")</f>
        <v/>
      </c>
      <c r="J48" s="104"/>
      <c r="K48" s="99"/>
      <c r="L48" s="99"/>
      <c r="M48" s="180"/>
      <c r="N48" s="181"/>
      <c r="O48" s="181"/>
      <c r="P48" s="108"/>
      <c r="Q48" s="98">
        <f>+Sklop1[[#This Row],[cena/enota brez DDV v EUR]]*Sklop1[[#This Row],[Stopnja DDV (%)]]</f>
        <v>0</v>
      </c>
      <c r="R48" s="98">
        <f>+Sklop1[[#This Row],[cena/enota brez DDV v EUR]]+Sklop1[[#This Row],[Davek (EUR)]]</f>
        <v>0</v>
      </c>
      <c r="S48" s="98">
        <f>+Sklop1[[#This Row],[cena/enota brez DDV v EUR]]*Sklop1[[#This Row],[Okvirna količina]]</f>
        <v>0</v>
      </c>
      <c r="T48" s="98">
        <f>+Sklop1[[#This Row],[Končna cena/enoto mere (EUR) z DDV]]*Sklop1[[#This Row],[Okvirna količina]]</f>
        <v>0</v>
      </c>
      <c r="U48" s="110"/>
    </row>
    <row r="49" spans="1:22" s="60" customFormat="1" ht="12">
      <c r="A49" s="90" t="s">
        <v>35</v>
      </c>
      <c r="B49" s="86" t="s">
        <v>268</v>
      </c>
      <c r="C49" s="125" t="s">
        <v>548</v>
      </c>
      <c r="D49" s="88" t="s">
        <v>0</v>
      </c>
      <c r="E49" s="127"/>
      <c r="F49" s="137">
        <v>50</v>
      </c>
      <c r="G49" s="174" t="s">
        <v>0</v>
      </c>
      <c r="H49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9" s="91" t="str">
        <f>IF(Sklop1[[#This Row],[ZAHTEVANA SHEMA KAKOVOSTI]]&lt;&gt;"",Sklop1[[#This Row],[Preračunana masa/volumen/kos na enoto kg]],"")</f>
        <v/>
      </c>
      <c r="J49" s="105"/>
      <c r="K49" s="100"/>
      <c r="L49" s="100"/>
      <c r="M49" s="180"/>
      <c r="N49" s="182"/>
      <c r="O49" s="181"/>
      <c r="P49" s="108"/>
      <c r="Q49" s="102">
        <f>+Sklop1[[#This Row],[cena/enota brez DDV v EUR]]*Sklop1[[#This Row],[Stopnja DDV (%)]]</f>
        <v>0</v>
      </c>
      <c r="R49" s="102">
        <f>+Sklop1[[#This Row],[cena/enota brez DDV v EUR]]+Sklop1[[#This Row],[Davek (EUR)]]</f>
        <v>0</v>
      </c>
      <c r="S49" s="102">
        <f>+Sklop1[[#This Row],[cena/enota brez DDV v EUR]]*Sklop1[[#This Row],[Okvirna količina]]</f>
        <v>0</v>
      </c>
      <c r="T49" s="102">
        <f>+Sklop1[[#This Row],[Končna cena/enoto mere (EUR) z DDV]]*Sklop1[[#This Row],[Okvirna količina]]</f>
        <v>0</v>
      </c>
      <c r="U49" s="111"/>
    </row>
    <row r="50" spans="1:22" s="60" customFormat="1" ht="12">
      <c r="A50" s="90" t="s">
        <v>36</v>
      </c>
      <c r="B50" s="85" t="s">
        <v>572</v>
      </c>
      <c r="C50" s="80">
        <v>250</v>
      </c>
      <c r="D50" s="88" t="s">
        <v>156</v>
      </c>
      <c r="E50" s="127"/>
      <c r="F50" s="137">
        <v>250</v>
      </c>
      <c r="G50" s="174" t="s">
        <v>93</v>
      </c>
      <c r="H50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62.5</v>
      </c>
      <c r="I50" s="91" t="str">
        <f>IF(Sklop1[[#This Row],[ZAHTEVANA SHEMA KAKOVOSTI]]&lt;&gt;"",Sklop1[[#This Row],[Preračunana masa/volumen/kos na enoto kg]],"")</f>
        <v/>
      </c>
      <c r="J50" s="104"/>
      <c r="K50" s="99"/>
      <c r="L50" s="99"/>
      <c r="M50" s="180"/>
      <c r="N50" s="182"/>
      <c r="O50" s="181"/>
      <c r="P50" s="108"/>
      <c r="Q50" s="102">
        <f>+Sklop1[[#This Row],[cena/enota brez DDV v EUR]]*Sklop1[[#This Row],[Stopnja DDV (%)]]</f>
        <v>0</v>
      </c>
      <c r="R50" s="102">
        <f>+Sklop1[[#This Row],[cena/enota brez DDV v EUR]]+Sklop1[[#This Row],[Davek (EUR)]]</f>
        <v>0</v>
      </c>
      <c r="S50" s="102">
        <f>+Sklop1[[#This Row],[cena/enota brez DDV v EUR]]*Sklop1[[#This Row],[Okvirna količina]]</f>
        <v>0</v>
      </c>
      <c r="T50" s="102">
        <f>+Sklop1[[#This Row],[Končna cena/enoto mere (EUR) z DDV]]*Sklop1[[#This Row],[Okvirna količina]]</f>
        <v>0</v>
      </c>
      <c r="U50" s="110"/>
    </row>
    <row r="51" spans="1:22" s="60" customFormat="1" ht="12">
      <c r="A51" s="90" t="s">
        <v>37</v>
      </c>
      <c r="B51" s="85" t="s">
        <v>269</v>
      </c>
      <c r="C51" s="80" t="s">
        <v>625</v>
      </c>
      <c r="D51" s="88" t="s">
        <v>156</v>
      </c>
      <c r="E51" s="127"/>
      <c r="F51" s="137">
        <v>25</v>
      </c>
      <c r="G51" s="174" t="s">
        <v>0</v>
      </c>
      <c r="H51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51" s="91" t="str">
        <f>IF(Sklop1[[#This Row],[ZAHTEVANA SHEMA KAKOVOSTI]]&lt;&gt;"",Sklop1[[#This Row],[Preračunana masa/volumen/kos na enoto kg]],"")</f>
        <v/>
      </c>
      <c r="J51" s="104"/>
      <c r="K51" s="99"/>
      <c r="L51" s="99"/>
      <c r="M51" s="180"/>
      <c r="N51" s="182"/>
      <c r="O51" s="181"/>
      <c r="P51" s="108"/>
      <c r="Q51" s="102">
        <f>+Sklop1[[#This Row],[cena/enota brez DDV v EUR]]*Sklop1[[#This Row],[Stopnja DDV (%)]]</f>
        <v>0</v>
      </c>
      <c r="R51" s="102">
        <f>+Sklop1[[#This Row],[cena/enota brez DDV v EUR]]+Sklop1[[#This Row],[Davek (EUR)]]</f>
        <v>0</v>
      </c>
      <c r="S51" s="102">
        <f>+Sklop1[[#This Row],[cena/enota brez DDV v EUR]]*Sklop1[[#This Row],[Okvirna količina]]</f>
        <v>0</v>
      </c>
      <c r="T51" s="102">
        <f>+Sklop1[[#This Row],[Končna cena/enoto mere (EUR) z DDV]]*Sklop1[[#This Row],[Okvirna količina]]</f>
        <v>0</v>
      </c>
      <c r="U51" s="110"/>
    </row>
    <row r="52" spans="1:22" s="60" customFormat="1" ht="12">
      <c r="A52" s="90" t="s">
        <v>38</v>
      </c>
      <c r="B52" s="85" t="s">
        <v>573</v>
      </c>
      <c r="C52" s="80">
        <v>140</v>
      </c>
      <c r="D52" s="88" t="s">
        <v>156</v>
      </c>
      <c r="E52" s="127"/>
      <c r="F52" s="137">
        <v>600</v>
      </c>
      <c r="G52" s="174" t="s">
        <v>273</v>
      </c>
      <c r="H52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84.000000000000014</v>
      </c>
      <c r="I52" s="91" t="str">
        <f>IF(Sklop1[[#This Row],[ZAHTEVANA SHEMA KAKOVOSTI]]&lt;&gt;"",Sklop1[[#This Row],[Preračunana masa/volumen/kos na enoto kg]],"")</f>
        <v/>
      </c>
      <c r="J52" s="104"/>
      <c r="K52" s="99"/>
      <c r="L52" s="99"/>
      <c r="M52" s="180"/>
      <c r="N52" s="182"/>
      <c r="O52" s="181"/>
      <c r="P52" s="108"/>
      <c r="Q52" s="102">
        <f>+Sklop1[[#This Row],[cena/enota brez DDV v EUR]]*Sklop1[[#This Row],[Stopnja DDV (%)]]</f>
        <v>0</v>
      </c>
      <c r="R52" s="102">
        <f>+Sklop1[[#This Row],[cena/enota brez DDV v EUR]]+Sklop1[[#This Row],[Davek (EUR)]]</f>
        <v>0</v>
      </c>
      <c r="S52" s="102">
        <f>+Sklop1[[#This Row],[cena/enota brez DDV v EUR]]*Sklop1[[#This Row],[Okvirna količina]]</f>
        <v>0</v>
      </c>
      <c r="T52" s="102">
        <f>+Sklop1[[#This Row],[Končna cena/enoto mere (EUR) z DDV]]*Sklop1[[#This Row],[Okvirna količina]]</f>
        <v>0</v>
      </c>
      <c r="U52" s="110"/>
    </row>
    <row r="53" spans="1:22" s="60" customFormat="1" ht="12">
      <c r="A53" s="90" t="s">
        <v>39</v>
      </c>
      <c r="B53" s="85" t="s">
        <v>574</v>
      </c>
      <c r="C53" s="80">
        <v>3</v>
      </c>
      <c r="D53" s="88" t="s">
        <v>0</v>
      </c>
      <c r="E53" s="127" t="s">
        <v>181</v>
      </c>
      <c r="F53" s="137">
        <v>30</v>
      </c>
      <c r="G53" s="174" t="s">
        <v>93</v>
      </c>
      <c r="H53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53" s="91">
        <f>IF(Sklop1[[#This Row],[ZAHTEVANA SHEMA KAKOVOSTI]]&lt;&gt;"",Sklop1[[#This Row],[Preračunana masa/volumen/kos na enoto kg]],"")</f>
        <v>90</v>
      </c>
      <c r="J53" s="104"/>
      <c r="K53" s="99"/>
      <c r="L53" s="99"/>
      <c r="M53" s="180"/>
      <c r="N53" s="181"/>
      <c r="O53" s="181"/>
      <c r="P53" s="108"/>
      <c r="Q53" s="102">
        <f>+Sklop1[[#This Row],[cena/enota brez DDV v EUR]]*Sklop1[[#This Row],[Stopnja DDV (%)]]</f>
        <v>0</v>
      </c>
      <c r="R53" s="102">
        <f>+Sklop1[[#This Row],[cena/enota brez DDV v EUR]]+Sklop1[[#This Row],[Davek (EUR)]]</f>
        <v>0</v>
      </c>
      <c r="S53" s="102">
        <f>+Sklop1[[#This Row],[cena/enota brez DDV v EUR]]*Sklop1[[#This Row],[Okvirna količina]]</f>
        <v>0</v>
      </c>
      <c r="T53" s="102">
        <f>+Sklop1[[#This Row],[Končna cena/enoto mere (EUR) z DDV]]*Sklop1[[#This Row],[Okvirna količina]]</f>
        <v>0</v>
      </c>
      <c r="U53" s="110"/>
    </row>
    <row r="54" spans="1:22" s="60" customFormat="1" ht="12">
      <c r="A54" s="90" t="s">
        <v>40</v>
      </c>
      <c r="B54" s="85" t="s">
        <v>575</v>
      </c>
      <c r="C54" s="80">
        <v>140</v>
      </c>
      <c r="D54" s="88" t="s">
        <v>156</v>
      </c>
      <c r="E54" s="127" t="s">
        <v>181</v>
      </c>
      <c r="F54" s="137">
        <v>400</v>
      </c>
      <c r="G54" s="174" t="s">
        <v>93</v>
      </c>
      <c r="H54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56.000000000000007</v>
      </c>
      <c r="I54" s="91">
        <f>IF(Sklop1[[#This Row],[ZAHTEVANA SHEMA KAKOVOSTI]]&lt;&gt;"",Sklop1[[#This Row],[Preračunana masa/volumen/kos na enoto kg]],"")</f>
        <v>56.000000000000007</v>
      </c>
      <c r="J54" s="104"/>
      <c r="K54" s="99"/>
      <c r="L54" s="99"/>
      <c r="M54" s="180"/>
      <c r="N54" s="182"/>
      <c r="O54" s="181"/>
      <c r="P54" s="108"/>
      <c r="Q54" s="102">
        <f>+Sklop1[[#This Row],[cena/enota brez DDV v EUR]]*Sklop1[[#This Row],[Stopnja DDV (%)]]</f>
        <v>0</v>
      </c>
      <c r="R54" s="102">
        <f>+Sklop1[[#This Row],[cena/enota brez DDV v EUR]]+Sklop1[[#This Row],[Davek (EUR)]]</f>
        <v>0</v>
      </c>
      <c r="S54" s="102">
        <f>+Sklop1[[#This Row],[cena/enota brez DDV v EUR]]*Sklop1[[#This Row],[Okvirna količina]]</f>
        <v>0</v>
      </c>
      <c r="T54" s="102">
        <f>+Sklop1[[#This Row],[Končna cena/enoto mere (EUR) z DDV]]*Sklop1[[#This Row],[Okvirna količina]]</f>
        <v>0</v>
      </c>
      <c r="U54" s="110"/>
    </row>
    <row r="55" spans="1:22" s="60" customFormat="1" ht="12">
      <c r="A55" s="90" t="s">
        <v>41</v>
      </c>
      <c r="B55" s="85" t="s">
        <v>576</v>
      </c>
      <c r="C55" s="80">
        <v>3</v>
      </c>
      <c r="D55" s="88" t="s">
        <v>0</v>
      </c>
      <c r="E55" s="127" t="s">
        <v>181</v>
      </c>
      <c r="F55" s="137">
        <v>50</v>
      </c>
      <c r="G55" s="174" t="s">
        <v>93</v>
      </c>
      <c r="H55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55" s="91">
        <f>IF(Sklop1[[#This Row],[ZAHTEVANA SHEMA KAKOVOSTI]]&lt;&gt;"",Sklop1[[#This Row],[Preračunana masa/volumen/kos na enoto kg]],"")</f>
        <v>150</v>
      </c>
      <c r="J55" s="104"/>
      <c r="K55" s="99"/>
      <c r="L55" s="99"/>
      <c r="M55" s="180"/>
      <c r="N55" s="182"/>
      <c r="O55" s="181"/>
      <c r="P55" s="108"/>
      <c r="Q55" s="102">
        <f>+Sklop1[[#This Row],[cena/enota brez DDV v EUR]]*Sklop1[[#This Row],[Stopnja DDV (%)]]</f>
        <v>0</v>
      </c>
      <c r="R55" s="102">
        <f>+Sklop1[[#This Row],[cena/enota brez DDV v EUR]]+Sklop1[[#This Row],[Davek (EUR)]]</f>
        <v>0</v>
      </c>
      <c r="S55" s="102">
        <f>+Sklop1[[#This Row],[cena/enota brez DDV v EUR]]*Sklop1[[#This Row],[Okvirna količina]]</f>
        <v>0</v>
      </c>
      <c r="T55" s="102">
        <f>+Sklop1[[#This Row],[Končna cena/enoto mere (EUR) z DDV]]*Sklop1[[#This Row],[Okvirna količina]]</f>
        <v>0</v>
      </c>
      <c r="U55" s="110"/>
    </row>
    <row r="56" spans="1:22" s="60" customFormat="1" ht="12">
      <c r="A56" s="90" t="s">
        <v>42</v>
      </c>
      <c r="B56" s="85" t="s">
        <v>577</v>
      </c>
      <c r="C56" s="80">
        <v>140</v>
      </c>
      <c r="D56" s="88" t="s">
        <v>156</v>
      </c>
      <c r="E56" s="127"/>
      <c r="F56" s="137">
        <v>300</v>
      </c>
      <c r="G56" s="174" t="s">
        <v>93</v>
      </c>
      <c r="H56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42.000000000000007</v>
      </c>
      <c r="I56" s="91" t="str">
        <f>IF(Sklop1[[#This Row],[ZAHTEVANA SHEMA KAKOVOSTI]]&lt;&gt;"",Sklop1[[#This Row],[Preračunana masa/volumen/kos na enoto kg]],"")</f>
        <v/>
      </c>
      <c r="J56" s="104"/>
      <c r="K56" s="99"/>
      <c r="L56" s="99"/>
      <c r="M56" s="180"/>
      <c r="N56" s="182"/>
      <c r="O56" s="181"/>
      <c r="P56" s="108"/>
      <c r="Q56" s="102">
        <f>+Sklop1[[#This Row],[cena/enota brez DDV v EUR]]*Sklop1[[#This Row],[Stopnja DDV (%)]]</f>
        <v>0</v>
      </c>
      <c r="R56" s="102">
        <f>+Sklop1[[#This Row],[cena/enota brez DDV v EUR]]+Sklop1[[#This Row],[Davek (EUR)]]</f>
        <v>0</v>
      </c>
      <c r="S56" s="102">
        <f>+Sklop1[[#This Row],[cena/enota brez DDV v EUR]]*Sklop1[[#This Row],[Okvirna količina]]</f>
        <v>0</v>
      </c>
      <c r="T56" s="102">
        <f>+Sklop1[[#This Row],[Končna cena/enoto mere (EUR) z DDV]]*Sklop1[[#This Row],[Okvirna količina]]</f>
        <v>0</v>
      </c>
      <c r="U56" s="110"/>
    </row>
    <row r="57" spans="1:22" s="60" customFormat="1" ht="12">
      <c r="A57" s="90" t="s">
        <v>43</v>
      </c>
      <c r="B57" s="85" t="s">
        <v>270</v>
      </c>
      <c r="C57" s="80" t="s">
        <v>158</v>
      </c>
      <c r="D57" s="88" t="s">
        <v>0</v>
      </c>
      <c r="E57" s="127"/>
      <c r="F57" s="137">
        <v>5</v>
      </c>
      <c r="G57" s="174" t="s">
        <v>0</v>
      </c>
      <c r="H57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57" s="91" t="str">
        <f>IF(Sklop1[[#This Row],[ZAHTEVANA SHEMA KAKOVOSTI]]&lt;&gt;"",Sklop1[[#This Row],[Preračunana masa/volumen/kos na enoto kg]],"")</f>
        <v/>
      </c>
      <c r="J57" s="104"/>
      <c r="K57" s="99"/>
      <c r="L57" s="99"/>
      <c r="M57" s="180"/>
      <c r="N57" s="182"/>
      <c r="O57" s="181"/>
      <c r="P57" s="108"/>
      <c r="Q57" s="102">
        <f>+Sklop1[[#This Row],[cena/enota brez DDV v EUR]]*Sklop1[[#This Row],[Stopnja DDV (%)]]</f>
        <v>0</v>
      </c>
      <c r="R57" s="102">
        <f>+Sklop1[[#This Row],[cena/enota brez DDV v EUR]]+Sklop1[[#This Row],[Davek (EUR)]]</f>
        <v>0</v>
      </c>
      <c r="S57" s="102">
        <f>+Sklop1[[#This Row],[cena/enota brez DDV v EUR]]*Sklop1[[#This Row],[Okvirna količina]]</f>
        <v>0</v>
      </c>
      <c r="T57" s="102">
        <f>+Sklop1[[#This Row],[Končna cena/enoto mere (EUR) z DDV]]*Sklop1[[#This Row],[Okvirna količina]]</f>
        <v>0</v>
      </c>
      <c r="U57" s="110"/>
    </row>
    <row r="58" spans="1:22">
      <c r="A58" s="90" t="s">
        <v>48</v>
      </c>
      <c r="B58" s="165" t="s">
        <v>271</v>
      </c>
      <c r="C58" s="166" t="s">
        <v>158</v>
      </c>
      <c r="D58" s="88" t="s">
        <v>0</v>
      </c>
      <c r="E58" s="127"/>
      <c r="F58" s="137">
        <v>10</v>
      </c>
      <c r="G58" s="175" t="s">
        <v>0</v>
      </c>
      <c r="H58" s="1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58" s="137" t="str">
        <f>IF(Sklop1[[#This Row],[ZAHTEVANA SHEMA KAKOVOSTI]]&lt;&gt;"",Sklop1[[#This Row],[Preračunana masa/volumen/kos na enoto kg]],"")</f>
        <v/>
      </c>
      <c r="J58" s="168"/>
      <c r="K58" s="169"/>
      <c r="L58" s="169"/>
      <c r="M58" s="180"/>
      <c r="N58" s="181"/>
      <c r="O58" s="181"/>
      <c r="P58" s="171"/>
      <c r="Q58" s="170">
        <f>+Sklop1[[#This Row],[cena/enota brez DDV v EUR]]*Sklop1[[#This Row],[Stopnja DDV (%)]]</f>
        <v>0</v>
      </c>
      <c r="R58" s="170">
        <f>+Sklop1[[#This Row],[cena/enota brez DDV v EUR]]+Sklop1[[#This Row],[Davek (EUR)]]</f>
        <v>0</v>
      </c>
      <c r="S58" s="170">
        <f>+Sklop1[[#This Row],[cena/enota brez DDV v EUR]]*Sklop1[[#This Row],[Okvirna količina]]</f>
        <v>0</v>
      </c>
      <c r="T58" s="172">
        <f>+Sklop1[[#This Row],[Končna cena/enoto mere (EUR) z DDV]]*Sklop1[[#This Row],[Okvirna količina]]</f>
        <v>0</v>
      </c>
      <c r="U58" s="173"/>
    </row>
    <row r="59" spans="1:22">
      <c r="A59" s="90" t="s">
        <v>44</v>
      </c>
      <c r="B59" s="165" t="s">
        <v>578</v>
      </c>
      <c r="C59" s="166">
        <v>370</v>
      </c>
      <c r="D59" s="88" t="s">
        <v>156</v>
      </c>
      <c r="E59" s="127"/>
      <c r="F59" s="137">
        <v>50</v>
      </c>
      <c r="G59" s="175" t="s">
        <v>93</v>
      </c>
      <c r="H59" s="1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18.5</v>
      </c>
      <c r="I59" s="137" t="str">
        <f>IF(Sklop1[[#This Row],[ZAHTEVANA SHEMA KAKOVOSTI]]&lt;&gt;"",Sklop1[[#This Row],[Preračunana masa/volumen/kos na enoto kg]],"")</f>
        <v/>
      </c>
      <c r="J59" s="168"/>
      <c r="K59" s="169"/>
      <c r="L59" s="169"/>
      <c r="M59" s="180"/>
      <c r="N59" s="182"/>
      <c r="O59" s="181"/>
      <c r="P59" s="171"/>
      <c r="Q59" s="170">
        <f>+Sklop1[[#This Row],[cena/enota brez DDV v EUR]]*Sklop1[[#This Row],[Stopnja DDV (%)]]</f>
        <v>0</v>
      </c>
      <c r="R59" s="170">
        <f>+Sklop1[[#This Row],[cena/enota brez DDV v EUR]]+Sklop1[[#This Row],[Davek (EUR)]]</f>
        <v>0</v>
      </c>
      <c r="S59" s="170">
        <f>+Sklop1[[#This Row],[cena/enota brez DDV v EUR]]*Sklop1[[#This Row],[Okvirna količina]]</f>
        <v>0</v>
      </c>
      <c r="T59" s="172">
        <f>+Sklop1[[#This Row],[Končna cena/enoto mere (EUR) z DDV]]*Sklop1[[#This Row],[Okvirna količina]]</f>
        <v>0</v>
      </c>
      <c r="U59" s="173"/>
    </row>
    <row r="60" spans="1:22" ht="24">
      <c r="A60" s="90" t="s">
        <v>45</v>
      </c>
      <c r="B60" s="165" t="s">
        <v>781</v>
      </c>
      <c r="C60" s="166">
        <v>160</v>
      </c>
      <c r="D60" s="88" t="s">
        <v>156</v>
      </c>
      <c r="E60" s="127" t="s">
        <v>181</v>
      </c>
      <c r="F60" s="137">
        <v>1000</v>
      </c>
      <c r="G60" s="175" t="s">
        <v>93</v>
      </c>
      <c r="H60" s="1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</v>
      </c>
      <c r="I60" s="137">
        <f>IF(Sklop1[[#This Row],[ZAHTEVANA SHEMA KAKOVOSTI]]&lt;&gt;"",Sklop1[[#This Row],[Preračunana masa/volumen/kos na enoto kg]],"")</f>
        <v>160</v>
      </c>
      <c r="J60" s="168"/>
      <c r="K60" s="169"/>
      <c r="L60" s="169"/>
      <c r="M60" s="180"/>
      <c r="N60" s="182"/>
      <c r="O60" s="181"/>
      <c r="P60" s="171"/>
      <c r="Q60" s="170">
        <f>+Sklop1[[#This Row],[cena/enota brez DDV v EUR]]*Sklop1[[#This Row],[Stopnja DDV (%)]]</f>
        <v>0</v>
      </c>
      <c r="R60" s="170">
        <f>+Sklop1[[#This Row],[cena/enota brez DDV v EUR]]+Sklop1[[#This Row],[Davek (EUR)]]</f>
        <v>0</v>
      </c>
      <c r="S60" s="170">
        <f>+Sklop1[[#This Row],[cena/enota brez DDV v EUR]]*Sklop1[[#This Row],[Okvirna količina]]</f>
        <v>0</v>
      </c>
      <c r="T60" s="172">
        <f>+Sklop1[[#This Row],[Končna cena/enoto mere (EUR) z DDV]]*Sklop1[[#This Row],[Okvirna količina]]</f>
        <v>0</v>
      </c>
      <c r="U60" s="173"/>
    </row>
    <row r="61" spans="1:22" ht="24">
      <c r="A61" s="90" t="s">
        <v>49</v>
      </c>
      <c r="B61" s="165" t="s">
        <v>782</v>
      </c>
      <c r="C61" s="166">
        <v>160</v>
      </c>
      <c r="D61" s="88" t="s">
        <v>156</v>
      </c>
      <c r="E61" s="127" t="s">
        <v>181</v>
      </c>
      <c r="F61" s="137">
        <v>1000</v>
      </c>
      <c r="G61" s="175" t="s">
        <v>93</v>
      </c>
      <c r="H61" s="1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</v>
      </c>
      <c r="I61" s="137">
        <f>IF(Sklop1[[#This Row],[ZAHTEVANA SHEMA KAKOVOSTI]]&lt;&gt;"",Sklop1[[#This Row],[Preračunana masa/volumen/kos na enoto kg]],"")</f>
        <v>160</v>
      </c>
      <c r="J61" s="168"/>
      <c r="K61" s="169"/>
      <c r="L61" s="169"/>
      <c r="M61" s="180"/>
      <c r="N61" s="182"/>
      <c r="O61" s="181"/>
      <c r="P61" s="171"/>
      <c r="Q61" s="170">
        <f>+Sklop1[[#This Row],[cena/enota brez DDV v EUR]]*Sklop1[[#This Row],[Stopnja DDV (%)]]</f>
        <v>0</v>
      </c>
      <c r="R61" s="170">
        <f>+Sklop1[[#This Row],[cena/enota brez DDV v EUR]]+Sklop1[[#This Row],[Davek (EUR)]]</f>
        <v>0</v>
      </c>
      <c r="S61" s="170">
        <f>+Sklop1[[#This Row],[cena/enota brez DDV v EUR]]*Sklop1[[#This Row],[Okvirna količina]]</f>
        <v>0</v>
      </c>
      <c r="T61" s="172">
        <f>+Sklop1[[#This Row],[Končna cena/enoto mere (EUR) z DDV]]*Sklop1[[#This Row],[Okvirna količina]]</f>
        <v>0</v>
      </c>
      <c r="U61" s="173"/>
    </row>
    <row r="62" spans="1:22">
      <c r="A62" s="90" t="s">
        <v>50</v>
      </c>
      <c r="B62" s="165" t="s">
        <v>549</v>
      </c>
      <c r="C62" s="166">
        <v>100</v>
      </c>
      <c r="D62" s="88" t="s">
        <v>156</v>
      </c>
      <c r="E62" s="127"/>
      <c r="F62" s="137">
        <v>500</v>
      </c>
      <c r="G62" s="175" t="s">
        <v>273</v>
      </c>
      <c r="H62" s="1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62" s="137" t="str">
        <f>IF(Sklop1[[#This Row],[ZAHTEVANA SHEMA KAKOVOSTI]]&lt;&gt;"",Sklop1[[#This Row],[Preračunana masa/volumen/kos na enoto kg]],"")</f>
        <v/>
      </c>
      <c r="J62" s="168"/>
      <c r="K62" s="169"/>
      <c r="L62" s="169"/>
      <c r="M62" s="180"/>
      <c r="N62" s="182"/>
      <c r="O62" s="181"/>
      <c r="P62" s="171"/>
      <c r="Q62" s="170">
        <f>+Sklop1[[#This Row],[cena/enota brez DDV v EUR]]*Sklop1[[#This Row],[Stopnja DDV (%)]]</f>
        <v>0</v>
      </c>
      <c r="R62" s="170">
        <f>+Sklop1[[#This Row],[cena/enota brez DDV v EUR]]+Sklop1[[#This Row],[Davek (EUR)]]</f>
        <v>0</v>
      </c>
      <c r="S62" s="170">
        <f>+Sklop1[[#This Row],[cena/enota brez DDV v EUR]]*Sklop1[[#This Row],[Okvirna količina]]</f>
        <v>0</v>
      </c>
      <c r="T62" s="172">
        <f>+Sklop1[[#This Row],[Končna cena/enoto mere (EUR) z DDV]]*Sklop1[[#This Row],[Okvirna količina]]</f>
        <v>0</v>
      </c>
      <c r="U62" s="173"/>
    </row>
    <row r="63" spans="1:22">
      <c r="A63" s="90" t="s">
        <v>46</v>
      </c>
      <c r="B63" s="165" t="s">
        <v>579</v>
      </c>
      <c r="C63" s="166">
        <v>500</v>
      </c>
      <c r="D63" s="88" t="s">
        <v>156</v>
      </c>
      <c r="E63" s="127"/>
      <c r="F63" s="137">
        <v>100</v>
      </c>
      <c r="G63" s="175" t="s">
        <v>93</v>
      </c>
      <c r="H63" s="1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63" s="137" t="str">
        <f>IF(Sklop1[[#This Row],[ZAHTEVANA SHEMA KAKOVOSTI]]&lt;&gt;"",Sklop1[[#This Row],[Preračunana masa/volumen/kos na enoto kg]],"")</f>
        <v/>
      </c>
      <c r="J63" s="168"/>
      <c r="K63" s="169"/>
      <c r="L63" s="169"/>
      <c r="M63" s="180"/>
      <c r="N63" s="181"/>
      <c r="O63" s="181"/>
      <c r="P63" s="171"/>
      <c r="Q63" s="170">
        <f>+Sklop1[[#This Row],[cena/enota brez DDV v EUR]]*Sklop1[[#This Row],[Stopnja DDV (%)]]</f>
        <v>0</v>
      </c>
      <c r="R63" s="170">
        <f>+Sklop1[[#This Row],[cena/enota brez DDV v EUR]]+Sklop1[[#This Row],[Davek (EUR)]]</f>
        <v>0</v>
      </c>
      <c r="S63" s="170">
        <f>+Sklop1[[#This Row],[cena/enota brez DDV v EUR]]*Sklop1[[#This Row],[Okvirna količina]]</f>
        <v>0</v>
      </c>
      <c r="T63" s="172">
        <f>+Sklop1[[#This Row],[Končna cena/enoto mere (EUR) z DDV]]*Sklop1[[#This Row],[Okvirna količina]]</f>
        <v>0</v>
      </c>
      <c r="U63" s="173"/>
      <c r="V63" s="129"/>
    </row>
    <row r="64" spans="1:22">
      <c r="A64" s="90" t="s">
        <v>51</v>
      </c>
      <c r="B64" s="165" t="s">
        <v>580</v>
      </c>
      <c r="C64" s="166">
        <v>1</v>
      </c>
      <c r="D64" s="88" t="s">
        <v>94</v>
      </c>
      <c r="E64" s="127"/>
      <c r="F64" s="137">
        <v>20</v>
      </c>
      <c r="G64" s="175" t="s">
        <v>93</v>
      </c>
      <c r="H64" s="1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64" s="137" t="str">
        <f>IF(Sklop1[[#This Row],[ZAHTEVANA SHEMA KAKOVOSTI]]&lt;&gt;"",Sklop1[[#This Row],[Preračunana masa/volumen/kos na enoto kg]],"")</f>
        <v/>
      </c>
      <c r="J64" s="168"/>
      <c r="K64" s="169"/>
      <c r="L64" s="169"/>
      <c r="M64" s="180"/>
      <c r="N64" s="182"/>
      <c r="O64" s="181"/>
      <c r="P64" s="171"/>
      <c r="Q64" s="170">
        <f>+Sklop1[[#This Row],[cena/enota brez DDV v EUR]]*Sklop1[[#This Row],[Stopnja DDV (%)]]</f>
        <v>0</v>
      </c>
      <c r="R64" s="170">
        <f>+Sklop1[[#This Row],[cena/enota brez DDV v EUR]]+Sklop1[[#This Row],[Davek (EUR)]]</f>
        <v>0</v>
      </c>
      <c r="S64" s="170">
        <f>+Sklop1[[#This Row],[cena/enota brez DDV v EUR]]*Sklop1[[#This Row],[Okvirna količina]]</f>
        <v>0</v>
      </c>
      <c r="T64" s="172">
        <f>+Sklop1[[#This Row],[Končna cena/enoto mere (EUR) z DDV]]*Sklop1[[#This Row],[Okvirna količina]]</f>
        <v>0</v>
      </c>
      <c r="U64" s="173"/>
    </row>
    <row r="65" spans="1:21">
      <c r="A65" s="90" t="s">
        <v>47</v>
      </c>
      <c r="B65" s="165" t="s">
        <v>581</v>
      </c>
      <c r="C65" s="166">
        <v>120</v>
      </c>
      <c r="D65" s="88" t="s">
        <v>157</v>
      </c>
      <c r="E65" s="127"/>
      <c r="F65" s="137">
        <v>5000</v>
      </c>
      <c r="G65" s="175" t="s">
        <v>93</v>
      </c>
      <c r="H65" s="1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65" s="137" t="str">
        <f>IF(Sklop1[[#This Row],[ZAHTEVANA SHEMA KAKOVOSTI]]&lt;&gt;"",Sklop1[[#This Row],[Preračunana masa/volumen/kos na enoto kg]],"")</f>
        <v/>
      </c>
      <c r="J65" s="168"/>
      <c r="K65" s="169"/>
      <c r="L65" s="169"/>
      <c r="M65" s="180"/>
      <c r="N65" s="182"/>
      <c r="O65" s="181"/>
      <c r="P65" s="171"/>
      <c r="Q65" s="170">
        <f>+Sklop1[[#This Row],[cena/enota brez DDV v EUR]]*Sklop1[[#This Row],[Stopnja DDV (%)]]</f>
        <v>0</v>
      </c>
      <c r="R65" s="170">
        <f>+Sklop1[[#This Row],[cena/enota brez DDV v EUR]]+Sklop1[[#This Row],[Davek (EUR)]]</f>
        <v>0</v>
      </c>
      <c r="S65" s="170">
        <f>+Sklop1[[#This Row],[cena/enota brez DDV v EUR]]*Sklop1[[#This Row],[Okvirna količina]]</f>
        <v>0</v>
      </c>
      <c r="T65" s="172">
        <f>+Sklop1[[#This Row],[Končna cena/enoto mere (EUR) z DDV]]*Sklop1[[#This Row],[Okvirna količina]]</f>
        <v>0</v>
      </c>
      <c r="U65" s="173"/>
    </row>
    <row r="66" spans="1:21">
      <c r="A66" s="90" t="s">
        <v>52</v>
      </c>
      <c r="B66" s="165" t="s">
        <v>582</v>
      </c>
      <c r="C66" s="166">
        <v>70</v>
      </c>
      <c r="D66" s="88" t="s">
        <v>157</v>
      </c>
      <c r="E66" s="127"/>
      <c r="F66" s="137">
        <v>400</v>
      </c>
      <c r="G66" s="175" t="s">
        <v>93</v>
      </c>
      <c r="H66" s="1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28.000000000000004</v>
      </c>
      <c r="I66" s="137" t="str">
        <f>IF(Sklop1[[#This Row],[ZAHTEVANA SHEMA KAKOVOSTI]]&lt;&gt;"",Sklop1[[#This Row],[Preračunana masa/volumen/kos na enoto kg]],"")</f>
        <v/>
      </c>
      <c r="J66" s="168"/>
      <c r="K66" s="169"/>
      <c r="L66" s="169"/>
      <c r="M66" s="180"/>
      <c r="N66" s="182"/>
      <c r="O66" s="181"/>
      <c r="P66" s="171"/>
      <c r="Q66" s="170">
        <f>+Sklop1[[#This Row],[cena/enota brez DDV v EUR]]*Sklop1[[#This Row],[Stopnja DDV (%)]]</f>
        <v>0</v>
      </c>
      <c r="R66" s="170">
        <f>+Sklop1[[#This Row],[cena/enota brez DDV v EUR]]+Sklop1[[#This Row],[Davek (EUR)]]</f>
        <v>0</v>
      </c>
      <c r="S66" s="170">
        <f>+Sklop1[[#This Row],[cena/enota brez DDV v EUR]]*Sklop1[[#This Row],[Okvirna količina]]</f>
        <v>0</v>
      </c>
      <c r="T66" s="172">
        <f>+Sklop1[[#This Row],[Končna cena/enoto mere (EUR) z DDV]]*Sklop1[[#This Row],[Okvirna količina]]</f>
        <v>0</v>
      </c>
      <c r="U66" s="173"/>
    </row>
    <row r="67" spans="1:21">
      <c r="A67" s="90" t="s">
        <v>53</v>
      </c>
      <c r="B67" s="165" t="s">
        <v>583</v>
      </c>
      <c r="C67" s="166">
        <v>115</v>
      </c>
      <c r="D67" s="88" t="s">
        <v>157</v>
      </c>
      <c r="E67" s="127"/>
      <c r="F67" s="137">
        <v>300</v>
      </c>
      <c r="G67" s="175" t="s">
        <v>93</v>
      </c>
      <c r="H67" s="1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34.5</v>
      </c>
      <c r="I67" s="137" t="str">
        <f>IF(Sklop1[[#This Row],[ZAHTEVANA SHEMA KAKOVOSTI]]&lt;&gt;"",Sklop1[[#This Row],[Preračunana masa/volumen/kos na enoto kg]],"")</f>
        <v/>
      </c>
      <c r="J67" s="168"/>
      <c r="K67" s="169"/>
      <c r="L67" s="169"/>
      <c r="M67" s="180"/>
      <c r="N67" s="182"/>
      <c r="O67" s="181"/>
      <c r="P67" s="171"/>
      <c r="Q67" s="170">
        <f>+Sklop1[[#This Row],[cena/enota brez DDV v EUR]]*Sklop1[[#This Row],[Stopnja DDV (%)]]</f>
        <v>0</v>
      </c>
      <c r="R67" s="170">
        <f>+Sklop1[[#This Row],[cena/enota brez DDV v EUR]]+Sklop1[[#This Row],[Davek (EUR)]]</f>
        <v>0</v>
      </c>
      <c r="S67" s="170">
        <f>+Sklop1[[#This Row],[cena/enota brez DDV v EUR]]*Sklop1[[#This Row],[Okvirna količina]]</f>
        <v>0</v>
      </c>
      <c r="T67" s="172">
        <f>+Sklop1[[#This Row],[Končna cena/enoto mere (EUR) z DDV]]*Sklop1[[#This Row],[Okvirna količina]]</f>
        <v>0</v>
      </c>
      <c r="U67" s="173"/>
    </row>
    <row r="68" spans="1:21">
      <c r="A68" s="90" t="s">
        <v>54</v>
      </c>
      <c r="B68" s="165" t="s">
        <v>272</v>
      </c>
      <c r="C68" s="166">
        <v>115</v>
      </c>
      <c r="D68" s="88" t="s">
        <v>157</v>
      </c>
      <c r="E68" s="127"/>
      <c r="F68" s="137">
        <v>100</v>
      </c>
      <c r="G68" s="175" t="s">
        <v>93</v>
      </c>
      <c r="H68" s="1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11.5</v>
      </c>
      <c r="I68" s="137" t="str">
        <f>IF(Sklop1[[#This Row],[ZAHTEVANA SHEMA KAKOVOSTI]]&lt;&gt;"",Sklop1[[#This Row],[Preračunana masa/volumen/kos na enoto kg]],"")</f>
        <v/>
      </c>
      <c r="J68" s="168"/>
      <c r="K68" s="169"/>
      <c r="L68" s="169"/>
      <c r="M68" s="180"/>
      <c r="N68" s="181"/>
      <c r="O68" s="181"/>
      <c r="P68" s="171"/>
      <c r="Q68" s="170">
        <f>+Sklop1[[#This Row],[cena/enota brez DDV v EUR]]*Sklop1[[#This Row],[Stopnja DDV (%)]]</f>
        <v>0</v>
      </c>
      <c r="R68" s="170">
        <f>+Sklop1[[#This Row],[cena/enota brez DDV v EUR]]+Sklop1[[#This Row],[Davek (EUR)]]</f>
        <v>0</v>
      </c>
      <c r="S68" s="170">
        <f>+Sklop1[[#This Row],[cena/enota brez DDV v EUR]]*Sklop1[[#This Row],[Okvirna količina]]</f>
        <v>0</v>
      </c>
      <c r="T68" s="172">
        <f>+Sklop1[[#This Row],[Končna cena/enoto mere (EUR) z DDV]]*Sklop1[[#This Row],[Okvirna količina]]</f>
        <v>0</v>
      </c>
      <c r="U68" s="173"/>
    </row>
    <row r="69" spans="1:21">
      <c r="A69" s="90" t="s">
        <v>55</v>
      </c>
      <c r="B69" s="165" t="s">
        <v>584</v>
      </c>
      <c r="C69" s="166">
        <v>1</v>
      </c>
      <c r="D69" s="88" t="s">
        <v>94</v>
      </c>
      <c r="E69" s="127"/>
      <c r="F69" s="137">
        <v>20</v>
      </c>
      <c r="G69" s="175" t="s">
        <v>93</v>
      </c>
      <c r="H69" s="1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69" s="137" t="str">
        <f>IF(Sklop1[[#This Row],[ZAHTEVANA SHEMA KAKOVOSTI]]&lt;&gt;"",Sklop1[[#This Row],[Preračunana masa/volumen/kos na enoto kg]],"")</f>
        <v/>
      </c>
      <c r="J69" s="168"/>
      <c r="K69" s="169"/>
      <c r="L69" s="169"/>
      <c r="M69" s="180"/>
      <c r="N69" s="182"/>
      <c r="O69" s="181"/>
      <c r="P69" s="171"/>
      <c r="Q69" s="170">
        <f>+Sklop1[[#This Row],[cena/enota brez DDV v EUR]]*Sklop1[[#This Row],[Stopnja DDV (%)]]</f>
        <v>0</v>
      </c>
      <c r="R69" s="170">
        <f>+Sklop1[[#This Row],[cena/enota brez DDV v EUR]]+Sklop1[[#This Row],[Davek (EUR)]]</f>
        <v>0</v>
      </c>
      <c r="S69" s="170">
        <f>+Sklop1[[#This Row],[cena/enota brez DDV v EUR]]*Sklop1[[#This Row],[Okvirna količina]]</f>
        <v>0</v>
      </c>
      <c r="T69" s="172">
        <f>+Sklop1[[#This Row],[Končna cena/enoto mere (EUR) z DDV]]*Sklop1[[#This Row],[Okvirna količina]]</f>
        <v>0</v>
      </c>
      <c r="U69" s="173"/>
    </row>
    <row r="70" spans="1:21">
      <c r="A70" s="90" t="s">
        <v>56</v>
      </c>
      <c r="B70" s="165" t="s">
        <v>585</v>
      </c>
      <c r="C70" s="166">
        <v>4.3</v>
      </c>
      <c r="D70" s="88" t="s">
        <v>94</v>
      </c>
      <c r="E70" s="127"/>
      <c r="F70" s="137">
        <v>20</v>
      </c>
      <c r="G70" s="175" t="s">
        <v>93</v>
      </c>
      <c r="H70" s="1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86</v>
      </c>
      <c r="I70" s="137" t="str">
        <f>IF(Sklop1[[#This Row],[ZAHTEVANA SHEMA KAKOVOSTI]]&lt;&gt;"",Sklop1[[#This Row],[Preračunana masa/volumen/kos na enoto kg]],"")</f>
        <v/>
      </c>
      <c r="J70" s="168"/>
      <c r="K70" s="169"/>
      <c r="L70" s="169"/>
      <c r="M70" s="180"/>
      <c r="N70" s="182"/>
      <c r="O70" s="181"/>
      <c r="P70" s="171"/>
      <c r="Q70" s="170">
        <f>+Sklop1[[#This Row],[cena/enota brez DDV v EUR]]*Sklop1[[#This Row],[Stopnja DDV (%)]]</f>
        <v>0</v>
      </c>
      <c r="R70" s="170">
        <f>+Sklop1[[#This Row],[cena/enota brez DDV v EUR]]+Sklop1[[#This Row],[Davek (EUR)]]</f>
        <v>0</v>
      </c>
      <c r="S70" s="170">
        <f>+Sklop1[[#This Row],[cena/enota brez DDV v EUR]]*Sklop1[[#This Row],[Okvirna količina]]</f>
        <v>0</v>
      </c>
      <c r="T70" s="172">
        <f>+Sklop1[[#This Row],[Končna cena/enoto mere (EUR) z DDV]]*Sklop1[[#This Row],[Okvirna količina]]</f>
        <v>0</v>
      </c>
      <c r="U70" s="173"/>
    </row>
    <row r="71" spans="1:21">
      <c r="A71" s="90" t="s">
        <v>57</v>
      </c>
      <c r="B71" s="165" t="s">
        <v>586</v>
      </c>
      <c r="C71" s="166">
        <v>4.3</v>
      </c>
      <c r="D71" s="88" t="s">
        <v>94</v>
      </c>
      <c r="E71" s="127"/>
      <c r="F71" s="137">
        <v>20</v>
      </c>
      <c r="G71" s="175" t="s">
        <v>93</v>
      </c>
      <c r="H71" s="1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86</v>
      </c>
      <c r="I71" s="137" t="str">
        <f>IF(Sklop1[[#This Row],[ZAHTEVANA SHEMA KAKOVOSTI]]&lt;&gt;"",Sklop1[[#This Row],[Preračunana masa/volumen/kos na enoto kg]],"")</f>
        <v/>
      </c>
      <c r="J71" s="168"/>
      <c r="K71" s="169"/>
      <c r="L71" s="169"/>
      <c r="M71" s="180"/>
      <c r="N71" s="182"/>
      <c r="O71" s="181"/>
      <c r="P71" s="171"/>
      <c r="Q71" s="170">
        <f>+Sklop1[[#This Row],[cena/enota brez DDV v EUR]]*Sklop1[[#This Row],[Stopnja DDV (%)]]</f>
        <v>0</v>
      </c>
      <c r="R71" s="170">
        <f>+Sklop1[[#This Row],[cena/enota brez DDV v EUR]]+Sklop1[[#This Row],[Davek (EUR)]]</f>
        <v>0</v>
      </c>
      <c r="S71" s="170">
        <f>+Sklop1[[#This Row],[cena/enota brez DDV v EUR]]*Sklop1[[#This Row],[Okvirna količina]]</f>
        <v>0</v>
      </c>
      <c r="T71" s="172">
        <f>+Sklop1[[#This Row],[Končna cena/enoto mere (EUR) z DDV]]*Sklop1[[#This Row],[Okvirna količina]]</f>
        <v>0</v>
      </c>
      <c r="U71" s="173"/>
    </row>
    <row r="72" spans="1:21">
      <c r="A72" s="90" t="s">
        <v>58</v>
      </c>
      <c r="B72" s="165" t="s">
        <v>587</v>
      </c>
      <c r="C72" s="166">
        <v>4.3</v>
      </c>
      <c r="D72" s="88" t="s">
        <v>94</v>
      </c>
      <c r="E72" s="127"/>
      <c r="F72" s="137">
        <v>20</v>
      </c>
      <c r="G72" s="175" t="s">
        <v>93</v>
      </c>
      <c r="H72" s="1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86</v>
      </c>
      <c r="I72" s="137" t="str">
        <f>IF(Sklop1[[#This Row],[ZAHTEVANA SHEMA KAKOVOSTI]]&lt;&gt;"",Sklop1[[#This Row],[Preračunana masa/volumen/kos na enoto kg]],"")</f>
        <v/>
      </c>
      <c r="J72" s="168"/>
      <c r="K72" s="169"/>
      <c r="L72" s="169"/>
      <c r="M72" s="180"/>
      <c r="N72" s="182"/>
      <c r="O72" s="181"/>
      <c r="P72" s="171"/>
      <c r="Q72" s="170">
        <f>+Sklop1[[#This Row],[cena/enota brez DDV v EUR]]*Sklop1[[#This Row],[Stopnja DDV (%)]]</f>
        <v>0</v>
      </c>
      <c r="R72" s="170">
        <f>+Sklop1[[#This Row],[cena/enota brez DDV v EUR]]+Sklop1[[#This Row],[Davek (EUR)]]</f>
        <v>0</v>
      </c>
      <c r="S72" s="170">
        <f>+Sklop1[[#This Row],[cena/enota brez DDV v EUR]]*Sklop1[[#This Row],[Okvirna količina]]</f>
        <v>0</v>
      </c>
      <c r="T72" s="172">
        <f>+Sklop1[[#This Row],[Končna cena/enoto mere (EUR) z DDV]]*Sklop1[[#This Row],[Okvirna količina]]</f>
        <v>0</v>
      </c>
      <c r="U72" s="173"/>
    </row>
    <row r="73" spans="1:21">
      <c r="A73" s="90" t="s">
        <v>59</v>
      </c>
      <c r="B73" s="165" t="s">
        <v>588</v>
      </c>
      <c r="C73" s="166">
        <v>4.3</v>
      </c>
      <c r="D73" s="88" t="s">
        <v>94</v>
      </c>
      <c r="E73" s="127"/>
      <c r="F73" s="137">
        <v>20</v>
      </c>
      <c r="G73" s="175" t="s">
        <v>93</v>
      </c>
      <c r="H73" s="1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86</v>
      </c>
      <c r="I73" s="137" t="str">
        <f>IF(Sklop1[[#This Row],[ZAHTEVANA SHEMA KAKOVOSTI]]&lt;&gt;"",Sklop1[[#This Row],[Preračunana masa/volumen/kos na enoto kg]],"")</f>
        <v/>
      </c>
      <c r="J73" s="168"/>
      <c r="K73" s="169"/>
      <c r="L73" s="169"/>
      <c r="M73" s="180"/>
      <c r="N73" s="181"/>
      <c r="O73" s="181"/>
      <c r="P73" s="171"/>
      <c r="Q73" s="170">
        <f>+Sklop1[[#This Row],[cena/enota brez DDV v EUR]]*Sklop1[[#This Row],[Stopnja DDV (%)]]</f>
        <v>0</v>
      </c>
      <c r="R73" s="170">
        <f>+Sklop1[[#This Row],[cena/enota brez DDV v EUR]]+Sklop1[[#This Row],[Davek (EUR)]]</f>
        <v>0</v>
      </c>
      <c r="S73" s="170">
        <f>+Sklop1[[#This Row],[cena/enota brez DDV v EUR]]*Sklop1[[#This Row],[Okvirna količina]]</f>
        <v>0</v>
      </c>
      <c r="T73" s="172">
        <f>+Sklop1[[#This Row],[Končna cena/enoto mere (EUR) z DDV]]*Sklop1[[#This Row],[Okvirna količina]]</f>
        <v>0</v>
      </c>
      <c r="U73" s="173"/>
    </row>
    <row r="74" spans="1:21">
      <c r="A74" s="90" t="s">
        <v>60</v>
      </c>
      <c r="B74" s="165" t="s">
        <v>589</v>
      </c>
      <c r="C74" s="166">
        <v>4.3</v>
      </c>
      <c r="D74" s="88" t="s">
        <v>94</v>
      </c>
      <c r="E74" s="127"/>
      <c r="F74" s="137">
        <v>20</v>
      </c>
      <c r="G74" s="175" t="s">
        <v>93</v>
      </c>
      <c r="H74" s="1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86</v>
      </c>
      <c r="I74" s="137" t="str">
        <f>IF(Sklop1[[#This Row],[ZAHTEVANA SHEMA KAKOVOSTI]]&lt;&gt;"",Sklop1[[#This Row],[Preračunana masa/volumen/kos na enoto kg]],"")</f>
        <v/>
      </c>
      <c r="J74" s="168"/>
      <c r="K74" s="169"/>
      <c r="L74" s="169"/>
      <c r="M74" s="180"/>
      <c r="N74" s="182"/>
      <c r="O74" s="181"/>
      <c r="P74" s="171"/>
      <c r="Q74" s="170">
        <f>+Sklop1[[#This Row],[cena/enota brez DDV v EUR]]*Sklop1[[#This Row],[Stopnja DDV (%)]]</f>
        <v>0</v>
      </c>
      <c r="R74" s="170">
        <f>+Sklop1[[#This Row],[cena/enota brez DDV v EUR]]+Sklop1[[#This Row],[Davek (EUR)]]</f>
        <v>0</v>
      </c>
      <c r="S74" s="170">
        <f>+Sklop1[[#This Row],[cena/enota brez DDV v EUR]]*Sklop1[[#This Row],[Okvirna količina]]</f>
        <v>0</v>
      </c>
      <c r="T74" s="172">
        <f>+Sklop1[[#This Row],[Končna cena/enoto mere (EUR) z DDV]]*Sklop1[[#This Row],[Okvirna količina]]</f>
        <v>0</v>
      </c>
      <c r="U74" s="173"/>
    </row>
    <row r="75" spans="1:21">
      <c r="A75" s="90" t="s">
        <v>61</v>
      </c>
      <c r="B75" s="165" t="s">
        <v>590</v>
      </c>
      <c r="C75" s="166">
        <v>4.3</v>
      </c>
      <c r="D75" s="88" t="s">
        <v>94</v>
      </c>
      <c r="E75" s="127"/>
      <c r="F75" s="137">
        <v>20</v>
      </c>
      <c r="G75" s="175" t="s">
        <v>93</v>
      </c>
      <c r="H75" s="1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86</v>
      </c>
      <c r="I75" s="137" t="str">
        <f>IF(Sklop1[[#This Row],[ZAHTEVANA SHEMA KAKOVOSTI]]&lt;&gt;"",Sklop1[[#This Row],[Preračunana masa/volumen/kos na enoto kg]],"")</f>
        <v/>
      </c>
      <c r="J75" s="168"/>
      <c r="K75" s="169"/>
      <c r="L75" s="169"/>
      <c r="M75" s="180"/>
      <c r="N75" s="182"/>
      <c r="O75" s="181"/>
      <c r="P75" s="171"/>
      <c r="Q75" s="170">
        <f>+Sklop1[[#This Row],[cena/enota brez DDV v EUR]]*Sklop1[[#This Row],[Stopnja DDV (%)]]</f>
        <v>0</v>
      </c>
      <c r="R75" s="170">
        <f>+Sklop1[[#This Row],[cena/enota brez DDV v EUR]]+Sklop1[[#This Row],[Davek (EUR)]]</f>
        <v>0</v>
      </c>
      <c r="S75" s="170">
        <f>+Sklop1[[#This Row],[cena/enota brez DDV v EUR]]*Sklop1[[#This Row],[Okvirna količina]]</f>
        <v>0</v>
      </c>
      <c r="T75" s="172">
        <f>+Sklop1[[#This Row],[Končna cena/enoto mere (EUR) z DDV]]*Sklop1[[#This Row],[Okvirna količina]]</f>
        <v>0</v>
      </c>
      <c r="U75" s="173"/>
    </row>
    <row r="76" spans="1:21">
      <c r="A76" s="150" t="s">
        <v>180</v>
      </c>
      <c r="B76" s="151"/>
      <c r="C76" s="152"/>
      <c r="D76" s="152"/>
      <c r="E76" s="153"/>
      <c r="F76" s="154"/>
      <c r="G76" s="155"/>
      <c r="H76" s="156">
        <f>SUBTOTAL(109,Sklop1[Preračunana masa/volumen/kos na enoto kg])</f>
        <v>13097</v>
      </c>
      <c r="I76" s="156">
        <f>SUBTOTAL(109,Sklop1[Živila iz shem kakovosti (kg)])</f>
        <v>9641</v>
      </c>
      <c r="J76" s="154"/>
      <c r="K76" s="157"/>
      <c r="L76" s="157"/>
      <c r="M76" s="158"/>
      <c r="N76" s="159"/>
      <c r="O76" s="159"/>
      <c r="P76" s="159"/>
      <c r="Q76" s="160"/>
      <c r="R76" s="154"/>
      <c r="S76" s="160">
        <f>SUBTOTAL(109,Sklop1[Vrednost za okvirno količino (EUR) brez DDV])</f>
        <v>0</v>
      </c>
      <c r="T76" s="160">
        <f>SUBTOTAL(109,Sklop1[Vrednost za okvirno količino (EUR) z DDV])</f>
        <v>0</v>
      </c>
      <c r="U76" s="161">
        <f>SUBTOTAL(103,Sklop1[Shema kakovosti
(nacionalne, evropske)
])</f>
        <v>0</v>
      </c>
    </row>
    <row r="77" spans="1:21" s="228" customFormat="1">
      <c r="A77" s="216"/>
      <c r="B77" s="217"/>
      <c r="C77" s="218"/>
      <c r="D77" s="218"/>
      <c r="E77" s="219"/>
      <c r="F77" s="220"/>
      <c r="G77" s="221"/>
      <c r="H77" s="222"/>
      <c r="I77" s="222"/>
      <c r="J77" s="220"/>
      <c r="K77" s="223"/>
      <c r="L77" s="223"/>
      <c r="M77" s="224"/>
      <c r="N77" s="225"/>
      <c r="O77" s="225"/>
      <c r="P77" s="225"/>
      <c r="Q77" s="226"/>
      <c r="R77" s="220"/>
      <c r="S77" s="226"/>
      <c r="T77" s="226"/>
      <c r="U77" s="227"/>
    </row>
    <row r="78" spans="1:21">
      <c r="A78" s="52" t="s">
        <v>176</v>
      </c>
      <c r="B78" s="20"/>
      <c r="C78" s="32"/>
      <c r="D78" s="32"/>
      <c r="E78" s="120"/>
      <c r="Q78" s="52"/>
      <c r="R78" s="52"/>
      <c r="S78" s="52"/>
      <c r="T78" s="52"/>
    </row>
    <row r="79" spans="1:21">
      <c r="A79" s="15" t="s">
        <v>178</v>
      </c>
      <c r="B79" s="20"/>
      <c r="C79" s="32"/>
      <c r="D79" s="32"/>
      <c r="E79" s="120"/>
    </row>
    <row r="80" spans="1:21">
      <c r="A80" s="114" t="s">
        <v>242</v>
      </c>
      <c r="F80" s="73"/>
      <c r="G80" s="73"/>
      <c r="H80" s="33"/>
      <c r="I80" s="33"/>
      <c r="J80" s="33"/>
      <c r="K80" s="33"/>
      <c r="L80" s="59"/>
      <c r="M80" s="59"/>
      <c r="N80" s="33"/>
      <c r="O80" s="33"/>
      <c r="P80" s="33"/>
      <c r="Q80" s="33"/>
      <c r="R80" s="33"/>
    </row>
    <row r="81" spans="1:22">
      <c r="A81" s="133" t="s">
        <v>233</v>
      </c>
      <c r="F81" s="73"/>
      <c r="G81" s="73"/>
      <c r="H81" s="33"/>
      <c r="I81" s="33"/>
      <c r="J81" s="33"/>
      <c r="K81" s="33"/>
      <c r="L81" s="59"/>
      <c r="M81" s="59"/>
      <c r="N81" s="33"/>
      <c r="O81" s="33"/>
      <c r="P81" s="33"/>
      <c r="Q81" s="33"/>
      <c r="R81" s="33"/>
    </row>
    <row r="82" spans="1:22">
      <c r="A82" s="260" t="s">
        <v>239</v>
      </c>
      <c r="B82" s="260"/>
      <c r="C82" s="260"/>
      <c r="D82" s="260"/>
      <c r="E82" s="260"/>
      <c r="F82" s="260"/>
      <c r="G82" s="260"/>
      <c r="H82" s="260"/>
      <c r="I82" s="260"/>
      <c r="J82" s="260"/>
      <c r="K82" s="260"/>
      <c r="L82" s="260"/>
      <c r="N82" s="33"/>
      <c r="O82" s="33"/>
      <c r="P82" s="33"/>
      <c r="Q82" s="33"/>
      <c r="R82" s="33"/>
    </row>
    <row r="83" spans="1:22">
      <c r="N83" s="33"/>
      <c r="O83" s="33"/>
      <c r="P83" s="33"/>
      <c r="Q83" s="33"/>
      <c r="R83" s="33"/>
    </row>
    <row r="84" spans="1:22">
      <c r="A84" s="114" t="s">
        <v>65</v>
      </c>
      <c r="F84" s="73"/>
      <c r="G84" s="73" t="s">
        <v>66</v>
      </c>
      <c r="H84" s="33"/>
      <c r="I84" s="33"/>
      <c r="J84" s="33"/>
      <c r="K84" s="33"/>
      <c r="L84" s="59"/>
      <c r="M84" s="59"/>
      <c r="N84" s="33"/>
      <c r="O84" s="33"/>
      <c r="P84" s="33"/>
      <c r="Q84" s="33" t="s">
        <v>67</v>
      </c>
      <c r="R84" s="33"/>
    </row>
    <row r="85" spans="1:22" ht="15">
      <c r="A85" s="8"/>
      <c r="B85" s="6"/>
      <c r="C85" s="30"/>
      <c r="D85" s="30"/>
      <c r="E85" s="29"/>
      <c r="F85" s="9"/>
      <c r="H85" s="10"/>
      <c r="I85" s="10"/>
      <c r="J85" s="10"/>
      <c r="K85" s="10"/>
      <c r="L85" s="24"/>
      <c r="M85" s="24"/>
      <c r="N85" s="10"/>
      <c r="O85" s="10"/>
      <c r="P85" s="10"/>
      <c r="Q85" s="10"/>
      <c r="R85" s="10"/>
      <c r="S85" s="4"/>
      <c r="T85" s="4"/>
      <c r="U85" s="9"/>
    </row>
    <row r="86" spans="1:22">
      <c r="B86" s="20"/>
      <c r="C86" s="32"/>
      <c r="D86" s="32"/>
      <c r="E86" s="120"/>
    </row>
    <row r="87" spans="1:22">
      <c r="B87" s="20"/>
      <c r="C87" s="32"/>
      <c r="D87" s="32"/>
      <c r="E87" s="120"/>
    </row>
    <row r="88" spans="1:22">
      <c r="B88" s="20"/>
      <c r="C88" s="32"/>
      <c r="D88" s="32"/>
      <c r="E88" s="120"/>
    </row>
    <row r="89" spans="1:22">
      <c r="B89" s="20"/>
      <c r="C89" s="32"/>
      <c r="D89" s="32"/>
      <c r="E89" s="120"/>
    </row>
    <row r="90" spans="1:22">
      <c r="B90" s="20"/>
      <c r="C90" s="32"/>
      <c r="D90" s="32"/>
      <c r="E90" s="120"/>
    </row>
    <row r="91" spans="1:22">
      <c r="B91" s="20"/>
      <c r="C91" s="32"/>
      <c r="D91" s="32"/>
      <c r="E91" s="120"/>
    </row>
    <row r="92" spans="1:22">
      <c r="B92" s="20"/>
      <c r="C92" s="32"/>
      <c r="D92" s="32"/>
      <c r="E92" s="120"/>
    </row>
    <row r="93" spans="1:22">
      <c r="B93" s="20"/>
      <c r="C93" s="32"/>
      <c r="D93" s="32"/>
      <c r="E93" s="120"/>
    </row>
    <row r="94" spans="1:22" s="22" customFormat="1">
      <c r="A94" s="15"/>
      <c r="B94" s="20"/>
      <c r="C94" s="32"/>
      <c r="D94" s="32"/>
      <c r="E94" s="120"/>
      <c r="F94" s="121"/>
      <c r="G94" s="121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20"/>
      <c r="F95" s="121"/>
      <c r="G95" s="121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20"/>
      <c r="F96" s="121"/>
      <c r="G96" s="121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20"/>
      <c r="F97" s="121"/>
      <c r="G97" s="121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20"/>
      <c r="F98" s="121"/>
      <c r="G98" s="121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20"/>
      <c r="F99" s="121"/>
      <c r="G99" s="121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20"/>
      <c r="F100" s="121"/>
      <c r="G100" s="121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20"/>
      <c r="F101" s="121"/>
      <c r="G101" s="121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  <row r="254" spans="1:22" s="22" customFormat="1">
      <c r="A254" s="15"/>
      <c r="B254" s="20"/>
      <c r="C254" s="32"/>
      <c r="D254" s="32"/>
      <c r="E254" s="120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3"/>
      <c r="V254" s="15"/>
    </row>
    <row r="255" spans="1:22" s="22" customFormat="1">
      <c r="A255" s="15"/>
      <c r="B255" s="20"/>
      <c r="C255" s="32"/>
      <c r="D255" s="32"/>
      <c r="E255" s="120"/>
      <c r="F255" s="121"/>
      <c r="G255" s="121"/>
      <c r="L255" s="15"/>
      <c r="M255" s="15"/>
      <c r="N255" s="15"/>
      <c r="O255" s="15"/>
      <c r="P255" s="15"/>
      <c r="Q255" s="15"/>
      <c r="R255" s="15"/>
      <c r="S255" s="15"/>
      <c r="T255" s="15"/>
      <c r="U255" s="73"/>
      <c r="V255" s="15"/>
    </row>
    <row r="256" spans="1:22" s="22" customFormat="1">
      <c r="A256" s="15"/>
      <c r="B256" s="20"/>
      <c r="C256" s="32"/>
      <c r="D256" s="32"/>
      <c r="E256" s="120"/>
      <c r="F256" s="121"/>
      <c r="G256" s="121"/>
      <c r="L256" s="15"/>
      <c r="M256" s="15"/>
      <c r="N256" s="15"/>
      <c r="O256" s="15"/>
      <c r="P256" s="15"/>
      <c r="Q256" s="15"/>
      <c r="R256" s="15"/>
      <c r="S256" s="15"/>
      <c r="T256" s="15"/>
      <c r="U256" s="73"/>
      <c r="V256" s="15"/>
    </row>
    <row r="257" spans="1:22" s="22" customFormat="1">
      <c r="A257" s="15"/>
      <c r="B257" s="20"/>
      <c r="C257" s="32"/>
      <c r="D257" s="32"/>
      <c r="E257" s="120"/>
      <c r="F257" s="121"/>
      <c r="G257" s="121"/>
      <c r="L257" s="15"/>
      <c r="M257" s="15"/>
      <c r="N257" s="15"/>
      <c r="O257" s="15"/>
      <c r="P257" s="15"/>
      <c r="Q257" s="15"/>
      <c r="R257" s="15"/>
      <c r="S257" s="15"/>
      <c r="T257" s="15"/>
      <c r="U257" s="73"/>
      <c r="V257" s="15"/>
    </row>
    <row r="258" spans="1:22" s="22" customFormat="1">
      <c r="A258" s="15"/>
      <c r="B258" s="20"/>
      <c r="C258" s="32"/>
      <c r="D258" s="32"/>
      <c r="E258" s="120"/>
      <c r="F258" s="121"/>
      <c r="G258" s="121"/>
      <c r="L258" s="15"/>
      <c r="M258" s="15"/>
      <c r="N258" s="15"/>
      <c r="O258" s="15"/>
      <c r="P258" s="15"/>
      <c r="Q258" s="15"/>
      <c r="R258" s="15"/>
      <c r="S258" s="15"/>
      <c r="T258" s="15"/>
      <c r="U258" s="73"/>
      <c r="V258" s="15"/>
    </row>
    <row r="259" spans="1:22" s="22" customFormat="1">
      <c r="A259" s="15"/>
      <c r="B259" s="20"/>
      <c r="C259" s="32"/>
      <c r="D259" s="32"/>
      <c r="E259" s="120"/>
      <c r="F259" s="121"/>
      <c r="G259" s="121"/>
      <c r="L259" s="15"/>
      <c r="M259" s="15"/>
      <c r="N259" s="15"/>
      <c r="O259" s="15"/>
      <c r="P259" s="15"/>
      <c r="Q259" s="15"/>
      <c r="R259" s="15"/>
      <c r="S259" s="15"/>
      <c r="T259" s="15"/>
      <c r="U259" s="73"/>
      <c r="V259" s="15"/>
    </row>
    <row r="260" spans="1:22" s="22" customFormat="1">
      <c r="A260" s="15"/>
      <c r="B260" s="20"/>
      <c r="C260" s="32"/>
      <c r="D260" s="32"/>
      <c r="E260" s="120"/>
      <c r="F260" s="121"/>
      <c r="G260" s="121"/>
      <c r="L260" s="15"/>
      <c r="M260" s="15"/>
      <c r="N260" s="15"/>
      <c r="O260" s="15"/>
      <c r="P260" s="15"/>
      <c r="Q260" s="15"/>
      <c r="R260" s="15"/>
      <c r="S260" s="15"/>
      <c r="T260" s="15"/>
      <c r="U260" s="73"/>
      <c r="V260" s="15"/>
    </row>
    <row r="261" spans="1:22" s="22" customFormat="1">
      <c r="A261" s="15"/>
      <c r="B261" s="20"/>
      <c r="C261" s="32"/>
      <c r="D261" s="32"/>
      <c r="E261" s="120"/>
      <c r="F261" s="121"/>
      <c r="G261" s="121"/>
      <c r="L261" s="15"/>
      <c r="M261" s="15"/>
      <c r="N261" s="15"/>
      <c r="O261" s="15"/>
      <c r="P261" s="15"/>
      <c r="Q261" s="15"/>
      <c r="R261" s="15"/>
      <c r="S261" s="15"/>
      <c r="T261" s="15"/>
      <c r="U261" s="73"/>
      <c r="V261" s="15"/>
    </row>
    <row r="262" spans="1:22" s="22" customFormat="1">
      <c r="A262" s="15"/>
      <c r="B262" s="20"/>
      <c r="C262" s="32"/>
      <c r="D262" s="32"/>
      <c r="E262" s="120"/>
      <c r="F262" s="121"/>
      <c r="G262" s="121"/>
      <c r="L262" s="15"/>
      <c r="M262" s="15"/>
      <c r="N262" s="15"/>
      <c r="O262" s="15"/>
      <c r="P262" s="15"/>
      <c r="Q262" s="15"/>
      <c r="R262" s="15"/>
      <c r="S262" s="15"/>
      <c r="T262" s="15"/>
      <c r="U262" s="73"/>
      <c r="V262" s="15"/>
    </row>
    <row r="263" spans="1:22" s="22" customFormat="1">
      <c r="A263" s="15"/>
      <c r="B263" s="20"/>
      <c r="C263" s="32"/>
      <c r="D263" s="32"/>
      <c r="E263" s="120"/>
      <c r="F263" s="121"/>
      <c r="G263" s="121"/>
      <c r="L263" s="15"/>
      <c r="M263" s="15"/>
      <c r="N263" s="15"/>
      <c r="O263" s="15"/>
      <c r="P263" s="15"/>
      <c r="Q263" s="15"/>
      <c r="R263" s="15"/>
      <c r="S263" s="15"/>
      <c r="T263" s="15"/>
      <c r="U263" s="73"/>
      <c r="V263" s="15"/>
    </row>
    <row r="264" spans="1:22" s="22" customFormat="1">
      <c r="A264" s="15"/>
      <c r="B264" s="20"/>
      <c r="C264" s="32"/>
      <c r="D264" s="32"/>
      <c r="E264" s="120"/>
      <c r="F264" s="121"/>
      <c r="G264" s="121"/>
      <c r="L264" s="15"/>
      <c r="M264" s="15"/>
      <c r="N264" s="15"/>
      <c r="O264" s="15"/>
      <c r="P264" s="15"/>
      <c r="Q264" s="15"/>
      <c r="R264" s="15"/>
      <c r="S264" s="15"/>
      <c r="T264" s="15"/>
      <c r="U264" s="73"/>
      <c r="V264" s="15"/>
    </row>
    <row r="265" spans="1:22" s="22" customFormat="1">
      <c r="A265" s="15"/>
      <c r="B265" s="20"/>
      <c r="C265" s="32"/>
      <c r="D265" s="32"/>
      <c r="E265" s="120"/>
      <c r="F265" s="121"/>
      <c r="G265" s="121"/>
      <c r="L265" s="15"/>
      <c r="M265" s="15"/>
      <c r="N265" s="15"/>
      <c r="O265" s="15"/>
      <c r="P265" s="15"/>
      <c r="Q265" s="15"/>
      <c r="R265" s="15"/>
      <c r="S265" s="15"/>
      <c r="T265" s="15"/>
      <c r="U265" s="73"/>
      <c r="V265" s="15"/>
    </row>
    <row r="266" spans="1:22" s="22" customFormat="1">
      <c r="A266" s="15"/>
      <c r="B266" s="20"/>
      <c r="C266" s="32"/>
      <c r="D266" s="32"/>
      <c r="E266" s="120"/>
      <c r="F266" s="121"/>
      <c r="G266" s="121"/>
      <c r="L266" s="15"/>
      <c r="M266" s="15"/>
      <c r="N266" s="15"/>
      <c r="O266" s="15"/>
      <c r="P266" s="15"/>
      <c r="Q266" s="15"/>
      <c r="R266" s="15"/>
      <c r="S266" s="15"/>
      <c r="T266" s="15"/>
      <c r="U266" s="73"/>
      <c r="V266" s="15"/>
    </row>
    <row r="267" spans="1:22" s="22" customFormat="1">
      <c r="A267" s="15"/>
      <c r="B267" s="20"/>
      <c r="C267" s="32"/>
      <c r="D267" s="32"/>
      <c r="E267" s="120"/>
      <c r="F267" s="121"/>
      <c r="G267" s="121"/>
      <c r="L267" s="15"/>
      <c r="M267" s="15"/>
      <c r="N267" s="15"/>
      <c r="O267" s="15"/>
      <c r="P267" s="15"/>
      <c r="Q267" s="15"/>
      <c r="R267" s="15"/>
      <c r="S267" s="15"/>
      <c r="T267" s="15"/>
      <c r="U267" s="73"/>
      <c r="V267" s="15"/>
    </row>
    <row r="268" spans="1:22" s="22" customFormat="1">
      <c r="A268" s="15"/>
      <c r="B268" s="20"/>
      <c r="C268" s="32"/>
      <c r="D268" s="32"/>
      <c r="E268" s="120"/>
      <c r="F268" s="121"/>
      <c r="G268" s="121"/>
      <c r="L268" s="15"/>
      <c r="M268" s="15"/>
      <c r="N268" s="15"/>
      <c r="O268" s="15"/>
      <c r="P268" s="15"/>
      <c r="Q268" s="15"/>
      <c r="R268" s="15"/>
      <c r="S268" s="15"/>
      <c r="T268" s="15"/>
      <c r="U268" s="73"/>
      <c r="V268" s="15"/>
    </row>
    <row r="269" spans="1:22" s="22" customFormat="1">
      <c r="A269" s="15"/>
      <c r="B269" s="20"/>
      <c r="C269" s="32"/>
      <c r="D269" s="32"/>
      <c r="E269" s="120"/>
      <c r="F269" s="121"/>
      <c r="G269" s="121"/>
      <c r="L269" s="15"/>
      <c r="M269" s="15"/>
      <c r="N269" s="15"/>
      <c r="O269" s="15"/>
      <c r="P269" s="15"/>
      <c r="Q269" s="15"/>
      <c r="R269" s="15"/>
      <c r="S269" s="15"/>
      <c r="T269" s="15"/>
      <c r="U269" s="73"/>
      <c r="V269" s="15"/>
    </row>
    <row r="270" spans="1:22" s="22" customFormat="1">
      <c r="A270" s="15"/>
      <c r="B270" s="20"/>
      <c r="C270" s="32"/>
      <c r="D270" s="32"/>
      <c r="E270" s="120"/>
      <c r="F270" s="121"/>
      <c r="G270" s="121"/>
      <c r="L270" s="15"/>
      <c r="M270" s="15"/>
      <c r="N270" s="15"/>
      <c r="O270" s="15"/>
      <c r="P270" s="15"/>
      <c r="Q270" s="15"/>
      <c r="R270" s="15"/>
      <c r="S270" s="15"/>
      <c r="T270" s="15"/>
      <c r="U270" s="73"/>
      <c r="V270" s="15"/>
    </row>
    <row r="271" spans="1:22" s="22" customFormat="1">
      <c r="A271" s="15"/>
      <c r="B271" s="20"/>
      <c r="C271" s="32"/>
      <c r="D271" s="32"/>
      <c r="E271" s="120"/>
      <c r="F271" s="121"/>
      <c r="G271" s="121"/>
      <c r="L271" s="15"/>
      <c r="M271" s="15"/>
      <c r="N271" s="15"/>
      <c r="O271" s="15"/>
      <c r="P271" s="15"/>
      <c r="Q271" s="15"/>
      <c r="R271" s="15"/>
      <c r="S271" s="15"/>
      <c r="T271" s="15"/>
      <c r="U271" s="73"/>
      <c r="V271" s="15"/>
    </row>
    <row r="272" spans="1:22" s="22" customFormat="1">
      <c r="A272" s="15"/>
      <c r="B272" s="20"/>
      <c r="C272" s="32"/>
      <c r="D272" s="32"/>
      <c r="E272" s="120"/>
      <c r="F272" s="121"/>
      <c r="G272" s="121"/>
      <c r="L272" s="15"/>
      <c r="M272" s="15"/>
      <c r="N272" s="15"/>
      <c r="O272" s="15"/>
      <c r="P272" s="15"/>
      <c r="Q272" s="15"/>
      <c r="R272" s="15"/>
      <c r="S272" s="15"/>
      <c r="T272" s="15"/>
      <c r="U272" s="73"/>
      <c r="V272" s="15"/>
    </row>
    <row r="273" spans="1:22" s="22" customFormat="1">
      <c r="A273" s="15"/>
      <c r="B273" s="20"/>
      <c r="C273" s="32"/>
      <c r="D273" s="32"/>
      <c r="E273" s="120"/>
      <c r="F273" s="121"/>
      <c r="G273" s="121"/>
      <c r="L273" s="15"/>
      <c r="M273" s="15"/>
      <c r="N273" s="15"/>
      <c r="O273" s="15"/>
      <c r="P273" s="15"/>
      <c r="Q273" s="15"/>
      <c r="R273" s="15"/>
      <c r="S273" s="15"/>
      <c r="T273" s="15"/>
      <c r="U273" s="73"/>
      <c r="V273" s="15"/>
    </row>
    <row r="274" spans="1:22" s="22" customFormat="1">
      <c r="A274" s="15"/>
      <c r="B274" s="20"/>
      <c r="C274" s="32"/>
      <c r="D274" s="32"/>
      <c r="E274" s="120"/>
      <c r="F274" s="121"/>
      <c r="G274" s="121"/>
      <c r="L274" s="15"/>
      <c r="M274" s="15"/>
      <c r="N274" s="15"/>
      <c r="O274" s="15"/>
      <c r="P274" s="15"/>
      <c r="Q274" s="15"/>
      <c r="R274" s="15"/>
      <c r="S274" s="15"/>
      <c r="T274" s="15"/>
      <c r="U274" s="73"/>
      <c r="V274" s="15"/>
    </row>
    <row r="275" spans="1:22" s="22" customFormat="1">
      <c r="A275" s="15"/>
      <c r="B275" s="20"/>
      <c r="C275" s="32"/>
      <c r="D275" s="32"/>
      <c r="E275" s="120"/>
      <c r="F275" s="121"/>
      <c r="G275" s="121"/>
      <c r="L275" s="15"/>
      <c r="M275" s="15"/>
      <c r="N275" s="15"/>
      <c r="O275" s="15"/>
      <c r="P275" s="15"/>
      <c r="Q275" s="15"/>
      <c r="R275" s="15"/>
      <c r="S275" s="15"/>
      <c r="T275" s="15"/>
      <c r="U275" s="73"/>
      <c r="V275" s="15"/>
    </row>
    <row r="276" spans="1:22" s="22" customFormat="1">
      <c r="A276" s="15"/>
      <c r="B276" s="20"/>
      <c r="C276" s="32"/>
      <c r="D276" s="32"/>
      <c r="E276" s="120"/>
      <c r="F276" s="121"/>
      <c r="G276" s="121"/>
      <c r="L276" s="15"/>
      <c r="M276" s="15"/>
      <c r="N276" s="15"/>
      <c r="O276" s="15"/>
      <c r="P276" s="15"/>
      <c r="Q276" s="15"/>
      <c r="R276" s="15"/>
      <c r="S276" s="15"/>
      <c r="T276" s="15"/>
      <c r="U276" s="73"/>
      <c r="V276" s="15"/>
    </row>
    <row r="277" spans="1:22" s="22" customFormat="1">
      <c r="A277" s="15"/>
      <c r="B277" s="20"/>
      <c r="C277" s="32"/>
      <c r="D277" s="32"/>
      <c r="E277" s="120"/>
      <c r="F277" s="121"/>
      <c r="G277" s="121"/>
      <c r="L277" s="15"/>
      <c r="M277" s="15"/>
      <c r="N277" s="15"/>
      <c r="O277" s="15"/>
      <c r="P277" s="15"/>
      <c r="Q277" s="15"/>
      <c r="R277" s="15"/>
      <c r="S277" s="15"/>
      <c r="T277" s="15"/>
      <c r="U277" s="73"/>
      <c r="V277" s="15"/>
    </row>
    <row r="278" spans="1:22" s="22" customFormat="1">
      <c r="A278" s="15"/>
      <c r="B278" s="20"/>
      <c r="C278" s="32"/>
      <c r="D278" s="32"/>
      <c r="E278" s="120"/>
      <c r="F278" s="121"/>
      <c r="G278" s="121"/>
      <c r="L278" s="15"/>
      <c r="M278" s="15"/>
      <c r="N278" s="15"/>
      <c r="O278" s="15"/>
      <c r="P278" s="15"/>
      <c r="Q278" s="15"/>
      <c r="R278" s="15"/>
      <c r="S278" s="15"/>
      <c r="T278" s="15"/>
      <c r="U278" s="73"/>
      <c r="V278" s="15"/>
    </row>
    <row r="279" spans="1:22" s="22" customFormat="1">
      <c r="A279" s="15"/>
      <c r="B279" s="20"/>
      <c r="C279" s="32"/>
      <c r="D279" s="32"/>
      <c r="E279" s="120"/>
      <c r="F279" s="121"/>
      <c r="G279" s="121"/>
      <c r="L279" s="15"/>
      <c r="M279" s="15"/>
      <c r="N279" s="15"/>
      <c r="O279" s="15"/>
      <c r="P279" s="15"/>
      <c r="Q279" s="15"/>
      <c r="R279" s="15"/>
      <c r="S279" s="15"/>
      <c r="T279" s="15"/>
      <c r="U279" s="73"/>
      <c r="V279" s="15"/>
    </row>
    <row r="280" spans="1:22" s="22" customFormat="1">
      <c r="A280" s="15"/>
      <c r="B280" s="20"/>
      <c r="C280" s="32"/>
      <c r="D280" s="32"/>
      <c r="E280" s="120"/>
      <c r="F280" s="121"/>
      <c r="G280" s="121"/>
      <c r="L280" s="15"/>
      <c r="M280" s="15"/>
      <c r="N280" s="15"/>
      <c r="O280" s="15"/>
      <c r="P280" s="15"/>
      <c r="Q280" s="15"/>
      <c r="R280" s="15"/>
      <c r="S280" s="15"/>
      <c r="T280" s="15"/>
      <c r="U280" s="73"/>
      <c r="V280" s="15"/>
    </row>
    <row r="281" spans="1:22" s="22" customFormat="1">
      <c r="A281" s="15"/>
      <c r="B281" s="20"/>
      <c r="C281" s="32"/>
      <c r="D281" s="32"/>
      <c r="E281" s="120"/>
      <c r="F281" s="121"/>
      <c r="G281" s="121"/>
      <c r="L281" s="15"/>
      <c r="M281" s="15"/>
      <c r="N281" s="15"/>
      <c r="O281" s="15"/>
      <c r="P281" s="15"/>
      <c r="Q281" s="15"/>
      <c r="R281" s="15"/>
      <c r="S281" s="15"/>
      <c r="T281" s="15"/>
      <c r="U281" s="73"/>
      <c r="V281" s="15"/>
    </row>
    <row r="282" spans="1:22" s="22" customFormat="1">
      <c r="A282" s="15"/>
      <c r="B282" s="20"/>
      <c r="C282" s="32"/>
      <c r="D282" s="32"/>
      <c r="E282" s="120"/>
      <c r="F282" s="121"/>
      <c r="G282" s="121"/>
      <c r="L282" s="15"/>
      <c r="M282" s="15"/>
      <c r="N282" s="15"/>
      <c r="O282" s="15"/>
      <c r="P282" s="15"/>
      <c r="Q282" s="15"/>
      <c r="R282" s="15"/>
      <c r="S282" s="15"/>
      <c r="T282" s="15"/>
      <c r="U282" s="73"/>
      <c r="V282" s="15"/>
    </row>
    <row r="283" spans="1:22" s="22" customFormat="1">
      <c r="A283" s="15"/>
      <c r="B283" s="20"/>
      <c r="C283" s="32"/>
      <c r="D283" s="32"/>
      <c r="E283" s="120"/>
      <c r="F283" s="121"/>
      <c r="G283" s="121"/>
      <c r="L283" s="15"/>
      <c r="M283" s="15"/>
      <c r="N283" s="15"/>
      <c r="O283" s="15"/>
      <c r="P283" s="15"/>
      <c r="Q283" s="15"/>
      <c r="R283" s="15"/>
      <c r="S283" s="15"/>
      <c r="T283" s="15"/>
      <c r="U283" s="73"/>
      <c r="V283" s="15"/>
    </row>
    <row r="284" spans="1:22" s="22" customFormat="1">
      <c r="A284" s="15"/>
      <c r="B284" s="20"/>
      <c r="C284" s="32"/>
      <c r="D284" s="32"/>
      <c r="E284" s="120"/>
      <c r="F284" s="121"/>
      <c r="G284" s="121"/>
      <c r="L284" s="15"/>
      <c r="M284" s="15"/>
      <c r="N284" s="15"/>
      <c r="O284" s="15"/>
      <c r="P284" s="15"/>
      <c r="Q284" s="15"/>
      <c r="R284" s="15"/>
      <c r="S284" s="15"/>
      <c r="T284" s="15"/>
      <c r="U284" s="73"/>
      <c r="V284" s="15"/>
    </row>
    <row r="285" spans="1:22" s="22" customFormat="1">
      <c r="A285" s="15"/>
      <c r="B285" s="20"/>
      <c r="C285" s="32"/>
      <c r="D285" s="32"/>
      <c r="E285" s="120"/>
      <c r="F285" s="121"/>
      <c r="G285" s="121"/>
      <c r="L285" s="15"/>
      <c r="M285" s="15"/>
      <c r="N285" s="15"/>
      <c r="O285" s="15"/>
      <c r="P285" s="15"/>
      <c r="Q285" s="15"/>
      <c r="R285" s="15"/>
      <c r="S285" s="15"/>
      <c r="T285" s="15"/>
      <c r="U285" s="73"/>
      <c r="V285" s="15"/>
    </row>
    <row r="286" spans="1:22" s="22" customFormat="1">
      <c r="A286" s="15"/>
      <c r="B286" s="20"/>
      <c r="C286" s="32"/>
      <c r="D286" s="32"/>
      <c r="E286" s="120"/>
      <c r="F286" s="121"/>
      <c r="G286" s="121"/>
      <c r="L286" s="15"/>
      <c r="M286" s="15"/>
      <c r="N286" s="15"/>
      <c r="O286" s="15"/>
      <c r="P286" s="15"/>
      <c r="Q286" s="15"/>
      <c r="R286" s="15"/>
      <c r="S286" s="15"/>
      <c r="T286" s="15"/>
      <c r="U286" s="73"/>
      <c r="V286" s="15"/>
    </row>
    <row r="287" spans="1:22" s="22" customFormat="1">
      <c r="A287" s="15"/>
      <c r="B287" s="20"/>
      <c r="C287" s="32"/>
      <c r="D287" s="32"/>
      <c r="E287" s="120"/>
      <c r="F287" s="121"/>
      <c r="G287" s="121"/>
      <c r="L287" s="15"/>
      <c r="M287" s="15"/>
      <c r="N287" s="15"/>
      <c r="O287" s="15"/>
      <c r="P287" s="15"/>
      <c r="Q287" s="15"/>
      <c r="R287" s="15"/>
      <c r="S287" s="15"/>
      <c r="T287" s="15"/>
      <c r="U287" s="73"/>
      <c r="V287" s="15"/>
    </row>
    <row r="288" spans="1:22" s="22" customFormat="1">
      <c r="A288" s="15"/>
      <c r="B288" s="20"/>
      <c r="C288" s="32"/>
      <c r="D288" s="32"/>
      <c r="E288" s="120"/>
      <c r="F288" s="121"/>
      <c r="G288" s="121"/>
      <c r="L288" s="15"/>
      <c r="M288" s="15"/>
      <c r="N288" s="15"/>
      <c r="O288" s="15"/>
      <c r="P288" s="15"/>
      <c r="Q288" s="15"/>
      <c r="R288" s="15"/>
      <c r="S288" s="15"/>
      <c r="T288" s="15"/>
      <c r="U288" s="73"/>
      <c r="V288" s="15"/>
    </row>
    <row r="289" spans="1:22" s="22" customFormat="1">
      <c r="A289" s="15"/>
      <c r="B289" s="20"/>
      <c r="C289" s="32"/>
      <c r="D289" s="32"/>
      <c r="E289" s="120"/>
      <c r="F289" s="121"/>
      <c r="G289" s="121"/>
      <c r="L289" s="15"/>
      <c r="M289" s="15"/>
      <c r="N289" s="15"/>
      <c r="O289" s="15"/>
      <c r="P289" s="15"/>
      <c r="Q289" s="15"/>
      <c r="R289" s="15"/>
      <c r="S289" s="15"/>
      <c r="T289" s="15"/>
      <c r="U289" s="73"/>
      <c r="V289" s="15"/>
    </row>
    <row r="290" spans="1:22" s="22" customFormat="1">
      <c r="A290" s="15"/>
      <c r="B290" s="20"/>
      <c r="C290" s="32"/>
      <c r="D290" s="32"/>
      <c r="E290" s="120"/>
      <c r="F290" s="121"/>
      <c r="G290" s="121"/>
      <c r="L290" s="15"/>
      <c r="M290" s="15"/>
      <c r="N290" s="15"/>
      <c r="O290" s="15"/>
      <c r="P290" s="15"/>
      <c r="Q290" s="15"/>
      <c r="R290" s="15"/>
      <c r="S290" s="15"/>
      <c r="T290" s="15"/>
      <c r="U290" s="73"/>
      <c r="V290" s="15"/>
    </row>
    <row r="291" spans="1:22" s="22" customFormat="1">
      <c r="A291" s="15"/>
      <c r="B291" s="20"/>
      <c r="C291" s="32"/>
      <c r="D291" s="32"/>
      <c r="E291" s="120"/>
      <c r="F291" s="121"/>
      <c r="G291" s="121"/>
      <c r="L291" s="15"/>
      <c r="M291" s="15"/>
      <c r="N291" s="15"/>
      <c r="O291" s="15"/>
      <c r="P291" s="15"/>
      <c r="Q291" s="15"/>
      <c r="R291" s="15"/>
      <c r="S291" s="15"/>
      <c r="T291" s="15"/>
      <c r="U291" s="73"/>
      <c r="V291" s="15"/>
    </row>
    <row r="292" spans="1:22" s="22" customFormat="1">
      <c r="A292" s="15"/>
      <c r="B292" s="20"/>
      <c r="C292" s="32"/>
      <c r="D292" s="32"/>
      <c r="E292" s="120"/>
      <c r="F292" s="121"/>
      <c r="G292" s="121"/>
      <c r="L292" s="15"/>
      <c r="M292" s="15"/>
      <c r="N292" s="15"/>
      <c r="O292" s="15"/>
      <c r="P292" s="15"/>
      <c r="Q292" s="15"/>
      <c r="R292" s="15"/>
      <c r="S292" s="15"/>
      <c r="T292" s="15"/>
      <c r="U292" s="73"/>
      <c r="V292" s="15"/>
    </row>
    <row r="293" spans="1:22" s="22" customFormat="1">
      <c r="A293" s="15"/>
      <c r="B293" s="20"/>
      <c r="C293" s="32"/>
      <c r="D293" s="32"/>
      <c r="E293" s="120"/>
      <c r="F293" s="121"/>
      <c r="G293" s="121"/>
      <c r="L293" s="15"/>
      <c r="M293" s="15"/>
      <c r="N293" s="15"/>
      <c r="O293" s="15"/>
      <c r="P293" s="15"/>
      <c r="Q293" s="15"/>
      <c r="R293" s="15"/>
      <c r="S293" s="15"/>
      <c r="T293" s="15"/>
      <c r="U293" s="73"/>
      <c r="V293" s="15"/>
    </row>
    <row r="294" spans="1:22" s="22" customFormat="1">
      <c r="A294" s="15"/>
      <c r="B294" s="20"/>
      <c r="C294" s="32"/>
      <c r="D294" s="32"/>
      <c r="E294" s="120"/>
      <c r="F294" s="121"/>
      <c r="G294" s="121"/>
      <c r="L294" s="15"/>
      <c r="M294" s="15"/>
      <c r="N294" s="15"/>
      <c r="O294" s="15"/>
      <c r="P294" s="15"/>
      <c r="Q294" s="15"/>
      <c r="R294" s="15"/>
      <c r="S294" s="15"/>
      <c r="T294" s="15"/>
      <c r="U294" s="73"/>
      <c r="V294" s="15"/>
    </row>
    <row r="295" spans="1:22" s="22" customFormat="1">
      <c r="A295" s="15"/>
      <c r="B295" s="20"/>
      <c r="C295" s="32"/>
      <c r="D295" s="32"/>
      <c r="E295" s="120"/>
      <c r="F295" s="121"/>
      <c r="G295" s="121"/>
      <c r="L295" s="15"/>
      <c r="M295" s="15"/>
      <c r="N295" s="15"/>
      <c r="O295" s="15"/>
      <c r="P295" s="15"/>
      <c r="Q295" s="15"/>
      <c r="R295" s="15"/>
      <c r="S295" s="15"/>
      <c r="T295" s="15"/>
      <c r="U295" s="73"/>
      <c r="V295" s="15"/>
    </row>
    <row r="296" spans="1:22" s="22" customFormat="1">
      <c r="A296" s="15"/>
      <c r="B296" s="20"/>
      <c r="C296" s="32"/>
      <c r="D296" s="32"/>
      <c r="E296" s="120"/>
      <c r="F296" s="121"/>
      <c r="G296" s="121"/>
      <c r="L296" s="15"/>
      <c r="M296" s="15"/>
      <c r="N296" s="15"/>
      <c r="O296" s="15"/>
      <c r="P296" s="15"/>
      <c r="Q296" s="15"/>
      <c r="R296" s="15"/>
      <c r="S296" s="15"/>
      <c r="T296" s="15"/>
      <c r="U296" s="73"/>
      <c r="V296" s="15"/>
    </row>
    <row r="297" spans="1:22" s="22" customFormat="1">
      <c r="A297" s="15"/>
      <c r="B297" s="20"/>
      <c r="C297" s="32"/>
      <c r="D297" s="32"/>
      <c r="E297" s="120"/>
      <c r="F297" s="121"/>
      <c r="G297" s="121"/>
      <c r="L297" s="15"/>
      <c r="M297" s="15"/>
      <c r="N297" s="15"/>
      <c r="O297" s="15"/>
      <c r="P297" s="15"/>
      <c r="Q297" s="15"/>
      <c r="R297" s="15"/>
      <c r="S297" s="15"/>
      <c r="T297" s="15"/>
      <c r="U297" s="73"/>
      <c r="V297" s="15"/>
    </row>
    <row r="298" spans="1:22" s="22" customFormat="1">
      <c r="A298" s="15"/>
      <c r="B298" s="20"/>
      <c r="C298" s="32"/>
      <c r="D298" s="32"/>
      <c r="E298" s="120"/>
      <c r="F298" s="121"/>
      <c r="G298" s="121"/>
      <c r="L298" s="15"/>
      <c r="M298" s="15"/>
      <c r="N298" s="15"/>
      <c r="O298" s="15"/>
      <c r="P298" s="15"/>
      <c r="Q298" s="15"/>
      <c r="R298" s="15"/>
      <c r="S298" s="15"/>
      <c r="T298" s="15"/>
      <c r="U298" s="73"/>
      <c r="V298" s="15"/>
    </row>
    <row r="299" spans="1:22" s="22" customFormat="1">
      <c r="A299" s="15"/>
      <c r="B299" s="20"/>
      <c r="C299" s="32"/>
      <c r="D299" s="32"/>
      <c r="E299" s="120"/>
      <c r="F299" s="121"/>
      <c r="G299" s="121"/>
      <c r="L299" s="15"/>
      <c r="M299" s="15"/>
      <c r="N299" s="15"/>
      <c r="O299" s="15"/>
      <c r="P299" s="15"/>
      <c r="Q299" s="15"/>
      <c r="R299" s="15"/>
      <c r="S299" s="15"/>
      <c r="T299" s="15"/>
      <c r="U299" s="73"/>
      <c r="V299" s="15"/>
    </row>
    <row r="300" spans="1:22" s="22" customFormat="1">
      <c r="A300" s="15"/>
      <c r="B300" s="20"/>
      <c r="C300" s="32"/>
      <c r="D300" s="32"/>
      <c r="E300" s="120"/>
      <c r="F300" s="121"/>
      <c r="G300" s="121"/>
      <c r="L300" s="15"/>
      <c r="M300" s="15"/>
      <c r="N300" s="15"/>
      <c r="O300" s="15"/>
      <c r="P300" s="15"/>
      <c r="Q300" s="15"/>
      <c r="R300" s="15"/>
      <c r="S300" s="15"/>
      <c r="T300" s="15"/>
      <c r="U300" s="73"/>
      <c r="V300" s="15"/>
    </row>
    <row r="301" spans="1:22" s="22" customFormat="1">
      <c r="A301" s="15"/>
      <c r="B301" s="20"/>
      <c r="C301" s="32"/>
      <c r="D301" s="32"/>
      <c r="E301" s="120"/>
      <c r="F301" s="121"/>
      <c r="G301" s="121"/>
      <c r="L301" s="15"/>
      <c r="M301" s="15"/>
      <c r="N301" s="15"/>
      <c r="O301" s="15"/>
      <c r="P301" s="15"/>
      <c r="Q301" s="15"/>
      <c r="R301" s="15"/>
      <c r="S301" s="15"/>
      <c r="T301" s="15"/>
      <c r="U301" s="73"/>
      <c r="V301" s="15"/>
    </row>
    <row r="302" spans="1:22" s="22" customFormat="1">
      <c r="A302" s="15"/>
      <c r="B302" s="20"/>
      <c r="C302" s="32"/>
      <c r="D302" s="32"/>
      <c r="E302" s="120"/>
      <c r="F302" s="121"/>
      <c r="G302" s="121"/>
      <c r="L302" s="15"/>
      <c r="M302" s="15"/>
      <c r="N302" s="15"/>
      <c r="O302" s="15"/>
      <c r="P302" s="15"/>
      <c r="Q302" s="15"/>
      <c r="R302" s="15"/>
      <c r="S302" s="15"/>
      <c r="T302" s="15"/>
      <c r="U302" s="73"/>
      <c r="V302" s="15"/>
    </row>
    <row r="303" spans="1:22">
      <c r="B303" s="20"/>
      <c r="C303" s="32"/>
      <c r="D303" s="32"/>
      <c r="E303" s="120"/>
    </row>
    <row r="304" spans="1:22">
      <c r="B304" s="20"/>
      <c r="C304" s="32"/>
      <c r="D304" s="32"/>
      <c r="E304" s="120"/>
    </row>
    <row r="305" spans="2:5">
      <c r="B305" s="20"/>
      <c r="C305" s="32"/>
      <c r="D305" s="32"/>
      <c r="E305" s="120"/>
    </row>
    <row r="306" spans="2:5">
      <c r="B306" s="20"/>
      <c r="C306" s="32"/>
      <c r="D306" s="32"/>
      <c r="E306" s="120"/>
    </row>
    <row r="307" spans="2:5">
      <c r="B307" s="20"/>
      <c r="C307" s="32"/>
      <c r="D307" s="32"/>
      <c r="E307" s="120"/>
    </row>
    <row r="308" spans="2:5">
      <c r="B308" s="20"/>
      <c r="C308" s="32"/>
      <c r="D308" s="32"/>
      <c r="E308" s="120"/>
    </row>
  </sheetData>
  <sheetProtection insertRows="0" deleteRows="0"/>
  <protectedRanges>
    <protectedRange sqref="U81:U1048576 J81:P81 J45:L57 P45:P57 J59:L75 P59:P75 M45:O75 J83:P1048576 M82:P82 U1:U57 J1:P44 J76:P80 U59:U80" name="Obseg1"/>
    <protectedRange sqref="J82:L82" name="Obseg1_1_1"/>
  </protectedRanges>
  <mergeCells count="8">
    <mergeCell ref="A82:L82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7">
    <cfRule type="colorScale" priority="5">
      <colorScale>
        <cfvo type="min"/>
        <cfvo type="max"/>
        <color rgb="FFFCFCFF"/>
        <color rgb="FFF8696B"/>
      </colorScale>
    </cfRule>
  </conditionalFormatting>
  <conditionalFormatting sqref="B41:B43 B18 B29 B35 B21:B26">
    <cfRule type="colorScale" priority="6518">
      <colorScale>
        <cfvo type="min"/>
        <cfvo type="max"/>
        <color rgb="FFFCFCFF"/>
        <color rgb="FFF8696B"/>
      </colorScale>
    </cfRule>
  </conditionalFormatting>
  <conditionalFormatting sqref="B46">
    <cfRule type="colorScale" priority="7">
      <colorScale>
        <cfvo type="min"/>
        <cfvo type="max"/>
        <color rgb="FFFCFCFF"/>
        <color rgb="FFF8696B"/>
      </colorScale>
    </cfRule>
  </conditionalFormatting>
  <conditionalFormatting sqref="B47">
    <cfRule type="colorScale" priority="2">
      <colorScale>
        <cfvo type="min"/>
        <cfvo type="max"/>
        <color rgb="FFFCFCFF"/>
        <color rgb="FFF8696B"/>
      </colorScale>
    </cfRule>
  </conditionalFormatting>
  <conditionalFormatting sqref="B48">
    <cfRule type="colorScale" priority="1">
      <colorScale>
        <cfvo type="min"/>
        <cfvo type="max"/>
        <color rgb="FFFCFCFF"/>
        <color rgb="FFF8696B"/>
      </colorScale>
    </cfRule>
  </conditionalFormatting>
  <conditionalFormatting sqref="B49:B54">
    <cfRule type="colorScale" priority="647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0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63"/>
  <sheetViews>
    <sheetView topLeftCell="A7" zoomScale="90" zoomScaleNormal="90" zoomScaleSheetLayoutView="100" workbookViewId="0">
      <selection activeCell="P52" sqref="P52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127</v>
      </c>
    </row>
    <row r="2" spans="1:21" ht="15">
      <c r="B2" s="55" t="s">
        <v>128</v>
      </c>
      <c r="C2" s="262" t="str">
        <f>+'prva stran'!B6</f>
        <v>VRTEC ŠKRATEK SVIT VODICE</v>
      </c>
      <c r="D2" s="263"/>
      <c r="E2" s="263"/>
      <c r="F2" s="263"/>
      <c r="G2" s="263"/>
      <c r="H2" s="263"/>
      <c r="I2" s="263"/>
      <c r="J2" s="263"/>
    </row>
    <row r="3" spans="1:21" ht="15">
      <c r="B3" s="55" t="s">
        <v>129</v>
      </c>
      <c r="C3" s="264" t="str">
        <f>+'prva stran'!B7</f>
        <v>Franca Seška cesta 15, 1217 VODICE</v>
      </c>
      <c r="D3" s="265"/>
      <c r="E3" s="265"/>
      <c r="F3" s="265"/>
      <c r="G3" s="265"/>
      <c r="H3" s="265"/>
      <c r="I3" s="265"/>
      <c r="J3" s="265"/>
    </row>
    <row r="4" spans="1:21" ht="15">
      <c r="B4" s="74"/>
    </row>
    <row r="5" spans="1:21" ht="15">
      <c r="B5" s="54" t="s">
        <v>131</v>
      </c>
    </row>
    <row r="6" spans="1:21" s="4" customFormat="1" ht="17.25" customHeight="1">
      <c r="B6" s="56" t="s">
        <v>128</v>
      </c>
      <c r="C6" s="266">
        <f>+'prva stran'!B10</f>
        <v>0</v>
      </c>
      <c r="D6" s="267"/>
      <c r="E6" s="267"/>
      <c r="F6" s="267"/>
      <c r="G6" s="267"/>
      <c r="H6" s="267"/>
      <c r="I6" s="267"/>
      <c r="J6" s="267"/>
      <c r="K6" s="124"/>
      <c r="U6" s="9"/>
    </row>
    <row r="7" spans="1:21" s="4" customFormat="1" ht="17.25" customHeight="1">
      <c r="B7" s="56" t="s">
        <v>129</v>
      </c>
      <c r="C7" s="268">
        <f>+'prva stran'!B11</f>
        <v>0</v>
      </c>
      <c r="D7" s="269"/>
      <c r="E7" s="269"/>
      <c r="F7" s="269"/>
      <c r="G7" s="269"/>
      <c r="H7" s="269"/>
      <c r="I7" s="269"/>
      <c r="J7" s="269"/>
      <c r="K7" s="124"/>
      <c r="U7" s="9"/>
    </row>
    <row r="8" spans="1:21" s="4" customFormat="1" ht="17.25" customHeight="1">
      <c r="B8" s="56" t="s">
        <v>130</v>
      </c>
      <c r="C8" s="268">
        <f>+'prva stran'!B12</f>
        <v>0</v>
      </c>
      <c r="D8" s="269"/>
      <c r="E8" s="269"/>
      <c r="F8" s="269"/>
      <c r="G8" s="269"/>
      <c r="H8" s="269"/>
      <c r="I8" s="269"/>
      <c r="J8" s="269"/>
      <c r="K8" s="124"/>
      <c r="U8" s="9"/>
    </row>
    <row r="9" spans="1:21" s="4" customFormat="1" ht="17.25" customHeight="1">
      <c r="A9" s="13"/>
      <c r="B9" s="57" t="s">
        <v>132</v>
      </c>
      <c r="C9" s="270">
        <f>+'prva stran'!B13</f>
        <v>0</v>
      </c>
      <c r="D9" s="269"/>
      <c r="E9" s="269"/>
      <c r="F9" s="269"/>
      <c r="G9" s="269"/>
      <c r="H9" s="269"/>
      <c r="I9" s="269"/>
      <c r="J9" s="269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pred_rekapitulacija'!A15</f>
        <v>2.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261" t="str">
        <f>+'Ponudbeni pred_rekapitulacija'!B15</f>
        <v xml:space="preserve">MESO SVEŽE </v>
      </c>
      <c r="C13" s="261"/>
      <c r="D13" s="261"/>
      <c r="E13" s="261"/>
      <c r="F13" s="261"/>
      <c r="G13" s="261"/>
      <c r="H13" s="261"/>
      <c r="I13" s="261"/>
      <c r="J13" s="261"/>
      <c r="K13" s="261"/>
      <c r="U13" s="9"/>
    </row>
    <row r="14" spans="1:21" s="78" customFormat="1" ht="12" customHeight="1">
      <c r="A14" s="51">
        <v>1</v>
      </c>
      <c r="B14" s="51">
        <v>2</v>
      </c>
      <c r="C14" s="51" t="s">
        <v>154</v>
      </c>
      <c r="D14" s="51" t="s">
        <v>155</v>
      </c>
      <c r="E14" s="51" t="s">
        <v>217</v>
      </c>
      <c r="F14" s="51">
        <v>3</v>
      </c>
      <c r="G14" s="51">
        <v>4</v>
      </c>
      <c r="H14" s="75" t="s">
        <v>97</v>
      </c>
      <c r="I14" s="75" t="s">
        <v>170</v>
      </c>
      <c r="J14" s="76">
        <v>5</v>
      </c>
      <c r="K14" s="76">
        <v>6</v>
      </c>
      <c r="L14" s="76" t="s">
        <v>64</v>
      </c>
      <c r="M14" s="76" t="s">
        <v>211</v>
      </c>
      <c r="N14" s="76">
        <v>7</v>
      </c>
      <c r="O14" s="76" t="s">
        <v>212</v>
      </c>
      <c r="P14" s="76">
        <v>8</v>
      </c>
      <c r="Q14" s="77" t="s">
        <v>213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2</v>
      </c>
      <c r="B15" s="61" t="s">
        <v>219</v>
      </c>
      <c r="C15" s="61" t="s">
        <v>208</v>
      </c>
      <c r="D15" s="61" t="s">
        <v>209</v>
      </c>
      <c r="E15" s="61" t="s">
        <v>218</v>
      </c>
      <c r="F15" s="61" t="s">
        <v>142</v>
      </c>
      <c r="G15" s="61" t="s">
        <v>143</v>
      </c>
      <c r="H15" s="62" t="s">
        <v>179</v>
      </c>
      <c r="I15" s="62" t="s">
        <v>204</v>
      </c>
      <c r="J15" s="63" t="s">
        <v>150</v>
      </c>
      <c r="K15" s="63" t="s">
        <v>95</v>
      </c>
      <c r="L15" s="63" t="s">
        <v>96</v>
      </c>
      <c r="M15" s="63" t="s">
        <v>149</v>
      </c>
      <c r="N15" s="63" t="s">
        <v>63</v>
      </c>
      <c r="O15" s="63" t="s">
        <v>169</v>
      </c>
      <c r="P15" s="63" t="s">
        <v>146</v>
      </c>
      <c r="Q15" s="64" t="s">
        <v>147</v>
      </c>
      <c r="R15" s="64" t="s">
        <v>161</v>
      </c>
      <c r="S15" s="64" t="s">
        <v>151</v>
      </c>
      <c r="T15" s="64" t="s">
        <v>152</v>
      </c>
      <c r="U15" s="63" t="s">
        <v>166</v>
      </c>
    </row>
    <row r="16" spans="1:21" s="60" customFormat="1" ht="12">
      <c r="A16" s="90" t="s">
        <v>1</v>
      </c>
      <c r="B16" s="87" t="s">
        <v>626</v>
      </c>
      <c r="C16" s="88" t="s">
        <v>158</v>
      </c>
      <c r="D16" s="88" t="s">
        <v>0</v>
      </c>
      <c r="E16" s="127" t="s">
        <v>181</v>
      </c>
      <c r="F16" s="137">
        <v>100</v>
      </c>
      <c r="G16" s="174" t="s">
        <v>0</v>
      </c>
      <c r="H16" s="9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16" s="91">
        <f>IF(Sklop2[[#This Row],[ZAHTEVANA SHEMA KAKOVOSTI]]&lt;&gt;"",Sklop2[[#This Row],[Preračunana masa/volumen/kos na enoto kg]],"")</f>
        <v>100</v>
      </c>
      <c r="J16" s="103"/>
      <c r="K16" s="92"/>
      <c r="L16" s="92"/>
      <c r="M16" s="164" t="s">
        <v>158</v>
      </c>
      <c r="N16" s="94"/>
      <c r="O16" s="163" t="s">
        <v>158</v>
      </c>
      <c r="P16" s="106"/>
      <c r="Q16" s="94">
        <f>+Sklop2[[#This Row],[cena/enota brez DDV v EUR]]*Sklop2[[#This Row],[Stopnja DDV (%)]]</f>
        <v>0</v>
      </c>
      <c r="R16" s="94">
        <f>+Sklop2[[#This Row],[cena/enota brez DDV v EUR]]+Sklop2[[#This Row],[Davek (EUR)]]</f>
        <v>0</v>
      </c>
      <c r="S16" s="94">
        <f>+Sklop2[[#This Row],[cena/enota brez DDV v EUR]]*Sklop2[[#This Row],[Okvirna količina]]</f>
        <v>0</v>
      </c>
      <c r="T16" s="94">
        <f>+Sklop2[[#This Row],[Končna cena/enoto mere (EUR) z DDV]]*Sklop2[[#This Row],[Okvirna količina]]</f>
        <v>0</v>
      </c>
      <c r="U16" s="178"/>
    </row>
    <row r="17" spans="1:21" s="60" customFormat="1" ht="12">
      <c r="A17" s="95" t="s">
        <v>3</v>
      </c>
      <c r="B17" s="11" t="s">
        <v>627</v>
      </c>
      <c r="C17" s="88" t="s">
        <v>158</v>
      </c>
      <c r="D17" s="88" t="s">
        <v>0</v>
      </c>
      <c r="E17" s="127" t="s">
        <v>181</v>
      </c>
      <c r="F17" s="137">
        <v>900</v>
      </c>
      <c r="G17" s="174" t="s">
        <v>0</v>
      </c>
      <c r="H17" s="9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900</v>
      </c>
      <c r="I17" s="91">
        <f>IF(Sklop2[[#This Row],[ZAHTEVANA SHEMA KAKOVOSTI]]&lt;&gt;"",Sklop2[[#This Row],[Preračunana masa/volumen/kos na enoto kg]],"")</f>
        <v>900</v>
      </c>
      <c r="J17" s="104"/>
      <c r="K17" s="97"/>
      <c r="L17" s="97"/>
      <c r="M17" s="164" t="s">
        <v>158</v>
      </c>
      <c r="N17" s="94"/>
      <c r="O17" s="163" t="s">
        <v>158</v>
      </c>
      <c r="P17" s="108"/>
      <c r="Q17" s="98">
        <f>+Sklop2[[#This Row],[cena/enota brez DDV v EUR]]*Sklop2[[#This Row],[Stopnja DDV (%)]]</f>
        <v>0</v>
      </c>
      <c r="R17" s="98">
        <f>+Sklop2[[#This Row],[cena/enota brez DDV v EUR]]+Sklop2[[#This Row],[Davek (EUR)]]</f>
        <v>0</v>
      </c>
      <c r="S17" s="98">
        <f>+Sklop2[[#This Row],[cena/enota brez DDV v EUR]]*Sklop2[[#This Row],[Okvirna količina]]</f>
        <v>0</v>
      </c>
      <c r="T17" s="98">
        <f>+Sklop2[[#This Row],[Končna cena/enoto mere (EUR) z DDV]]*Sklop2[[#This Row],[Okvirna količina]]</f>
        <v>0</v>
      </c>
      <c r="U17" s="178"/>
    </row>
    <row r="18" spans="1:21" s="60" customFormat="1" ht="12">
      <c r="A18" s="90" t="s">
        <v>4</v>
      </c>
      <c r="B18" s="81" t="s">
        <v>628</v>
      </c>
      <c r="C18" s="88" t="s">
        <v>158</v>
      </c>
      <c r="D18" s="88" t="s">
        <v>0</v>
      </c>
      <c r="E18" s="127" t="s">
        <v>181</v>
      </c>
      <c r="F18" s="137">
        <v>50</v>
      </c>
      <c r="G18" s="174" t="s">
        <v>0</v>
      </c>
      <c r="H18" s="9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18" s="91">
        <f>IF(Sklop2[[#This Row],[ZAHTEVANA SHEMA KAKOVOSTI]]&lt;&gt;"",Sklop2[[#This Row],[Preračunana masa/volumen/kos na enoto kg]],"")</f>
        <v>50</v>
      </c>
      <c r="J18" s="104"/>
      <c r="K18" s="97"/>
      <c r="L18" s="97"/>
      <c r="M18" s="164" t="s">
        <v>158</v>
      </c>
      <c r="N18" s="94"/>
      <c r="O18" s="163" t="s">
        <v>158</v>
      </c>
      <c r="P18" s="108"/>
      <c r="Q18" s="98">
        <f>+Sklop2[[#This Row],[cena/enota brez DDV v EUR]]*Sklop2[[#This Row],[Stopnja DDV (%)]]</f>
        <v>0</v>
      </c>
      <c r="R18" s="98">
        <f>+Sklop2[[#This Row],[cena/enota brez DDV v EUR]]+Sklop2[[#This Row],[Davek (EUR)]]</f>
        <v>0</v>
      </c>
      <c r="S18" s="98">
        <f>+Sklop2[[#This Row],[cena/enota brez DDV v EUR]]*Sklop2[[#This Row],[Okvirna količina]]</f>
        <v>0</v>
      </c>
      <c r="T18" s="98">
        <f>+Sklop2[[#This Row],[Končna cena/enoto mere (EUR) z DDV]]*Sklop2[[#This Row],[Okvirna količina]]</f>
        <v>0</v>
      </c>
      <c r="U18" s="178"/>
    </row>
    <row r="19" spans="1:21" s="60" customFormat="1" ht="24">
      <c r="A19" s="95" t="s">
        <v>5</v>
      </c>
      <c r="B19" s="81" t="s">
        <v>629</v>
      </c>
      <c r="C19" s="88" t="s">
        <v>158</v>
      </c>
      <c r="D19" s="88" t="s">
        <v>0</v>
      </c>
      <c r="E19" s="127" t="s">
        <v>181</v>
      </c>
      <c r="F19" s="137">
        <v>100</v>
      </c>
      <c r="G19" s="174" t="s">
        <v>0</v>
      </c>
      <c r="H19" s="9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19" s="91">
        <f>IF(Sklop2[[#This Row],[ZAHTEVANA SHEMA KAKOVOSTI]]&lt;&gt;"",Sklop2[[#This Row],[Preračunana masa/volumen/kos na enoto kg]],"")</f>
        <v>100</v>
      </c>
      <c r="J19" s="104"/>
      <c r="K19" s="97"/>
      <c r="L19" s="97"/>
      <c r="M19" s="164" t="s">
        <v>158</v>
      </c>
      <c r="N19" s="94"/>
      <c r="O19" s="163" t="s">
        <v>158</v>
      </c>
      <c r="P19" s="108"/>
      <c r="Q19" s="98">
        <f>+Sklop2[[#This Row],[cena/enota brez DDV v EUR]]*Sklop2[[#This Row],[Stopnja DDV (%)]]</f>
        <v>0</v>
      </c>
      <c r="R19" s="98">
        <f>+Sklop2[[#This Row],[cena/enota brez DDV v EUR]]+Sklop2[[#This Row],[Davek (EUR)]]</f>
        <v>0</v>
      </c>
      <c r="S19" s="98">
        <f>+Sklop2[[#This Row],[cena/enota brez DDV v EUR]]*Sklop2[[#This Row],[Okvirna količina]]</f>
        <v>0</v>
      </c>
      <c r="T19" s="98">
        <f>+Sklop2[[#This Row],[Končna cena/enoto mere (EUR) z DDV]]*Sklop2[[#This Row],[Okvirna količina]]</f>
        <v>0</v>
      </c>
      <c r="U19" s="178"/>
    </row>
    <row r="20" spans="1:21" s="60" customFormat="1" ht="24">
      <c r="A20" s="90" t="s">
        <v>6</v>
      </c>
      <c r="B20" s="11" t="s">
        <v>630</v>
      </c>
      <c r="C20" s="88" t="s">
        <v>158</v>
      </c>
      <c r="D20" s="88" t="s">
        <v>0</v>
      </c>
      <c r="E20" s="127" t="s">
        <v>181</v>
      </c>
      <c r="F20" s="137">
        <v>100</v>
      </c>
      <c r="G20" s="174" t="s">
        <v>0</v>
      </c>
      <c r="H20" s="9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0" s="91">
        <f>IF(Sklop2[[#This Row],[ZAHTEVANA SHEMA KAKOVOSTI]]&lt;&gt;"",Sklop2[[#This Row],[Preračunana masa/volumen/kos na enoto kg]],"")</f>
        <v>100</v>
      </c>
      <c r="J20" s="104"/>
      <c r="K20" s="97"/>
      <c r="L20" s="97"/>
      <c r="M20" s="164" t="s">
        <v>158</v>
      </c>
      <c r="N20" s="94"/>
      <c r="O20" s="163" t="s">
        <v>158</v>
      </c>
      <c r="P20" s="108"/>
      <c r="Q20" s="98">
        <f>+Sklop2[[#This Row],[cena/enota brez DDV v EUR]]*Sklop2[[#This Row],[Stopnja DDV (%)]]</f>
        <v>0</v>
      </c>
      <c r="R20" s="98">
        <f>+Sklop2[[#This Row],[cena/enota brez DDV v EUR]]+Sklop2[[#This Row],[Davek (EUR)]]</f>
        <v>0</v>
      </c>
      <c r="S20" s="98">
        <f>+Sklop2[[#This Row],[cena/enota brez DDV v EUR]]*Sklop2[[#This Row],[Okvirna količina]]</f>
        <v>0</v>
      </c>
      <c r="T20" s="98">
        <f>+Sklop2[[#This Row],[Končna cena/enoto mere (EUR) z DDV]]*Sklop2[[#This Row],[Okvirna količina]]</f>
        <v>0</v>
      </c>
      <c r="U20" s="178"/>
    </row>
    <row r="21" spans="1:21" s="60" customFormat="1" ht="12">
      <c r="A21" s="95" t="s">
        <v>7</v>
      </c>
      <c r="B21" s="11" t="s">
        <v>274</v>
      </c>
      <c r="C21" s="88" t="s">
        <v>158</v>
      </c>
      <c r="D21" s="88" t="s">
        <v>0</v>
      </c>
      <c r="E21" s="127"/>
      <c r="F21" s="137">
        <v>20</v>
      </c>
      <c r="G21" s="174" t="s">
        <v>0</v>
      </c>
      <c r="H21" s="9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1" s="91" t="str">
        <f>IF(Sklop2[[#This Row],[ZAHTEVANA SHEMA KAKOVOSTI]]&lt;&gt;"",Sklop2[[#This Row],[Preračunana masa/volumen/kos na enoto kg]],"")</f>
        <v/>
      </c>
      <c r="J21" s="104"/>
      <c r="K21" s="97"/>
      <c r="L21" s="97"/>
      <c r="M21" s="164" t="s">
        <v>158</v>
      </c>
      <c r="N21" s="94"/>
      <c r="O21" s="163" t="s">
        <v>158</v>
      </c>
      <c r="P21" s="108"/>
      <c r="Q21" s="98">
        <f>+Sklop2[[#This Row],[cena/enota brez DDV v EUR]]*Sklop2[[#This Row],[Stopnja DDV (%)]]</f>
        <v>0</v>
      </c>
      <c r="R21" s="98">
        <f>+Sklop2[[#This Row],[cena/enota brez DDV v EUR]]+Sklop2[[#This Row],[Davek (EUR)]]</f>
        <v>0</v>
      </c>
      <c r="S21" s="98">
        <f>+Sklop2[[#This Row],[cena/enota brez DDV v EUR]]*Sklop2[[#This Row],[Okvirna količina]]</f>
        <v>0</v>
      </c>
      <c r="T21" s="98">
        <f>+Sklop2[[#This Row],[Končna cena/enoto mere (EUR) z DDV]]*Sklop2[[#This Row],[Okvirna količina]]</f>
        <v>0</v>
      </c>
      <c r="U21" s="178"/>
    </row>
    <row r="22" spans="1:21" s="60" customFormat="1" ht="12">
      <c r="A22" s="90" t="s">
        <v>8</v>
      </c>
      <c r="B22" s="81" t="s">
        <v>275</v>
      </c>
      <c r="C22" s="88" t="s">
        <v>158</v>
      </c>
      <c r="D22" s="88" t="s">
        <v>0</v>
      </c>
      <c r="E22" s="127"/>
      <c r="F22" s="137">
        <v>50</v>
      </c>
      <c r="G22" s="174" t="s">
        <v>0</v>
      </c>
      <c r="H22" s="9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2" s="91" t="str">
        <f>IF(Sklop2[[#This Row],[ZAHTEVANA SHEMA KAKOVOSTI]]&lt;&gt;"",Sklop2[[#This Row],[Preračunana masa/volumen/kos na enoto kg]],"")</f>
        <v/>
      </c>
      <c r="J22" s="104"/>
      <c r="K22" s="97"/>
      <c r="L22" s="97"/>
      <c r="M22" s="164" t="s">
        <v>158</v>
      </c>
      <c r="N22" s="94"/>
      <c r="O22" s="163" t="s">
        <v>158</v>
      </c>
      <c r="P22" s="108"/>
      <c r="Q22" s="98">
        <f>+Sklop2[[#This Row],[cena/enota brez DDV v EUR]]*Sklop2[[#This Row],[Stopnja DDV (%)]]</f>
        <v>0</v>
      </c>
      <c r="R22" s="98">
        <f>+Sklop2[[#This Row],[cena/enota brez DDV v EUR]]+Sklop2[[#This Row],[Davek (EUR)]]</f>
        <v>0</v>
      </c>
      <c r="S22" s="98">
        <f>+Sklop2[[#This Row],[cena/enota brez DDV v EUR]]*Sklop2[[#This Row],[Okvirna količina]]</f>
        <v>0</v>
      </c>
      <c r="T22" s="98">
        <f>+Sklop2[[#This Row],[Končna cena/enoto mere (EUR) z DDV]]*Sklop2[[#This Row],[Okvirna količina]]</f>
        <v>0</v>
      </c>
      <c r="U22" s="178"/>
    </row>
    <row r="23" spans="1:21" s="60" customFormat="1" ht="12">
      <c r="A23" s="95" t="s">
        <v>9</v>
      </c>
      <c r="B23" s="81" t="s">
        <v>276</v>
      </c>
      <c r="C23" s="88" t="s">
        <v>158</v>
      </c>
      <c r="D23" s="88" t="s">
        <v>0</v>
      </c>
      <c r="E23" s="127"/>
      <c r="F23" s="137">
        <v>400</v>
      </c>
      <c r="G23" s="174" t="s">
        <v>0</v>
      </c>
      <c r="H23" s="9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23" s="91" t="str">
        <f>IF(Sklop2[[#This Row],[ZAHTEVANA SHEMA KAKOVOSTI]]&lt;&gt;"",Sklop2[[#This Row],[Preračunana masa/volumen/kos na enoto kg]],"")</f>
        <v/>
      </c>
      <c r="J23" s="104"/>
      <c r="K23" s="97"/>
      <c r="L23" s="97"/>
      <c r="M23" s="164" t="s">
        <v>158</v>
      </c>
      <c r="N23" s="94"/>
      <c r="O23" s="163" t="s">
        <v>158</v>
      </c>
      <c r="P23" s="108"/>
      <c r="Q23" s="98">
        <f>+Sklop2[[#This Row],[cena/enota brez DDV v EUR]]*Sklop2[[#This Row],[Stopnja DDV (%)]]</f>
        <v>0</v>
      </c>
      <c r="R23" s="98">
        <f>+Sklop2[[#This Row],[cena/enota brez DDV v EUR]]+Sklop2[[#This Row],[Davek (EUR)]]</f>
        <v>0</v>
      </c>
      <c r="S23" s="98">
        <f>+Sklop2[[#This Row],[cena/enota brez DDV v EUR]]*Sklop2[[#This Row],[Okvirna količina]]</f>
        <v>0</v>
      </c>
      <c r="T23" s="98">
        <f>+Sklop2[[#This Row],[Končna cena/enoto mere (EUR) z DDV]]*Sklop2[[#This Row],[Okvirna količina]]</f>
        <v>0</v>
      </c>
      <c r="U23" s="178"/>
    </row>
    <row r="24" spans="1:21" s="60" customFormat="1" ht="12">
      <c r="A24" s="90" t="s">
        <v>10</v>
      </c>
      <c r="B24" s="81" t="s">
        <v>277</v>
      </c>
      <c r="C24" s="88" t="s">
        <v>158</v>
      </c>
      <c r="D24" s="88" t="s">
        <v>0</v>
      </c>
      <c r="E24" s="127"/>
      <c r="F24" s="137">
        <v>100</v>
      </c>
      <c r="G24" s="174" t="s">
        <v>0</v>
      </c>
      <c r="H24" s="9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4" s="91" t="str">
        <f>IF(Sklop2[[#This Row],[ZAHTEVANA SHEMA KAKOVOSTI]]&lt;&gt;"",Sklop2[[#This Row],[Preračunana masa/volumen/kos na enoto kg]],"")</f>
        <v/>
      </c>
      <c r="J24" s="104"/>
      <c r="K24" s="97"/>
      <c r="L24" s="97"/>
      <c r="M24" s="164" t="s">
        <v>158</v>
      </c>
      <c r="N24" s="94"/>
      <c r="O24" s="163" t="s">
        <v>158</v>
      </c>
      <c r="P24" s="108"/>
      <c r="Q24" s="98">
        <f>+Sklop2[[#This Row],[cena/enota brez DDV v EUR]]*Sklop2[[#This Row],[Stopnja DDV (%)]]</f>
        <v>0</v>
      </c>
      <c r="R24" s="98">
        <f>+Sklop2[[#This Row],[cena/enota brez DDV v EUR]]+Sklop2[[#This Row],[Davek (EUR)]]</f>
        <v>0</v>
      </c>
      <c r="S24" s="98">
        <f>+Sklop2[[#This Row],[cena/enota brez DDV v EUR]]*Sklop2[[#This Row],[Okvirna količina]]</f>
        <v>0</v>
      </c>
      <c r="T24" s="98">
        <f>+Sklop2[[#This Row],[Končna cena/enoto mere (EUR) z DDV]]*Sklop2[[#This Row],[Okvirna količina]]</f>
        <v>0</v>
      </c>
      <c r="U24" s="178"/>
    </row>
    <row r="25" spans="1:21" s="60" customFormat="1" ht="12">
      <c r="A25" s="95" t="s">
        <v>11</v>
      </c>
      <c r="B25" s="177" t="s">
        <v>278</v>
      </c>
      <c r="C25" s="88" t="s">
        <v>158</v>
      </c>
      <c r="D25" s="88" t="s">
        <v>0</v>
      </c>
      <c r="E25" s="127"/>
      <c r="F25" s="137">
        <v>300</v>
      </c>
      <c r="G25" s="175" t="s">
        <v>0</v>
      </c>
      <c r="H25" s="1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5" s="137" t="str">
        <f>IF(Sklop2[[#This Row],[ZAHTEVANA SHEMA KAKOVOSTI]]&lt;&gt;"",Sklop2[[#This Row],[Preračunana masa/volumen/kos na enoto kg]],"")</f>
        <v/>
      </c>
      <c r="J25" s="168"/>
      <c r="K25" s="169"/>
      <c r="L25" s="169"/>
      <c r="M25" s="164" t="s">
        <v>158</v>
      </c>
      <c r="N25" s="94"/>
      <c r="O25" s="163" t="s">
        <v>158</v>
      </c>
      <c r="P25" s="176"/>
      <c r="Q25" s="170">
        <f>+Sklop2[[#This Row],[cena/enota brez DDV v EUR]]*Sklop2[[#This Row],[Stopnja DDV (%)]]</f>
        <v>0</v>
      </c>
      <c r="R25" s="170">
        <f>+Sklop2[[#This Row],[cena/enota brez DDV v EUR]]+Sklop2[[#This Row],[Davek (EUR)]]</f>
        <v>0</v>
      </c>
      <c r="S25" s="170">
        <f>+Sklop2[[#This Row],[cena/enota brez DDV v EUR]]*Sklop2[[#This Row],[Okvirna količina]]</f>
        <v>0</v>
      </c>
      <c r="T25" s="170">
        <f>+Sklop2[[#This Row],[Končna cena/enoto mere (EUR) z DDV]]*Sklop2[[#This Row],[Okvirna količina]]</f>
        <v>0</v>
      </c>
      <c r="U25" s="179"/>
    </row>
    <row r="26" spans="1:21" s="60" customFormat="1" ht="12">
      <c r="A26" s="90" t="s">
        <v>12</v>
      </c>
      <c r="B26" s="177" t="s">
        <v>631</v>
      </c>
      <c r="C26" s="88" t="s">
        <v>158</v>
      </c>
      <c r="D26" s="88" t="s">
        <v>0</v>
      </c>
      <c r="E26" s="127" t="s">
        <v>181</v>
      </c>
      <c r="F26" s="137">
        <v>100</v>
      </c>
      <c r="G26" s="175" t="s">
        <v>0</v>
      </c>
      <c r="H26" s="1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6" s="137">
        <f>IF(Sklop2[[#This Row],[ZAHTEVANA SHEMA KAKOVOSTI]]&lt;&gt;"",Sklop2[[#This Row],[Preračunana masa/volumen/kos na enoto kg]],"")</f>
        <v>100</v>
      </c>
      <c r="J26" s="168"/>
      <c r="K26" s="169"/>
      <c r="L26" s="169"/>
      <c r="M26" s="164" t="s">
        <v>158</v>
      </c>
      <c r="N26" s="94"/>
      <c r="O26" s="163" t="s">
        <v>158</v>
      </c>
      <c r="P26" s="176"/>
      <c r="Q26" s="170">
        <f>+Sklop2[[#This Row],[cena/enota brez DDV v EUR]]*Sklop2[[#This Row],[Stopnja DDV (%)]]</f>
        <v>0</v>
      </c>
      <c r="R26" s="170">
        <f>+Sklop2[[#This Row],[cena/enota brez DDV v EUR]]+Sklop2[[#This Row],[Davek (EUR)]]</f>
        <v>0</v>
      </c>
      <c r="S26" s="170">
        <f>+Sklop2[[#This Row],[cena/enota brez DDV v EUR]]*Sklop2[[#This Row],[Okvirna količina]]</f>
        <v>0</v>
      </c>
      <c r="T26" s="170">
        <f>+Sklop2[[#This Row],[Končna cena/enoto mere (EUR) z DDV]]*Sklop2[[#This Row],[Okvirna količina]]</f>
        <v>0</v>
      </c>
      <c r="U26" s="179"/>
    </row>
    <row r="27" spans="1:21" s="60" customFormat="1" ht="24">
      <c r="A27" s="95" t="s">
        <v>13</v>
      </c>
      <c r="B27" s="177" t="s">
        <v>632</v>
      </c>
      <c r="C27" s="88" t="s">
        <v>158</v>
      </c>
      <c r="D27" s="88" t="s">
        <v>0</v>
      </c>
      <c r="E27" s="127" t="s">
        <v>181</v>
      </c>
      <c r="F27" s="137">
        <v>50</v>
      </c>
      <c r="G27" s="175" t="s">
        <v>0</v>
      </c>
      <c r="H27" s="1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7" s="137">
        <f>IF(Sklop2[[#This Row],[ZAHTEVANA SHEMA KAKOVOSTI]]&lt;&gt;"",Sklop2[[#This Row],[Preračunana masa/volumen/kos na enoto kg]],"")</f>
        <v>50</v>
      </c>
      <c r="J27" s="168"/>
      <c r="K27" s="169"/>
      <c r="L27" s="169"/>
      <c r="M27" s="164" t="s">
        <v>158</v>
      </c>
      <c r="N27" s="94"/>
      <c r="O27" s="163" t="s">
        <v>158</v>
      </c>
      <c r="P27" s="176"/>
      <c r="Q27" s="170">
        <f>+Sklop2[[#This Row],[cena/enota brez DDV v EUR]]*Sklop2[[#This Row],[Stopnja DDV (%)]]</f>
        <v>0</v>
      </c>
      <c r="R27" s="170">
        <f>+Sklop2[[#This Row],[cena/enota brez DDV v EUR]]+Sklop2[[#This Row],[Davek (EUR)]]</f>
        <v>0</v>
      </c>
      <c r="S27" s="170">
        <f>+Sklop2[[#This Row],[cena/enota brez DDV v EUR]]*Sklop2[[#This Row],[Okvirna količina]]</f>
        <v>0</v>
      </c>
      <c r="T27" s="170">
        <f>+Sklop2[[#This Row],[Končna cena/enoto mere (EUR) z DDV]]*Sklop2[[#This Row],[Okvirna količina]]</f>
        <v>0</v>
      </c>
      <c r="U27" s="179"/>
    </row>
    <row r="28" spans="1:21" s="60" customFormat="1" ht="24">
      <c r="A28" s="90" t="s">
        <v>14</v>
      </c>
      <c r="B28" s="177" t="s">
        <v>633</v>
      </c>
      <c r="C28" s="88" t="s">
        <v>158</v>
      </c>
      <c r="D28" s="88" t="s">
        <v>0</v>
      </c>
      <c r="E28" s="127" t="s">
        <v>181</v>
      </c>
      <c r="F28" s="137">
        <v>250</v>
      </c>
      <c r="G28" s="175" t="s">
        <v>0</v>
      </c>
      <c r="H28" s="1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28" s="137">
        <f>IF(Sklop2[[#This Row],[ZAHTEVANA SHEMA KAKOVOSTI]]&lt;&gt;"",Sklop2[[#This Row],[Preračunana masa/volumen/kos na enoto kg]],"")</f>
        <v>250</v>
      </c>
      <c r="J28" s="168"/>
      <c r="K28" s="169"/>
      <c r="L28" s="169"/>
      <c r="M28" s="164" t="s">
        <v>158</v>
      </c>
      <c r="N28" s="94"/>
      <c r="O28" s="163" t="s">
        <v>158</v>
      </c>
      <c r="P28" s="176"/>
      <c r="Q28" s="170">
        <f>+Sklop2[[#This Row],[cena/enota brez DDV v EUR]]*Sklop2[[#This Row],[Stopnja DDV (%)]]</f>
        <v>0</v>
      </c>
      <c r="R28" s="170">
        <f>+Sklop2[[#This Row],[cena/enota brez DDV v EUR]]+Sklop2[[#This Row],[Davek (EUR)]]</f>
        <v>0</v>
      </c>
      <c r="S28" s="170">
        <f>+Sklop2[[#This Row],[cena/enota brez DDV v EUR]]*Sklop2[[#This Row],[Okvirna količina]]</f>
        <v>0</v>
      </c>
      <c r="T28" s="170">
        <f>+Sklop2[[#This Row],[Končna cena/enoto mere (EUR) z DDV]]*Sklop2[[#This Row],[Okvirna količina]]</f>
        <v>0</v>
      </c>
      <c r="U28" s="179"/>
    </row>
    <row r="29" spans="1:21" s="60" customFormat="1" ht="24">
      <c r="A29" s="95" t="s">
        <v>15</v>
      </c>
      <c r="B29" s="177" t="s">
        <v>634</v>
      </c>
      <c r="C29" s="88" t="s">
        <v>158</v>
      </c>
      <c r="D29" s="88" t="s">
        <v>0</v>
      </c>
      <c r="E29" s="127" t="s">
        <v>181</v>
      </c>
      <c r="F29" s="137">
        <v>200</v>
      </c>
      <c r="G29" s="175" t="s">
        <v>0</v>
      </c>
      <c r="H29" s="1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9" s="137">
        <f>IF(Sklop2[[#This Row],[ZAHTEVANA SHEMA KAKOVOSTI]]&lt;&gt;"",Sklop2[[#This Row],[Preračunana masa/volumen/kos na enoto kg]],"")</f>
        <v>200</v>
      </c>
      <c r="J29" s="168"/>
      <c r="K29" s="169"/>
      <c r="L29" s="169"/>
      <c r="M29" s="164" t="s">
        <v>158</v>
      </c>
      <c r="N29" s="94"/>
      <c r="O29" s="163" t="s">
        <v>158</v>
      </c>
      <c r="P29" s="176"/>
      <c r="Q29" s="170">
        <f>+Sklop2[[#This Row],[cena/enota brez DDV v EUR]]*Sklop2[[#This Row],[Stopnja DDV (%)]]</f>
        <v>0</v>
      </c>
      <c r="R29" s="170">
        <f>+Sklop2[[#This Row],[cena/enota brez DDV v EUR]]+Sklop2[[#This Row],[Davek (EUR)]]</f>
        <v>0</v>
      </c>
      <c r="S29" s="170">
        <f>+Sklop2[[#This Row],[cena/enota brez DDV v EUR]]*Sklop2[[#This Row],[Okvirna količina]]</f>
        <v>0</v>
      </c>
      <c r="T29" s="170">
        <f>+Sklop2[[#This Row],[Končna cena/enoto mere (EUR) z DDV]]*Sklop2[[#This Row],[Okvirna količina]]</f>
        <v>0</v>
      </c>
      <c r="U29" s="179"/>
    </row>
    <row r="30" spans="1:21" s="60" customFormat="1" ht="12">
      <c r="A30" s="90" t="s">
        <v>16</v>
      </c>
      <c r="B30" s="177" t="s">
        <v>279</v>
      </c>
      <c r="C30" s="88" t="s">
        <v>158</v>
      </c>
      <c r="D30" s="88" t="s">
        <v>0</v>
      </c>
      <c r="E30" s="127"/>
      <c r="F30" s="137">
        <v>20</v>
      </c>
      <c r="G30" s="175" t="s">
        <v>0</v>
      </c>
      <c r="H30" s="1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0" s="137" t="str">
        <f>IF(Sklop2[[#This Row],[ZAHTEVANA SHEMA KAKOVOSTI]]&lt;&gt;"",Sklop2[[#This Row],[Preračunana masa/volumen/kos na enoto kg]],"")</f>
        <v/>
      </c>
      <c r="J30" s="168"/>
      <c r="K30" s="169"/>
      <c r="L30" s="169"/>
      <c r="M30" s="164" t="s">
        <v>158</v>
      </c>
      <c r="N30" s="94"/>
      <c r="O30" s="163" t="s">
        <v>158</v>
      </c>
      <c r="P30" s="176"/>
      <c r="Q30" s="170">
        <f>+Sklop2[[#This Row],[cena/enota brez DDV v EUR]]*Sklop2[[#This Row],[Stopnja DDV (%)]]</f>
        <v>0</v>
      </c>
      <c r="R30" s="170">
        <f>+Sklop2[[#This Row],[cena/enota brez DDV v EUR]]+Sklop2[[#This Row],[Davek (EUR)]]</f>
        <v>0</v>
      </c>
      <c r="S30" s="170">
        <f>+Sklop2[[#This Row],[cena/enota brez DDV v EUR]]*Sklop2[[#This Row],[Okvirna količina]]</f>
        <v>0</v>
      </c>
      <c r="T30" s="170">
        <f>+Sklop2[[#This Row],[Končna cena/enoto mere (EUR) z DDV]]*Sklop2[[#This Row],[Okvirna količina]]</f>
        <v>0</v>
      </c>
      <c r="U30" s="179"/>
    </row>
    <row r="31" spans="1:21" s="60" customFormat="1" ht="12">
      <c r="A31" s="95" t="s">
        <v>17</v>
      </c>
      <c r="B31" s="177" t="s">
        <v>280</v>
      </c>
      <c r="C31" s="88" t="s">
        <v>158</v>
      </c>
      <c r="D31" s="88" t="s">
        <v>0</v>
      </c>
      <c r="E31" s="127"/>
      <c r="F31" s="137">
        <v>20</v>
      </c>
      <c r="G31" s="175" t="s">
        <v>0</v>
      </c>
      <c r="H31" s="1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1" s="137" t="str">
        <f>IF(Sklop2[[#This Row],[ZAHTEVANA SHEMA KAKOVOSTI]]&lt;&gt;"",Sklop2[[#This Row],[Preračunana masa/volumen/kos na enoto kg]],"")</f>
        <v/>
      </c>
      <c r="J31" s="168"/>
      <c r="K31" s="169"/>
      <c r="L31" s="169"/>
      <c r="M31" s="164" t="s">
        <v>158</v>
      </c>
      <c r="N31" s="94"/>
      <c r="O31" s="163" t="s">
        <v>158</v>
      </c>
      <c r="P31" s="176"/>
      <c r="Q31" s="170">
        <f>+Sklop2[[#This Row],[cena/enota brez DDV v EUR]]*Sklop2[[#This Row],[Stopnja DDV (%)]]</f>
        <v>0</v>
      </c>
      <c r="R31" s="170">
        <f>+Sklop2[[#This Row],[cena/enota brez DDV v EUR]]+Sklop2[[#This Row],[Davek (EUR)]]</f>
        <v>0</v>
      </c>
      <c r="S31" s="170">
        <f>+Sklop2[[#This Row],[cena/enota brez DDV v EUR]]*Sklop2[[#This Row],[Okvirna količina]]</f>
        <v>0</v>
      </c>
      <c r="T31" s="170">
        <f>+Sklop2[[#This Row],[Končna cena/enoto mere (EUR) z DDV]]*Sklop2[[#This Row],[Okvirna količina]]</f>
        <v>0</v>
      </c>
      <c r="U31" s="179"/>
    </row>
    <row r="32" spans="1:21" ht="27" customHeight="1">
      <c r="A32" s="150" t="s">
        <v>180</v>
      </c>
      <c r="B32" s="151"/>
      <c r="C32" s="152"/>
      <c r="D32" s="152"/>
      <c r="E32" s="153"/>
      <c r="F32" s="154"/>
      <c r="G32" s="155"/>
      <c r="H32" s="156">
        <f>SUBTOTAL(109,Sklop2[Preračunana masa/volumen/kos na enoto kg])</f>
        <v>2760</v>
      </c>
      <c r="I32" s="156">
        <f>SUBTOTAL(109,Sklop2[Živila iz shem kakovosti (kg)])</f>
        <v>1850</v>
      </c>
      <c r="J32" s="154"/>
      <c r="K32" s="157"/>
      <c r="L32" s="157"/>
      <c r="M32" s="158"/>
      <c r="N32" s="159"/>
      <c r="O32" s="159"/>
      <c r="P32" s="159"/>
      <c r="Q32" s="160"/>
      <c r="R32" s="154"/>
      <c r="S32" s="160">
        <f>SUBTOTAL(109,Sklop2[Vrednost za okvirno količino (EUR) brez DDV])</f>
        <v>0</v>
      </c>
      <c r="T32" s="160">
        <f>SUBTOTAL(109,Sklop2[Vrednost za okvirno količino (EUR) z DDV])</f>
        <v>0</v>
      </c>
      <c r="U32" s="161">
        <f>SUBTOTAL(103,Sklop2[Shema kakovosti
(nacionalne, evropske)
])</f>
        <v>0</v>
      </c>
    </row>
    <row r="33" spans="1:21" ht="15">
      <c r="A33" s="8"/>
      <c r="B33" s="6"/>
      <c r="C33" s="30"/>
      <c r="D33" s="30"/>
      <c r="E33" s="29"/>
      <c r="F33" s="9"/>
      <c r="H33" s="10"/>
      <c r="I33" s="10"/>
      <c r="J33" s="10"/>
      <c r="K33" s="10"/>
      <c r="L33" s="24"/>
      <c r="M33" s="24"/>
      <c r="N33" s="10"/>
      <c r="O33" s="10"/>
      <c r="P33" s="10"/>
      <c r="Q33" s="10"/>
      <c r="R33" s="10"/>
      <c r="S33" s="4"/>
      <c r="T33" s="4"/>
      <c r="U33" s="9"/>
    </row>
    <row r="34" spans="1:21">
      <c r="A34" s="52" t="s">
        <v>176</v>
      </c>
      <c r="B34" s="20"/>
      <c r="C34" s="32"/>
      <c r="D34" s="32"/>
      <c r="E34" s="120"/>
      <c r="Q34" s="52"/>
      <c r="R34" s="52"/>
      <c r="S34" s="52"/>
      <c r="T34" s="52"/>
    </row>
    <row r="35" spans="1:21">
      <c r="A35" s="15" t="s">
        <v>178</v>
      </c>
      <c r="B35" s="20"/>
      <c r="C35" s="32"/>
      <c r="D35" s="32"/>
      <c r="E35" s="120"/>
    </row>
    <row r="36" spans="1:21">
      <c r="A36" s="114" t="s">
        <v>242</v>
      </c>
      <c r="F36" s="73"/>
      <c r="G36" s="73"/>
      <c r="H36" s="33"/>
      <c r="I36" s="33"/>
      <c r="J36" s="33"/>
      <c r="K36" s="33"/>
      <c r="L36" s="59"/>
      <c r="M36" s="59"/>
      <c r="N36" s="33"/>
      <c r="O36" s="33"/>
      <c r="P36" s="33"/>
      <c r="Q36" s="33"/>
      <c r="R36" s="33"/>
    </row>
    <row r="37" spans="1:21">
      <c r="A37" s="133" t="s">
        <v>233</v>
      </c>
      <c r="N37" s="33"/>
      <c r="O37" s="33"/>
      <c r="P37" s="33"/>
      <c r="Q37" s="33"/>
      <c r="R37" s="33"/>
    </row>
    <row r="38" spans="1:21">
      <c r="A38" s="133"/>
      <c r="N38" s="33"/>
      <c r="O38" s="33"/>
      <c r="P38" s="33"/>
      <c r="Q38" s="33"/>
      <c r="R38" s="33"/>
    </row>
    <row r="39" spans="1:21">
      <c r="A39" s="114" t="s">
        <v>65</v>
      </c>
      <c r="F39" s="73"/>
      <c r="G39" s="73" t="s">
        <v>66</v>
      </c>
      <c r="H39" s="33"/>
      <c r="I39" s="33"/>
      <c r="J39" s="33"/>
      <c r="K39" s="33"/>
      <c r="L39" s="59"/>
      <c r="M39" s="59"/>
      <c r="N39" s="33"/>
      <c r="O39" s="33"/>
      <c r="P39" s="33"/>
      <c r="Q39" s="33" t="s">
        <v>67</v>
      </c>
      <c r="R39" s="33"/>
    </row>
    <row r="40" spans="1:21" ht="15">
      <c r="A40" s="8"/>
      <c r="B40" s="6"/>
      <c r="C40" s="30"/>
      <c r="D40" s="30"/>
      <c r="E40" s="29"/>
      <c r="F40" s="9"/>
      <c r="H40" s="10"/>
      <c r="I40" s="10"/>
      <c r="J40" s="10"/>
      <c r="K40" s="10"/>
      <c r="L40" s="24"/>
      <c r="M40" s="24"/>
      <c r="N40" s="10"/>
      <c r="O40" s="10"/>
      <c r="P40" s="10"/>
      <c r="Q40" s="10"/>
      <c r="R40" s="10"/>
      <c r="S40" s="4"/>
      <c r="T40" s="4"/>
      <c r="U40" s="9"/>
    </row>
    <row r="41" spans="1:21">
      <c r="B41" s="20"/>
      <c r="C41" s="32"/>
      <c r="D41" s="32"/>
      <c r="E41" s="120"/>
    </row>
    <row r="42" spans="1:21">
      <c r="B42" s="20"/>
      <c r="C42" s="32"/>
      <c r="D42" s="32"/>
      <c r="E42" s="120"/>
    </row>
    <row r="43" spans="1:21">
      <c r="B43" s="20"/>
      <c r="C43" s="32"/>
      <c r="D43" s="32"/>
      <c r="E43" s="120"/>
    </row>
    <row r="44" spans="1:21">
      <c r="B44" s="20"/>
      <c r="C44" s="32"/>
      <c r="D44" s="32"/>
      <c r="E44" s="120"/>
    </row>
    <row r="45" spans="1:21">
      <c r="B45" s="20"/>
      <c r="C45" s="32"/>
      <c r="D45" s="32"/>
      <c r="E45" s="120"/>
    </row>
    <row r="46" spans="1:21">
      <c r="B46" s="20"/>
      <c r="C46" s="32"/>
      <c r="D46" s="32"/>
      <c r="E46" s="120"/>
    </row>
    <row r="47" spans="1:21">
      <c r="B47" s="20"/>
      <c r="C47" s="32"/>
      <c r="D47" s="32"/>
      <c r="E47" s="120"/>
    </row>
    <row r="48" spans="1:21">
      <c r="B48" s="20"/>
      <c r="C48" s="32"/>
      <c r="D48" s="32"/>
      <c r="E48" s="120"/>
    </row>
    <row r="49" spans="1:22">
      <c r="B49" s="20"/>
      <c r="C49" s="32"/>
      <c r="D49" s="32"/>
      <c r="E49" s="120"/>
    </row>
    <row r="50" spans="1:22">
      <c r="B50" s="20"/>
      <c r="C50" s="32"/>
      <c r="D50" s="32"/>
      <c r="E50" s="120"/>
    </row>
    <row r="51" spans="1:22">
      <c r="B51" s="20"/>
      <c r="C51" s="32"/>
      <c r="D51" s="32"/>
      <c r="E51" s="120"/>
    </row>
    <row r="52" spans="1:22">
      <c r="B52" s="20"/>
      <c r="C52" s="32"/>
      <c r="D52" s="32"/>
      <c r="E52" s="120"/>
    </row>
    <row r="53" spans="1:22">
      <c r="B53" s="20"/>
      <c r="C53" s="32"/>
      <c r="D53" s="32"/>
      <c r="E53" s="120"/>
    </row>
    <row r="54" spans="1:22">
      <c r="B54" s="20"/>
      <c r="C54" s="32"/>
      <c r="D54" s="32"/>
      <c r="E54" s="120"/>
    </row>
    <row r="55" spans="1:22" s="22" customFormat="1">
      <c r="A55" s="15"/>
      <c r="B55" s="20"/>
      <c r="C55" s="32"/>
      <c r="D55" s="32"/>
      <c r="E55" s="120"/>
      <c r="F55" s="121"/>
      <c r="G55" s="121"/>
      <c r="L55" s="15"/>
      <c r="M55" s="15"/>
      <c r="N55" s="15"/>
      <c r="O55" s="15"/>
      <c r="P55" s="15"/>
      <c r="Q55" s="15"/>
      <c r="R55" s="15"/>
      <c r="S55" s="15"/>
      <c r="T55" s="15"/>
      <c r="U55" s="73"/>
      <c r="V55" s="15"/>
    </row>
    <row r="56" spans="1:22" s="22" customFormat="1">
      <c r="A56" s="15"/>
      <c r="B56" s="20"/>
      <c r="C56" s="32"/>
      <c r="D56" s="32"/>
      <c r="E56" s="120"/>
      <c r="F56" s="121"/>
      <c r="G56" s="121"/>
      <c r="L56" s="15"/>
      <c r="M56" s="15"/>
      <c r="N56" s="15"/>
      <c r="O56" s="15"/>
      <c r="P56" s="15"/>
      <c r="Q56" s="15"/>
      <c r="R56" s="15"/>
      <c r="S56" s="15"/>
      <c r="T56" s="15"/>
      <c r="U56" s="73"/>
      <c r="V56" s="15"/>
    </row>
    <row r="57" spans="1:22" s="22" customFormat="1">
      <c r="A57" s="15"/>
      <c r="B57" s="20"/>
      <c r="C57" s="32"/>
      <c r="D57" s="32"/>
      <c r="E57" s="120"/>
      <c r="F57" s="121"/>
      <c r="G57" s="121"/>
      <c r="L57" s="15"/>
      <c r="M57" s="15"/>
      <c r="N57" s="15"/>
      <c r="O57" s="15"/>
      <c r="P57" s="15"/>
      <c r="Q57" s="15"/>
      <c r="R57" s="15"/>
      <c r="S57" s="15"/>
      <c r="T57" s="15"/>
      <c r="U57" s="73"/>
      <c r="V57" s="15"/>
    </row>
    <row r="58" spans="1:22" s="22" customFormat="1">
      <c r="A58" s="15"/>
      <c r="B58" s="20"/>
      <c r="C58" s="32"/>
      <c r="D58" s="32"/>
      <c r="E58" s="120"/>
      <c r="F58" s="121"/>
      <c r="G58" s="121"/>
      <c r="L58" s="15"/>
      <c r="M58" s="15"/>
      <c r="N58" s="15"/>
      <c r="O58" s="15"/>
      <c r="P58" s="15"/>
      <c r="Q58" s="15"/>
      <c r="R58" s="15"/>
      <c r="S58" s="15"/>
      <c r="T58" s="15"/>
      <c r="U58" s="73"/>
      <c r="V58" s="15"/>
    </row>
    <row r="59" spans="1:22" s="22" customFormat="1">
      <c r="A59" s="15"/>
      <c r="B59" s="20"/>
      <c r="C59" s="32"/>
      <c r="D59" s="32"/>
      <c r="E59" s="120"/>
      <c r="F59" s="121"/>
      <c r="G59" s="121"/>
      <c r="L59" s="15"/>
      <c r="M59" s="15"/>
      <c r="N59" s="15"/>
      <c r="O59" s="15"/>
      <c r="P59" s="15"/>
      <c r="Q59" s="15"/>
      <c r="R59" s="15"/>
      <c r="S59" s="15"/>
      <c r="T59" s="15"/>
      <c r="U59" s="73"/>
      <c r="V59" s="15"/>
    </row>
    <row r="60" spans="1:22" s="22" customFormat="1">
      <c r="A60" s="15"/>
      <c r="B60" s="20"/>
      <c r="C60" s="32"/>
      <c r="D60" s="32"/>
      <c r="E60" s="120"/>
      <c r="F60" s="121"/>
      <c r="G60" s="121"/>
      <c r="L60" s="15"/>
      <c r="M60" s="15"/>
      <c r="N60" s="15"/>
      <c r="O60" s="15"/>
      <c r="P60" s="15"/>
      <c r="Q60" s="15"/>
      <c r="R60" s="15"/>
      <c r="S60" s="15"/>
      <c r="T60" s="15"/>
      <c r="U60" s="73"/>
      <c r="V60" s="15"/>
    </row>
    <row r="61" spans="1:22" s="22" customFormat="1">
      <c r="A61" s="15"/>
      <c r="B61" s="20"/>
      <c r="C61" s="32"/>
      <c r="D61" s="32"/>
      <c r="E61" s="120"/>
      <c r="F61" s="121"/>
      <c r="G61" s="121"/>
      <c r="L61" s="15"/>
      <c r="M61" s="15"/>
      <c r="N61" s="15"/>
      <c r="O61" s="15"/>
      <c r="P61" s="15"/>
      <c r="Q61" s="15"/>
      <c r="R61" s="15"/>
      <c r="S61" s="15"/>
      <c r="T61" s="15"/>
      <c r="U61" s="73"/>
      <c r="V61" s="15"/>
    </row>
    <row r="62" spans="1:22" s="22" customFormat="1">
      <c r="A62" s="15"/>
      <c r="B62" s="20"/>
      <c r="C62" s="32"/>
      <c r="D62" s="32"/>
      <c r="E62" s="120"/>
      <c r="F62" s="121"/>
      <c r="G62" s="121"/>
      <c r="L62" s="15"/>
      <c r="M62" s="15"/>
      <c r="N62" s="15"/>
      <c r="O62" s="15"/>
      <c r="P62" s="15"/>
      <c r="Q62" s="15"/>
      <c r="R62" s="15"/>
      <c r="S62" s="15"/>
      <c r="T62" s="15"/>
      <c r="U62" s="73"/>
      <c r="V62" s="15"/>
    </row>
    <row r="63" spans="1:22" s="22" customFormat="1">
      <c r="A63" s="15"/>
      <c r="B63" s="20"/>
      <c r="C63" s="32"/>
      <c r="D63" s="32"/>
      <c r="E63" s="120"/>
      <c r="F63" s="121"/>
      <c r="G63" s="121"/>
      <c r="L63" s="15"/>
      <c r="M63" s="15"/>
      <c r="N63" s="15"/>
      <c r="O63" s="15"/>
      <c r="P63" s="15"/>
      <c r="Q63" s="15"/>
      <c r="R63" s="15"/>
      <c r="S63" s="15"/>
      <c r="T63" s="15"/>
      <c r="U63" s="73"/>
      <c r="V63" s="15"/>
    </row>
    <row r="64" spans="1:22" s="22" customFormat="1">
      <c r="A64" s="15"/>
      <c r="B64" s="20"/>
      <c r="C64" s="32"/>
      <c r="D64" s="32"/>
      <c r="E64" s="120"/>
      <c r="F64" s="121"/>
      <c r="G64" s="121"/>
      <c r="L64" s="15"/>
      <c r="M64" s="15"/>
      <c r="N64" s="15"/>
      <c r="O64" s="15"/>
      <c r="P64" s="15"/>
      <c r="Q64" s="15"/>
      <c r="R64" s="15"/>
      <c r="S64" s="15"/>
      <c r="T64" s="15"/>
      <c r="U64" s="73"/>
      <c r="V64" s="15"/>
    </row>
    <row r="65" spans="1:22" s="22" customFormat="1">
      <c r="A65" s="15"/>
      <c r="B65" s="20"/>
      <c r="C65" s="32"/>
      <c r="D65" s="32"/>
      <c r="E65" s="120"/>
      <c r="F65" s="121"/>
      <c r="G65" s="121"/>
      <c r="L65" s="15"/>
      <c r="M65" s="15"/>
      <c r="N65" s="15"/>
      <c r="O65" s="15"/>
      <c r="P65" s="15"/>
      <c r="Q65" s="15"/>
      <c r="R65" s="15"/>
      <c r="S65" s="15"/>
      <c r="T65" s="15"/>
      <c r="U65" s="73"/>
      <c r="V65" s="15"/>
    </row>
    <row r="66" spans="1:22" s="22" customFormat="1">
      <c r="A66" s="15"/>
      <c r="B66" s="20"/>
      <c r="C66" s="32"/>
      <c r="D66" s="32"/>
      <c r="E66" s="120"/>
      <c r="F66" s="121"/>
      <c r="G66" s="121"/>
      <c r="L66" s="15"/>
      <c r="M66" s="15"/>
      <c r="N66" s="15"/>
      <c r="O66" s="15"/>
      <c r="P66" s="15"/>
      <c r="Q66" s="15"/>
      <c r="R66" s="15"/>
      <c r="S66" s="15"/>
      <c r="T66" s="15"/>
      <c r="U66" s="73"/>
      <c r="V66" s="15"/>
    </row>
    <row r="67" spans="1:22" s="22" customFormat="1">
      <c r="A67" s="15"/>
      <c r="B67" s="20"/>
      <c r="C67" s="32"/>
      <c r="D67" s="32"/>
      <c r="E67" s="120"/>
      <c r="F67" s="121"/>
      <c r="G67" s="121"/>
      <c r="L67" s="15"/>
      <c r="M67" s="15"/>
      <c r="N67" s="15"/>
      <c r="O67" s="15"/>
      <c r="P67" s="15"/>
      <c r="Q67" s="15"/>
      <c r="R67" s="15"/>
      <c r="S67" s="15"/>
      <c r="T67" s="15"/>
      <c r="U67" s="73"/>
      <c r="V67" s="15"/>
    </row>
    <row r="68" spans="1:22" s="22" customFormat="1">
      <c r="A68" s="15"/>
      <c r="B68" s="20"/>
      <c r="C68" s="32"/>
      <c r="D68" s="32"/>
      <c r="E68" s="120"/>
      <c r="F68" s="121"/>
      <c r="G68" s="121"/>
      <c r="L68" s="15"/>
      <c r="M68" s="15"/>
      <c r="N68" s="15"/>
      <c r="O68" s="15"/>
      <c r="P68" s="15"/>
      <c r="Q68" s="15"/>
      <c r="R68" s="15"/>
      <c r="S68" s="15"/>
      <c r="T68" s="15"/>
      <c r="U68" s="73"/>
      <c r="V68" s="15"/>
    </row>
    <row r="69" spans="1:22" s="22" customFormat="1">
      <c r="A69" s="15"/>
      <c r="B69" s="20"/>
      <c r="C69" s="32"/>
      <c r="D69" s="32"/>
      <c r="E69" s="120"/>
      <c r="F69" s="121"/>
      <c r="G69" s="121"/>
      <c r="L69" s="15"/>
      <c r="M69" s="15"/>
      <c r="N69" s="15"/>
      <c r="O69" s="15"/>
      <c r="P69" s="15"/>
      <c r="Q69" s="15"/>
      <c r="R69" s="15"/>
      <c r="S69" s="15"/>
      <c r="T69" s="15"/>
      <c r="U69" s="73"/>
      <c r="V69" s="15"/>
    </row>
    <row r="70" spans="1:22" s="22" customFormat="1">
      <c r="A70" s="15"/>
      <c r="B70" s="20"/>
      <c r="C70" s="32"/>
      <c r="D70" s="32"/>
      <c r="E70" s="120"/>
      <c r="F70" s="121"/>
      <c r="G70" s="121"/>
      <c r="L70" s="15"/>
      <c r="M70" s="15"/>
      <c r="N70" s="15"/>
      <c r="O70" s="15"/>
      <c r="P70" s="15"/>
      <c r="Q70" s="15"/>
      <c r="R70" s="15"/>
      <c r="S70" s="15"/>
      <c r="T70" s="15"/>
      <c r="U70" s="73"/>
      <c r="V70" s="15"/>
    </row>
    <row r="71" spans="1:22" s="22" customFormat="1">
      <c r="A71" s="15"/>
      <c r="B71" s="20"/>
      <c r="C71" s="32"/>
      <c r="D71" s="32"/>
      <c r="E71" s="120"/>
      <c r="F71" s="121"/>
      <c r="G71" s="121"/>
      <c r="L71" s="15"/>
      <c r="M71" s="15"/>
      <c r="N71" s="15"/>
      <c r="O71" s="15"/>
      <c r="P71" s="15"/>
      <c r="Q71" s="15"/>
      <c r="R71" s="15"/>
      <c r="S71" s="15"/>
      <c r="T71" s="15"/>
      <c r="U71" s="73"/>
      <c r="V71" s="15"/>
    </row>
    <row r="72" spans="1:22" s="22" customFormat="1">
      <c r="A72" s="15"/>
      <c r="B72" s="20"/>
      <c r="C72" s="32"/>
      <c r="D72" s="32"/>
      <c r="E72" s="120"/>
      <c r="F72" s="121"/>
      <c r="G72" s="121"/>
      <c r="L72" s="15"/>
      <c r="M72" s="15"/>
      <c r="N72" s="15"/>
      <c r="O72" s="15"/>
      <c r="P72" s="15"/>
      <c r="Q72" s="15"/>
      <c r="R72" s="15"/>
      <c r="S72" s="15"/>
      <c r="T72" s="15"/>
      <c r="U72" s="73"/>
      <c r="V72" s="15"/>
    </row>
    <row r="73" spans="1:22" s="22" customFormat="1">
      <c r="A73" s="15"/>
      <c r="B73" s="20"/>
      <c r="C73" s="32"/>
      <c r="D73" s="32"/>
      <c r="E73" s="120"/>
      <c r="F73" s="121"/>
      <c r="G73" s="121"/>
      <c r="L73" s="15"/>
      <c r="M73" s="15"/>
      <c r="N73" s="15"/>
      <c r="O73" s="15"/>
      <c r="P73" s="15"/>
      <c r="Q73" s="15"/>
      <c r="R73" s="15"/>
      <c r="S73" s="15"/>
      <c r="T73" s="15"/>
      <c r="U73" s="73"/>
      <c r="V73" s="15"/>
    </row>
    <row r="74" spans="1:22" s="22" customFormat="1">
      <c r="A74" s="15"/>
      <c r="B74" s="20"/>
      <c r="C74" s="32"/>
      <c r="D74" s="32"/>
      <c r="E74" s="120"/>
      <c r="F74" s="121"/>
      <c r="G74" s="121"/>
      <c r="L74" s="15"/>
      <c r="M74" s="15"/>
      <c r="N74" s="15"/>
      <c r="O74" s="15"/>
      <c r="P74" s="15"/>
      <c r="Q74" s="15"/>
      <c r="R74" s="15"/>
      <c r="S74" s="15"/>
      <c r="T74" s="15"/>
      <c r="U74" s="73"/>
      <c r="V74" s="15"/>
    </row>
    <row r="75" spans="1:22" s="22" customFormat="1">
      <c r="A75" s="15"/>
      <c r="B75" s="20"/>
      <c r="C75" s="32"/>
      <c r="D75" s="32"/>
      <c r="E75" s="120"/>
      <c r="F75" s="121"/>
      <c r="G75" s="121"/>
      <c r="L75" s="15"/>
      <c r="M75" s="15"/>
      <c r="N75" s="15"/>
      <c r="O75" s="15"/>
      <c r="P75" s="15"/>
      <c r="Q75" s="15"/>
      <c r="R75" s="15"/>
      <c r="S75" s="15"/>
      <c r="T75" s="15"/>
      <c r="U75" s="73"/>
      <c r="V75" s="15"/>
    </row>
    <row r="76" spans="1:22" s="22" customFormat="1">
      <c r="A76" s="15"/>
      <c r="B76" s="20"/>
      <c r="C76" s="32"/>
      <c r="D76" s="32"/>
      <c r="E76" s="120"/>
      <c r="F76" s="121"/>
      <c r="G76" s="121"/>
      <c r="L76" s="15"/>
      <c r="M76" s="15"/>
      <c r="N76" s="15"/>
      <c r="O76" s="15"/>
      <c r="P76" s="15"/>
      <c r="Q76" s="15"/>
      <c r="R76" s="15"/>
      <c r="S76" s="15"/>
      <c r="T76" s="15"/>
      <c r="U76" s="73"/>
      <c r="V76" s="15"/>
    </row>
    <row r="77" spans="1:22" s="22" customFormat="1">
      <c r="A77" s="15"/>
      <c r="B77" s="20"/>
      <c r="C77" s="32"/>
      <c r="D77" s="32"/>
      <c r="E77" s="120"/>
      <c r="F77" s="121"/>
      <c r="G77" s="121"/>
      <c r="L77" s="15"/>
      <c r="M77" s="15"/>
      <c r="N77" s="15"/>
      <c r="O77" s="15"/>
      <c r="P77" s="15"/>
      <c r="Q77" s="15"/>
      <c r="R77" s="15"/>
      <c r="S77" s="15"/>
      <c r="T77" s="15"/>
      <c r="U77" s="73"/>
      <c r="V77" s="15"/>
    </row>
    <row r="78" spans="1:22" s="22" customFormat="1">
      <c r="A78" s="15"/>
      <c r="B78" s="20"/>
      <c r="C78" s="32"/>
      <c r="D78" s="32"/>
      <c r="E78" s="120"/>
      <c r="F78" s="121"/>
      <c r="G78" s="121"/>
      <c r="L78" s="15"/>
      <c r="M78" s="15"/>
      <c r="N78" s="15"/>
      <c r="O78" s="15"/>
      <c r="P78" s="15"/>
      <c r="Q78" s="15"/>
      <c r="R78" s="15"/>
      <c r="S78" s="15"/>
      <c r="T78" s="15"/>
      <c r="U78" s="73"/>
      <c r="V78" s="15"/>
    </row>
    <row r="79" spans="1:22" s="22" customFormat="1">
      <c r="A79" s="15"/>
      <c r="B79" s="20"/>
      <c r="C79" s="32"/>
      <c r="D79" s="32"/>
      <c r="E79" s="120"/>
      <c r="F79" s="121"/>
      <c r="G79" s="121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20"/>
      <c r="F80" s="121"/>
      <c r="G80" s="121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20"/>
      <c r="F81" s="121"/>
      <c r="G81" s="121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20"/>
      <c r="F82" s="121"/>
      <c r="G82" s="121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20"/>
      <c r="F83" s="121"/>
      <c r="G83" s="121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20"/>
      <c r="F84" s="121"/>
      <c r="G84" s="121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20"/>
      <c r="F85" s="121"/>
      <c r="G85" s="121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20"/>
      <c r="F86" s="121"/>
      <c r="G86" s="121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20"/>
      <c r="F87" s="121"/>
      <c r="G87" s="121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20"/>
      <c r="F88" s="121"/>
      <c r="G88" s="121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20"/>
      <c r="F89" s="121"/>
      <c r="G89" s="121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20"/>
      <c r="F90" s="121"/>
      <c r="G90" s="121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20"/>
      <c r="F91" s="121"/>
      <c r="G91" s="121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20"/>
      <c r="F92" s="121"/>
      <c r="G92" s="121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20"/>
      <c r="F93" s="121"/>
      <c r="G93" s="121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20"/>
      <c r="F94" s="121"/>
      <c r="G94" s="121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20"/>
      <c r="F95" s="121"/>
      <c r="G95" s="121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20"/>
      <c r="F96" s="121"/>
      <c r="G96" s="121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20"/>
      <c r="F97" s="121"/>
      <c r="G97" s="121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20"/>
      <c r="F98" s="121"/>
      <c r="G98" s="121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20"/>
      <c r="F99" s="121"/>
      <c r="G99" s="121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20"/>
      <c r="F100" s="121"/>
      <c r="G100" s="121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20"/>
      <c r="F101" s="121"/>
      <c r="G101" s="121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  <row r="254" spans="1:22" s="22" customFormat="1">
      <c r="A254" s="15"/>
      <c r="B254" s="20"/>
      <c r="C254" s="32"/>
      <c r="D254" s="32"/>
      <c r="E254" s="120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3"/>
      <c r="V254" s="15"/>
    </row>
    <row r="255" spans="1:22" s="22" customFormat="1">
      <c r="A255" s="15"/>
      <c r="B255" s="20"/>
      <c r="C255" s="32"/>
      <c r="D255" s="32"/>
      <c r="E255" s="120"/>
      <c r="F255" s="121"/>
      <c r="G255" s="121"/>
      <c r="L255" s="15"/>
      <c r="M255" s="15"/>
      <c r="N255" s="15"/>
      <c r="O255" s="15"/>
      <c r="P255" s="15"/>
      <c r="Q255" s="15"/>
      <c r="R255" s="15"/>
      <c r="S255" s="15"/>
      <c r="T255" s="15"/>
      <c r="U255" s="73"/>
      <c r="V255" s="15"/>
    </row>
    <row r="256" spans="1:22" s="22" customFormat="1">
      <c r="A256" s="15"/>
      <c r="B256" s="20"/>
      <c r="C256" s="32"/>
      <c r="D256" s="32"/>
      <c r="E256" s="120"/>
      <c r="F256" s="121"/>
      <c r="G256" s="121"/>
      <c r="L256" s="15"/>
      <c r="M256" s="15"/>
      <c r="N256" s="15"/>
      <c r="O256" s="15"/>
      <c r="P256" s="15"/>
      <c r="Q256" s="15"/>
      <c r="R256" s="15"/>
      <c r="S256" s="15"/>
      <c r="T256" s="15"/>
      <c r="U256" s="73"/>
      <c r="V256" s="15"/>
    </row>
    <row r="257" spans="1:22" s="22" customFormat="1">
      <c r="A257" s="15"/>
      <c r="B257" s="20"/>
      <c r="C257" s="32"/>
      <c r="D257" s="32"/>
      <c r="E257" s="120"/>
      <c r="F257" s="121"/>
      <c r="G257" s="121"/>
      <c r="L257" s="15"/>
      <c r="M257" s="15"/>
      <c r="N257" s="15"/>
      <c r="O257" s="15"/>
      <c r="P257" s="15"/>
      <c r="Q257" s="15"/>
      <c r="R257" s="15"/>
      <c r="S257" s="15"/>
      <c r="T257" s="15"/>
      <c r="U257" s="73"/>
      <c r="V257" s="15"/>
    </row>
    <row r="258" spans="1:22" s="22" customFormat="1">
      <c r="A258" s="15"/>
      <c r="B258" s="20"/>
      <c r="C258" s="32"/>
      <c r="D258" s="32"/>
      <c r="E258" s="120"/>
      <c r="F258" s="121"/>
      <c r="G258" s="121"/>
      <c r="L258" s="15"/>
      <c r="M258" s="15"/>
      <c r="N258" s="15"/>
      <c r="O258" s="15"/>
      <c r="P258" s="15"/>
      <c r="Q258" s="15"/>
      <c r="R258" s="15"/>
      <c r="S258" s="15"/>
      <c r="T258" s="15"/>
      <c r="U258" s="73"/>
      <c r="V258" s="15"/>
    </row>
    <row r="259" spans="1:22" s="22" customFormat="1">
      <c r="A259" s="15"/>
      <c r="B259" s="20"/>
      <c r="C259" s="32"/>
      <c r="D259" s="32"/>
      <c r="E259" s="120"/>
      <c r="F259" s="121"/>
      <c r="G259" s="121"/>
      <c r="L259" s="15"/>
      <c r="M259" s="15"/>
      <c r="N259" s="15"/>
      <c r="O259" s="15"/>
      <c r="P259" s="15"/>
      <c r="Q259" s="15"/>
      <c r="R259" s="15"/>
      <c r="S259" s="15"/>
      <c r="T259" s="15"/>
      <c r="U259" s="73"/>
      <c r="V259" s="15"/>
    </row>
    <row r="260" spans="1:22" s="22" customFormat="1">
      <c r="A260" s="15"/>
      <c r="B260" s="20"/>
      <c r="C260" s="32"/>
      <c r="D260" s="32"/>
      <c r="E260" s="120"/>
      <c r="F260" s="121"/>
      <c r="G260" s="121"/>
      <c r="L260" s="15"/>
      <c r="M260" s="15"/>
      <c r="N260" s="15"/>
      <c r="O260" s="15"/>
      <c r="P260" s="15"/>
      <c r="Q260" s="15"/>
      <c r="R260" s="15"/>
      <c r="S260" s="15"/>
      <c r="T260" s="15"/>
      <c r="U260" s="73"/>
      <c r="V260" s="15"/>
    </row>
    <row r="261" spans="1:22" s="22" customFormat="1">
      <c r="A261" s="15"/>
      <c r="B261" s="20"/>
      <c r="C261" s="32"/>
      <c r="D261" s="32"/>
      <c r="E261" s="120"/>
      <c r="F261" s="121"/>
      <c r="G261" s="121"/>
      <c r="L261" s="15"/>
      <c r="M261" s="15"/>
      <c r="N261" s="15"/>
      <c r="O261" s="15"/>
      <c r="P261" s="15"/>
      <c r="Q261" s="15"/>
      <c r="R261" s="15"/>
      <c r="S261" s="15"/>
      <c r="T261" s="15"/>
      <c r="U261" s="73"/>
      <c r="V261" s="15"/>
    </row>
    <row r="262" spans="1:22" s="22" customFormat="1">
      <c r="A262" s="15"/>
      <c r="B262" s="20"/>
      <c r="C262" s="32"/>
      <c r="D262" s="32"/>
      <c r="E262" s="120"/>
      <c r="F262" s="121"/>
      <c r="G262" s="121"/>
      <c r="L262" s="15"/>
      <c r="M262" s="15"/>
      <c r="N262" s="15"/>
      <c r="O262" s="15"/>
      <c r="P262" s="15"/>
      <c r="Q262" s="15"/>
      <c r="R262" s="15"/>
      <c r="S262" s="15"/>
      <c r="T262" s="15"/>
      <c r="U262" s="73"/>
      <c r="V262" s="15"/>
    </row>
    <row r="263" spans="1:22" s="22" customFormat="1">
      <c r="A263" s="15"/>
      <c r="B263" s="20"/>
      <c r="C263" s="32"/>
      <c r="D263" s="32"/>
      <c r="E263" s="120"/>
      <c r="F263" s="121"/>
      <c r="G263" s="121"/>
      <c r="L263" s="15"/>
      <c r="M263" s="15"/>
      <c r="N263" s="15"/>
      <c r="O263" s="15"/>
      <c r="P263" s="15"/>
      <c r="Q263" s="15"/>
      <c r="R263" s="15"/>
      <c r="S263" s="15"/>
      <c r="T263" s="15"/>
      <c r="U263" s="73"/>
      <c r="V263" s="15"/>
    </row>
  </sheetData>
  <sheetProtection insertRows="0" deleteRows="0"/>
  <protectedRanges>
    <protectedRange sqref="J37:P1048576 J1:P36 U1:U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23 B19">
    <cfRule type="colorScale" priority="6508">
      <colorScale>
        <cfvo type="min"/>
        <cfvo type="max"/>
        <color rgb="FFFCFCFF"/>
        <color rgb="FFF8696B"/>
      </colorScale>
    </cfRule>
  </conditionalFormatting>
  <conditionalFormatting sqref="B24:B31">
    <cfRule type="colorScale" priority="650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61"/>
  <sheetViews>
    <sheetView zoomScale="90" zoomScaleNormal="90" zoomScaleSheetLayoutView="100" workbookViewId="0">
      <selection activeCell="C52" sqref="C52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127</v>
      </c>
    </row>
    <row r="2" spans="1:21" ht="15">
      <c r="B2" s="55" t="s">
        <v>128</v>
      </c>
      <c r="C2" s="262" t="str">
        <f>+'prva stran'!B6</f>
        <v>VRTEC ŠKRATEK SVIT VODICE</v>
      </c>
      <c r="D2" s="263"/>
      <c r="E2" s="263"/>
      <c r="F2" s="263"/>
      <c r="G2" s="263"/>
      <c r="H2" s="263"/>
      <c r="I2" s="263"/>
      <c r="J2" s="263"/>
    </row>
    <row r="3" spans="1:21" ht="15">
      <c r="B3" s="55" t="s">
        <v>129</v>
      </c>
      <c r="C3" s="264" t="str">
        <f>+'prva stran'!B7</f>
        <v>Franca Seška cesta 15, 1217 VODICE</v>
      </c>
      <c r="D3" s="265"/>
      <c r="E3" s="265"/>
      <c r="F3" s="265"/>
      <c r="G3" s="265"/>
      <c r="H3" s="265"/>
      <c r="I3" s="265"/>
      <c r="J3" s="265"/>
    </row>
    <row r="4" spans="1:21" ht="15">
      <c r="B4" s="74"/>
    </row>
    <row r="5" spans="1:21" ht="15">
      <c r="B5" s="54" t="s">
        <v>131</v>
      </c>
    </row>
    <row r="6" spans="1:21" ht="17.25" customHeight="1">
      <c r="B6" s="56" t="s">
        <v>128</v>
      </c>
      <c r="C6" s="266">
        <f>+'prva stran'!B10</f>
        <v>0</v>
      </c>
      <c r="D6" s="267"/>
      <c r="E6" s="267"/>
      <c r="F6" s="267"/>
      <c r="G6" s="267"/>
      <c r="H6" s="267"/>
      <c r="I6" s="267"/>
      <c r="J6" s="267"/>
    </row>
    <row r="7" spans="1:21" ht="17.25" customHeight="1">
      <c r="B7" s="56" t="s">
        <v>129</v>
      </c>
      <c r="C7" s="268">
        <f>+'prva stran'!B11</f>
        <v>0</v>
      </c>
      <c r="D7" s="269"/>
      <c r="E7" s="269"/>
      <c r="F7" s="269"/>
      <c r="G7" s="269"/>
      <c r="H7" s="269"/>
      <c r="I7" s="269"/>
      <c r="J7" s="269"/>
    </row>
    <row r="8" spans="1:21" ht="17.25" customHeight="1">
      <c r="B8" s="56" t="s">
        <v>130</v>
      </c>
      <c r="C8" s="268">
        <f>+'prva stran'!B12</f>
        <v>0</v>
      </c>
      <c r="D8" s="269"/>
      <c r="E8" s="269"/>
      <c r="F8" s="269"/>
      <c r="G8" s="269"/>
      <c r="H8" s="269"/>
      <c r="I8" s="269"/>
      <c r="J8" s="269"/>
    </row>
    <row r="9" spans="1:21" s="16" customFormat="1" ht="17.25" customHeight="1">
      <c r="A9" s="13"/>
      <c r="B9" s="57" t="s">
        <v>132</v>
      </c>
      <c r="C9" s="270">
        <f>+'prva stran'!B13</f>
        <v>0</v>
      </c>
      <c r="D9" s="269"/>
      <c r="E9" s="269"/>
      <c r="F9" s="269"/>
      <c r="G9" s="269"/>
      <c r="H9" s="269"/>
      <c r="I9" s="269"/>
      <c r="J9" s="269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pred_rekapitulacija'!A16</f>
        <v>3.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261" t="str">
        <f>+'Ponudbeni pred_rekapitulacija'!B16</f>
        <v>MESNI IZDELKI</v>
      </c>
      <c r="C13" s="261"/>
      <c r="D13" s="261"/>
      <c r="E13" s="261"/>
      <c r="F13" s="261"/>
      <c r="G13" s="261"/>
      <c r="H13" s="261"/>
      <c r="I13" s="261"/>
      <c r="J13" s="261"/>
      <c r="K13" s="261"/>
      <c r="U13" s="9"/>
    </row>
    <row r="14" spans="1:21" s="78" customFormat="1" ht="12" customHeight="1">
      <c r="A14" s="51">
        <v>1</v>
      </c>
      <c r="B14" s="51">
        <v>2</v>
      </c>
      <c r="C14" s="51" t="s">
        <v>154</v>
      </c>
      <c r="D14" s="51" t="s">
        <v>155</v>
      </c>
      <c r="E14" s="51" t="s">
        <v>217</v>
      </c>
      <c r="F14" s="51">
        <v>3</v>
      </c>
      <c r="G14" s="51">
        <v>4</v>
      </c>
      <c r="H14" s="75" t="s">
        <v>97</v>
      </c>
      <c r="I14" s="75" t="s">
        <v>170</v>
      </c>
      <c r="J14" s="76">
        <v>5</v>
      </c>
      <c r="K14" s="76">
        <v>6</v>
      </c>
      <c r="L14" s="76" t="s">
        <v>64</v>
      </c>
      <c r="M14" s="76" t="s">
        <v>211</v>
      </c>
      <c r="N14" s="76">
        <v>7</v>
      </c>
      <c r="O14" s="76" t="s">
        <v>212</v>
      </c>
      <c r="P14" s="76">
        <v>8</v>
      </c>
      <c r="Q14" s="77" t="s">
        <v>213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2</v>
      </c>
      <c r="B15" s="61" t="s">
        <v>219</v>
      </c>
      <c r="C15" s="61" t="s">
        <v>208</v>
      </c>
      <c r="D15" s="61" t="s">
        <v>209</v>
      </c>
      <c r="E15" s="61" t="s">
        <v>218</v>
      </c>
      <c r="F15" s="61" t="s">
        <v>142</v>
      </c>
      <c r="G15" s="61" t="s">
        <v>143</v>
      </c>
      <c r="H15" s="62" t="s">
        <v>179</v>
      </c>
      <c r="I15" s="62" t="s">
        <v>204</v>
      </c>
      <c r="J15" s="63" t="s">
        <v>150</v>
      </c>
      <c r="K15" s="63" t="s">
        <v>95</v>
      </c>
      <c r="L15" s="63" t="s">
        <v>96</v>
      </c>
      <c r="M15" s="63" t="s">
        <v>149</v>
      </c>
      <c r="N15" s="63" t="s">
        <v>63</v>
      </c>
      <c r="O15" s="63" t="s">
        <v>169</v>
      </c>
      <c r="P15" s="63" t="s">
        <v>146</v>
      </c>
      <c r="Q15" s="64" t="s">
        <v>147</v>
      </c>
      <c r="R15" s="64" t="s">
        <v>161</v>
      </c>
      <c r="S15" s="64" t="s">
        <v>151</v>
      </c>
      <c r="T15" s="64" t="s">
        <v>152</v>
      </c>
      <c r="U15" s="63" t="s">
        <v>166</v>
      </c>
    </row>
    <row r="16" spans="1:21" s="60" customFormat="1" ht="12">
      <c r="A16" s="90" t="s">
        <v>1</v>
      </c>
      <c r="B16" s="87" t="s">
        <v>281</v>
      </c>
      <c r="C16" s="88" t="s">
        <v>158</v>
      </c>
      <c r="D16" s="88" t="s">
        <v>0</v>
      </c>
      <c r="E16" s="118"/>
      <c r="F16" s="91">
        <v>30</v>
      </c>
      <c r="G16" s="123" t="s">
        <v>0</v>
      </c>
      <c r="H16" s="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16" s="91" t="str">
        <f>IF(Sklop3[[#This Row],[ZAHTEVANA SHEMA KAKOVOSTI]]&lt;&gt;"",Sklop3[[#This Row],[Preračunana masa/volumen/kos na enoto kg]],"")</f>
        <v/>
      </c>
      <c r="J16" s="103"/>
      <c r="K16" s="92"/>
      <c r="L16" s="92"/>
      <c r="M16" s="164" t="s">
        <v>158</v>
      </c>
      <c r="N16" s="94"/>
      <c r="O16" s="163" t="s">
        <v>158</v>
      </c>
      <c r="P16" s="106"/>
      <c r="Q16" s="94">
        <f>+Sklop3[[#This Row],[cena/enota brez DDV v EUR]]*Sklop3[[#This Row],[Stopnja DDV (%)]]</f>
        <v>0</v>
      </c>
      <c r="R16" s="94">
        <f>+Sklop3[[#This Row],[cena/enota brez DDV v EUR]]+Sklop3[[#This Row],[Davek (EUR)]]</f>
        <v>0</v>
      </c>
      <c r="S16" s="94">
        <f>+Sklop3[[#This Row],[cena/enota brez DDV v EUR]]*Sklop3[[#This Row],[Okvirna količina]]</f>
        <v>0</v>
      </c>
      <c r="T16" s="94">
        <f>+Sklop3[[#This Row],[Končna cena/enoto mere (EUR) z DDV]]*Sklop3[[#This Row],[Okvirna količina]]</f>
        <v>0</v>
      </c>
      <c r="U16" s="109"/>
    </row>
    <row r="17" spans="1:21" s="60" customFormat="1" ht="12">
      <c r="A17" s="95" t="s">
        <v>3</v>
      </c>
      <c r="B17" s="11" t="s">
        <v>282</v>
      </c>
      <c r="C17" s="88" t="s">
        <v>158</v>
      </c>
      <c r="D17" s="88" t="s">
        <v>0</v>
      </c>
      <c r="E17" s="118"/>
      <c r="F17" s="96">
        <v>20</v>
      </c>
      <c r="G17" s="123" t="s">
        <v>0</v>
      </c>
      <c r="H17" s="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17" s="91" t="str">
        <f>IF(Sklop3[[#This Row],[ZAHTEVANA SHEMA KAKOVOSTI]]&lt;&gt;"",Sklop3[[#This Row],[Preračunana masa/volumen/kos na enoto kg]],"")</f>
        <v/>
      </c>
      <c r="J17" s="104"/>
      <c r="K17" s="97"/>
      <c r="L17" s="97"/>
      <c r="M17" s="164" t="s">
        <v>158</v>
      </c>
      <c r="N17" s="98"/>
      <c r="O17" s="163" t="s">
        <v>158</v>
      </c>
      <c r="P17" s="108"/>
      <c r="Q17" s="98">
        <f>+Sklop3[[#This Row],[cena/enota brez DDV v EUR]]*Sklop3[[#This Row],[Stopnja DDV (%)]]</f>
        <v>0</v>
      </c>
      <c r="R17" s="98">
        <f>+Sklop3[[#This Row],[cena/enota brez DDV v EUR]]+Sklop3[[#This Row],[Davek (EUR)]]</f>
        <v>0</v>
      </c>
      <c r="S17" s="98">
        <f>+Sklop3[[#This Row],[cena/enota brez DDV v EUR]]*Sklop3[[#This Row],[Okvirna količina]]</f>
        <v>0</v>
      </c>
      <c r="T17" s="98">
        <f>+Sklop3[[#This Row],[Končna cena/enoto mere (EUR) z DDV]]*Sklop3[[#This Row],[Okvirna količina]]</f>
        <v>0</v>
      </c>
      <c r="U17" s="110"/>
    </row>
    <row r="18" spans="1:21" s="60" customFormat="1" ht="12">
      <c r="A18" s="90" t="s">
        <v>4</v>
      </c>
      <c r="B18" s="81" t="s">
        <v>619</v>
      </c>
      <c r="C18" s="88" t="s">
        <v>158</v>
      </c>
      <c r="D18" s="88" t="s">
        <v>0</v>
      </c>
      <c r="E18" s="118"/>
      <c r="F18" s="96">
        <v>150</v>
      </c>
      <c r="G18" s="123" t="s">
        <v>0</v>
      </c>
      <c r="H18" s="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18" s="91" t="str">
        <f>IF(Sklop3[[#This Row],[ZAHTEVANA SHEMA KAKOVOSTI]]&lt;&gt;"",Sklop3[[#This Row],[Preračunana masa/volumen/kos na enoto kg]],"")</f>
        <v/>
      </c>
      <c r="J18" s="104"/>
      <c r="K18" s="97"/>
      <c r="L18" s="97"/>
      <c r="M18" s="164" t="s">
        <v>158</v>
      </c>
      <c r="N18" s="98"/>
      <c r="O18" s="163" t="s">
        <v>158</v>
      </c>
      <c r="P18" s="108"/>
      <c r="Q18" s="98">
        <f>+Sklop3[[#This Row],[cena/enota brez DDV v EUR]]*Sklop3[[#This Row],[Stopnja DDV (%)]]</f>
        <v>0</v>
      </c>
      <c r="R18" s="98">
        <f>+Sklop3[[#This Row],[cena/enota brez DDV v EUR]]+Sklop3[[#This Row],[Davek (EUR)]]</f>
        <v>0</v>
      </c>
      <c r="S18" s="98">
        <f>+Sklop3[[#This Row],[cena/enota brez DDV v EUR]]*Sklop3[[#This Row],[Okvirna količina]]</f>
        <v>0</v>
      </c>
      <c r="T18" s="98">
        <f>+Sklop3[[#This Row],[Končna cena/enoto mere (EUR) z DDV]]*Sklop3[[#This Row],[Okvirna količina]]</f>
        <v>0</v>
      </c>
      <c r="U18" s="110"/>
    </row>
    <row r="19" spans="1:21" s="60" customFormat="1" ht="12">
      <c r="A19" s="95" t="s">
        <v>5</v>
      </c>
      <c r="B19" s="81" t="s">
        <v>283</v>
      </c>
      <c r="C19" s="88" t="s">
        <v>158</v>
      </c>
      <c r="D19" s="88" t="s">
        <v>0</v>
      </c>
      <c r="E19" s="118"/>
      <c r="F19" s="96">
        <v>60</v>
      </c>
      <c r="G19" s="123" t="s">
        <v>0</v>
      </c>
      <c r="H19" s="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19" s="91" t="str">
        <f>IF(Sklop3[[#This Row],[ZAHTEVANA SHEMA KAKOVOSTI]]&lt;&gt;"",Sklop3[[#This Row],[Preračunana masa/volumen/kos na enoto kg]],"")</f>
        <v/>
      </c>
      <c r="J19" s="104"/>
      <c r="K19" s="97"/>
      <c r="L19" s="97"/>
      <c r="M19" s="164" t="s">
        <v>158</v>
      </c>
      <c r="N19" s="98"/>
      <c r="O19" s="163" t="s">
        <v>158</v>
      </c>
      <c r="P19" s="108"/>
      <c r="Q19" s="98">
        <f>+Sklop3[[#This Row],[cena/enota brez DDV v EUR]]*Sklop3[[#This Row],[Stopnja DDV (%)]]</f>
        <v>0</v>
      </c>
      <c r="R19" s="98">
        <f>+Sklop3[[#This Row],[cena/enota brez DDV v EUR]]+Sklop3[[#This Row],[Davek (EUR)]]</f>
        <v>0</v>
      </c>
      <c r="S19" s="98">
        <f>+Sklop3[[#This Row],[cena/enota brez DDV v EUR]]*Sklop3[[#This Row],[Okvirna količina]]</f>
        <v>0</v>
      </c>
      <c r="T19" s="98">
        <f>+Sklop3[[#This Row],[Končna cena/enoto mere (EUR) z DDV]]*Sklop3[[#This Row],[Okvirna količina]]</f>
        <v>0</v>
      </c>
      <c r="U19" s="110"/>
    </row>
    <row r="20" spans="1:21" s="60" customFormat="1" ht="12">
      <c r="A20" s="90" t="s">
        <v>6</v>
      </c>
      <c r="B20" s="11" t="s">
        <v>216</v>
      </c>
      <c r="C20" s="88" t="s">
        <v>158</v>
      </c>
      <c r="D20" s="88" t="s">
        <v>0</v>
      </c>
      <c r="E20" s="118"/>
      <c r="F20" s="96">
        <v>150</v>
      </c>
      <c r="G20" s="123" t="s">
        <v>0</v>
      </c>
      <c r="H20" s="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20" s="91" t="str">
        <f>IF(Sklop3[[#This Row],[ZAHTEVANA SHEMA KAKOVOSTI]]&lt;&gt;"",Sklop3[[#This Row],[Preračunana masa/volumen/kos na enoto kg]],"")</f>
        <v/>
      </c>
      <c r="J20" s="104"/>
      <c r="K20" s="97"/>
      <c r="L20" s="97"/>
      <c r="M20" s="164" t="s">
        <v>158</v>
      </c>
      <c r="N20" s="98"/>
      <c r="O20" s="163" t="s">
        <v>158</v>
      </c>
      <c r="P20" s="108"/>
      <c r="Q20" s="98">
        <f>+Sklop3[[#This Row],[cena/enota brez DDV v EUR]]*Sklop3[[#This Row],[Stopnja DDV (%)]]</f>
        <v>0</v>
      </c>
      <c r="R20" s="98">
        <f>+Sklop3[[#This Row],[cena/enota brez DDV v EUR]]+Sklop3[[#This Row],[Davek (EUR)]]</f>
        <v>0</v>
      </c>
      <c r="S20" s="98">
        <f>+Sklop3[[#This Row],[cena/enota brez DDV v EUR]]*Sklop3[[#This Row],[Okvirna količina]]</f>
        <v>0</v>
      </c>
      <c r="T20" s="98">
        <f>+Sklop3[[#This Row],[Končna cena/enoto mere (EUR) z DDV]]*Sklop3[[#This Row],[Okvirna količina]]</f>
        <v>0</v>
      </c>
      <c r="U20" s="110"/>
    </row>
    <row r="21" spans="1:21" s="60" customFormat="1" ht="12">
      <c r="A21" s="95" t="s">
        <v>7</v>
      </c>
      <c r="B21" s="11" t="s">
        <v>284</v>
      </c>
      <c r="C21" s="88" t="s">
        <v>158</v>
      </c>
      <c r="D21" s="88" t="s">
        <v>0</v>
      </c>
      <c r="E21" s="118"/>
      <c r="F21" s="96">
        <v>20</v>
      </c>
      <c r="G21" s="123" t="s">
        <v>0</v>
      </c>
      <c r="H21" s="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1" s="91" t="str">
        <f>IF(Sklop3[[#This Row],[ZAHTEVANA SHEMA KAKOVOSTI]]&lt;&gt;"",Sklop3[[#This Row],[Preračunana masa/volumen/kos na enoto kg]],"")</f>
        <v/>
      </c>
      <c r="J21" s="104"/>
      <c r="K21" s="97"/>
      <c r="L21" s="97"/>
      <c r="M21" s="164" t="s">
        <v>158</v>
      </c>
      <c r="N21" s="98"/>
      <c r="O21" s="163" t="s">
        <v>158</v>
      </c>
      <c r="P21" s="108"/>
      <c r="Q21" s="98">
        <f>+Sklop3[[#This Row],[cena/enota brez DDV v EUR]]*Sklop3[[#This Row],[Stopnja DDV (%)]]</f>
        <v>0</v>
      </c>
      <c r="R21" s="98">
        <f>+Sklop3[[#This Row],[cena/enota brez DDV v EUR]]+Sklop3[[#This Row],[Davek (EUR)]]</f>
        <v>0</v>
      </c>
      <c r="S21" s="98">
        <f>+Sklop3[[#This Row],[cena/enota brez DDV v EUR]]*Sklop3[[#This Row],[Okvirna količina]]</f>
        <v>0</v>
      </c>
      <c r="T21" s="98">
        <f>+Sklop3[[#This Row],[Končna cena/enoto mere (EUR) z DDV]]*Sklop3[[#This Row],[Okvirna količina]]</f>
        <v>0</v>
      </c>
      <c r="U21" s="110"/>
    </row>
    <row r="22" spans="1:21" s="60" customFormat="1" ht="12">
      <c r="A22" s="90" t="s">
        <v>8</v>
      </c>
      <c r="B22" s="81" t="s">
        <v>285</v>
      </c>
      <c r="C22" s="88" t="s">
        <v>158</v>
      </c>
      <c r="D22" s="88" t="s">
        <v>0</v>
      </c>
      <c r="E22" s="118"/>
      <c r="F22" s="96">
        <v>50</v>
      </c>
      <c r="G22" s="123" t="s">
        <v>0</v>
      </c>
      <c r="H22" s="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2" s="91" t="str">
        <f>IF(Sklop3[[#This Row],[ZAHTEVANA SHEMA KAKOVOSTI]]&lt;&gt;"",Sklop3[[#This Row],[Preračunana masa/volumen/kos na enoto kg]],"")</f>
        <v/>
      </c>
      <c r="J22" s="104"/>
      <c r="K22" s="97"/>
      <c r="L22" s="97"/>
      <c r="M22" s="164" t="s">
        <v>158</v>
      </c>
      <c r="N22" s="98"/>
      <c r="O22" s="163" t="s">
        <v>158</v>
      </c>
      <c r="P22" s="108"/>
      <c r="Q22" s="98">
        <f>+Sklop3[[#This Row],[cena/enota brez DDV v EUR]]*Sklop3[[#This Row],[Stopnja DDV (%)]]</f>
        <v>0</v>
      </c>
      <c r="R22" s="98">
        <f>+Sklop3[[#This Row],[cena/enota brez DDV v EUR]]+Sklop3[[#This Row],[Davek (EUR)]]</f>
        <v>0</v>
      </c>
      <c r="S22" s="98">
        <f>+Sklop3[[#This Row],[cena/enota brez DDV v EUR]]*Sklop3[[#This Row],[Okvirna količina]]</f>
        <v>0</v>
      </c>
      <c r="T22" s="98">
        <f>+Sklop3[[#This Row],[Končna cena/enoto mere (EUR) z DDV]]*Sklop3[[#This Row],[Okvirna količina]]</f>
        <v>0</v>
      </c>
      <c r="U22" s="110"/>
    </row>
    <row r="23" spans="1:21" s="60" customFormat="1" ht="12">
      <c r="A23" s="95" t="s">
        <v>9</v>
      </c>
      <c r="B23" s="81" t="s">
        <v>286</v>
      </c>
      <c r="C23" s="88" t="s">
        <v>158</v>
      </c>
      <c r="D23" s="88" t="s">
        <v>0</v>
      </c>
      <c r="E23" s="118"/>
      <c r="F23" s="96">
        <v>80</v>
      </c>
      <c r="G23" s="123" t="s">
        <v>0</v>
      </c>
      <c r="H23" s="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23" s="91" t="str">
        <f>IF(Sklop3[[#This Row],[ZAHTEVANA SHEMA KAKOVOSTI]]&lt;&gt;"",Sklop3[[#This Row],[Preračunana masa/volumen/kos na enoto kg]],"")</f>
        <v/>
      </c>
      <c r="J23" s="104"/>
      <c r="K23" s="97"/>
      <c r="L23" s="97"/>
      <c r="M23" s="164" t="s">
        <v>158</v>
      </c>
      <c r="N23" s="98"/>
      <c r="O23" s="163" t="s">
        <v>158</v>
      </c>
      <c r="P23" s="108"/>
      <c r="Q23" s="98">
        <f>+Sklop3[[#This Row],[cena/enota brez DDV v EUR]]*Sklop3[[#This Row],[Stopnja DDV (%)]]</f>
        <v>0</v>
      </c>
      <c r="R23" s="98">
        <f>+Sklop3[[#This Row],[cena/enota brez DDV v EUR]]+Sklop3[[#This Row],[Davek (EUR)]]</f>
        <v>0</v>
      </c>
      <c r="S23" s="98">
        <f>+Sklop3[[#This Row],[cena/enota brez DDV v EUR]]*Sklop3[[#This Row],[Okvirna količina]]</f>
        <v>0</v>
      </c>
      <c r="T23" s="98">
        <f>+Sklop3[[#This Row],[Končna cena/enoto mere (EUR) z DDV]]*Sklop3[[#This Row],[Okvirna količina]]</f>
        <v>0</v>
      </c>
      <c r="U23" s="110"/>
    </row>
    <row r="24" spans="1:21" s="60" customFormat="1" ht="12">
      <c r="A24" s="241" t="s">
        <v>10</v>
      </c>
      <c r="B24" s="244" t="s">
        <v>812</v>
      </c>
      <c r="C24" s="88" t="s">
        <v>158</v>
      </c>
      <c r="D24" s="88" t="s">
        <v>0</v>
      </c>
      <c r="E24" s="118"/>
      <c r="F24" s="96">
        <v>10</v>
      </c>
      <c r="G24" s="123" t="s">
        <v>0</v>
      </c>
      <c r="H24" s="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24" s="91" t="str">
        <f>IF(Sklop3[[#This Row],[ZAHTEVANA SHEMA KAKOVOSTI]]&lt;&gt;"",Sklop3[[#This Row],[Preračunana masa/volumen/kos na enoto kg]],"")</f>
        <v/>
      </c>
      <c r="J24" s="104"/>
      <c r="K24" s="97"/>
      <c r="L24" s="97"/>
      <c r="M24" s="164" t="s">
        <v>158</v>
      </c>
      <c r="N24" s="98"/>
      <c r="O24" s="163" t="s">
        <v>158</v>
      </c>
      <c r="P24" s="108"/>
      <c r="Q24" s="98">
        <f>+Sklop3[[#This Row],[cena/enota brez DDV v EUR]]*Sklop3[[#This Row],[Stopnja DDV (%)]]</f>
        <v>0</v>
      </c>
      <c r="R24" s="98">
        <f>+Sklop3[[#This Row],[cena/enota brez DDV v EUR]]+Sklop3[[#This Row],[Davek (EUR)]]</f>
        <v>0</v>
      </c>
      <c r="S24" s="98">
        <f>+Sklop3[[#This Row],[cena/enota brez DDV v EUR]]*Sklop3[[#This Row],[Okvirna količina]]</f>
        <v>0</v>
      </c>
      <c r="T24" s="98">
        <f>+Sklop3[[#This Row],[Končna cena/enoto mere (EUR) z DDV]]*Sklop3[[#This Row],[Okvirna količina]]</f>
        <v>0</v>
      </c>
      <c r="U24" s="110"/>
    </row>
    <row r="25" spans="1:21" s="60" customFormat="1" ht="24">
      <c r="A25" s="95" t="s">
        <v>11</v>
      </c>
      <c r="B25" s="81" t="s">
        <v>287</v>
      </c>
      <c r="C25" s="88" t="s">
        <v>158</v>
      </c>
      <c r="D25" s="88" t="s">
        <v>0</v>
      </c>
      <c r="E25" s="118" t="s">
        <v>182</v>
      </c>
      <c r="F25" s="96">
        <v>250</v>
      </c>
      <c r="G25" s="123" t="s">
        <v>0</v>
      </c>
      <c r="H25" s="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25" s="91">
        <f>IF(Sklop3[[#This Row],[ZAHTEVANA SHEMA KAKOVOSTI]]&lt;&gt;"",Sklop3[[#This Row],[Preračunana masa/volumen/kos na enoto kg]],"")</f>
        <v>250</v>
      </c>
      <c r="J25" s="104"/>
      <c r="K25" s="97"/>
      <c r="L25" s="97"/>
      <c r="M25" s="164" t="s">
        <v>158</v>
      </c>
      <c r="N25" s="98"/>
      <c r="O25" s="163" t="s">
        <v>158</v>
      </c>
      <c r="P25" s="108"/>
      <c r="Q25" s="98">
        <f>+Sklop3[[#This Row],[cena/enota brez DDV v EUR]]*Sklop3[[#This Row],[Stopnja DDV (%)]]</f>
        <v>0</v>
      </c>
      <c r="R25" s="98">
        <f>+Sklop3[[#This Row],[cena/enota brez DDV v EUR]]+Sklop3[[#This Row],[Davek (EUR)]]</f>
        <v>0</v>
      </c>
      <c r="S25" s="98">
        <f>+Sklop3[[#This Row],[cena/enota brez DDV v EUR]]*Sklop3[[#This Row],[Okvirna količina]]</f>
        <v>0</v>
      </c>
      <c r="T25" s="98">
        <f>+Sklop3[[#This Row],[Končna cena/enoto mere (EUR) z DDV]]*Sklop3[[#This Row],[Okvirna količina]]</f>
        <v>0</v>
      </c>
      <c r="U25" s="110"/>
    </row>
    <row r="26" spans="1:21" s="60" customFormat="1" ht="12">
      <c r="A26" s="90" t="s">
        <v>12</v>
      </c>
      <c r="B26" s="81" t="s">
        <v>288</v>
      </c>
      <c r="C26" s="88" t="s">
        <v>158</v>
      </c>
      <c r="D26" s="88" t="s">
        <v>0</v>
      </c>
      <c r="E26" s="118"/>
      <c r="F26" s="96">
        <v>100</v>
      </c>
      <c r="G26" s="123" t="s">
        <v>0</v>
      </c>
      <c r="H26" s="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6" s="91" t="str">
        <f>IF(Sklop3[[#This Row],[ZAHTEVANA SHEMA KAKOVOSTI]]&lt;&gt;"",Sklop3[[#This Row],[Preračunana masa/volumen/kos na enoto kg]],"")</f>
        <v/>
      </c>
      <c r="J26" s="104"/>
      <c r="K26" s="97"/>
      <c r="L26" s="97"/>
      <c r="M26" s="164" t="s">
        <v>158</v>
      </c>
      <c r="N26" s="98"/>
      <c r="O26" s="163" t="s">
        <v>158</v>
      </c>
      <c r="P26" s="108"/>
      <c r="Q26" s="98">
        <f>+Sklop3[[#This Row],[cena/enota brez DDV v EUR]]*Sklop3[[#This Row],[Stopnja DDV (%)]]</f>
        <v>0</v>
      </c>
      <c r="R26" s="98">
        <f>+Sklop3[[#This Row],[cena/enota brez DDV v EUR]]+Sklop3[[#This Row],[Davek (EUR)]]</f>
        <v>0</v>
      </c>
      <c r="S26" s="98">
        <f>+Sklop3[[#This Row],[cena/enota brez DDV v EUR]]*Sklop3[[#This Row],[Okvirna količina]]</f>
        <v>0</v>
      </c>
      <c r="T26" s="98">
        <f>+Sklop3[[#This Row],[Končna cena/enoto mere (EUR) z DDV]]*Sklop3[[#This Row],[Okvirna količina]]</f>
        <v>0</v>
      </c>
      <c r="U26" s="110"/>
    </row>
    <row r="27" spans="1:21" s="60" customFormat="1" ht="12">
      <c r="A27" s="95" t="s">
        <v>13</v>
      </c>
      <c r="B27" s="82" t="s">
        <v>289</v>
      </c>
      <c r="C27" s="88" t="s">
        <v>158</v>
      </c>
      <c r="D27" s="88" t="s">
        <v>0</v>
      </c>
      <c r="E27" s="118"/>
      <c r="F27" s="96">
        <v>80</v>
      </c>
      <c r="G27" s="123" t="s">
        <v>0</v>
      </c>
      <c r="H27" s="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27" s="91" t="str">
        <f>IF(Sklop3[[#This Row],[ZAHTEVANA SHEMA KAKOVOSTI]]&lt;&gt;"",Sklop3[[#This Row],[Preračunana masa/volumen/kos na enoto kg]],"")</f>
        <v/>
      </c>
      <c r="J27" s="104"/>
      <c r="K27" s="97"/>
      <c r="L27" s="97"/>
      <c r="M27" s="164" t="s">
        <v>158</v>
      </c>
      <c r="N27" s="98"/>
      <c r="O27" s="163" t="s">
        <v>158</v>
      </c>
      <c r="P27" s="108"/>
      <c r="Q27" s="98">
        <f>+Sklop3[[#This Row],[cena/enota brez DDV v EUR]]*Sklop3[[#This Row],[Stopnja DDV (%)]]</f>
        <v>0</v>
      </c>
      <c r="R27" s="98">
        <f>+Sklop3[[#This Row],[cena/enota brez DDV v EUR]]+Sklop3[[#This Row],[Davek (EUR)]]</f>
        <v>0</v>
      </c>
      <c r="S27" s="98">
        <f>+Sklop3[[#This Row],[cena/enota brez DDV v EUR]]*Sklop3[[#This Row],[Okvirna količina]]</f>
        <v>0</v>
      </c>
      <c r="T27" s="98">
        <f>+Sklop3[[#This Row],[Končna cena/enoto mere (EUR) z DDV]]*Sklop3[[#This Row],[Okvirna količina]]</f>
        <v>0</v>
      </c>
      <c r="U27" s="110"/>
    </row>
    <row r="28" spans="1:21" s="60" customFormat="1" ht="12">
      <c r="A28" s="90" t="s">
        <v>14</v>
      </c>
      <c r="B28" s="81" t="s">
        <v>290</v>
      </c>
      <c r="C28" s="88" t="s">
        <v>158</v>
      </c>
      <c r="D28" s="88" t="s">
        <v>0</v>
      </c>
      <c r="E28" s="118"/>
      <c r="F28" s="96">
        <v>100</v>
      </c>
      <c r="G28" s="123" t="s">
        <v>0</v>
      </c>
      <c r="H28" s="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8" s="91" t="str">
        <f>IF(Sklop3[[#This Row],[ZAHTEVANA SHEMA KAKOVOSTI]]&lt;&gt;"",Sklop3[[#This Row],[Preračunana masa/volumen/kos na enoto kg]],"")</f>
        <v/>
      </c>
      <c r="J28" s="104"/>
      <c r="K28" s="97"/>
      <c r="L28" s="97"/>
      <c r="M28" s="164" t="s">
        <v>158</v>
      </c>
      <c r="N28" s="98"/>
      <c r="O28" s="163" t="s">
        <v>158</v>
      </c>
      <c r="P28" s="108"/>
      <c r="Q28" s="98">
        <f>+Sklop3[[#This Row],[cena/enota brez DDV v EUR]]*Sklop3[[#This Row],[Stopnja DDV (%)]]</f>
        <v>0</v>
      </c>
      <c r="R28" s="98">
        <f>+Sklop3[[#This Row],[cena/enota brez DDV v EUR]]+Sklop3[[#This Row],[Davek (EUR)]]</f>
        <v>0</v>
      </c>
      <c r="S28" s="98">
        <f>+Sklop3[[#This Row],[cena/enota brez DDV v EUR]]*Sklop3[[#This Row],[Okvirna količina]]</f>
        <v>0</v>
      </c>
      <c r="T28" s="98">
        <f>+Sklop3[[#This Row],[Končna cena/enoto mere (EUR) z DDV]]*Sklop3[[#This Row],[Okvirna količina]]</f>
        <v>0</v>
      </c>
      <c r="U28" s="110"/>
    </row>
    <row r="29" spans="1:21" s="60" customFormat="1" ht="12">
      <c r="A29" s="95" t="s">
        <v>15</v>
      </c>
      <c r="B29" s="11" t="s">
        <v>291</v>
      </c>
      <c r="C29" s="88" t="s">
        <v>158</v>
      </c>
      <c r="D29" s="88" t="s">
        <v>0</v>
      </c>
      <c r="E29" s="118"/>
      <c r="F29" s="96">
        <v>100</v>
      </c>
      <c r="G29" s="123" t="s">
        <v>0</v>
      </c>
      <c r="H29" s="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9" s="91" t="str">
        <f>IF(Sklop3[[#This Row],[ZAHTEVANA SHEMA KAKOVOSTI]]&lt;&gt;"",Sklop3[[#This Row],[Preračunana masa/volumen/kos na enoto kg]],"")</f>
        <v/>
      </c>
      <c r="J29" s="104"/>
      <c r="K29" s="97"/>
      <c r="L29" s="97"/>
      <c r="M29" s="164" t="s">
        <v>158</v>
      </c>
      <c r="N29" s="98"/>
      <c r="O29" s="163" t="s">
        <v>158</v>
      </c>
      <c r="P29" s="108"/>
      <c r="Q29" s="98">
        <f>+Sklop3[[#This Row],[cena/enota brez DDV v EUR]]*Sklop3[[#This Row],[Stopnja DDV (%)]]</f>
        <v>0</v>
      </c>
      <c r="R29" s="98">
        <f>+Sklop3[[#This Row],[cena/enota brez DDV v EUR]]+Sklop3[[#This Row],[Davek (EUR)]]</f>
        <v>0</v>
      </c>
      <c r="S29" s="98">
        <f>+Sklop3[[#This Row],[cena/enota brez DDV v EUR]]*Sklop3[[#This Row],[Okvirna količina]]</f>
        <v>0</v>
      </c>
      <c r="T29" s="98">
        <f>+Sklop3[[#This Row],[Končna cena/enoto mere (EUR) z DDV]]*Sklop3[[#This Row],[Okvirna količina]]</f>
        <v>0</v>
      </c>
      <c r="U29" s="110"/>
    </row>
    <row r="30" spans="1:21" ht="27" customHeight="1">
      <c r="A30" s="150" t="s">
        <v>180</v>
      </c>
      <c r="B30" s="151"/>
      <c r="C30" s="152"/>
      <c r="D30" s="152"/>
      <c r="E30" s="153"/>
      <c r="F30" s="154"/>
      <c r="G30" s="155"/>
      <c r="H30" s="156">
        <f>SUBTOTAL(109,Sklop3[Preračunana masa/volumen/kos na enoto kg])</f>
        <v>1200</v>
      </c>
      <c r="I30" s="156">
        <f>SUBTOTAL(109,Sklop3[Živila iz shem kakovosti (kg)])</f>
        <v>250</v>
      </c>
      <c r="J30" s="154"/>
      <c r="K30" s="157"/>
      <c r="L30" s="157"/>
      <c r="M30" s="158"/>
      <c r="N30" s="159"/>
      <c r="O30" s="159"/>
      <c r="P30" s="159"/>
      <c r="Q30" s="160"/>
      <c r="R30" s="154"/>
      <c r="S30" s="160">
        <f>SUBTOTAL(109,Sklop3[Vrednost za okvirno količino (EUR) brez DDV])</f>
        <v>0</v>
      </c>
      <c r="T30" s="160">
        <f>SUBTOTAL(109,Sklop3[Vrednost za okvirno količino (EUR) z DDV])</f>
        <v>0</v>
      </c>
      <c r="U30" s="161">
        <f>SUBTOTAL(103,Sklop3[Shema kakovosti
(nacionalne, evropske)
])</f>
        <v>0</v>
      </c>
    </row>
    <row r="31" spans="1:21" ht="15">
      <c r="A31" s="8"/>
      <c r="B31" s="6"/>
      <c r="C31" s="30"/>
      <c r="D31" s="30"/>
      <c r="E31" s="29"/>
      <c r="F31" s="9"/>
      <c r="H31" s="10"/>
      <c r="I31" s="10"/>
      <c r="J31" s="10"/>
      <c r="K31" s="10"/>
      <c r="L31" s="24"/>
      <c r="M31" s="24"/>
      <c r="N31" s="10"/>
      <c r="O31" s="10"/>
      <c r="P31" s="10"/>
      <c r="Q31" s="10"/>
      <c r="R31" s="10"/>
      <c r="S31" s="4"/>
      <c r="T31" s="4"/>
      <c r="U31" s="9"/>
    </row>
    <row r="32" spans="1:21">
      <c r="A32" s="52" t="s">
        <v>176</v>
      </c>
      <c r="B32" s="20"/>
      <c r="C32" s="32"/>
      <c r="D32" s="32"/>
      <c r="E32" s="120"/>
      <c r="Q32" s="52"/>
      <c r="R32" s="52"/>
      <c r="S32" s="52"/>
      <c r="T32" s="52"/>
    </row>
    <row r="33" spans="1:21">
      <c r="A33" s="15" t="s">
        <v>178</v>
      </c>
      <c r="B33" s="20"/>
      <c r="C33" s="32"/>
      <c r="D33" s="32"/>
      <c r="E33" s="120"/>
    </row>
    <row r="34" spans="1:21">
      <c r="A34" s="114" t="s">
        <v>242</v>
      </c>
      <c r="F34" s="73"/>
      <c r="G34" s="73"/>
      <c r="H34" s="33"/>
      <c r="I34" s="33"/>
      <c r="J34" s="33"/>
      <c r="K34" s="33"/>
      <c r="L34" s="59"/>
      <c r="M34" s="59"/>
      <c r="N34" s="33"/>
      <c r="O34" s="33"/>
      <c r="P34" s="33"/>
      <c r="Q34" s="33"/>
      <c r="R34" s="33"/>
    </row>
    <row r="35" spans="1:21">
      <c r="A35" s="133" t="s">
        <v>233</v>
      </c>
      <c r="F35" s="73"/>
      <c r="G35" s="73"/>
      <c r="H35" s="33"/>
      <c r="I35" s="33"/>
      <c r="J35" s="33"/>
      <c r="K35" s="33"/>
      <c r="L35" s="59"/>
      <c r="M35" s="59"/>
      <c r="N35" s="33"/>
      <c r="O35" s="33"/>
      <c r="P35" s="33"/>
      <c r="Q35" s="33"/>
      <c r="R35" s="33"/>
    </row>
    <row r="36" spans="1:21">
      <c r="N36" s="33"/>
      <c r="O36" s="33"/>
      <c r="P36" s="33"/>
      <c r="Q36" s="33"/>
      <c r="R36" s="33"/>
    </row>
    <row r="37" spans="1:21">
      <c r="A37" s="114" t="s">
        <v>65</v>
      </c>
      <c r="F37" s="73"/>
      <c r="G37" s="73" t="s">
        <v>66</v>
      </c>
      <c r="H37" s="33"/>
      <c r="I37" s="33"/>
      <c r="J37" s="33"/>
      <c r="K37" s="33"/>
      <c r="L37" s="59"/>
      <c r="M37" s="59"/>
      <c r="N37" s="33"/>
      <c r="O37" s="33"/>
      <c r="P37" s="33"/>
      <c r="Q37" s="33" t="s">
        <v>67</v>
      </c>
      <c r="R37" s="33"/>
    </row>
    <row r="38" spans="1:21" ht="15">
      <c r="A38" s="8"/>
      <c r="B38" s="6"/>
      <c r="C38" s="30"/>
      <c r="D38" s="30"/>
      <c r="E38" s="29"/>
      <c r="F38" s="9"/>
      <c r="H38" s="10"/>
      <c r="I38" s="10"/>
      <c r="J38" s="10"/>
      <c r="K38" s="10"/>
      <c r="L38" s="24"/>
      <c r="M38" s="24"/>
      <c r="N38" s="10"/>
      <c r="O38" s="10"/>
      <c r="P38" s="10"/>
      <c r="Q38" s="10"/>
      <c r="R38" s="10"/>
      <c r="S38" s="4"/>
      <c r="T38" s="4"/>
      <c r="U38" s="9"/>
    </row>
    <row r="39" spans="1:21">
      <c r="B39" s="20"/>
      <c r="C39" s="32"/>
      <c r="D39" s="32"/>
      <c r="E39" s="120"/>
    </row>
    <row r="40" spans="1:21">
      <c r="B40" s="20"/>
      <c r="C40" s="32"/>
      <c r="D40" s="32"/>
      <c r="E40" s="120"/>
    </row>
    <row r="41" spans="1:21">
      <c r="B41" s="20"/>
      <c r="C41" s="32"/>
      <c r="D41" s="32"/>
      <c r="E41" s="120"/>
    </row>
    <row r="42" spans="1:21">
      <c r="B42" s="20"/>
      <c r="C42" s="32"/>
      <c r="D42" s="32"/>
      <c r="E42" s="120"/>
    </row>
    <row r="43" spans="1:21">
      <c r="B43" s="20"/>
      <c r="C43" s="32"/>
      <c r="D43" s="32"/>
      <c r="E43" s="120"/>
    </row>
    <row r="44" spans="1:21">
      <c r="B44" s="20"/>
      <c r="C44" s="32"/>
      <c r="D44" s="32"/>
      <c r="E44" s="120"/>
    </row>
    <row r="45" spans="1:21">
      <c r="B45" s="20"/>
      <c r="C45" s="32"/>
      <c r="D45" s="32"/>
      <c r="E45" s="120"/>
    </row>
    <row r="46" spans="1:21">
      <c r="B46" s="20"/>
      <c r="C46" s="32"/>
      <c r="D46" s="32"/>
      <c r="E46" s="120"/>
    </row>
    <row r="47" spans="1:21">
      <c r="B47" s="20"/>
      <c r="C47" s="32"/>
      <c r="D47" s="32"/>
      <c r="E47" s="120"/>
    </row>
    <row r="48" spans="1:21">
      <c r="B48" s="20"/>
      <c r="C48" s="32"/>
      <c r="D48" s="32"/>
      <c r="E48" s="120"/>
    </row>
    <row r="49" spans="1:22">
      <c r="B49" s="20"/>
      <c r="C49" s="32"/>
      <c r="D49" s="32"/>
      <c r="E49" s="120"/>
    </row>
    <row r="50" spans="1:22">
      <c r="B50" s="20"/>
      <c r="C50" s="32"/>
      <c r="D50" s="32"/>
      <c r="E50" s="120"/>
    </row>
    <row r="51" spans="1:22">
      <c r="B51" s="20"/>
      <c r="C51" s="32"/>
      <c r="D51" s="32"/>
      <c r="E51" s="120"/>
    </row>
    <row r="52" spans="1:22">
      <c r="B52" s="20"/>
      <c r="C52" s="32"/>
      <c r="D52" s="32"/>
      <c r="E52" s="120"/>
    </row>
    <row r="53" spans="1:22" s="22" customFormat="1">
      <c r="A53" s="15"/>
      <c r="B53" s="20"/>
      <c r="C53" s="32"/>
      <c r="D53" s="32"/>
      <c r="E53" s="120"/>
      <c r="F53" s="121"/>
      <c r="G53" s="121"/>
      <c r="L53" s="15"/>
      <c r="M53" s="15"/>
      <c r="N53" s="15"/>
      <c r="O53" s="15"/>
      <c r="P53" s="15"/>
      <c r="Q53" s="15"/>
      <c r="R53" s="15"/>
      <c r="S53" s="15"/>
      <c r="T53" s="15"/>
      <c r="U53" s="73"/>
      <c r="V53" s="15"/>
    </row>
    <row r="54" spans="1:22" s="22" customFormat="1">
      <c r="A54" s="15"/>
      <c r="B54" s="20"/>
      <c r="C54" s="32"/>
      <c r="D54" s="32"/>
      <c r="E54" s="120"/>
      <c r="F54" s="121"/>
      <c r="G54" s="121"/>
      <c r="L54" s="15"/>
      <c r="M54" s="15"/>
      <c r="N54" s="15"/>
      <c r="O54" s="15"/>
      <c r="P54" s="15"/>
      <c r="Q54" s="15"/>
      <c r="R54" s="15"/>
      <c r="S54" s="15"/>
      <c r="T54" s="15"/>
      <c r="U54" s="73"/>
      <c r="V54" s="15"/>
    </row>
    <row r="55" spans="1:22" s="22" customFormat="1">
      <c r="A55" s="15"/>
      <c r="B55" s="20"/>
      <c r="C55" s="32"/>
      <c r="D55" s="32"/>
      <c r="E55" s="120"/>
      <c r="F55" s="121"/>
      <c r="G55" s="121"/>
      <c r="L55" s="15"/>
      <c r="M55" s="15"/>
      <c r="N55" s="15"/>
      <c r="O55" s="15"/>
      <c r="P55" s="15"/>
      <c r="Q55" s="15"/>
      <c r="R55" s="15"/>
      <c r="S55" s="15"/>
      <c r="T55" s="15"/>
      <c r="U55" s="73"/>
      <c r="V55" s="15"/>
    </row>
    <row r="56" spans="1:22" s="22" customFormat="1">
      <c r="A56" s="15"/>
      <c r="B56" s="20"/>
      <c r="C56" s="32"/>
      <c r="D56" s="32"/>
      <c r="E56" s="120"/>
      <c r="F56" s="121"/>
      <c r="G56" s="121"/>
      <c r="L56" s="15"/>
      <c r="M56" s="15"/>
      <c r="N56" s="15"/>
      <c r="O56" s="15"/>
      <c r="P56" s="15"/>
      <c r="Q56" s="15"/>
      <c r="R56" s="15"/>
      <c r="S56" s="15"/>
      <c r="T56" s="15"/>
      <c r="U56" s="73"/>
      <c r="V56" s="15"/>
    </row>
    <row r="57" spans="1:22" s="22" customFormat="1">
      <c r="A57" s="15"/>
      <c r="B57" s="20"/>
      <c r="C57" s="32"/>
      <c r="D57" s="32"/>
      <c r="E57" s="120"/>
      <c r="F57" s="121"/>
      <c r="G57" s="121"/>
      <c r="L57" s="15"/>
      <c r="M57" s="15"/>
      <c r="N57" s="15"/>
      <c r="O57" s="15"/>
      <c r="P57" s="15"/>
      <c r="Q57" s="15"/>
      <c r="R57" s="15"/>
      <c r="S57" s="15"/>
      <c r="T57" s="15"/>
      <c r="U57" s="73"/>
      <c r="V57" s="15"/>
    </row>
    <row r="58" spans="1:22" s="22" customFormat="1">
      <c r="A58" s="15"/>
      <c r="B58" s="20"/>
      <c r="C58" s="32"/>
      <c r="D58" s="32"/>
      <c r="E58" s="120"/>
      <c r="F58" s="121"/>
      <c r="G58" s="121"/>
      <c r="L58" s="15"/>
      <c r="M58" s="15"/>
      <c r="N58" s="15"/>
      <c r="O58" s="15"/>
      <c r="P58" s="15"/>
      <c r="Q58" s="15"/>
      <c r="R58" s="15"/>
      <c r="S58" s="15"/>
      <c r="T58" s="15"/>
      <c r="U58" s="73"/>
      <c r="V58" s="15"/>
    </row>
    <row r="59" spans="1:22" s="22" customFormat="1">
      <c r="A59" s="15"/>
      <c r="B59" s="20"/>
      <c r="C59" s="32"/>
      <c r="D59" s="32"/>
      <c r="E59" s="120"/>
      <c r="F59" s="121"/>
      <c r="G59" s="121"/>
      <c r="L59" s="15"/>
      <c r="M59" s="15"/>
      <c r="N59" s="15"/>
      <c r="O59" s="15"/>
      <c r="P59" s="15"/>
      <c r="Q59" s="15"/>
      <c r="R59" s="15"/>
      <c r="S59" s="15"/>
      <c r="T59" s="15"/>
      <c r="U59" s="73"/>
      <c r="V59" s="15"/>
    </row>
    <row r="60" spans="1:22" s="22" customFormat="1">
      <c r="A60" s="15"/>
      <c r="B60" s="20"/>
      <c r="C60" s="32"/>
      <c r="D60" s="32"/>
      <c r="E60" s="120"/>
      <c r="F60" s="121"/>
      <c r="G60" s="121"/>
      <c r="L60" s="15"/>
      <c r="M60" s="15"/>
      <c r="N60" s="15"/>
      <c r="O60" s="15"/>
      <c r="P60" s="15"/>
      <c r="Q60" s="15"/>
      <c r="R60" s="15"/>
      <c r="S60" s="15"/>
      <c r="T60" s="15"/>
      <c r="U60" s="73"/>
      <c r="V60" s="15"/>
    </row>
    <row r="61" spans="1:22" s="22" customFormat="1">
      <c r="A61" s="15"/>
      <c r="B61" s="20"/>
      <c r="C61" s="32"/>
      <c r="D61" s="32"/>
      <c r="E61" s="120"/>
      <c r="F61" s="121"/>
      <c r="G61" s="121"/>
      <c r="L61" s="15"/>
      <c r="M61" s="15"/>
      <c r="N61" s="15"/>
      <c r="O61" s="15"/>
      <c r="P61" s="15"/>
      <c r="Q61" s="15"/>
      <c r="R61" s="15"/>
      <c r="S61" s="15"/>
      <c r="T61" s="15"/>
      <c r="U61" s="73"/>
      <c r="V61" s="15"/>
    </row>
    <row r="62" spans="1:22" s="22" customFormat="1">
      <c r="A62" s="15"/>
      <c r="B62" s="20"/>
      <c r="C62" s="32"/>
      <c r="D62" s="32"/>
      <c r="E62" s="120"/>
      <c r="F62" s="121"/>
      <c r="G62" s="121"/>
      <c r="L62" s="15"/>
      <c r="M62" s="15"/>
      <c r="N62" s="15"/>
      <c r="O62" s="15"/>
      <c r="P62" s="15"/>
      <c r="Q62" s="15"/>
      <c r="R62" s="15"/>
      <c r="S62" s="15"/>
      <c r="T62" s="15"/>
      <c r="U62" s="73"/>
      <c r="V62" s="15"/>
    </row>
    <row r="63" spans="1:22" s="22" customFormat="1">
      <c r="A63" s="15"/>
      <c r="B63" s="20"/>
      <c r="C63" s="32"/>
      <c r="D63" s="32"/>
      <c r="E63" s="120"/>
      <c r="F63" s="121"/>
      <c r="G63" s="121"/>
      <c r="L63" s="15"/>
      <c r="M63" s="15"/>
      <c r="N63" s="15"/>
      <c r="O63" s="15"/>
      <c r="P63" s="15"/>
      <c r="Q63" s="15"/>
      <c r="R63" s="15"/>
      <c r="S63" s="15"/>
      <c r="T63" s="15"/>
      <c r="U63" s="73"/>
      <c r="V63" s="15"/>
    </row>
    <row r="64" spans="1:22" s="22" customFormat="1">
      <c r="A64" s="15"/>
      <c r="B64" s="20"/>
      <c r="C64" s="32"/>
      <c r="D64" s="32"/>
      <c r="E64" s="120"/>
      <c r="F64" s="121"/>
      <c r="G64" s="121"/>
      <c r="L64" s="15"/>
      <c r="M64" s="15"/>
      <c r="N64" s="15"/>
      <c r="O64" s="15"/>
      <c r="P64" s="15"/>
      <c r="Q64" s="15"/>
      <c r="R64" s="15"/>
      <c r="S64" s="15"/>
      <c r="T64" s="15"/>
      <c r="U64" s="73"/>
      <c r="V64" s="15"/>
    </row>
    <row r="65" spans="1:22" s="22" customFormat="1">
      <c r="A65" s="15"/>
      <c r="B65" s="20"/>
      <c r="C65" s="32"/>
      <c r="D65" s="32"/>
      <c r="E65" s="120"/>
      <c r="F65" s="121"/>
      <c r="G65" s="121"/>
      <c r="L65" s="15"/>
      <c r="M65" s="15"/>
      <c r="N65" s="15"/>
      <c r="O65" s="15"/>
      <c r="P65" s="15"/>
      <c r="Q65" s="15"/>
      <c r="R65" s="15"/>
      <c r="S65" s="15"/>
      <c r="T65" s="15"/>
      <c r="U65" s="73"/>
      <c r="V65" s="15"/>
    </row>
    <row r="66" spans="1:22" s="22" customFormat="1">
      <c r="A66" s="15"/>
      <c r="B66" s="20"/>
      <c r="C66" s="32"/>
      <c r="D66" s="32"/>
      <c r="E66" s="120"/>
      <c r="F66" s="121"/>
      <c r="G66" s="121"/>
      <c r="L66" s="15"/>
      <c r="M66" s="15"/>
      <c r="N66" s="15"/>
      <c r="O66" s="15"/>
      <c r="P66" s="15"/>
      <c r="Q66" s="15"/>
      <c r="R66" s="15"/>
      <c r="S66" s="15"/>
      <c r="T66" s="15"/>
      <c r="U66" s="73"/>
      <c r="V66" s="15"/>
    </row>
    <row r="67" spans="1:22" s="22" customFormat="1">
      <c r="A67" s="15"/>
      <c r="B67" s="20"/>
      <c r="C67" s="32"/>
      <c r="D67" s="32"/>
      <c r="E67" s="120"/>
      <c r="F67" s="121"/>
      <c r="G67" s="121"/>
      <c r="L67" s="15"/>
      <c r="M67" s="15"/>
      <c r="N67" s="15"/>
      <c r="O67" s="15"/>
      <c r="P67" s="15"/>
      <c r="Q67" s="15"/>
      <c r="R67" s="15"/>
      <c r="S67" s="15"/>
      <c r="T67" s="15"/>
      <c r="U67" s="73"/>
      <c r="V67" s="15"/>
    </row>
    <row r="68" spans="1:22" s="22" customFormat="1">
      <c r="A68" s="15"/>
      <c r="B68" s="20"/>
      <c r="C68" s="32"/>
      <c r="D68" s="32"/>
      <c r="E68" s="120"/>
      <c r="F68" s="121"/>
      <c r="G68" s="121"/>
      <c r="L68" s="15"/>
      <c r="M68" s="15"/>
      <c r="N68" s="15"/>
      <c r="O68" s="15"/>
      <c r="P68" s="15"/>
      <c r="Q68" s="15"/>
      <c r="R68" s="15"/>
      <c r="S68" s="15"/>
      <c r="T68" s="15"/>
      <c r="U68" s="73"/>
      <c r="V68" s="15"/>
    </row>
    <row r="69" spans="1:22" s="22" customFormat="1">
      <c r="A69" s="15"/>
      <c r="B69" s="20"/>
      <c r="C69" s="32"/>
      <c r="D69" s="32"/>
      <c r="E69" s="120"/>
      <c r="F69" s="121"/>
      <c r="G69" s="121"/>
      <c r="L69" s="15"/>
      <c r="M69" s="15"/>
      <c r="N69" s="15"/>
      <c r="O69" s="15"/>
      <c r="P69" s="15"/>
      <c r="Q69" s="15"/>
      <c r="R69" s="15"/>
      <c r="S69" s="15"/>
      <c r="T69" s="15"/>
      <c r="U69" s="73"/>
      <c r="V69" s="15"/>
    </row>
    <row r="70" spans="1:22" s="22" customFormat="1">
      <c r="A70" s="15"/>
      <c r="B70" s="20"/>
      <c r="C70" s="32"/>
      <c r="D70" s="32"/>
      <c r="E70" s="120"/>
      <c r="F70" s="121"/>
      <c r="G70" s="121"/>
      <c r="L70" s="15"/>
      <c r="M70" s="15"/>
      <c r="N70" s="15"/>
      <c r="O70" s="15"/>
      <c r="P70" s="15"/>
      <c r="Q70" s="15"/>
      <c r="R70" s="15"/>
      <c r="S70" s="15"/>
      <c r="T70" s="15"/>
      <c r="U70" s="73"/>
      <c r="V70" s="15"/>
    </row>
    <row r="71" spans="1:22" s="22" customFormat="1">
      <c r="A71" s="15"/>
      <c r="B71" s="20"/>
      <c r="C71" s="32"/>
      <c r="D71" s="32"/>
      <c r="E71" s="120"/>
      <c r="F71" s="121"/>
      <c r="G71" s="121"/>
      <c r="L71" s="15"/>
      <c r="M71" s="15"/>
      <c r="N71" s="15"/>
      <c r="O71" s="15"/>
      <c r="P71" s="15"/>
      <c r="Q71" s="15"/>
      <c r="R71" s="15"/>
      <c r="S71" s="15"/>
      <c r="T71" s="15"/>
      <c r="U71" s="73"/>
      <c r="V71" s="15"/>
    </row>
    <row r="72" spans="1:22" s="22" customFormat="1">
      <c r="A72" s="15"/>
      <c r="B72" s="20"/>
      <c r="C72" s="32"/>
      <c r="D72" s="32"/>
      <c r="E72" s="120"/>
      <c r="F72" s="121"/>
      <c r="G72" s="121"/>
      <c r="L72" s="15"/>
      <c r="M72" s="15"/>
      <c r="N72" s="15"/>
      <c r="O72" s="15"/>
      <c r="P72" s="15"/>
      <c r="Q72" s="15"/>
      <c r="R72" s="15"/>
      <c r="S72" s="15"/>
      <c r="T72" s="15"/>
      <c r="U72" s="73"/>
      <c r="V72" s="15"/>
    </row>
    <row r="73" spans="1:22" s="22" customFormat="1">
      <c r="A73" s="15"/>
      <c r="B73" s="20"/>
      <c r="C73" s="32"/>
      <c r="D73" s="32"/>
      <c r="E73" s="120"/>
      <c r="F73" s="121"/>
      <c r="G73" s="121"/>
      <c r="L73" s="15"/>
      <c r="M73" s="15"/>
      <c r="N73" s="15"/>
      <c r="O73" s="15"/>
      <c r="P73" s="15"/>
      <c r="Q73" s="15"/>
      <c r="R73" s="15"/>
      <c r="S73" s="15"/>
      <c r="T73" s="15"/>
      <c r="U73" s="73"/>
      <c r="V73" s="15"/>
    </row>
    <row r="74" spans="1:22" s="22" customFormat="1">
      <c r="A74" s="15"/>
      <c r="B74" s="20"/>
      <c r="C74" s="32"/>
      <c r="D74" s="32"/>
      <c r="E74" s="120"/>
      <c r="F74" s="121"/>
      <c r="G74" s="121"/>
      <c r="L74" s="15"/>
      <c r="M74" s="15"/>
      <c r="N74" s="15"/>
      <c r="O74" s="15"/>
      <c r="P74" s="15"/>
      <c r="Q74" s="15"/>
      <c r="R74" s="15"/>
      <c r="S74" s="15"/>
      <c r="T74" s="15"/>
      <c r="U74" s="73"/>
      <c r="V74" s="15"/>
    </row>
    <row r="75" spans="1:22" s="22" customFormat="1">
      <c r="A75" s="15"/>
      <c r="B75" s="20"/>
      <c r="C75" s="32"/>
      <c r="D75" s="32"/>
      <c r="E75" s="120"/>
      <c r="F75" s="121"/>
      <c r="G75" s="121"/>
      <c r="L75" s="15"/>
      <c r="M75" s="15"/>
      <c r="N75" s="15"/>
      <c r="O75" s="15"/>
      <c r="P75" s="15"/>
      <c r="Q75" s="15"/>
      <c r="R75" s="15"/>
      <c r="S75" s="15"/>
      <c r="T75" s="15"/>
      <c r="U75" s="73"/>
      <c r="V75" s="15"/>
    </row>
    <row r="76" spans="1:22" s="22" customFormat="1">
      <c r="A76" s="15"/>
      <c r="B76" s="20"/>
      <c r="C76" s="32"/>
      <c r="D76" s="32"/>
      <c r="E76" s="120"/>
      <c r="F76" s="121"/>
      <c r="G76" s="121"/>
      <c r="L76" s="15"/>
      <c r="M76" s="15"/>
      <c r="N76" s="15"/>
      <c r="O76" s="15"/>
      <c r="P76" s="15"/>
      <c r="Q76" s="15"/>
      <c r="R76" s="15"/>
      <c r="S76" s="15"/>
      <c r="T76" s="15"/>
      <c r="U76" s="73"/>
      <c r="V76" s="15"/>
    </row>
    <row r="77" spans="1:22" s="22" customFormat="1">
      <c r="A77" s="15"/>
      <c r="B77" s="20"/>
      <c r="C77" s="32"/>
      <c r="D77" s="32"/>
      <c r="E77" s="120"/>
      <c r="F77" s="121"/>
      <c r="G77" s="121"/>
      <c r="L77" s="15"/>
      <c r="M77" s="15"/>
      <c r="N77" s="15"/>
      <c r="O77" s="15"/>
      <c r="P77" s="15"/>
      <c r="Q77" s="15"/>
      <c r="R77" s="15"/>
      <c r="S77" s="15"/>
      <c r="T77" s="15"/>
      <c r="U77" s="73"/>
      <c r="V77" s="15"/>
    </row>
    <row r="78" spans="1:22" s="22" customFormat="1">
      <c r="A78" s="15"/>
      <c r="B78" s="20"/>
      <c r="C78" s="32"/>
      <c r="D78" s="32"/>
      <c r="E78" s="120"/>
      <c r="F78" s="121"/>
      <c r="G78" s="121"/>
      <c r="L78" s="15"/>
      <c r="M78" s="15"/>
      <c r="N78" s="15"/>
      <c r="O78" s="15"/>
      <c r="P78" s="15"/>
      <c r="Q78" s="15"/>
      <c r="R78" s="15"/>
      <c r="S78" s="15"/>
      <c r="T78" s="15"/>
      <c r="U78" s="73"/>
      <c r="V78" s="15"/>
    </row>
    <row r="79" spans="1:22" s="22" customFormat="1">
      <c r="A79" s="15"/>
      <c r="B79" s="20"/>
      <c r="C79" s="32"/>
      <c r="D79" s="32"/>
      <c r="E79" s="120"/>
      <c r="F79" s="121"/>
      <c r="G79" s="121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20"/>
      <c r="F80" s="121"/>
      <c r="G80" s="121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20"/>
      <c r="F81" s="121"/>
      <c r="G81" s="121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20"/>
      <c r="F82" s="121"/>
      <c r="G82" s="121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20"/>
      <c r="F83" s="121"/>
      <c r="G83" s="121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20"/>
      <c r="F84" s="121"/>
      <c r="G84" s="121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20"/>
      <c r="F85" s="121"/>
      <c r="G85" s="121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20"/>
      <c r="F86" s="121"/>
      <c r="G86" s="121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20"/>
      <c r="F87" s="121"/>
      <c r="G87" s="121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20"/>
      <c r="F88" s="121"/>
      <c r="G88" s="121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20"/>
      <c r="F89" s="121"/>
      <c r="G89" s="121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20"/>
      <c r="F90" s="121"/>
      <c r="G90" s="121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20"/>
      <c r="F91" s="121"/>
      <c r="G91" s="121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20"/>
      <c r="F92" s="121"/>
      <c r="G92" s="121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20"/>
      <c r="F93" s="121"/>
      <c r="G93" s="121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20"/>
      <c r="F94" s="121"/>
      <c r="G94" s="121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20"/>
      <c r="F95" s="121"/>
      <c r="G95" s="121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20"/>
      <c r="F96" s="121"/>
      <c r="G96" s="121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20"/>
      <c r="F97" s="121"/>
      <c r="G97" s="121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20"/>
      <c r="F98" s="121"/>
      <c r="G98" s="121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20"/>
      <c r="F99" s="121"/>
      <c r="G99" s="121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20"/>
      <c r="F100" s="121"/>
      <c r="G100" s="121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20"/>
      <c r="F101" s="121"/>
      <c r="G101" s="121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  <row r="254" spans="1:22" s="22" customFormat="1">
      <c r="A254" s="15"/>
      <c r="B254" s="20"/>
      <c r="C254" s="32"/>
      <c r="D254" s="32"/>
      <c r="E254" s="120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3"/>
      <c r="V254" s="15"/>
    </row>
    <row r="255" spans="1:22" s="22" customFormat="1">
      <c r="A255" s="15"/>
      <c r="B255" s="20"/>
      <c r="C255" s="32"/>
      <c r="D255" s="32"/>
      <c r="E255" s="120"/>
      <c r="F255" s="121"/>
      <c r="G255" s="121"/>
      <c r="L255" s="15"/>
      <c r="M255" s="15"/>
      <c r="N255" s="15"/>
      <c r="O255" s="15"/>
      <c r="P255" s="15"/>
      <c r="Q255" s="15"/>
      <c r="R255" s="15"/>
      <c r="S255" s="15"/>
      <c r="T255" s="15"/>
      <c r="U255" s="73"/>
      <c r="V255" s="15"/>
    </row>
    <row r="256" spans="1:22" s="22" customFormat="1">
      <c r="A256" s="15"/>
      <c r="B256" s="20"/>
      <c r="C256" s="32"/>
      <c r="D256" s="32"/>
      <c r="E256" s="120"/>
      <c r="F256" s="121"/>
      <c r="G256" s="121"/>
      <c r="L256" s="15"/>
      <c r="M256" s="15"/>
      <c r="N256" s="15"/>
      <c r="O256" s="15"/>
      <c r="P256" s="15"/>
      <c r="Q256" s="15"/>
      <c r="R256" s="15"/>
      <c r="S256" s="15"/>
      <c r="T256" s="15"/>
      <c r="U256" s="73"/>
      <c r="V256" s="15"/>
    </row>
    <row r="257" spans="1:22" s="22" customFormat="1">
      <c r="A257" s="15"/>
      <c r="B257" s="20"/>
      <c r="C257" s="32"/>
      <c r="D257" s="32"/>
      <c r="E257" s="120"/>
      <c r="F257" s="121"/>
      <c r="G257" s="121"/>
      <c r="L257" s="15"/>
      <c r="M257" s="15"/>
      <c r="N257" s="15"/>
      <c r="O257" s="15"/>
      <c r="P257" s="15"/>
      <c r="Q257" s="15"/>
      <c r="R257" s="15"/>
      <c r="S257" s="15"/>
      <c r="T257" s="15"/>
      <c r="U257" s="73"/>
      <c r="V257" s="15"/>
    </row>
    <row r="258" spans="1:22" s="22" customFormat="1">
      <c r="A258" s="15"/>
      <c r="B258" s="20"/>
      <c r="C258" s="32"/>
      <c r="D258" s="32"/>
      <c r="E258" s="120"/>
      <c r="F258" s="121"/>
      <c r="G258" s="121"/>
      <c r="L258" s="15"/>
      <c r="M258" s="15"/>
      <c r="N258" s="15"/>
      <c r="O258" s="15"/>
      <c r="P258" s="15"/>
      <c r="Q258" s="15"/>
      <c r="R258" s="15"/>
      <c r="S258" s="15"/>
      <c r="T258" s="15"/>
      <c r="U258" s="73"/>
      <c r="V258" s="15"/>
    </row>
    <row r="259" spans="1:22" s="22" customFormat="1">
      <c r="A259" s="15"/>
      <c r="B259" s="20"/>
      <c r="C259" s="32"/>
      <c r="D259" s="32"/>
      <c r="E259" s="120"/>
      <c r="F259" s="121"/>
      <c r="G259" s="121"/>
      <c r="L259" s="15"/>
      <c r="M259" s="15"/>
      <c r="N259" s="15"/>
      <c r="O259" s="15"/>
      <c r="P259" s="15"/>
      <c r="Q259" s="15"/>
      <c r="R259" s="15"/>
      <c r="S259" s="15"/>
      <c r="T259" s="15"/>
      <c r="U259" s="73"/>
      <c r="V259" s="15"/>
    </row>
    <row r="260" spans="1:22" s="22" customFormat="1">
      <c r="A260" s="15"/>
      <c r="B260" s="20"/>
      <c r="C260" s="32"/>
      <c r="D260" s="32"/>
      <c r="E260" s="120"/>
      <c r="F260" s="121"/>
      <c r="G260" s="121"/>
      <c r="L260" s="15"/>
      <c r="M260" s="15"/>
      <c r="N260" s="15"/>
      <c r="O260" s="15"/>
      <c r="P260" s="15"/>
      <c r="Q260" s="15"/>
      <c r="R260" s="15"/>
      <c r="S260" s="15"/>
      <c r="T260" s="15"/>
      <c r="U260" s="73"/>
      <c r="V260" s="15"/>
    </row>
    <row r="261" spans="1:22" s="22" customFormat="1">
      <c r="A261" s="15"/>
      <c r="B261" s="20"/>
      <c r="C261" s="32"/>
      <c r="D261" s="32"/>
      <c r="E261" s="120"/>
      <c r="F261" s="121"/>
      <c r="G261" s="121"/>
      <c r="L261" s="15"/>
      <c r="M261" s="15"/>
      <c r="N261" s="15"/>
      <c r="O261" s="15"/>
      <c r="P261" s="15"/>
      <c r="Q261" s="15"/>
      <c r="R261" s="15"/>
      <c r="S261" s="15"/>
      <c r="T261" s="15"/>
      <c r="U261" s="73"/>
      <c r="V261" s="15"/>
    </row>
  </sheetData>
  <sheetProtection insertRows="0" deleteRows="0"/>
  <protectedRanges>
    <protectedRange sqref="U1:U1048576 J1:P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23 B19 B25:B28">
    <cfRule type="colorScale" priority="6509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2" manualBreakCount="2">
    <brk id="30" max="20" man="1"/>
    <brk id="123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62"/>
  <sheetViews>
    <sheetView topLeftCell="A8" zoomScale="90" zoomScaleNormal="90" zoomScaleSheetLayoutView="100" workbookViewId="0">
      <selection activeCell="O51" sqref="O51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9.710937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127</v>
      </c>
    </row>
    <row r="2" spans="1:21" ht="15">
      <c r="B2" s="55" t="s">
        <v>128</v>
      </c>
      <c r="C2" s="262" t="str">
        <f>+'prva stran'!B6</f>
        <v>VRTEC ŠKRATEK SVIT VODICE</v>
      </c>
      <c r="D2" s="263"/>
      <c r="E2" s="263"/>
      <c r="F2" s="263"/>
      <c r="G2" s="263"/>
      <c r="H2" s="263"/>
      <c r="I2" s="263"/>
      <c r="J2" s="263"/>
    </row>
    <row r="3" spans="1:21" ht="15">
      <c r="B3" s="55" t="s">
        <v>129</v>
      </c>
      <c r="C3" s="264" t="str">
        <f>+'prva stran'!B7</f>
        <v>Franca Seška cesta 15, 1217 VODICE</v>
      </c>
      <c r="D3" s="265"/>
      <c r="E3" s="265"/>
      <c r="F3" s="265"/>
      <c r="G3" s="265"/>
      <c r="H3" s="265"/>
      <c r="I3" s="265"/>
      <c r="J3" s="265"/>
    </row>
    <row r="4" spans="1:21" ht="15">
      <c r="B4" s="74"/>
    </row>
    <row r="5" spans="1:21" ht="15">
      <c r="B5" s="54" t="s">
        <v>131</v>
      </c>
    </row>
    <row r="6" spans="1:21" ht="17.25" customHeight="1">
      <c r="B6" s="56" t="s">
        <v>128</v>
      </c>
      <c r="C6" s="266">
        <f>+'prva stran'!B10</f>
        <v>0</v>
      </c>
      <c r="D6" s="267"/>
      <c r="E6" s="267"/>
      <c r="F6" s="267"/>
      <c r="G6" s="267"/>
      <c r="H6" s="267"/>
      <c r="I6" s="267"/>
      <c r="J6" s="267"/>
    </row>
    <row r="7" spans="1:21" ht="17.25" customHeight="1">
      <c r="B7" s="56" t="s">
        <v>129</v>
      </c>
      <c r="C7" s="268">
        <f>+'prva stran'!B11</f>
        <v>0</v>
      </c>
      <c r="D7" s="269"/>
      <c r="E7" s="269"/>
      <c r="F7" s="269"/>
      <c r="G7" s="269"/>
      <c r="H7" s="269"/>
      <c r="I7" s="269"/>
      <c r="J7" s="269"/>
    </row>
    <row r="8" spans="1:21" ht="17.25" customHeight="1">
      <c r="B8" s="56" t="s">
        <v>130</v>
      </c>
      <c r="C8" s="268">
        <f>+'prva stran'!B12</f>
        <v>0</v>
      </c>
      <c r="D8" s="269"/>
      <c r="E8" s="269"/>
      <c r="F8" s="269"/>
      <c r="G8" s="269"/>
      <c r="H8" s="269"/>
      <c r="I8" s="269"/>
      <c r="J8" s="269"/>
    </row>
    <row r="9" spans="1:21" s="16" customFormat="1" ht="17.25" customHeight="1">
      <c r="A9" s="13"/>
      <c r="B9" s="57" t="s">
        <v>132</v>
      </c>
      <c r="C9" s="270">
        <f>+'prva stran'!B13</f>
        <v>0</v>
      </c>
      <c r="D9" s="269"/>
      <c r="E9" s="269"/>
      <c r="F9" s="269"/>
      <c r="G9" s="269"/>
      <c r="H9" s="269"/>
      <c r="I9" s="269"/>
      <c r="J9" s="269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pred_rekapitulacija'!A17</f>
        <v>4.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261" t="str">
        <f>+'Ponudbeni pred_rekapitulacija'!B17</f>
        <v>PERUTNINSKO MESO IN IZDELKI</v>
      </c>
      <c r="C13" s="261"/>
      <c r="D13" s="261"/>
      <c r="E13" s="261"/>
      <c r="F13" s="261"/>
      <c r="G13" s="261"/>
      <c r="H13" s="261"/>
      <c r="I13" s="261"/>
      <c r="J13" s="261"/>
      <c r="K13" s="261"/>
      <c r="U13" s="9"/>
    </row>
    <row r="14" spans="1:21" s="78" customFormat="1" ht="12" customHeight="1">
      <c r="A14" s="51">
        <v>1</v>
      </c>
      <c r="B14" s="51">
        <v>2</v>
      </c>
      <c r="C14" s="51" t="s">
        <v>154</v>
      </c>
      <c r="D14" s="51" t="s">
        <v>155</v>
      </c>
      <c r="E14" s="51" t="s">
        <v>217</v>
      </c>
      <c r="F14" s="51">
        <v>3</v>
      </c>
      <c r="G14" s="51">
        <v>4</v>
      </c>
      <c r="H14" s="75" t="s">
        <v>97</v>
      </c>
      <c r="I14" s="75" t="s">
        <v>170</v>
      </c>
      <c r="J14" s="76">
        <v>5</v>
      </c>
      <c r="K14" s="76">
        <v>6</v>
      </c>
      <c r="L14" s="76" t="s">
        <v>64</v>
      </c>
      <c r="M14" s="76" t="s">
        <v>211</v>
      </c>
      <c r="N14" s="76">
        <v>7</v>
      </c>
      <c r="O14" s="76" t="s">
        <v>212</v>
      </c>
      <c r="P14" s="76">
        <v>8</v>
      </c>
      <c r="Q14" s="77" t="s">
        <v>213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2</v>
      </c>
      <c r="B15" s="61" t="s">
        <v>219</v>
      </c>
      <c r="C15" s="61" t="s">
        <v>208</v>
      </c>
      <c r="D15" s="61" t="s">
        <v>209</v>
      </c>
      <c r="E15" s="61" t="s">
        <v>218</v>
      </c>
      <c r="F15" s="61" t="s">
        <v>142</v>
      </c>
      <c r="G15" s="61" t="s">
        <v>143</v>
      </c>
      <c r="H15" s="62" t="s">
        <v>179</v>
      </c>
      <c r="I15" s="62" t="s">
        <v>204</v>
      </c>
      <c r="J15" s="63" t="s">
        <v>150</v>
      </c>
      <c r="K15" s="63" t="s">
        <v>95</v>
      </c>
      <c r="L15" s="63" t="s">
        <v>96</v>
      </c>
      <c r="M15" s="63" t="s">
        <v>149</v>
      </c>
      <c r="N15" s="63" t="s">
        <v>63</v>
      </c>
      <c r="O15" s="63" t="s">
        <v>169</v>
      </c>
      <c r="P15" s="63" t="s">
        <v>146</v>
      </c>
      <c r="Q15" s="64" t="s">
        <v>147</v>
      </c>
      <c r="R15" s="64" t="s">
        <v>161</v>
      </c>
      <c r="S15" s="64" t="s">
        <v>151</v>
      </c>
      <c r="T15" s="64" t="s">
        <v>152</v>
      </c>
      <c r="U15" s="63" t="s">
        <v>166</v>
      </c>
    </row>
    <row r="16" spans="1:21" s="60" customFormat="1" ht="24">
      <c r="A16" s="90" t="s">
        <v>1</v>
      </c>
      <c r="B16" s="87" t="s">
        <v>637</v>
      </c>
      <c r="C16" s="88" t="s">
        <v>158</v>
      </c>
      <c r="D16" s="88" t="s">
        <v>0</v>
      </c>
      <c r="E16" s="127" t="s">
        <v>636</v>
      </c>
      <c r="F16" s="137">
        <v>800</v>
      </c>
      <c r="G16" s="174" t="s">
        <v>0</v>
      </c>
      <c r="H16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800</v>
      </c>
      <c r="I16" s="91">
        <f>IF(Sklop4[[#This Row],[ZAHTEVANA SHEMA KAKOVOSTI]]&lt;&gt;"",Sklop4[[#This Row],[Preračunana masa/volumen/kos na enoto kg]],"")</f>
        <v>800</v>
      </c>
      <c r="J16" s="103"/>
      <c r="K16" s="92"/>
      <c r="L16" s="92"/>
      <c r="M16" s="164" t="s">
        <v>158</v>
      </c>
      <c r="N16" s="94"/>
      <c r="O16" s="164" t="s">
        <v>158</v>
      </c>
      <c r="P16" s="106"/>
      <c r="Q16" s="94">
        <f>+Sklop4[[#This Row],[cena/enota brez DDV v EUR]]*Sklop4[[#This Row],[Stopnja DDV (%)]]</f>
        <v>0</v>
      </c>
      <c r="R16" s="94">
        <f>+Sklop4[[#This Row],[cena/enota brez DDV v EUR]]+Sklop4[[#This Row],[Davek (EUR)]]</f>
        <v>0</v>
      </c>
      <c r="S16" s="94">
        <f>+Sklop4[[#This Row],[cena/enota brez DDV v EUR]]*Sklop4[[#This Row],[Okvirna količina]]</f>
        <v>0</v>
      </c>
      <c r="T16" s="94">
        <f>+Sklop4[[#This Row],[Končna cena/enoto mere (EUR) z DDV]]*Sklop4[[#This Row],[Okvirna količina]]</f>
        <v>0</v>
      </c>
      <c r="U16" s="109"/>
    </row>
    <row r="17" spans="1:21" s="60" customFormat="1" ht="24">
      <c r="A17" s="95" t="s">
        <v>3</v>
      </c>
      <c r="B17" s="11" t="s">
        <v>638</v>
      </c>
      <c r="C17" s="88" t="s">
        <v>158</v>
      </c>
      <c r="D17" s="88" t="s">
        <v>0</v>
      </c>
      <c r="E17" s="127" t="s">
        <v>636</v>
      </c>
      <c r="F17" s="137">
        <v>600</v>
      </c>
      <c r="G17" s="174" t="s">
        <v>0</v>
      </c>
      <c r="H17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17" s="91">
        <f>IF(Sklop4[[#This Row],[ZAHTEVANA SHEMA KAKOVOSTI]]&lt;&gt;"",Sklop4[[#This Row],[Preračunana masa/volumen/kos na enoto kg]],"")</f>
        <v>600</v>
      </c>
      <c r="J17" s="104"/>
      <c r="K17" s="97"/>
      <c r="L17" s="97"/>
      <c r="M17" s="164" t="s">
        <v>158</v>
      </c>
      <c r="N17" s="94"/>
      <c r="O17" s="164" t="s">
        <v>158</v>
      </c>
      <c r="P17" s="108"/>
      <c r="Q17" s="98">
        <f>+Sklop4[[#This Row],[cena/enota brez DDV v EUR]]*Sklop4[[#This Row],[Stopnja DDV (%)]]</f>
        <v>0</v>
      </c>
      <c r="R17" s="98">
        <f>+Sklop4[[#This Row],[cena/enota brez DDV v EUR]]+Sklop4[[#This Row],[Davek (EUR)]]</f>
        <v>0</v>
      </c>
      <c r="S17" s="98">
        <f>+Sklop4[[#This Row],[cena/enota brez DDV v EUR]]*Sklop4[[#This Row],[Okvirna količina]]</f>
        <v>0</v>
      </c>
      <c r="T17" s="98">
        <f>+Sklop4[[#This Row],[Končna cena/enoto mere (EUR) z DDV]]*Sklop4[[#This Row],[Okvirna količina]]</f>
        <v>0</v>
      </c>
      <c r="U17" s="110"/>
    </row>
    <row r="18" spans="1:21" s="60" customFormat="1" ht="24">
      <c r="A18" s="90" t="s">
        <v>4</v>
      </c>
      <c r="B18" s="81" t="s">
        <v>639</v>
      </c>
      <c r="C18" s="88" t="s">
        <v>158</v>
      </c>
      <c r="D18" s="88" t="s">
        <v>0</v>
      </c>
      <c r="E18" s="127" t="s">
        <v>636</v>
      </c>
      <c r="F18" s="137">
        <v>1000</v>
      </c>
      <c r="G18" s="174" t="s">
        <v>0</v>
      </c>
      <c r="H18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I18" s="91">
        <f>IF(Sklop4[[#This Row],[ZAHTEVANA SHEMA KAKOVOSTI]]&lt;&gt;"",Sklop4[[#This Row],[Preračunana masa/volumen/kos na enoto kg]],"")</f>
        <v>1000</v>
      </c>
      <c r="J18" s="104"/>
      <c r="K18" s="97"/>
      <c r="L18" s="97"/>
      <c r="M18" s="164" t="s">
        <v>158</v>
      </c>
      <c r="N18" s="94"/>
      <c r="O18" s="164" t="s">
        <v>158</v>
      </c>
      <c r="P18" s="108"/>
      <c r="Q18" s="98">
        <f>+Sklop4[[#This Row],[cena/enota brez DDV v EUR]]*Sklop4[[#This Row],[Stopnja DDV (%)]]</f>
        <v>0</v>
      </c>
      <c r="R18" s="98">
        <f>+Sklop4[[#This Row],[cena/enota brez DDV v EUR]]+Sklop4[[#This Row],[Davek (EUR)]]</f>
        <v>0</v>
      </c>
      <c r="S18" s="98">
        <f>+Sklop4[[#This Row],[cena/enota brez DDV v EUR]]*Sklop4[[#This Row],[Okvirna količina]]</f>
        <v>0</v>
      </c>
      <c r="T18" s="98">
        <f>+Sklop4[[#This Row],[Končna cena/enoto mere (EUR) z DDV]]*Sklop4[[#This Row],[Okvirna količina]]</f>
        <v>0</v>
      </c>
      <c r="U18" s="110"/>
    </row>
    <row r="19" spans="1:21" s="60" customFormat="1" ht="24">
      <c r="A19" s="95" t="s">
        <v>5</v>
      </c>
      <c r="B19" s="81" t="s">
        <v>292</v>
      </c>
      <c r="C19" s="88" t="s">
        <v>158</v>
      </c>
      <c r="D19" s="88" t="s">
        <v>0</v>
      </c>
      <c r="E19" s="127"/>
      <c r="F19" s="137">
        <v>60</v>
      </c>
      <c r="G19" s="174" t="s">
        <v>0</v>
      </c>
      <c r="H19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19" s="91" t="str">
        <f>IF(Sklop4[[#This Row],[ZAHTEVANA SHEMA KAKOVOSTI]]&lt;&gt;"",Sklop4[[#This Row],[Preračunana masa/volumen/kos na enoto kg]],"")</f>
        <v/>
      </c>
      <c r="J19" s="104"/>
      <c r="K19" s="97"/>
      <c r="L19" s="97"/>
      <c r="M19" s="164" t="s">
        <v>158</v>
      </c>
      <c r="N19" s="94"/>
      <c r="O19" s="164" t="s">
        <v>158</v>
      </c>
      <c r="P19" s="108"/>
      <c r="Q19" s="98">
        <f>+Sklop4[[#This Row],[cena/enota brez DDV v EUR]]*Sklop4[[#This Row],[Stopnja DDV (%)]]</f>
        <v>0</v>
      </c>
      <c r="R19" s="98">
        <f>+Sklop4[[#This Row],[cena/enota brez DDV v EUR]]+Sklop4[[#This Row],[Davek (EUR)]]</f>
        <v>0</v>
      </c>
      <c r="S19" s="98">
        <f>+Sklop4[[#This Row],[cena/enota brez DDV v EUR]]*Sklop4[[#This Row],[Okvirna količina]]</f>
        <v>0</v>
      </c>
      <c r="T19" s="98">
        <f>+Sklop4[[#This Row],[Končna cena/enoto mere (EUR) z DDV]]*Sklop4[[#This Row],[Okvirna količina]]</f>
        <v>0</v>
      </c>
      <c r="U19" s="110"/>
    </row>
    <row r="20" spans="1:21" s="60" customFormat="1" ht="12">
      <c r="A20" s="90" t="s">
        <v>6</v>
      </c>
      <c r="B20" s="11" t="s">
        <v>293</v>
      </c>
      <c r="C20" s="88" t="s">
        <v>158</v>
      </c>
      <c r="D20" s="88" t="s">
        <v>0</v>
      </c>
      <c r="E20" s="127"/>
      <c r="F20" s="137">
        <v>500</v>
      </c>
      <c r="G20" s="174" t="s">
        <v>0</v>
      </c>
      <c r="H20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20" s="91" t="str">
        <f>IF(Sklop4[[#This Row],[ZAHTEVANA SHEMA KAKOVOSTI]]&lt;&gt;"",Sklop4[[#This Row],[Preračunana masa/volumen/kos na enoto kg]],"")</f>
        <v/>
      </c>
      <c r="J20" s="104"/>
      <c r="K20" s="97"/>
      <c r="L20" s="97"/>
      <c r="M20" s="164" t="s">
        <v>158</v>
      </c>
      <c r="N20" s="94"/>
      <c r="O20" s="164" t="s">
        <v>158</v>
      </c>
      <c r="P20" s="108"/>
      <c r="Q20" s="98">
        <f>+Sklop4[[#This Row],[cena/enota brez DDV v EUR]]*Sklop4[[#This Row],[Stopnja DDV (%)]]</f>
        <v>0</v>
      </c>
      <c r="R20" s="98">
        <f>+Sklop4[[#This Row],[cena/enota brez DDV v EUR]]+Sklop4[[#This Row],[Davek (EUR)]]</f>
        <v>0</v>
      </c>
      <c r="S20" s="98">
        <f>+Sklop4[[#This Row],[cena/enota brez DDV v EUR]]*Sklop4[[#This Row],[Okvirna količina]]</f>
        <v>0</v>
      </c>
      <c r="T20" s="98">
        <f>+Sklop4[[#This Row],[Končna cena/enoto mere (EUR) z DDV]]*Sklop4[[#This Row],[Okvirna količina]]</f>
        <v>0</v>
      </c>
      <c r="U20" s="110"/>
    </row>
    <row r="21" spans="1:21" s="60" customFormat="1" ht="12">
      <c r="A21" s="95" t="s">
        <v>7</v>
      </c>
      <c r="B21" s="11" t="s">
        <v>294</v>
      </c>
      <c r="C21" s="88" t="s">
        <v>158</v>
      </c>
      <c r="D21" s="88" t="s">
        <v>0</v>
      </c>
      <c r="E21" s="127"/>
      <c r="F21" s="137">
        <v>150</v>
      </c>
      <c r="G21" s="174" t="s">
        <v>0</v>
      </c>
      <c r="H21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21" s="91" t="str">
        <f>IF(Sklop4[[#This Row],[ZAHTEVANA SHEMA KAKOVOSTI]]&lt;&gt;"",Sklop4[[#This Row],[Preračunana masa/volumen/kos na enoto kg]],"")</f>
        <v/>
      </c>
      <c r="J21" s="104"/>
      <c r="K21" s="97"/>
      <c r="L21" s="97"/>
      <c r="M21" s="164" t="s">
        <v>158</v>
      </c>
      <c r="N21" s="94"/>
      <c r="O21" s="164" t="s">
        <v>158</v>
      </c>
      <c r="P21" s="108"/>
      <c r="Q21" s="98">
        <f>+Sklop4[[#This Row],[cena/enota brez DDV v EUR]]*Sklop4[[#This Row],[Stopnja DDV (%)]]</f>
        <v>0</v>
      </c>
      <c r="R21" s="98">
        <f>+Sklop4[[#This Row],[cena/enota brez DDV v EUR]]+Sklop4[[#This Row],[Davek (EUR)]]</f>
        <v>0</v>
      </c>
      <c r="S21" s="98">
        <f>+Sklop4[[#This Row],[cena/enota brez DDV v EUR]]*Sklop4[[#This Row],[Okvirna količina]]</f>
        <v>0</v>
      </c>
      <c r="T21" s="98">
        <f>+Sklop4[[#This Row],[Končna cena/enoto mere (EUR) z DDV]]*Sklop4[[#This Row],[Okvirna količina]]</f>
        <v>0</v>
      </c>
      <c r="U21" s="110"/>
    </row>
    <row r="22" spans="1:21" s="60" customFormat="1" ht="24">
      <c r="A22" s="90" t="s">
        <v>8</v>
      </c>
      <c r="B22" s="81" t="s">
        <v>640</v>
      </c>
      <c r="C22" s="88" t="s">
        <v>158</v>
      </c>
      <c r="D22" s="88" t="s">
        <v>0</v>
      </c>
      <c r="E22" s="127" t="s">
        <v>636</v>
      </c>
      <c r="F22" s="137">
        <v>300</v>
      </c>
      <c r="G22" s="174" t="s">
        <v>0</v>
      </c>
      <c r="H22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2" s="91">
        <f>IF(Sklop4[[#This Row],[ZAHTEVANA SHEMA KAKOVOSTI]]&lt;&gt;"",Sklop4[[#This Row],[Preračunana masa/volumen/kos na enoto kg]],"")</f>
        <v>300</v>
      </c>
      <c r="J22" s="104"/>
      <c r="K22" s="97"/>
      <c r="L22" s="97"/>
      <c r="M22" s="164" t="s">
        <v>158</v>
      </c>
      <c r="N22" s="94"/>
      <c r="O22" s="164" t="s">
        <v>158</v>
      </c>
      <c r="P22" s="108"/>
      <c r="Q22" s="98">
        <f>+Sklop4[[#This Row],[cena/enota brez DDV v EUR]]*Sklop4[[#This Row],[Stopnja DDV (%)]]</f>
        <v>0</v>
      </c>
      <c r="R22" s="98">
        <f>+Sklop4[[#This Row],[cena/enota brez DDV v EUR]]+Sklop4[[#This Row],[Davek (EUR)]]</f>
        <v>0</v>
      </c>
      <c r="S22" s="98">
        <f>+Sklop4[[#This Row],[cena/enota brez DDV v EUR]]*Sklop4[[#This Row],[Okvirna količina]]</f>
        <v>0</v>
      </c>
      <c r="T22" s="98">
        <f>+Sklop4[[#This Row],[Končna cena/enoto mere (EUR) z DDV]]*Sklop4[[#This Row],[Okvirna količina]]</f>
        <v>0</v>
      </c>
      <c r="U22" s="110"/>
    </row>
    <row r="23" spans="1:21" s="60" customFormat="1" ht="12">
      <c r="A23" s="95" t="s">
        <v>9</v>
      </c>
      <c r="B23" s="81" t="s">
        <v>295</v>
      </c>
      <c r="C23" s="88" t="s">
        <v>158</v>
      </c>
      <c r="D23" s="88" t="s">
        <v>0</v>
      </c>
      <c r="E23" s="127"/>
      <c r="F23" s="137">
        <v>100</v>
      </c>
      <c r="G23" s="174" t="s">
        <v>0</v>
      </c>
      <c r="H23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3" s="91" t="str">
        <f>IF(Sklop4[[#This Row],[ZAHTEVANA SHEMA KAKOVOSTI]]&lt;&gt;"",Sklop4[[#This Row],[Preračunana masa/volumen/kos na enoto kg]],"")</f>
        <v/>
      </c>
      <c r="J23" s="104"/>
      <c r="K23" s="97"/>
      <c r="L23" s="97"/>
      <c r="M23" s="164" t="s">
        <v>158</v>
      </c>
      <c r="N23" s="94"/>
      <c r="O23" s="164" t="s">
        <v>158</v>
      </c>
      <c r="P23" s="108"/>
      <c r="Q23" s="98">
        <f>+Sklop4[[#This Row],[cena/enota brez DDV v EUR]]*Sklop4[[#This Row],[Stopnja DDV (%)]]</f>
        <v>0</v>
      </c>
      <c r="R23" s="98">
        <f>+Sklop4[[#This Row],[cena/enota brez DDV v EUR]]+Sklop4[[#This Row],[Davek (EUR)]]</f>
        <v>0</v>
      </c>
      <c r="S23" s="98">
        <f>+Sklop4[[#This Row],[cena/enota brez DDV v EUR]]*Sklop4[[#This Row],[Okvirna količina]]</f>
        <v>0</v>
      </c>
      <c r="T23" s="98">
        <f>+Sklop4[[#This Row],[Končna cena/enoto mere (EUR) z DDV]]*Sklop4[[#This Row],[Okvirna količina]]</f>
        <v>0</v>
      </c>
      <c r="U23" s="110"/>
    </row>
    <row r="24" spans="1:21" s="60" customFormat="1" ht="12">
      <c r="A24" s="90" t="s">
        <v>10</v>
      </c>
      <c r="B24" s="81" t="s">
        <v>296</v>
      </c>
      <c r="C24" s="88" t="s">
        <v>158</v>
      </c>
      <c r="D24" s="88" t="s">
        <v>0</v>
      </c>
      <c r="E24" s="127"/>
      <c r="F24" s="137">
        <v>100</v>
      </c>
      <c r="G24" s="174" t="s">
        <v>0</v>
      </c>
      <c r="H24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4" s="91" t="str">
        <f>IF(Sklop4[[#This Row],[ZAHTEVANA SHEMA KAKOVOSTI]]&lt;&gt;"",Sklop4[[#This Row],[Preračunana masa/volumen/kos na enoto kg]],"")</f>
        <v/>
      </c>
      <c r="J24" s="104"/>
      <c r="K24" s="97"/>
      <c r="L24" s="97"/>
      <c r="M24" s="164" t="s">
        <v>158</v>
      </c>
      <c r="N24" s="94"/>
      <c r="O24" s="164" t="s">
        <v>158</v>
      </c>
      <c r="P24" s="108"/>
      <c r="Q24" s="98">
        <f>+Sklop4[[#This Row],[cena/enota brez DDV v EUR]]*Sklop4[[#This Row],[Stopnja DDV (%)]]</f>
        <v>0</v>
      </c>
      <c r="R24" s="98">
        <f>+Sklop4[[#This Row],[cena/enota brez DDV v EUR]]+Sklop4[[#This Row],[Davek (EUR)]]</f>
        <v>0</v>
      </c>
      <c r="S24" s="98">
        <f>+Sklop4[[#This Row],[cena/enota brez DDV v EUR]]*Sklop4[[#This Row],[Okvirna količina]]</f>
        <v>0</v>
      </c>
      <c r="T24" s="98">
        <f>+Sklop4[[#This Row],[Končna cena/enoto mere (EUR) z DDV]]*Sklop4[[#This Row],[Okvirna količina]]</f>
        <v>0</v>
      </c>
      <c r="U24" s="110"/>
    </row>
    <row r="25" spans="1:21" s="60" customFormat="1" ht="24">
      <c r="A25" s="95" t="s">
        <v>11</v>
      </c>
      <c r="B25" s="81" t="s">
        <v>641</v>
      </c>
      <c r="C25" s="88" t="s">
        <v>158</v>
      </c>
      <c r="D25" s="88" t="s">
        <v>0</v>
      </c>
      <c r="E25" s="127" t="s">
        <v>636</v>
      </c>
      <c r="F25" s="137">
        <v>150</v>
      </c>
      <c r="G25" s="174" t="s">
        <v>0</v>
      </c>
      <c r="H25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25" s="91">
        <f>IF(Sklop4[[#This Row],[ZAHTEVANA SHEMA KAKOVOSTI]]&lt;&gt;"",Sklop4[[#This Row],[Preračunana masa/volumen/kos na enoto kg]],"")</f>
        <v>150</v>
      </c>
      <c r="J25" s="104"/>
      <c r="K25" s="97"/>
      <c r="L25" s="97"/>
      <c r="M25" s="164" t="s">
        <v>158</v>
      </c>
      <c r="N25" s="94"/>
      <c r="O25" s="164" t="s">
        <v>158</v>
      </c>
      <c r="P25" s="108"/>
      <c r="Q25" s="98">
        <f>+Sklop4[[#This Row],[cena/enota brez DDV v EUR]]*Sklop4[[#This Row],[Stopnja DDV (%)]]</f>
        <v>0</v>
      </c>
      <c r="R25" s="98">
        <f>+Sklop4[[#This Row],[cena/enota brez DDV v EUR]]+Sklop4[[#This Row],[Davek (EUR)]]</f>
        <v>0</v>
      </c>
      <c r="S25" s="98">
        <f>+Sklop4[[#This Row],[cena/enota brez DDV v EUR]]*Sklop4[[#This Row],[Okvirna količina]]</f>
        <v>0</v>
      </c>
      <c r="T25" s="98">
        <f>+Sklop4[[#This Row],[Končna cena/enoto mere (EUR) z DDV]]*Sklop4[[#This Row],[Okvirna količina]]</f>
        <v>0</v>
      </c>
      <c r="U25" s="110"/>
    </row>
    <row r="26" spans="1:21" s="60" customFormat="1" ht="12">
      <c r="A26" s="90" t="s">
        <v>12</v>
      </c>
      <c r="B26" s="177" t="s">
        <v>297</v>
      </c>
      <c r="C26" s="88" t="s">
        <v>158</v>
      </c>
      <c r="D26" s="88" t="s">
        <v>0</v>
      </c>
      <c r="E26" s="127"/>
      <c r="F26" s="137">
        <v>30</v>
      </c>
      <c r="G26" s="175" t="s">
        <v>0</v>
      </c>
      <c r="H26" s="1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26" s="137" t="str">
        <f>IF(Sklop4[[#This Row],[ZAHTEVANA SHEMA KAKOVOSTI]]&lt;&gt;"",Sklop4[[#This Row],[Preračunana masa/volumen/kos na enoto kg]],"")</f>
        <v/>
      </c>
      <c r="J26" s="168"/>
      <c r="K26" s="169"/>
      <c r="L26" s="169"/>
      <c r="M26" s="164" t="s">
        <v>158</v>
      </c>
      <c r="N26" s="94"/>
      <c r="O26" s="164" t="s">
        <v>158</v>
      </c>
      <c r="P26" s="176"/>
      <c r="Q26" s="170">
        <f>+Sklop4[[#This Row],[cena/enota brez DDV v EUR]]*Sklop4[[#This Row],[Stopnja DDV (%)]]</f>
        <v>0</v>
      </c>
      <c r="R26" s="170">
        <f>+Sklop4[[#This Row],[cena/enota brez DDV v EUR]]+Sklop4[[#This Row],[Davek (EUR)]]</f>
        <v>0</v>
      </c>
      <c r="S26" s="170">
        <f>+Sklop4[[#This Row],[cena/enota brez DDV v EUR]]*Sklop4[[#This Row],[Okvirna količina]]</f>
        <v>0</v>
      </c>
      <c r="T26" s="172">
        <f>+Sklop4[[#This Row],[Končna cena/enoto mere (EUR) z DDV]]*Sklop4[[#This Row],[Okvirna količina]]</f>
        <v>0</v>
      </c>
      <c r="U26" s="173"/>
    </row>
    <row r="27" spans="1:21" s="60" customFormat="1" ht="12">
      <c r="A27" s="95" t="s">
        <v>13</v>
      </c>
      <c r="B27" s="177" t="s">
        <v>298</v>
      </c>
      <c r="C27" s="88" t="s">
        <v>158</v>
      </c>
      <c r="D27" s="88" t="s">
        <v>0</v>
      </c>
      <c r="E27" s="127"/>
      <c r="F27" s="137">
        <v>50</v>
      </c>
      <c r="G27" s="175" t="s">
        <v>0</v>
      </c>
      <c r="H27" s="1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7" s="137" t="str">
        <f>IF(Sklop4[[#This Row],[ZAHTEVANA SHEMA KAKOVOSTI]]&lt;&gt;"",Sklop4[[#This Row],[Preračunana masa/volumen/kos na enoto kg]],"")</f>
        <v/>
      </c>
      <c r="J27" s="168"/>
      <c r="K27" s="169"/>
      <c r="L27" s="169"/>
      <c r="M27" s="164" t="s">
        <v>158</v>
      </c>
      <c r="N27" s="94"/>
      <c r="O27" s="164" t="s">
        <v>158</v>
      </c>
      <c r="P27" s="176"/>
      <c r="Q27" s="170">
        <f>+Sklop4[[#This Row],[cena/enota brez DDV v EUR]]*Sklop4[[#This Row],[Stopnja DDV (%)]]</f>
        <v>0</v>
      </c>
      <c r="R27" s="170">
        <f>+Sklop4[[#This Row],[cena/enota brez DDV v EUR]]+Sklop4[[#This Row],[Davek (EUR)]]</f>
        <v>0</v>
      </c>
      <c r="S27" s="170">
        <f>+Sklop4[[#This Row],[cena/enota brez DDV v EUR]]*Sklop4[[#This Row],[Okvirna količina]]</f>
        <v>0</v>
      </c>
      <c r="T27" s="172">
        <f>+Sklop4[[#This Row],[Končna cena/enoto mere (EUR) z DDV]]*Sklop4[[#This Row],[Okvirna količina]]</f>
        <v>0</v>
      </c>
      <c r="U27" s="173"/>
    </row>
    <row r="28" spans="1:21" s="60" customFormat="1" ht="12">
      <c r="A28" s="90" t="s">
        <v>14</v>
      </c>
      <c r="B28" s="177" t="s">
        <v>299</v>
      </c>
      <c r="C28" s="88" t="s">
        <v>158</v>
      </c>
      <c r="D28" s="88" t="s">
        <v>0</v>
      </c>
      <c r="E28" s="127"/>
      <c r="F28" s="137">
        <v>30</v>
      </c>
      <c r="G28" s="175" t="s">
        <v>0</v>
      </c>
      <c r="H28" s="1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28" s="137" t="str">
        <f>IF(Sklop4[[#This Row],[ZAHTEVANA SHEMA KAKOVOSTI]]&lt;&gt;"",Sklop4[[#This Row],[Preračunana masa/volumen/kos na enoto kg]],"")</f>
        <v/>
      </c>
      <c r="J28" s="168"/>
      <c r="K28" s="169"/>
      <c r="L28" s="169"/>
      <c r="M28" s="164" t="s">
        <v>158</v>
      </c>
      <c r="N28" s="94"/>
      <c r="O28" s="164" t="s">
        <v>158</v>
      </c>
      <c r="P28" s="176"/>
      <c r="Q28" s="170">
        <f>+Sklop4[[#This Row],[cena/enota brez DDV v EUR]]*Sklop4[[#This Row],[Stopnja DDV (%)]]</f>
        <v>0</v>
      </c>
      <c r="R28" s="170">
        <f>+Sklop4[[#This Row],[cena/enota brez DDV v EUR]]+Sklop4[[#This Row],[Davek (EUR)]]</f>
        <v>0</v>
      </c>
      <c r="S28" s="170">
        <f>+Sklop4[[#This Row],[cena/enota brez DDV v EUR]]*Sklop4[[#This Row],[Okvirna količina]]</f>
        <v>0</v>
      </c>
      <c r="T28" s="172">
        <f>+Sklop4[[#This Row],[Končna cena/enoto mere (EUR) z DDV]]*Sklop4[[#This Row],[Okvirna količina]]</f>
        <v>0</v>
      </c>
      <c r="U28" s="173"/>
    </row>
    <row r="29" spans="1:21" s="60" customFormat="1" ht="12">
      <c r="A29" s="95" t="s">
        <v>15</v>
      </c>
      <c r="B29" s="177" t="s">
        <v>635</v>
      </c>
      <c r="C29" s="166">
        <v>100</v>
      </c>
      <c r="D29" s="167" t="s">
        <v>156</v>
      </c>
      <c r="E29" s="127"/>
      <c r="F29" s="137">
        <v>500</v>
      </c>
      <c r="G29" s="175" t="s">
        <v>93</v>
      </c>
      <c r="H29" s="1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9" s="137" t="str">
        <f>IF(Sklop4[[#This Row],[ZAHTEVANA SHEMA KAKOVOSTI]]&lt;&gt;"",Sklop4[[#This Row],[Preračunana masa/volumen/kos na enoto kg]],"")</f>
        <v/>
      </c>
      <c r="J29" s="168"/>
      <c r="K29" s="169"/>
      <c r="L29" s="169"/>
      <c r="M29" s="164" t="s">
        <v>158</v>
      </c>
      <c r="N29" s="94"/>
      <c r="O29" s="164" t="s">
        <v>158</v>
      </c>
      <c r="P29" s="176"/>
      <c r="Q29" s="170">
        <f>+Sklop4[[#This Row],[cena/enota brez DDV v EUR]]*Sklop4[[#This Row],[Stopnja DDV (%)]]</f>
        <v>0</v>
      </c>
      <c r="R29" s="170">
        <f>+Sklop4[[#This Row],[cena/enota brez DDV v EUR]]+Sklop4[[#This Row],[Davek (EUR)]]</f>
        <v>0</v>
      </c>
      <c r="S29" s="170">
        <f>+Sklop4[[#This Row],[cena/enota brez DDV v EUR]]*Sklop4[[#This Row],[Okvirna količina]]</f>
        <v>0</v>
      </c>
      <c r="T29" s="172">
        <f>+Sklop4[[#This Row],[Končna cena/enoto mere (EUR) z DDV]]*Sklop4[[#This Row],[Okvirna količina]]</f>
        <v>0</v>
      </c>
      <c r="U29" s="173"/>
    </row>
    <row r="30" spans="1:21" ht="27" customHeight="1">
      <c r="A30" s="150" t="s">
        <v>180</v>
      </c>
      <c r="B30" s="151"/>
      <c r="C30" s="152"/>
      <c r="D30" s="152"/>
      <c r="E30" s="153"/>
      <c r="F30" s="154"/>
      <c r="G30" s="155"/>
      <c r="H30" s="156">
        <f>SUBTOTAL(109,Sklop4[Preračunana masa/volumen/kos na enoto kg])</f>
        <v>3920</v>
      </c>
      <c r="I30" s="156">
        <f>SUBTOTAL(109,Sklop4[Živila iz shem kakovosti (kg)])</f>
        <v>2850</v>
      </c>
      <c r="J30" s="154"/>
      <c r="K30" s="157"/>
      <c r="L30" s="157"/>
      <c r="M30" s="158"/>
      <c r="N30" s="159"/>
      <c r="O30" s="159"/>
      <c r="P30" s="159"/>
      <c r="Q30" s="160"/>
      <c r="R30" s="154"/>
      <c r="S30" s="160">
        <f>SUBTOTAL(109,Sklop4[Vrednost za okvirno količino (EUR) brez DDV])</f>
        <v>0</v>
      </c>
      <c r="T30" s="160">
        <f>SUBTOTAL(109,Sklop4[Vrednost za okvirno količino (EUR) z DDV])</f>
        <v>0</v>
      </c>
      <c r="U30" s="161">
        <f>SUBTOTAL(103,Sklop4[Shema kakovosti
(nacionalne, evropske)
])</f>
        <v>0</v>
      </c>
    </row>
    <row r="31" spans="1:21" ht="15">
      <c r="A31" s="8"/>
      <c r="B31" s="6"/>
      <c r="C31" s="30"/>
      <c r="D31" s="30"/>
      <c r="E31" s="29"/>
      <c r="F31" s="9"/>
      <c r="H31" s="10"/>
      <c r="I31" s="10"/>
      <c r="J31" s="10"/>
      <c r="K31" s="10"/>
      <c r="L31" s="24"/>
      <c r="M31" s="24"/>
      <c r="N31" s="10"/>
      <c r="O31" s="10"/>
      <c r="P31" s="10"/>
      <c r="Q31" s="10"/>
      <c r="R31" s="10"/>
      <c r="S31" s="4"/>
      <c r="T31" s="4"/>
      <c r="U31" s="9"/>
    </row>
    <row r="32" spans="1:21">
      <c r="A32" s="52" t="s">
        <v>176</v>
      </c>
      <c r="B32" s="20"/>
      <c r="C32" s="32"/>
      <c r="D32" s="32"/>
      <c r="E32" s="120"/>
      <c r="Q32" s="52"/>
      <c r="R32" s="52"/>
      <c r="S32" s="52"/>
      <c r="T32" s="52"/>
    </row>
    <row r="33" spans="1:21">
      <c r="A33" s="15" t="s">
        <v>178</v>
      </c>
      <c r="B33" s="20"/>
      <c r="C33" s="32"/>
      <c r="D33" s="32"/>
      <c r="E33" s="120"/>
    </row>
    <row r="34" spans="1:21">
      <c r="A34" s="114" t="s">
        <v>242</v>
      </c>
      <c r="F34" s="73"/>
      <c r="G34" s="73"/>
      <c r="H34" s="33"/>
      <c r="I34" s="33"/>
      <c r="J34" s="33"/>
      <c r="K34" s="33"/>
      <c r="L34" s="59"/>
      <c r="M34" s="59"/>
      <c r="N34" s="33"/>
      <c r="O34" s="33"/>
      <c r="P34" s="33"/>
      <c r="Q34" s="33"/>
      <c r="R34" s="33"/>
    </row>
    <row r="35" spans="1:21">
      <c r="A35" s="133" t="s">
        <v>233</v>
      </c>
      <c r="F35" s="73"/>
      <c r="G35" s="73"/>
      <c r="H35" s="33"/>
      <c r="I35" s="33"/>
      <c r="J35" s="33"/>
      <c r="K35" s="33"/>
      <c r="L35" s="59"/>
      <c r="M35" s="59"/>
      <c r="N35" s="33"/>
      <c r="O35" s="33"/>
      <c r="P35" s="33"/>
      <c r="Q35" s="33"/>
      <c r="R35" s="33"/>
    </row>
    <row r="36" spans="1:21">
      <c r="A36" s="133"/>
      <c r="F36" s="73"/>
      <c r="G36" s="73"/>
      <c r="H36" s="33"/>
      <c r="I36" s="33"/>
      <c r="J36" s="33"/>
      <c r="K36" s="33"/>
      <c r="L36" s="59"/>
      <c r="M36" s="59"/>
      <c r="N36" s="33"/>
      <c r="O36" s="33"/>
      <c r="P36" s="33"/>
      <c r="Q36" s="33"/>
      <c r="R36" s="33"/>
    </row>
    <row r="37" spans="1:21">
      <c r="E37" s="126"/>
      <c r="N37" s="33"/>
      <c r="O37" s="33"/>
      <c r="P37" s="33"/>
      <c r="Q37" s="33"/>
      <c r="R37" s="33"/>
    </row>
    <row r="38" spans="1:21">
      <c r="A38" s="114" t="s">
        <v>65</v>
      </c>
      <c r="F38" s="73"/>
      <c r="G38" s="73" t="s">
        <v>66</v>
      </c>
      <c r="H38" s="33"/>
      <c r="I38" s="33"/>
      <c r="J38" s="33"/>
      <c r="K38" s="33"/>
      <c r="L38" s="59"/>
      <c r="M38" s="59"/>
      <c r="N38" s="33"/>
      <c r="O38" s="33"/>
      <c r="P38" s="33"/>
      <c r="Q38" s="33" t="s">
        <v>67</v>
      </c>
      <c r="R38" s="33"/>
    </row>
    <row r="39" spans="1:21" ht="15">
      <c r="A39" s="8"/>
      <c r="B39" s="6"/>
      <c r="C39" s="30"/>
      <c r="D39" s="30"/>
      <c r="E39" s="29"/>
      <c r="F39" s="9"/>
      <c r="H39" s="10"/>
      <c r="I39" s="10"/>
      <c r="J39" s="10"/>
      <c r="K39" s="10"/>
      <c r="L39" s="24"/>
      <c r="M39" s="24"/>
      <c r="N39" s="10"/>
      <c r="O39" s="10"/>
      <c r="P39" s="10"/>
      <c r="Q39" s="10"/>
      <c r="R39" s="10"/>
      <c r="S39" s="4"/>
      <c r="T39" s="4"/>
      <c r="U39" s="9"/>
    </row>
    <row r="40" spans="1:21">
      <c r="B40" s="20"/>
      <c r="C40" s="32"/>
      <c r="D40" s="32"/>
      <c r="E40" s="120"/>
    </row>
    <row r="41" spans="1:21">
      <c r="B41" s="20"/>
      <c r="C41" s="32"/>
      <c r="D41" s="32"/>
      <c r="E41" s="120"/>
    </row>
    <row r="42" spans="1:21">
      <c r="B42" s="20"/>
      <c r="C42" s="32"/>
      <c r="D42" s="32"/>
      <c r="E42" s="120"/>
    </row>
    <row r="43" spans="1:21">
      <c r="B43" s="20"/>
      <c r="C43" s="32"/>
      <c r="D43" s="32"/>
      <c r="E43" s="120"/>
    </row>
    <row r="44" spans="1:21">
      <c r="B44" s="20"/>
      <c r="C44" s="32"/>
      <c r="D44" s="32"/>
      <c r="E44" s="120"/>
    </row>
    <row r="45" spans="1:21">
      <c r="B45" s="20"/>
      <c r="C45" s="32"/>
      <c r="D45" s="32"/>
      <c r="E45" s="120"/>
    </row>
    <row r="46" spans="1:21">
      <c r="B46" s="20"/>
      <c r="C46" s="32"/>
      <c r="D46" s="32"/>
      <c r="E46" s="120"/>
    </row>
    <row r="47" spans="1:21">
      <c r="B47" s="20"/>
      <c r="C47" s="32"/>
      <c r="D47" s="32"/>
      <c r="E47" s="120"/>
    </row>
    <row r="48" spans="1:21">
      <c r="B48" s="20"/>
      <c r="C48" s="32"/>
      <c r="D48" s="32"/>
      <c r="E48" s="120"/>
    </row>
    <row r="49" spans="1:22">
      <c r="B49" s="20"/>
      <c r="C49" s="32"/>
      <c r="D49" s="32"/>
      <c r="E49" s="120"/>
    </row>
    <row r="50" spans="1:22">
      <c r="B50" s="20"/>
      <c r="C50" s="32"/>
      <c r="D50" s="32"/>
      <c r="E50" s="120"/>
    </row>
    <row r="51" spans="1:22">
      <c r="B51" s="20"/>
      <c r="C51" s="32"/>
      <c r="D51" s="32"/>
      <c r="E51" s="120"/>
    </row>
    <row r="52" spans="1:22">
      <c r="B52" s="20"/>
      <c r="C52" s="32"/>
      <c r="D52" s="32"/>
      <c r="E52" s="120"/>
    </row>
    <row r="53" spans="1:22">
      <c r="B53" s="20"/>
      <c r="C53" s="32"/>
      <c r="D53" s="32"/>
      <c r="E53" s="120"/>
    </row>
    <row r="54" spans="1:22" s="22" customFormat="1">
      <c r="A54" s="15"/>
      <c r="B54" s="20"/>
      <c r="C54" s="32"/>
      <c r="D54" s="32"/>
      <c r="E54" s="120"/>
      <c r="F54" s="121"/>
      <c r="G54" s="121"/>
      <c r="L54" s="15"/>
      <c r="M54" s="15"/>
      <c r="N54" s="15"/>
      <c r="O54" s="15"/>
      <c r="P54" s="15"/>
      <c r="Q54" s="15"/>
      <c r="R54" s="15"/>
      <c r="S54" s="15"/>
      <c r="T54" s="15"/>
      <c r="U54" s="73"/>
      <c r="V54" s="15"/>
    </row>
    <row r="55" spans="1:22" s="22" customFormat="1">
      <c r="A55" s="15"/>
      <c r="B55" s="20"/>
      <c r="C55" s="32"/>
      <c r="D55" s="32"/>
      <c r="E55" s="120"/>
      <c r="F55" s="121"/>
      <c r="G55" s="121"/>
      <c r="L55" s="15"/>
      <c r="M55" s="15"/>
      <c r="N55" s="15"/>
      <c r="O55" s="15"/>
      <c r="P55" s="15"/>
      <c r="Q55" s="15"/>
      <c r="R55" s="15"/>
      <c r="S55" s="15"/>
      <c r="T55" s="15"/>
      <c r="U55" s="73"/>
      <c r="V55" s="15"/>
    </row>
    <row r="56" spans="1:22" s="22" customFormat="1">
      <c r="A56" s="15"/>
      <c r="B56" s="20"/>
      <c r="C56" s="32"/>
      <c r="D56" s="32"/>
      <c r="E56" s="120"/>
      <c r="F56" s="121"/>
      <c r="G56" s="121"/>
      <c r="L56" s="15"/>
      <c r="M56" s="15"/>
      <c r="N56" s="15"/>
      <c r="O56" s="15"/>
      <c r="P56" s="15"/>
      <c r="Q56" s="15"/>
      <c r="R56" s="15"/>
      <c r="S56" s="15"/>
      <c r="T56" s="15"/>
      <c r="U56" s="73"/>
      <c r="V56" s="15"/>
    </row>
    <row r="57" spans="1:22" s="22" customFormat="1">
      <c r="A57" s="15"/>
      <c r="B57" s="20"/>
      <c r="C57" s="32"/>
      <c r="D57" s="32"/>
      <c r="E57" s="120"/>
      <c r="F57" s="121"/>
      <c r="G57" s="121"/>
      <c r="L57" s="15"/>
      <c r="M57" s="15"/>
      <c r="N57" s="15"/>
      <c r="O57" s="15"/>
      <c r="P57" s="15"/>
      <c r="Q57" s="15"/>
      <c r="R57" s="15"/>
      <c r="S57" s="15"/>
      <c r="T57" s="15"/>
      <c r="U57" s="73"/>
      <c r="V57" s="15"/>
    </row>
    <row r="58" spans="1:22" s="22" customFormat="1">
      <c r="A58" s="15"/>
      <c r="B58" s="20"/>
      <c r="C58" s="32"/>
      <c r="D58" s="32"/>
      <c r="E58" s="120"/>
      <c r="F58" s="121"/>
      <c r="G58" s="121"/>
      <c r="L58" s="15"/>
      <c r="M58" s="15"/>
      <c r="N58" s="15"/>
      <c r="O58" s="15"/>
      <c r="P58" s="15"/>
      <c r="Q58" s="15"/>
      <c r="R58" s="15"/>
      <c r="S58" s="15"/>
      <c r="T58" s="15"/>
      <c r="U58" s="73"/>
      <c r="V58" s="15"/>
    </row>
    <row r="59" spans="1:22" s="22" customFormat="1">
      <c r="A59" s="15"/>
      <c r="B59" s="20"/>
      <c r="C59" s="32"/>
      <c r="D59" s="32"/>
      <c r="E59" s="120"/>
      <c r="F59" s="121"/>
      <c r="G59" s="121"/>
      <c r="L59" s="15"/>
      <c r="M59" s="15"/>
      <c r="N59" s="15"/>
      <c r="O59" s="15"/>
      <c r="P59" s="15"/>
      <c r="Q59" s="15"/>
      <c r="R59" s="15"/>
      <c r="S59" s="15"/>
      <c r="T59" s="15"/>
      <c r="U59" s="73"/>
      <c r="V59" s="15"/>
    </row>
    <row r="60" spans="1:22" s="22" customFormat="1">
      <c r="A60" s="15"/>
      <c r="B60" s="20"/>
      <c r="C60" s="32"/>
      <c r="D60" s="32"/>
      <c r="E60" s="120"/>
      <c r="F60" s="121"/>
      <c r="G60" s="121"/>
      <c r="L60" s="15"/>
      <c r="M60" s="15"/>
      <c r="N60" s="15"/>
      <c r="O60" s="15"/>
      <c r="P60" s="15"/>
      <c r="Q60" s="15"/>
      <c r="R60" s="15"/>
      <c r="S60" s="15"/>
      <c r="T60" s="15"/>
      <c r="U60" s="73"/>
      <c r="V60" s="15"/>
    </row>
    <row r="61" spans="1:22" s="22" customFormat="1">
      <c r="A61" s="15"/>
      <c r="B61" s="20"/>
      <c r="C61" s="32"/>
      <c r="D61" s="32"/>
      <c r="E61" s="120"/>
      <c r="F61" s="121"/>
      <c r="G61" s="121"/>
      <c r="L61" s="15"/>
      <c r="M61" s="15"/>
      <c r="N61" s="15"/>
      <c r="O61" s="15"/>
      <c r="P61" s="15"/>
      <c r="Q61" s="15"/>
      <c r="R61" s="15"/>
      <c r="S61" s="15"/>
      <c r="T61" s="15"/>
      <c r="U61" s="73"/>
      <c r="V61" s="15"/>
    </row>
    <row r="62" spans="1:22" s="22" customFormat="1">
      <c r="A62" s="15"/>
      <c r="B62" s="20"/>
      <c r="C62" s="32"/>
      <c r="D62" s="32"/>
      <c r="E62" s="120"/>
      <c r="F62" s="121"/>
      <c r="G62" s="121"/>
      <c r="L62" s="15"/>
      <c r="M62" s="15"/>
      <c r="N62" s="15"/>
      <c r="O62" s="15"/>
      <c r="P62" s="15"/>
      <c r="Q62" s="15"/>
      <c r="R62" s="15"/>
      <c r="S62" s="15"/>
      <c r="T62" s="15"/>
      <c r="U62" s="73"/>
      <c r="V62" s="15"/>
    </row>
    <row r="63" spans="1:22" s="22" customFormat="1">
      <c r="A63" s="15"/>
      <c r="B63" s="20"/>
      <c r="C63" s="32"/>
      <c r="D63" s="32"/>
      <c r="E63" s="120"/>
      <c r="F63" s="121"/>
      <c r="G63" s="121"/>
      <c r="L63" s="15"/>
      <c r="M63" s="15"/>
      <c r="N63" s="15"/>
      <c r="O63" s="15"/>
      <c r="P63" s="15"/>
      <c r="Q63" s="15"/>
      <c r="R63" s="15"/>
      <c r="S63" s="15"/>
      <c r="T63" s="15"/>
      <c r="U63" s="73"/>
      <c r="V63" s="15"/>
    </row>
    <row r="64" spans="1:22" s="22" customFormat="1">
      <c r="A64" s="15"/>
      <c r="B64" s="20"/>
      <c r="C64" s="32"/>
      <c r="D64" s="32"/>
      <c r="E64" s="120"/>
      <c r="F64" s="121"/>
      <c r="G64" s="121"/>
      <c r="L64" s="15"/>
      <c r="M64" s="15"/>
      <c r="N64" s="15"/>
      <c r="O64" s="15"/>
      <c r="P64" s="15"/>
      <c r="Q64" s="15"/>
      <c r="R64" s="15"/>
      <c r="S64" s="15"/>
      <c r="T64" s="15"/>
      <c r="U64" s="73"/>
      <c r="V64" s="15"/>
    </row>
    <row r="65" spans="1:22" s="22" customFormat="1">
      <c r="A65" s="15"/>
      <c r="B65" s="20"/>
      <c r="C65" s="32"/>
      <c r="D65" s="32"/>
      <c r="E65" s="120"/>
      <c r="F65" s="121"/>
      <c r="G65" s="121"/>
      <c r="L65" s="15"/>
      <c r="M65" s="15"/>
      <c r="N65" s="15"/>
      <c r="O65" s="15"/>
      <c r="P65" s="15"/>
      <c r="Q65" s="15"/>
      <c r="R65" s="15"/>
      <c r="S65" s="15"/>
      <c r="T65" s="15"/>
      <c r="U65" s="73"/>
      <c r="V65" s="15"/>
    </row>
    <row r="66" spans="1:22" s="22" customFormat="1">
      <c r="A66" s="15"/>
      <c r="B66" s="20"/>
      <c r="C66" s="32"/>
      <c r="D66" s="32"/>
      <c r="E66" s="120"/>
      <c r="F66" s="121"/>
      <c r="G66" s="121"/>
      <c r="L66" s="15"/>
      <c r="M66" s="15"/>
      <c r="N66" s="15"/>
      <c r="O66" s="15"/>
      <c r="P66" s="15"/>
      <c r="Q66" s="15"/>
      <c r="R66" s="15"/>
      <c r="S66" s="15"/>
      <c r="T66" s="15"/>
      <c r="U66" s="73"/>
      <c r="V66" s="15"/>
    </row>
    <row r="67" spans="1:22" s="22" customFormat="1">
      <c r="A67" s="15"/>
      <c r="B67" s="20"/>
      <c r="C67" s="32"/>
      <c r="D67" s="32"/>
      <c r="E67" s="120"/>
      <c r="F67" s="121"/>
      <c r="G67" s="121"/>
      <c r="L67" s="15"/>
      <c r="M67" s="15"/>
      <c r="N67" s="15"/>
      <c r="O67" s="15"/>
      <c r="P67" s="15"/>
      <c r="Q67" s="15"/>
      <c r="R67" s="15"/>
      <c r="S67" s="15"/>
      <c r="T67" s="15"/>
      <c r="U67" s="73"/>
      <c r="V67" s="15"/>
    </row>
    <row r="68" spans="1:22" s="22" customFormat="1">
      <c r="A68" s="15"/>
      <c r="B68" s="20"/>
      <c r="C68" s="32"/>
      <c r="D68" s="32"/>
      <c r="E68" s="120"/>
      <c r="F68" s="121"/>
      <c r="G68" s="121"/>
      <c r="L68" s="15"/>
      <c r="M68" s="15"/>
      <c r="N68" s="15"/>
      <c r="O68" s="15"/>
      <c r="P68" s="15"/>
      <c r="Q68" s="15"/>
      <c r="R68" s="15"/>
      <c r="S68" s="15"/>
      <c r="T68" s="15"/>
      <c r="U68" s="73"/>
      <c r="V68" s="15"/>
    </row>
    <row r="69" spans="1:22" s="22" customFormat="1">
      <c r="A69" s="15"/>
      <c r="B69" s="20"/>
      <c r="C69" s="32"/>
      <c r="D69" s="32"/>
      <c r="E69" s="120"/>
      <c r="F69" s="121"/>
      <c r="G69" s="121"/>
      <c r="L69" s="15"/>
      <c r="M69" s="15"/>
      <c r="N69" s="15"/>
      <c r="O69" s="15"/>
      <c r="P69" s="15"/>
      <c r="Q69" s="15"/>
      <c r="R69" s="15"/>
      <c r="S69" s="15"/>
      <c r="T69" s="15"/>
      <c r="U69" s="73"/>
      <c r="V69" s="15"/>
    </row>
    <row r="70" spans="1:22" s="22" customFormat="1">
      <c r="A70" s="15"/>
      <c r="B70" s="20"/>
      <c r="C70" s="32"/>
      <c r="D70" s="32"/>
      <c r="E70" s="120"/>
      <c r="F70" s="121"/>
      <c r="G70" s="121"/>
      <c r="L70" s="15"/>
      <c r="M70" s="15"/>
      <c r="N70" s="15"/>
      <c r="O70" s="15"/>
      <c r="P70" s="15"/>
      <c r="Q70" s="15"/>
      <c r="R70" s="15"/>
      <c r="S70" s="15"/>
      <c r="T70" s="15"/>
      <c r="U70" s="73"/>
      <c r="V70" s="15"/>
    </row>
    <row r="71" spans="1:22" s="22" customFormat="1">
      <c r="A71" s="15"/>
      <c r="B71" s="20"/>
      <c r="C71" s="32"/>
      <c r="D71" s="32"/>
      <c r="E71" s="120"/>
      <c r="F71" s="121"/>
      <c r="G71" s="121"/>
      <c r="L71" s="15"/>
      <c r="M71" s="15"/>
      <c r="N71" s="15"/>
      <c r="O71" s="15"/>
      <c r="P71" s="15"/>
      <c r="Q71" s="15"/>
      <c r="R71" s="15"/>
      <c r="S71" s="15"/>
      <c r="T71" s="15"/>
      <c r="U71" s="73"/>
      <c r="V71" s="15"/>
    </row>
    <row r="72" spans="1:22" s="22" customFormat="1">
      <c r="A72" s="15"/>
      <c r="B72" s="20"/>
      <c r="C72" s="32"/>
      <c r="D72" s="32"/>
      <c r="E72" s="120"/>
      <c r="F72" s="121"/>
      <c r="G72" s="121"/>
      <c r="L72" s="15"/>
      <c r="M72" s="15"/>
      <c r="N72" s="15"/>
      <c r="O72" s="15"/>
      <c r="P72" s="15"/>
      <c r="Q72" s="15"/>
      <c r="R72" s="15"/>
      <c r="S72" s="15"/>
      <c r="T72" s="15"/>
      <c r="U72" s="73"/>
      <c r="V72" s="15"/>
    </row>
    <row r="73" spans="1:22" s="22" customFormat="1">
      <c r="A73" s="15"/>
      <c r="B73" s="20"/>
      <c r="C73" s="32"/>
      <c r="D73" s="32"/>
      <c r="E73" s="120"/>
      <c r="F73" s="121"/>
      <c r="G73" s="121"/>
      <c r="L73" s="15"/>
      <c r="M73" s="15"/>
      <c r="N73" s="15"/>
      <c r="O73" s="15"/>
      <c r="P73" s="15"/>
      <c r="Q73" s="15"/>
      <c r="R73" s="15"/>
      <c r="S73" s="15"/>
      <c r="T73" s="15"/>
      <c r="U73" s="73"/>
      <c r="V73" s="15"/>
    </row>
    <row r="74" spans="1:22" s="22" customFormat="1">
      <c r="A74" s="15"/>
      <c r="B74" s="20"/>
      <c r="C74" s="32"/>
      <c r="D74" s="32"/>
      <c r="E74" s="120"/>
      <c r="F74" s="121"/>
      <c r="G74" s="121"/>
      <c r="L74" s="15"/>
      <c r="M74" s="15"/>
      <c r="N74" s="15"/>
      <c r="O74" s="15"/>
      <c r="P74" s="15"/>
      <c r="Q74" s="15"/>
      <c r="R74" s="15"/>
      <c r="S74" s="15"/>
      <c r="T74" s="15"/>
      <c r="U74" s="73"/>
      <c r="V74" s="15"/>
    </row>
    <row r="75" spans="1:22" s="22" customFormat="1">
      <c r="A75" s="15"/>
      <c r="B75" s="20"/>
      <c r="C75" s="32"/>
      <c r="D75" s="32"/>
      <c r="E75" s="120"/>
      <c r="F75" s="121"/>
      <c r="G75" s="121"/>
      <c r="L75" s="15"/>
      <c r="M75" s="15"/>
      <c r="N75" s="15"/>
      <c r="O75" s="15"/>
      <c r="P75" s="15"/>
      <c r="Q75" s="15"/>
      <c r="R75" s="15"/>
      <c r="S75" s="15"/>
      <c r="T75" s="15"/>
      <c r="U75" s="73"/>
      <c r="V75" s="15"/>
    </row>
    <row r="76" spans="1:22" s="22" customFormat="1">
      <c r="A76" s="15"/>
      <c r="B76" s="20"/>
      <c r="C76" s="32"/>
      <c r="D76" s="32"/>
      <c r="E76" s="120"/>
      <c r="F76" s="121"/>
      <c r="G76" s="121"/>
      <c r="L76" s="15"/>
      <c r="M76" s="15"/>
      <c r="N76" s="15"/>
      <c r="O76" s="15"/>
      <c r="P76" s="15"/>
      <c r="Q76" s="15"/>
      <c r="R76" s="15"/>
      <c r="S76" s="15"/>
      <c r="T76" s="15"/>
      <c r="U76" s="73"/>
      <c r="V76" s="15"/>
    </row>
    <row r="77" spans="1:22" s="22" customFormat="1">
      <c r="A77" s="15"/>
      <c r="B77" s="20"/>
      <c r="C77" s="32"/>
      <c r="D77" s="32"/>
      <c r="E77" s="120"/>
      <c r="F77" s="121"/>
      <c r="G77" s="121"/>
      <c r="L77" s="15"/>
      <c r="M77" s="15"/>
      <c r="N77" s="15"/>
      <c r="O77" s="15"/>
      <c r="P77" s="15"/>
      <c r="Q77" s="15"/>
      <c r="R77" s="15"/>
      <c r="S77" s="15"/>
      <c r="T77" s="15"/>
      <c r="U77" s="73"/>
      <c r="V77" s="15"/>
    </row>
    <row r="78" spans="1:22" s="22" customFormat="1">
      <c r="A78" s="15"/>
      <c r="B78" s="20"/>
      <c r="C78" s="32"/>
      <c r="D78" s="32"/>
      <c r="E78" s="120"/>
      <c r="F78" s="121"/>
      <c r="G78" s="121"/>
      <c r="L78" s="15"/>
      <c r="M78" s="15"/>
      <c r="N78" s="15"/>
      <c r="O78" s="15"/>
      <c r="P78" s="15"/>
      <c r="Q78" s="15"/>
      <c r="R78" s="15"/>
      <c r="S78" s="15"/>
      <c r="T78" s="15"/>
      <c r="U78" s="73"/>
      <c r="V78" s="15"/>
    </row>
    <row r="79" spans="1:22" s="22" customFormat="1">
      <c r="A79" s="15"/>
      <c r="B79" s="20"/>
      <c r="C79" s="32"/>
      <c r="D79" s="32"/>
      <c r="E79" s="120"/>
      <c r="F79" s="121"/>
      <c r="G79" s="121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20"/>
      <c r="F80" s="121"/>
      <c r="G80" s="121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20"/>
      <c r="F81" s="121"/>
      <c r="G81" s="121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20"/>
      <c r="F82" s="121"/>
      <c r="G82" s="121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20"/>
      <c r="F83" s="121"/>
      <c r="G83" s="121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20"/>
      <c r="F84" s="121"/>
      <c r="G84" s="121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20"/>
      <c r="F85" s="121"/>
      <c r="G85" s="121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20"/>
      <c r="F86" s="121"/>
      <c r="G86" s="121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20"/>
      <c r="F87" s="121"/>
      <c r="G87" s="121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20"/>
      <c r="F88" s="121"/>
      <c r="G88" s="121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20"/>
      <c r="F89" s="121"/>
      <c r="G89" s="121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20"/>
      <c r="F90" s="121"/>
      <c r="G90" s="121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20"/>
      <c r="F91" s="121"/>
      <c r="G91" s="121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20"/>
      <c r="F92" s="121"/>
      <c r="G92" s="121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20"/>
      <c r="F93" s="121"/>
      <c r="G93" s="121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20"/>
      <c r="F94" s="121"/>
      <c r="G94" s="121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20"/>
      <c r="F95" s="121"/>
      <c r="G95" s="121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20"/>
      <c r="F96" s="121"/>
      <c r="G96" s="121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20"/>
      <c r="F97" s="121"/>
      <c r="G97" s="121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20"/>
      <c r="F98" s="121"/>
      <c r="G98" s="121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20"/>
      <c r="F99" s="121"/>
      <c r="G99" s="121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20"/>
      <c r="F100" s="121"/>
      <c r="G100" s="121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20"/>
      <c r="F101" s="121"/>
      <c r="G101" s="121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  <row r="254" spans="1:22" s="22" customFormat="1">
      <c r="A254" s="15"/>
      <c r="B254" s="20"/>
      <c r="C254" s="32"/>
      <c r="D254" s="32"/>
      <c r="E254" s="120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3"/>
      <c r="V254" s="15"/>
    </row>
    <row r="255" spans="1:22" s="22" customFormat="1">
      <c r="A255" s="15"/>
      <c r="B255" s="20"/>
      <c r="C255" s="32"/>
      <c r="D255" s="32"/>
      <c r="E255" s="120"/>
      <c r="F255" s="121"/>
      <c r="G255" s="121"/>
      <c r="L255" s="15"/>
      <c r="M255" s="15"/>
      <c r="N255" s="15"/>
      <c r="O255" s="15"/>
      <c r="P255" s="15"/>
      <c r="Q255" s="15"/>
      <c r="R255" s="15"/>
      <c r="S255" s="15"/>
      <c r="T255" s="15"/>
      <c r="U255" s="73"/>
      <c r="V255" s="15"/>
    </row>
    <row r="256" spans="1:22" s="22" customFormat="1">
      <c r="A256" s="15"/>
      <c r="B256" s="20"/>
      <c r="C256" s="32"/>
      <c r="D256" s="32"/>
      <c r="E256" s="120"/>
      <c r="F256" s="121"/>
      <c r="G256" s="121"/>
      <c r="L256" s="15"/>
      <c r="M256" s="15"/>
      <c r="N256" s="15"/>
      <c r="O256" s="15"/>
      <c r="P256" s="15"/>
      <c r="Q256" s="15"/>
      <c r="R256" s="15"/>
      <c r="S256" s="15"/>
      <c r="T256" s="15"/>
      <c r="U256" s="73"/>
      <c r="V256" s="15"/>
    </row>
    <row r="257" spans="1:22" s="22" customFormat="1">
      <c r="A257" s="15"/>
      <c r="B257" s="20"/>
      <c r="C257" s="32"/>
      <c r="D257" s="32"/>
      <c r="E257" s="120"/>
      <c r="F257" s="121"/>
      <c r="G257" s="121"/>
      <c r="L257" s="15"/>
      <c r="M257" s="15"/>
      <c r="N257" s="15"/>
      <c r="O257" s="15"/>
      <c r="P257" s="15"/>
      <c r="Q257" s="15"/>
      <c r="R257" s="15"/>
      <c r="S257" s="15"/>
      <c r="T257" s="15"/>
      <c r="U257" s="73"/>
      <c r="V257" s="15"/>
    </row>
    <row r="258" spans="1:22" s="22" customFormat="1">
      <c r="A258" s="15"/>
      <c r="B258" s="20"/>
      <c r="C258" s="32"/>
      <c r="D258" s="32"/>
      <c r="E258" s="120"/>
      <c r="F258" s="121"/>
      <c r="G258" s="121"/>
      <c r="L258" s="15"/>
      <c r="M258" s="15"/>
      <c r="N258" s="15"/>
      <c r="O258" s="15"/>
      <c r="P258" s="15"/>
      <c r="Q258" s="15"/>
      <c r="R258" s="15"/>
      <c r="S258" s="15"/>
      <c r="T258" s="15"/>
      <c r="U258" s="73"/>
      <c r="V258" s="15"/>
    </row>
    <row r="259" spans="1:22" s="22" customFormat="1">
      <c r="A259" s="15"/>
      <c r="B259" s="20"/>
      <c r="C259" s="32"/>
      <c r="D259" s="32"/>
      <c r="E259" s="120"/>
      <c r="F259" s="121"/>
      <c r="G259" s="121"/>
      <c r="L259" s="15"/>
      <c r="M259" s="15"/>
      <c r="N259" s="15"/>
      <c r="O259" s="15"/>
      <c r="P259" s="15"/>
      <c r="Q259" s="15"/>
      <c r="R259" s="15"/>
      <c r="S259" s="15"/>
      <c r="T259" s="15"/>
      <c r="U259" s="73"/>
      <c r="V259" s="15"/>
    </row>
    <row r="260" spans="1:22" s="22" customFormat="1">
      <c r="A260" s="15"/>
      <c r="B260" s="20"/>
      <c r="C260" s="32"/>
      <c r="D260" s="32"/>
      <c r="E260" s="120"/>
      <c r="F260" s="121"/>
      <c r="G260" s="121"/>
      <c r="L260" s="15"/>
      <c r="M260" s="15"/>
      <c r="N260" s="15"/>
      <c r="O260" s="15"/>
      <c r="P260" s="15"/>
      <c r="Q260" s="15"/>
      <c r="R260" s="15"/>
      <c r="S260" s="15"/>
      <c r="T260" s="15"/>
      <c r="U260" s="73"/>
      <c r="V260" s="15"/>
    </row>
    <row r="261" spans="1:22" s="22" customFormat="1">
      <c r="A261" s="15"/>
      <c r="B261" s="20"/>
      <c r="C261" s="32"/>
      <c r="D261" s="32"/>
      <c r="E261" s="120"/>
      <c r="F261" s="121"/>
      <c r="G261" s="121"/>
      <c r="L261" s="15"/>
      <c r="M261" s="15"/>
      <c r="N261" s="15"/>
      <c r="O261" s="15"/>
      <c r="P261" s="15"/>
      <c r="Q261" s="15"/>
      <c r="R261" s="15"/>
      <c r="S261" s="15"/>
      <c r="T261" s="15"/>
      <c r="U261" s="73"/>
      <c r="V261" s="15"/>
    </row>
    <row r="262" spans="1:22" s="22" customFormat="1">
      <c r="A262" s="15"/>
      <c r="B262" s="20"/>
      <c r="C262" s="32"/>
      <c r="D262" s="32"/>
      <c r="E262" s="120"/>
      <c r="F262" s="121"/>
      <c r="G262" s="121"/>
      <c r="L262" s="15"/>
      <c r="M262" s="15"/>
      <c r="N262" s="15"/>
      <c r="O262" s="15"/>
      <c r="P262" s="15"/>
      <c r="Q262" s="15"/>
      <c r="R262" s="15"/>
      <c r="S262" s="15"/>
      <c r="T262" s="15"/>
      <c r="U262" s="73"/>
      <c r="V262" s="15"/>
    </row>
  </sheetData>
  <sheetProtection insertRows="0" deleteRows="0"/>
  <protectedRanges>
    <protectedRange sqref="U1:U1048576 J1:P15 J30:P1048576 J16:L29 P16:P29 N16:N29" name="Obseg1"/>
    <protectedRange sqref="M16:M29" name="Obseg1_1"/>
    <protectedRange sqref="O16:O29" name="Obseg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2:B23 B19 B25">
    <cfRule type="colorScale" priority="6473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4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59"/>
  <sheetViews>
    <sheetView zoomScale="90" zoomScaleNormal="90" zoomScaleSheetLayoutView="100" workbookViewId="0">
      <selection activeCell="R48" sqref="R48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127</v>
      </c>
    </row>
    <row r="2" spans="1:21" ht="15">
      <c r="B2" s="55" t="s">
        <v>128</v>
      </c>
      <c r="C2" s="262" t="str">
        <f>+'prva stran'!B6</f>
        <v>VRTEC ŠKRATEK SVIT VODICE</v>
      </c>
      <c r="D2" s="263"/>
      <c r="E2" s="263"/>
      <c r="F2" s="263"/>
      <c r="G2" s="263"/>
      <c r="H2" s="263"/>
      <c r="I2" s="263"/>
      <c r="J2" s="263"/>
    </row>
    <row r="3" spans="1:21" ht="15">
      <c r="B3" s="55" t="s">
        <v>129</v>
      </c>
      <c r="C3" s="264" t="str">
        <f>+'prva stran'!B7</f>
        <v>Franca Seška cesta 15, 1217 VODICE</v>
      </c>
      <c r="D3" s="265"/>
      <c r="E3" s="265"/>
      <c r="F3" s="265"/>
      <c r="G3" s="265"/>
      <c r="H3" s="265"/>
      <c r="I3" s="265"/>
      <c r="J3" s="265"/>
    </row>
    <row r="4" spans="1:21" ht="15">
      <c r="B4" s="74"/>
    </row>
    <row r="5" spans="1:21" ht="15">
      <c r="B5" s="54" t="s">
        <v>131</v>
      </c>
    </row>
    <row r="6" spans="1:21" ht="17.25" customHeight="1">
      <c r="B6" s="56" t="s">
        <v>128</v>
      </c>
      <c r="C6" s="266">
        <f>+'prva stran'!B10</f>
        <v>0</v>
      </c>
      <c r="D6" s="267"/>
      <c r="E6" s="267"/>
      <c r="F6" s="267"/>
      <c r="G6" s="267"/>
      <c r="H6" s="267"/>
      <c r="I6" s="267"/>
      <c r="J6" s="267"/>
    </row>
    <row r="7" spans="1:21" ht="17.25" customHeight="1">
      <c r="B7" s="56" t="s">
        <v>129</v>
      </c>
      <c r="C7" s="268">
        <f>+'prva stran'!B11</f>
        <v>0</v>
      </c>
      <c r="D7" s="269"/>
      <c r="E7" s="269"/>
      <c r="F7" s="269"/>
      <c r="G7" s="269"/>
      <c r="H7" s="269"/>
      <c r="I7" s="269"/>
      <c r="J7" s="269"/>
    </row>
    <row r="8" spans="1:21" ht="17.25" customHeight="1">
      <c r="B8" s="56" t="s">
        <v>130</v>
      </c>
      <c r="C8" s="268">
        <f>+'prva stran'!B12</f>
        <v>0</v>
      </c>
      <c r="D8" s="269"/>
      <c r="E8" s="269"/>
      <c r="F8" s="269"/>
      <c r="G8" s="269"/>
      <c r="H8" s="269"/>
      <c r="I8" s="269"/>
      <c r="J8" s="269"/>
    </row>
    <row r="9" spans="1:21" s="16" customFormat="1" ht="17.25" customHeight="1">
      <c r="A9" s="13"/>
      <c r="B9" s="57" t="s">
        <v>132</v>
      </c>
      <c r="C9" s="270">
        <f>+'prva stran'!B13</f>
        <v>0</v>
      </c>
      <c r="D9" s="269"/>
      <c r="E9" s="269"/>
      <c r="F9" s="269"/>
      <c r="G9" s="269"/>
      <c r="H9" s="269"/>
      <c r="I9" s="269"/>
      <c r="J9" s="269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pred_rekapitulacija'!A18</f>
        <v>5.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261" t="str">
        <f>+'Ponudbeni pred_rekapitulacija'!B18</f>
        <v>ZAMRZNJENE IN SVEŽE RIBE</v>
      </c>
      <c r="C13" s="261"/>
      <c r="D13" s="261"/>
      <c r="E13" s="261"/>
      <c r="F13" s="261"/>
      <c r="G13" s="261"/>
      <c r="H13" s="261"/>
      <c r="I13" s="261"/>
      <c r="J13" s="261"/>
      <c r="K13" s="261"/>
      <c r="U13" s="9"/>
    </row>
    <row r="14" spans="1:21" s="78" customFormat="1" ht="12" customHeight="1">
      <c r="A14" s="51">
        <v>1</v>
      </c>
      <c r="B14" s="51">
        <v>2</v>
      </c>
      <c r="C14" s="51" t="s">
        <v>154</v>
      </c>
      <c r="D14" s="51" t="s">
        <v>155</v>
      </c>
      <c r="E14" s="51" t="s">
        <v>217</v>
      </c>
      <c r="F14" s="51">
        <v>3</v>
      </c>
      <c r="G14" s="51">
        <v>4</v>
      </c>
      <c r="H14" s="75" t="s">
        <v>97</v>
      </c>
      <c r="I14" s="75" t="s">
        <v>170</v>
      </c>
      <c r="J14" s="76">
        <v>5</v>
      </c>
      <c r="K14" s="76">
        <v>6</v>
      </c>
      <c r="L14" s="76" t="s">
        <v>64</v>
      </c>
      <c r="M14" s="76" t="s">
        <v>211</v>
      </c>
      <c r="N14" s="76">
        <v>7</v>
      </c>
      <c r="O14" s="76" t="s">
        <v>212</v>
      </c>
      <c r="P14" s="76">
        <v>8</v>
      </c>
      <c r="Q14" s="77" t="s">
        <v>213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2</v>
      </c>
      <c r="B15" s="61" t="s">
        <v>219</v>
      </c>
      <c r="C15" s="61" t="s">
        <v>208</v>
      </c>
      <c r="D15" s="61" t="s">
        <v>209</v>
      </c>
      <c r="E15" s="61" t="s">
        <v>218</v>
      </c>
      <c r="F15" s="61" t="s">
        <v>142</v>
      </c>
      <c r="G15" s="61" t="s">
        <v>143</v>
      </c>
      <c r="H15" s="62" t="s">
        <v>179</v>
      </c>
      <c r="I15" s="62" t="s">
        <v>204</v>
      </c>
      <c r="J15" s="63" t="s">
        <v>150</v>
      </c>
      <c r="K15" s="63" t="s">
        <v>95</v>
      </c>
      <c r="L15" s="63" t="s">
        <v>96</v>
      </c>
      <c r="M15" s="63" t="s">
        <v>149</v>
      </c>
      <c r="N15" s="63" t="s">
        <v>63</v>
      </c>
      <c r="O15" s="63" t="s">
        <v>169</v>
      </c>
      <c r="P15" s="63" t="s">
        <v>146</v>
      </c>
      <c r="Q15" s="64" t="s">
        <v>147</v>
      </c>
      <c r="R15" s="64" t="s">
        <v>161</v>
      </c>
      <c r="S15" s="64" t="s">
        <v>151</v>
      </c>
      <c r="T15" s="64" t="s">
        <v>152</v>
      </c>
      <c r="U15" s="63" t="s">
        <v>166</v>
      </c>
    </row>
    <row r="16" spans="1:21" s="60" customFormat="1" ht="12">
      <c r="A16" s="90" t="s">
        <v>1</v>
      </c>
      <c r="B16" s="87" t="s">
        <v>300</v>
      </c>
      <c r="C16" s="88" t="s">
        <v>158</v>
      </c>
      <c r="D16" s="88" t="s">
        <v>0</v>
      </c>
      <c r="E16" s="127"/>
      <c r="F16" s="137">
        <v>50</v>
      </c>
      <c r="G16" s="174" t="s">
        <v>0</v>
      </c>
      <c r="H16" s="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16" s="91" t="str">
        <f>IF(Sklop5[[#This Row],[ZAHTEVANA SHEMA KAKOVOSTI]]&lt;&gt;"",Sklop5[[#This Row],[Preračunana masa/volumen/kos na enoto kg]],"")</f>
        <v/>
      </c>
      <c r="J16" s="103"/>
      <c r="K16" s="92"/>
      <c r="L16" s="92"/>
      <c r="M16" s="93"/>
      <c r="N16" s="94"/>
      <c r="O16" s="94"/>
      <c r="P16" s="106"/>
      <c r="Q16" s="94">
        <f>+Sklop5[[#This Row],[cena/enota brez DDV v EUR]]*Sklop5[[#This Row],[Stopnja DDV (%)]]</f>
        <v>0</v>
      </c>
      <c r="R16" s="94">
        <f>+Sklop5[[#This Row],[cena/enota brez DDV v EUR]]+Sklop5[[#This Row],[Davek (EUR)]]</f>
        <v>0</v>
      </c>
      <c r="S16" s="94">
        <f>+Sklop5[[#This Row],[cena/enota brez DDV v EUR]]*Sklop5[[#This Row],[Okvirna količina]]</f>
        <v>0</v>
      </c>
      <c r="T16" s="94">
        <f>+Sklop5[[#This Row],[Končna cena/enoto mere (EUR) z DDV]]*Sklop5[[#This Row],[Okvirna količina]]</f>
        <v>0</v>
      </c>
      <c r="U16" s="109"/>
    </row>
    <row r="17" spans="1:22" s="60" customFormat="1" ht="12">
      <c r="A17" s="90" t="s">
        <v>3</v>
      </c>
      <c r="B17" s="11" t="s">
        <v>301</v>
      </c>
      <c r="C17" s="88" t="s">
        <v>158</v>
      </c>
      <c r="D17" s="88" t="s">
        <v>0</v>
      </c>
      <c r="E17" s="127"/>
      <c r="F17" s="137">
        <v>400</v>
      </c>
      <c r="G17" s="174" t="s">
        <v>0</v>
      </c>
      <c r="H17" s="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17" s="91" t="str">
        <f>IF(Sklop5[[#This Row],[ZAHTEVANA SHEMA KAKOVOSTI]]&lt;&gt;"",Sklop5[[#This Row],[Preračunana masa/volumen/kos na enoto kg]],"")</f>
        <v/>
      </c>
      <c r="J17" s="104"/>
      <c r="K17" s="97"/>
      <c r="L17" s="97"/>
      <c r="M17" s="107"/>
      <c r="N17" s="98"/>
      <c r="O17" s="98"/>
      <c r="P17" s="108"/>
      <c r="Q17" s="98">
        <f>+Sklop5[[#This Row],[cena/enota brez DDV v EUR]]*Sklop5[[#This Row],[Stopnja DDV (%)]]</f>
        <v>0</v>
      </c>
      <c r="R17" s="98">
        <f>+Sklop5[[#This Row],[cena/enota brez DDV v EUR]]+Sklop5[[#This Row],[Davek (EUR)]]</f>
        <v>0</v>
      </c>
      <c r="S17" s="98">
        <f>+Sklop5[[#This Row],[cena/enota brez DDV v EUR]]*Sklop5[[#This Row],[Okvirna količina]]</f>
        <v>0</v>
      </c>
      <c r="T17" s="98">
        <f>+Sklop5[[#This Row],[Končna cena/enoto mere (EUR) z DDV]]*Sklop5[[#This Row],[Okvirna količina]]</f>
        <v>0</v>
      </c>
      <c r="U17" s="110"/>
    </row>
    <row r="18" spans="1:22" s="60" customFormat="1" ht="16.5" customHeight="1">
      <c r="A18" s="90" t="s">
        <v>4</v>
      </c>
      <c r="B18" s="81" t="s">
        <v>302</v>
      </c>
      <c r="C18" s="88" t="s">
        <v>158</v>
      </c>
      <c r="D18" s="88" t="s">
        <v>0</v>
      </c>
      <c r="E18" s="127"/>
      <c r="F18" s="137">
        <v>50</v>
      </c>
      <c r="G18" s="174" t="s">
        <v>0</v>
      </c>
      <c r="H18" s="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18" s="91" t="str">
        <f>IF(Sklop5[[#This Row],[ZAHTEVANA SHEMA KAKOVOSTI]]&lt;&gt;"",Sklop5[[#This Row],[Preračunana masa/volumen/kos na enoto kg]],"")</f>
        <v/>
      </c>
      <c r="J18" s="104"/>
      <c r="K18" s="97"/>
      <c r="L18" s="97"/>
      <c r="M18" s="107"/>
      <c r="N18" s="98"/>
      <c r="O18" s="98"/>
      <c r="P18" s="108"/>
      <c r="Q18" s="98">
        <f>+Sklop5[[#This Row],[cena/enota brez DDV v EUR]]*Sklop5[[#This Row],[Stopnja DDV (%)]]</f>
        <v>0</v>
      </c>
      <c r="R18" s="98">
        <f>+Sklop5[[#This Row],[cena/enota brez DDV v EUR]]+Sklop5[[#This Row],[Davek (EUR)]]</f>
        <v>0</v>
      </c>
      <c r="S18" s="98">
        <f>+Sklop5[[#This Row],[cena/enota brez DDV v EUR]]*Sklop5[[#This Row],[Okvirna količina]]</f>
        <v>0</v>
      </c>
      <c r="T18" s="98">
        <f>+Sklop5[[#This Row],[Končna cena/enoto mere (EUR) z DDV]]*Sklop5[[#This Row],[Okvirna količina]]</f>
        <v>0</v>
      </c>
      <c r="U18" s="110"/>
    </row>
    <row r="19" spans="1:22" s="60" customFormat="1" ht="12">
      <c r="A19" s="90" t="s">
        <v>5</v>
      </c>
      <c r="B19" s="177" t="s">
        <v>303</v>
      </c>
      <c r="C19" s="88" t="s">
        <v>158</v>
      </c>
      <c r="D19" s="88" t="s">
        <v>0</v>
      </c>
      <c r="E19" s="127"/>
      <c r="F19" s="137">
        <v>200</v>
      </c>
      <c r="G19" s="175" t="s">
        <v>0</v>
      </c>
      <c r="H19" s="12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19" s="137" t="str">
        <f>IF(Sklop5[[#This Row],[ZAHTEVANA SHEMA KAKOVOSTI]]&lt;&gt;"",Sklop5[[#This Row],[Preračunana masa/volumen/kos na enoto kg]],"")</f>
        <v/>
      </c>
      <c r="J19" s="168"/>
      <c r="K19" s="169"/>
      <c r="L19" s="169"/>
      <c r="M19" s="183"/>
      <c r="N19" s="170"/>
      <c r="O19" s="170"/>
      <c r="P19" s="176"/>
      <c r="Q19" s="170">
        <f>+Sklop5[[#This Row],[cena/enota brez DDV v EUR]]*Sklop5[[#This Row],[Stopnja DDV (%)]]</f>
        <v>0</v>
      </c>
      <c r="R19" s="170">
        <f>+Sklop5[[#This Row],[cena/enota brez DDV v EUR]]+Sklop5[[#This Row],[Davek (EUR)]]</f>
        <v>0</v>
      </c>
      <c r="S19" s="170">
        <f>+Sklop5[[#This Row],[cena/enota brez DDV v EUR]]*Sklop5[[#This Row],[Okvirna količina]]</f>
        <v>0</v>
      </c>
      <c r="T19" s="172">
        <f>+Sklop5[[#This Row],[Končna cena/enoto mere (EUR) z DDV]]*Sklop5[[#This Row],[Okvirna količina]]</f>
        <v>0</v>
      </c>
      <c r="U19" s="173"/>
    </row>
    <row r="20" spans="1:22" s="60" customFormat="1" ht="12">
      <c r="A20" s="90" t="s">
        <v>6</v>
      </c>
      <c r="B20" s="177" t="s">
        <v>304</v>
      </c>
      <c r="C20" s="88" t="s">
        <v>158</v>
      </c>
      <c r="D20" s="88" t="s">
        <v>0</v>
      </c>
      <c r="E20" s="127"/>
      <c r="F20" s="137">
        <v>50</v>
      </c>
      <c r="G20" s="175" t="s">
        <v>0</v>
      </c>
      <c r="H20" s="12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0" s="137" t="str">
        <f>IF(Sklop5[[#This Row],[ZAHTEVANA SHEMA KAKOVOSTI]]&lt;&gt;"",Sklop5[[#This Row],[Preračunana masa/volumen/kos na enoto kg]],"")</f>
        <v/>
      </c>
      <c r="J20" s="168"/>
      <c r="K20" s="169"/>
      <c r="L20" s="169"/>
      <c r="M20" s="183"/>
      <c r="N20" s="170"/>
      <c r="O20" s="170"/>
      <c r="P20" s="176"/>
      <c r="Q20" s="170">
        <f>+Sklop5[[#This Row],[cena/enota brez DDV v EUR]]*Sklop5[[#This Row],[Stopnja DDV (%)]]</f>
        <v>0</v>
      </c>
      <c r="R20" s="170">
        <f>+Sklop5[[#This Row],[cena/enota brez DDV v EUR]]+Sklop5[[#This Row],[Davek (EUR)]]</f>
        <v>0</v>
      </c>
      <c r="S20" s="170">
        <f>+Sklop5[[#This Row],[cena/enota brez DDV v EUR]]*Sklop5[[#This Row],[Okvirna količina]]</f>
        <v>0</v>
      </c>
      <c r="T20" s="172">
        <f>+Sklop5[[#This Row],[Končna cena/enoto mere (EUR) z DDV]]*Sklop5[[#This Row],[Okvirna količina]]</f>
        <v>0</v>
      </c>
      <c r="U20" s="173"/>
    </row>
    <row r="21" spans="1:22" s="60" customFormat="1" ht="24">
      <c r="A21" s="90" t="s">
        <v>7</v>
      </c>
      <c r="B21" s="177" t="s">
        <v>766</v>
      </c>
      <c r="C21" s="88" t="s">
        <v>158</v>
      </c>
      <c r="D21" s="88" t="s">
        <v>0</v>
      </c>
      <c r="E21" s="127"/>
      <c r="F21" s="137">
        <v>50</v>
      </c>
      <c r="G21" s="175" t="s">
        <v>0</v>
      </c>
      <c r="H21" s="12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1" s="137" t="str">
        <f>IF(Sklop5[[#This Row],[ZAHTEVANA SHEMA KAKOVOSTI]]&lt;&gt;"",Sklop5[[#This Row],[Preračunana masa/volumen/kos na enoto kg]],"")</f>
        <v/>
      </c>
      <c r="J21" s="168"/>
      <c r="K21" s="169"/>
      <c r="L21" s="169"/>
      <c r="M21" s="183"/>
      <c r="N21" s="170"/>
      <c r="O21" s="170"/>
      <c r="P21" s="176"/>
      <c r="Q21" s="170">
        <f>+Sklop5[[#This Row],[cena/enota brez DDV v EUR]]*Sklop5[[#This Row],[Stopnja DDV (%)]]</f>
        <v>0</v>
      </c>
      <c r="R21" s="170">
        <f>+Sklop5[[#This Row],[cena/enota brez DDV v EUR]]+Sklop5[[#This Row],[Davek (EUR)]]</f>
        <v>0</v>
      </c>
      <c r="S21" s="170">
        <f>+Sklop5[[#This Row],[cena/enota brez DDV v EUR]]*Sklop5[[#This Row],[Okvirna količina]]</f>
        <v>0</v>
      </c>
      <c r="T21" s="172">
        <f>+Sklop5[[#This Row],[Končna cena/enoto mere (EUR) z DDV]]*Sklop5[[#This Row],[Okvirna količina]]</f>
        <v>0</v>
      </c>
      <c r="U21" s="173"/>
    </row>
    <row r="22" spans="1:22" s="60" customFormat="1" ht="12">
      <c r="A22" s="90" t="s">
        <v>8</v>
      </c>
      <c r="B22" s="177" t="s">
        <v>305</v>
      </c>
      <c r="C22" s="88" t="s">
        <v>158</v>
      </c>
      <c r="D22" s="88" t="s">
        <v>0</v>
      </c>
      <c r="E22" s="127"/>
      <c r="F22" s="137">
        <v>50</v>
      </c>
      <c r="G22" s="175" t="s">
        <v>0</v>
      </c>
      <c r="H22" s="12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2" s="137" t="str">
        <f>IF(Sklop5[[#This Row],[ZAHTEVANA SHEMA KAKOVOSTI]]&lt;&gt;"",Sklop5[[#This Row],[Preračunana masa/volumen/kos na enoto kg]],"")</f>
        <v/>
      </c>
      <c r="J22" s="168"/>
      <c r="K22" s="169"/>
      <c r="L22" s="169"/>
      <c r="M22" s="183"/>
      <c r="N22" s="170"/>
      <c r="O22" s="170"/>
      <c r="P22" s="176"/>
      <c r="Q22" s="170">
        <f>+Sklop5[[#This Row],[cena/enota brez DDV v EUR]]*Sklop5[[#This Row],[Stopnja DDV (%)]]</f>
        <v>0</v>
      </c>
      <c r="R22" s="170">
        <f>+Sklop5[[#This Row],[cena/enota brez DDV v EUR]]+Sklop5[[#This Row],[Davek (EUR)]]</f>
        <v>0</v>
      </c>
      <c r="S22" s="170">
        <f>+Sklop5[[#This Row],[cena/enota brez DDV v EUR]]*Sklop5[[#This Row],[Okvirna količina]]</f>
        <v>0</v>
      </c>
      <c r="T22" s="172">
        <f>+Sklop5[[#This Row],[Končna cena/enoto mere (EUR) z DDV]]*Sklop5[[#This Row],[Okvirna količina]]</f>
        <v>0</v>
      </c>
      <c r="U22" s="173"/>
    </row>
    <row r="23" spans="1:22" s="60" customFormat="1" ht="12">
      <c r="A23" s="90" t="s">
        <v>9</v>
      </c>
      <c r="B23" s="177" t="s">
        <v>767</v>
      </c>
      <c r="C23" s="88" t="s">
        <v>158</v>
      </c>
      <c r="D23" s="88" t="s">
        <v>0</v>
      </c>
      <c r="E23" s="127"/>
      <c r="F23" s="137">
        <v>100</v>
      </c>
      <c r="G23" s="175" t="s">
        <v>0</v>
      </c>
      <c r="H23" s="12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3" s="137" t="str">
        <f>IF(Sklop5[[#This Row],[ZAHTEVANA SHEMA KAKOVOSTI]]&lt;&gt;"",Sklop5[[#This Row],[Preračunana masa/volumen/kos na enoto kg]],"")</f>
        <v/>
      </c>
      <c r="J23" s="168"/>
      <c r="K23" s="169"/>
      <c r="L23" s="169"/>
      <c r="M23" s="183"/>
      <c r="N23" s="170"/>
      <c r="O23" s="170"/>
      <c r="P23" s="176"/>
      <c r="Q23" s="170">
        <f>+Sklop5[[#This Row],[cena/enota brez DDV v EUR]]*Sklop5[[#This Row],[Stopnja DDV (%)]]</f>
        <v>0</v>
      </c>
      <c r="R23" s="170">
        <f>+Sklop5[[#This Row],[cena/enota brez DDV v EUR]]+Sklop5[[#This Row],[Davek (EUR)]]</f>
        <v>0</v>
      </c>
      <c r="S23" s="170">
        <f>+Sklop5[[#This Row],[cena/enota brez DDV v EUR]]*Sklop5[[#This Row],[Okvirna količina]]</f>
        <v>0</v>
      </c>
      <c r="T23" s="172">
        <f>+Sklop5[[#This Row],[Končna cena/enoto mere (EUR) z DDV]]*Sklop5[[#This Row],[Okvirna količina]]</f>
        <v>0</v>
      </c>
      <c r="U23" s="173"/>
    </row>
    <row r="24" spans="1:22" s="60" customFormat="1" ht="13.5" customHeight="1">
      <c r="A24" s="90" t="s">
        <v>10</v>
      </c>
      <c r="B24" s="177" t="s">
        <v>768</v>
      </c>
      <c r="C24" s="88" t="s">
        <v>158</v>
      </c>
      <c r="D24" s="88" t="s">
        <v>0</v>
      </c>
      <c r="E24" s="127"/>
      <c r="F24" s="137">
        <v>50</v>
      </c>
      <c r="G24" s="175" t="s">
        <v>0</v>
      </c>
      <c r="H24" s="12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4" s="137" t="str">
        <f>IF(Sklop5[[#This Row],[ZAHTEVANA SHEMA KAKOVOSTI]]&lt;&gt;"",Sklop5[[#This Row],[Preračunana masa/volumen/kos na enoto kg]],"")</f>
        <v/>
      </c>
      <c r="J24" s="168"/>
      <c r="K24" s="169"/>
      <c r="L24" s="169"/>
      <c r="M24" s="183"/>
      <c r="N24" s="170"/>
      <c r="O24" s="170"/>
      <c r="P24" s="176"/>
      <c r="Q24" s="170">
        <f>+Sklop5[[#This Row],[cena/enota brez DDV v EUR]]*Sklop5[[#This Row],[Stopnja DDV (%)]]</f>
        <v>0</v>
      </c>
      <c r="R24" s="170">
        <f>+Sklop5[[#This Row],[cena/enota brez DDV v EUR]]+Sklop5[[#This Row],[Davek (EUR)]]</f>
        <v>0</v>
      </c>
      <c r="S24" s="170">
        <f>+Sklop5[[#This Row],[cena/enota brez DDV v EUR]]*Sklop5[[#This Row],[Okvirna količina]]</f>
        <v>0</v>
      </c>
      <c r="T24" s="172">
        <f>+Sklop5[[#This Row],[Končna cena/enoto mere (EUR) z DDV]]*Sklop5[[#This Row],[Okvirna količina]]</f>
        <v>0</v>
      </c>
      <c r="U24" s="173"/>
    </row>
    <row r="25" spans="1:22" s="60" customFormat="1" ht="24">
      <c r="A25" s="90" t="s">
        <v>11</v>
      </c>
      <c r="B25" s="177" t="s">
        <v>306</v>
      </c>
      <c r="C25" s="88" t="s">
        <v>158</v>
      </c>
      <c r="D25" s="88" t="s">
        <v>0</v>
      </c>
      <c r="E25" s="127"/>
      <c r="F25" s="137">
        <v>5</v>
      </c>
      <c r="G25" s="175" t="s">
        <v>0</v>
      </c>
      <c r="H25" s="12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25" s="137" t="str">
        <f>IF(Sklop5[[#This Row],[ZAHTEVANA SHEMA KAKOVOSTI]]&lt;&gt;"",Sklop5[[#This Row],[Preračunana masa/volumen/kos na enoto kg]],"")</f>
        <v/>
      </c>
      <c r="J25" s="168"/>
      <c r="K25" s="169"/>
      <c r="L25" s="169"/>
      <c r="M25" s="183"/>
      <c r="N25" s="170"/>
      <c r="O25" s="170"/>
      <c r="P25" s="176"/>
      <c r="Q25" s="170">
        <f>+Sklop5[[#This Row],[cena/enota brez DDV v EUR]]*Sklop5[[#This Row],[Stopnja DDV (%)]]</f>
        <v>0</v>
      </c>
      <c r="R25" s="170">
        <f>+Sklop5[[#This Row],[cena/enota brez DDV v EUR]]+Sklop5[[#This Row],[Davek (EUR)]]</f>
        <v>0</v>
      </c>
      <c r="S25" s="170">
        <f>+Sklop5[[#This Row],[cena/enota brez DDV v EUR]]*Sklop5[[#This Row],[Okvirna količina]]</f>
        <v>0</v>
      </c>
      <c r="T25" s="172">
        <f>+Sklop5[[#This Row],[Končna cena/enoto mere (EUR) z DDV]]*Sklop5[[#This Row],[Okvirna količina]]</f>
        <v>0</v>
      </c>
      <c r="U25" s="173"/>
    </row>
    <row r="26" spans="1:22" s="60" customFormat="1" ht="12">
      <c r="A26" s="90" t="s">
        <v>12</v>
      </c>
      <c r="B26" s="177" t="s">
        <v>769</v>
      </c>
      <c r="C26" s="88" t="s">
        <v>158</v>
      </c>
      <c r="D26" s="88" t="s">
        <v>0</v>
      </c>
      <c r="E26" s="127"/>
      <c r="F26" s="137">
        <v>5</v>
      </c>
      <c r="G26" s="175" t="s">
        <v>0</v>
      </c>
      <c r="H26" s="12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26" s="137" t="str">
        <f>IF(Sklop5[[#This Row],[ZAHTEVANA SHEMA KAKOVOSTI]]&lt;&gt;"",Sklop5[[#This Row],[Preračunana masa/volumen/kos na enoto kg]],"")</f>
        <v/>
      </c>
      <c r="J26" s="168"/>
      <c r="K26" s="169"/>
      <c r="L26" s="169"/>
      <c r="M26" s="183"/>
      <c r="N26" s="170"/>
      <c r="O26" s="170"/>
      <c r="P26" s="176"/>
      <c r="Q26" s="170">
        <f>+Sklop5[[#This Row],[cena/enota brez DDV v EUR]]*Sklop5[[#This Row],[Stopnja DDV (%)]]</f>
        <v>0</v>
      </c>
      <c r="R26" s="170">
        <f>+Sklop5[[#This Row],[cena/enota brez DDV v EUR]]+Sklop5[[#This Row],[Davek (EUR)]]</f>
        <v>0</v>
      </c>
      <c r="S26" s="170">
        <f>+Sklop5[[#This Row],[cena/enota brez DDV v EUR]]*Sklop5[[#This Row],[Okvirna količina]]</f>
        <v>0</v>
      </c>
      <c r="T26" s="172">
        <f>+Sklop5[[#This Row],[Končna cena/enoto mere (EUR) z DDV]]*Sklop5[[#This Row],[Okvirna količina]]</f>
        <v>0</v>
      </c>
      <c r="U26" s="173"/>
    </row>
    <row r="27" spans="1:22" ht="27" customHeight="1">
      <c r="A27" s="150" t="s">
        <v>180</v>
      </c>
      <c r="B27" s="151"/>
      <c r="C27" s="152"/>
      <c r="D27" s="152"/>
      <c r="E27" s="153"/>
      <c r="F27" s="154"/>
      <c r="G27" s="155"/>
      <c r="H27" s="156">
        <f>SUBTOTAL(109,Sklop5[Preračunana masa/volumen/kos na enoto kg])</f>
        <v>1010</v>
      </c>
      <c r="I27" s="156">
        <f>SUBTOTAL(109,Sklop5[Živila iz shem kakovosti (kg)])</f>
        <v>0</v>
      </c>
      <c r="J27" s="154"/>
      <c r="K27" s="157"/>
      <c r="L27" s="157"/>
      <c r="M27" s="158"/>
      <c r="N27" s="159"/>
      <c r="O27" s="159"/>
      <c r="P27" s="159"/>
      <c r="Q27" s="160"/>
      <c r="R27" s="154"/>
      <c r="S27" s="160">
        <f>SUBTOTAL(109,Sklop5[Vrednost za okvirno količino (EUR) brez DDV])</f>
        <v>0</v>
      </c>
      <c r="T27" s="160">
        <f>SUBTOTAL(109,Sklop5[Vrednost za okvirno količino (EUR) z DDV])</f>
        <v>0</v>
      </c>
      <c r="U27" s="161">
        <f>SUBTOTAL(103,Sklop5[Shema kakovosti
(nacionalne, evropske)
])</f>
        <v>0</v>
      </c>
    </row>
    <row r="28" spans="1:22" ht="15">
      <c r="A28" s="8"/>
      <c r="B28" s="6"/>
      <c r="C28" s="30"/>
      <c r="D28" s="30"/>
      <c r="E28" s="29"/>
      <c r="F28" s="9"/>
      <c r="H28" s="10"/>
      <c r="I28" s="10"/>
      <c r="J28" s="10"/>
      <c r="K28" s="10"/>
      <c r="L28" s="24"/>
      <c r="M28" s="24"/>
      <c r="N28" s="10"/>
      <c r="O28" s="10"/>
      <c r="P28" s="10"/>
      <c r="Q28" s="10"/>
      <c r="R28" s="10"/>
      <c r="S28" s="4"/>
      <c r="T28" s="4"/>
      <c r="U28" s="9"/>
    </row>
    <row r="29" spans="1:22">
      <c r="A29" s="52" t="s">
        <v>176</v>
      </c>
      <c r="B29" s="20"/>
      <c r="C29" s="32"/>
      <c r="D29" s="32"/>
      <c r="E29" s="120"/>
      <c r="Q29" s="52"/>
      <c r="R29" s="52"/>
      <c r="S29" s="52"/>
      <c r="T29" s="52"/>
    </row>
    <row r="30" spans="1:22">
      <c r="A30" s="15" t="s">
        <v>178</v>
      </c>
      <c r="B30" s="20"/>
      <c r="C30" s="32"/>
      <c r="D30" s="32"/>
      <c r="E30" s="120"/>
    </row>
    <row r="31" spans="1:22">
      <c r="A31" s="114" t="s">
        <v>242</v>
      </c>
      <c r="F31" s="73"/>
      <c r="G31" s="73"/>
      <c r="H31" s="33"/>
      <c r="I31" s="33"/>
      <c r="J31" s="33"/>
      <c r="K31" s="33"/>
      <c r="L31" s="59"/>
      <c r="M31" s="59"/>
      <c r="N31" s="33"/>
      <c r="O31" s="33"/>
      <c r="P31" s="33"/>
      <c r="Q31" s="33"/>
      <c r="R31" s="33"/>
    </row>
    <row r="32" spans="1:22">
      <c r="A32" s="271" t="s">
        <v>233</v>
      </c>
      <c r="B32" s="271"/>
      <c r="C32" s="271"/>
      <c r="D32" s="271"/>
      <c r="E32" s="271"/>
      <c r="F32" s="271"/>
      <c r="G32" s="271"/>
      <c r="H32" s="271"/>
      <c r="I32" s="271"/>
      <c r="J32" s="271"/>
      <c r="K32" s="271"/>
      <c r="L32" s="271"/>
      <c r="M32" s="271"/>
      <c r="N32" s="271"/>
      <c r="O32" s="271"/>
      <c r="P32" s="271"/>
      <c r="Q32" s="271"/>
      <c r="R32" s="271"/>
      <c r="S32" s="271"/>
      <c r="T32" s="271"/>
      <c r="U32" s="271"/>
      <c r="V32" s="271"/>
    </row>
    <row r="33" spans="1:21">
      <c r="A33" s="114"/>
      <c r="F33" s="73"/>
      <c r="G33" s="73"/>
      <c r="H33" s="33"/>
      <c r="I33" s="33"/>
      <c r="J33" s="33"/>
      <c r="K33" s="33"/>
      <c r="L33" s="59"/>
      <c r="M33" s="59"/>
      <c r="N33" s="33"/>
      <c r="O33" s="33"/>
      <c r="P33" s="33"/>
      <c r="Q33" s="33"/>
      <c r="R33" s="33"/>
    </row>
    <row r="34" spans="1:21">
      <c r="E34" s="126"/>
      <c r="N34" s="33"/>
      <c r="O34" s="33"/>
      <c r="P34" s="33"/>
      <c r="Q34" s="33"/>
      <c r="R34" s="33"/>
    </row>
    <row r="35" spans="1:21">
      <c r="A35" s="114" t="s">
        <v>65</v>
      </c>
      <c r="F35" s="73"/>
      <c r="G35" s="73" t="s">
        <v>66</v>
      </c>
      <c r="H35" s="33"/>
      <c r="I35" s="33"/>
      <c r="J35" s="33"/>
      <c r="K35" s="33"/>
      <c r="L35" s="59"/>
      <c r="M35" s="59"/>
      <c r="N35" s="33"/>
      <c r="O35" s="33"/>
      <c r="P35" s="33"/>
      <c r="Q35" s="33" t="s">
        <v>67</v>
      </c>
      <c r="R35" s="33"/>
    </row>
    <row r="36" spans="1:21" ht="15">
      <c r="A36" s="8"/>
      <c r="B36" s="6"/>
      <c r="C36" s="30"/>
      <c r="D36" s="30"/>
      <c r="E36" s="29"/>
      <c r="F36" s="9"/>
      <c r="H36" s="10"/>
      <c r="I36" s="10"/>
      <c r="J36" s="10"/>
      <c r="K36" s="10"/>
      <c r="L36" s="24"/>
      <c r="M36" s="24"/>
      <c r="N36" s="10"/>
      <c r="O36" s="10"/>
      <c r="P36" s="10"/>
      <c r="Q36" s="10"/>
      <c r="R36" s="10"/>
      <c r="S36" s="4"/>
      <c r="T36" s="4"/>
      <c r="U36" s="9"/>
    </row>
    <row r="37" spans="1:21">
      <c r="B37" s="20"/>
      <c r="C37" s="32"/>
      <c r="D37" s="32"/>
      <c r="E37" s="120"/>
    </row>
    <row r="38" spans="1:21">
      <c r="B38" s="20"/>
      <c r="C38" s="32"/>
      <c r="D38" s="32"/>
      <c r="E38" s="120"/>
    </row>
    <row r="39" spans="1:21">
      <c r="B39" s="20"/>
      <c r="C39" s="32"/>
      <c r="D39" s="32"/>
      <c r="E39" s="120"/>
    </row>
    <row r="40" spans="1:21">
      <c r="B40" s="20"/>
      <c r="C40" s="32"/>
      <c r="D40" s="32"/>
      <c r="E40" s="120"/>
    </row>
    <row r="41" spans="1:21">
      <c r="B41" s="20"/>
      <c r="C41" s="32"/>
      <c r="D41" s="32"/>
      <c r="E41" s="120"/>
    </row>
    <row r="42" spans="1:21">
      <c r="B42" s="20"/>
      <c r="C42" s="32"/>
      <c r="D42" s="32"/>
      <c r="E42" s="120"/>
    </row>
    <row r="43" spans="1:21">
      <c r="B43" s="20"/>
      <c r="C43" s="32"/>
      <c r="D43" s="32"/>
      <c r="E43" s="120"/>
    </row>
    <row r="44" spans="1:21">
      <c r="B44" s="20"/>
      <c r="C44" s="32"/>
      <c r="D44" s="32"/>
      <c r="E44" s="120"/>
    </row>
    <row r="45" spans="1:21">
      <c r="B45" s="20"/>
      <c r="C45" s="32"/>
      <c r="D45" s="32"/>
      <c r="E45" s="120"/>
    </row>
    <row r="46" spans="1:21">
      <c r="B46" s="20"/>
      <c r="C46" s="32"/>
      <c r="D46" s="32"/>
      <c r="E46" s="120"/>
    </row>
    <row r="47" spans="1:21">
      <c r="B47" s="20"/>
      <c r="C47" s="32"/>
      <c r="D47" s="32"/>
      <c r="E47" s="120"/>
    </row>
    <row r="48" spans="1:21">
      <c r="B48" s="20"/>
      <c r="C48" s="32"/>
      <c r="D48" s="32"/>
      <c r="E48" s="120"/>
    </row>
    <row r="49" spans="1:22">
      <c r="B49" s="20"/>
      <c r="C49" s="32"/>
      <c r="D49" s="32"/>
      <c r="E49" s="120"/>
    </row>
    <row r="50" spans="1:22">
      <c r="B50" s="20"/>
      <c r="C50" s="32"/>
      <c r="D50" s="32"/>
      <c r="E50" s="120"/>
    </row>
    <row r="51" spans="1:22" s="22" customFormat="1">
      <c r="A51" s="15"/>
      <c r="B51" s="20"/>
      <c r="C51" s="32"/>
      <c r="D51" s="32"/>
      <c r="E51" s="120"/>
      <c r="F51" s="121"/>
      <c r="G51" s="121"/>
      <c r="L51" s="15"/>
      <c r="M51" s="15"/>
      <c r="N51" s="15"/>
      <c r="O51" s="15"/>
      <c r="P51" s="15"/>
      <c r="Q51" s="15"/>
      <c r="R51" s="15"/>
      <c r="S51" s="15"/>
      <c r="T51" s="15"/>
      <c r="U51" s="73"/>
      <c r="V51" s="15"/>
    </row>
    <row r="52" spans="1:22" s="22" customFormat="1">
      <c r="A52" s="15"/>
      <c r="B52" s="20"/>
      <c r="C52" s="32"/>
      <c r="D52" s="32"/>
      <c r="E52" s="120"/>
      <c r="F52" s="121"/>
      <c r="G52" s="121"/>
      <c r="L52" s="15"/>
      <c r="M52" s="15"/>
      <c r="N52" s="15"/>
      <c r="O52" s="15"/>
      <c r="P52" s="15"/>
      <c r="Q52" s="15"/>
      <c r="R52" s="15"/>
      <c r="S52" s="15"/>
      <c r="T52" s="15"/>
      <c r="U52" s="73"/>
      <c r="V52" s="15"/>
    </row>
    <row r="53" spans="1:22" s="22" customFormat="1">
      <c r="A53" s="15"/>
      <c r="B53" s="20"/>
      <c r="C53" s="32"/>
      <c r="D53" s="32"/>
      <c r="E53" s="120"/>
      <c r="F53" s="121"/>
      <c r="G53" s="121"/>
      <c r="L53" s="15"/>
      <c r="M53" s="15"/>
      <c r="N53" s="15"/>
      <c r="O53" s="15"/>
      <c r="P53" s="15"/>
      <c r="Q53" s="15"/>
      <c r="R53" s="15"/>
      <c r="S53" s="15"/>
      <c r="T53" s="15"/>
      <c r="U53" s="73"/>
      <c r="V53" s="15"/>
    </row>
    <row r="54" spans="1:22" s="22" customFormat="1">
      <c r="A54" s="15"/>
      <c r="B54" s="20"/>
      <c r="C54" s="32"/>
      <c r="D54" s="32"/>
      <c r="E54" s="120"/>
      <c r="F54" s="121"/>
      <c r="G54" s="121"/>
      <c r="L54" s="15"/>
      <c r="M54" s="15"/>
      <c r="N54" s="15"/>
      <c r="O54" s="15"/>
      <c r="P54" s="15"/>
      <c r="Q54" s="15"/>
      <c r="R54" s="15"/>
      <c r="S54" s="15"/>
      <c r="T54" s="15"/>
      <c r="U54" s="73"/>
      <c r="V54" s="15"/>
    </row>
    <row r="55" spans="1:22" s="22" customFormat="1">
      <c r="A55" s="15"/>
      <c r="B55" s="20"/>
      <c r="C55" s="32"/>
      <c r="D55" s="32"/>
      <c r="E55" s="120"/>
      <c r="F55" s="121"/>
      <c r="G55" s="121"/>
      <c r="L55" s="15"/>
      <c r="M55" s="15"/>
      <c r="N55" s="15"/>
      <c r="O55" s="15"/>
      <c r="P55" s="15"/>
      <c r="Q55" s="15"/>
      <c r="R55" s="15"/>
      <c r="S55" s="15"/>
      <c r="T55" s="15"/>
      <c r="U55" s="73"/>
      <c r="V55" s="15"/>
    </row>
    <row r="56" spans="1:22" s="22" customFormat="1">
      <c r="A56" s="15"/>
      <c r="B56" s="20"/>
      <c r="C56" s="32"/>
      <c r="D56" s="32"/>
      <c r="E56" s="120"/>
      <c r="F56" s="121"/>
      <c r="G56" s="121"/>
      <c r="L56" s="15"/>
      <c r="M56" s="15"/>
      <c r="N56" s="15"/>
      <c r="O56" s="15"/>
      <c r="P56" s="15"/>
      <c r="Q56" s="15"/>
      <c r="R56" s="15"/>
      <c r="S56" s="15"/>
      <c r="T56" s="15"/>
      <c r="U56" s="73"/>
      <c r="V56" s="15"/>
    </row>
    <row r="57" spans="1:22" s="22" customFormat="1">
      <c r="A57" s="15"/>
      <c r="B57" s="20"/>
      <c r="C57" s="32"/>
      <c r="D57" s="32"/>
      <c r="E57" s="120"/>
      <c r="F57" s="121"/>
      <c r="G57" s="121"/>
      <c r="L57" s="15"/>
      <c r="M57" s="15"/>
      <c r="N57" s="15"/>
      <c r="O57" s="15"/>
      <c r="P57" s="15"/>
      <c r="Q57" s="15"/>
      <c r="R57" s="15"/>
      <c r="S57" s="15"/>
      <c r="T57" s="15"/>
      <c r="U57" s="73"/>
      <c r="V57" s="15"/>
    </row>
    <row r="58" spans="1:22" s="22" customFormat="1">
      <c r="A58" s="15"/>
      <c r="B58" s="20"/>
      <c r="C58" s="32"/>
      <c r="D58" s="32"/>
      <c r="E58" s="120"/>
      <c r="F58" s="121"/>
      <c r="G58" s="121"/>
      <c r="L58" s="15"/>
      <c r="M58" s="15"/>
      <c r="N58" s="15"/>
      <c r="O58" s="15"/>
      <c r="P58" s="15"/>
      <c r="Q58" s="15"/>
      <c r="R58" s="15"/>
      <c r="S58" s="15"/>
      <c r="T58" s="15"/>
      <c r="U58" s="73"/>
      <c r="V58" s="15"/>
    </row>
    <row r="59" spans="1:22" s="22" customFormat="1">
      <c r="A59" s="15"/>
      <c r="B59" s="20"/>
      <c r="C59" s="32"/>
      <c r="D59" s="32"/>
      <c r="E59" s="120"/>
      <c r="F59" s="121"/>
      <c r="G59" s="121"/>
      <c r="L59" s="15"/>
      <c r="M59" s="15"/>
      <c r="N59" s="15"/>
      <c r="O59" s="15"/>
      <c r="P59" s="15"/>
      <c r="Q59" s="15"/>
      <c r="R59" s="15"/>
      <c r="S59" s="15"/>
      <c r="T59" s="15"/>
      <c r="U59" s="73"/>
      <c r="V59" s="15"/>
    </row>
    <row r="60" spans="1:22" s="22" customFormat="1">
      <c r="A60" s="15"/>
      <c r="B60" s="20"/>
      <c r="C60" s="32"/>
      <c r="D60" s="32"/>
      <c r="E60" s="120"/>
      <c r="F60" s="121"/>
      <c r="G60" s="121"/>
      <c r="L60" s="15"/>
      <c r="M60" s="15"/>
      <c r="N60" s="15"/>
      <c r="O60" s="15"/>
      <c r="P60" s="15"/>
      <c r="Q60" s="15"/>
      <c r="R60" s="15"/>
      <c r="S60" s="15"/>
      <c r="T60" s="15"/>
      <c r="U60" s="73"/>
      <c r="V60" s="15"/>
    </row>
    <row r="61" spans="1:22" s="22" customFormat="1">
      <c r="A61" s="15"/>
      <c r="B61" s="20"/>
      <c r="C61" s="32"/>
      <c r="D61" s="32"/>
      <c r="E61" s="120"/>
      <c r="F61" s="121"/>
      <c r="G61" s="121"/>
      <c r="L61" s="15"/>
      <c r="M61" s="15"/>
      <c r="N61" s="15"/>
      <c r="O61" s="15"/>
      <c r="P61" s="15"/>
      <c r="Q61" s="15"/>
      <c r="R61" s="15"/>
      <c r="S61" s="15"/>
      <c r="T61" s="15"/>
      <c r="U61" s="73"/>
      <c r="V61" s="15"/>
    </row>
    <row r="62" spans="1:22" s="22" customFormat="1">
      <c r="A62" s="15"/>
      <c r="B62" s="20"/>
      <c r="C62" s="32"/>
      <c r="D62" s="32"/>
      <c r="E62" s="120"/>
      <c r="F62" s="121"/>
      <c r="G62" s="121"/>
      <c r="L62" s="15"/>
      <c r="M62" s="15"/>
      <c r="N62" s="15"/>
      <c r="O62" s="15"/>
      <c r="P62" s="15"/>
      <c r="Q62" s="15"/>
      <c r="R62" s="15"/>
      <c r="S62" s="15"/>
      <c r="T62" s="15"/>
      <c r="U62" s="73"/>
      <c r="V62" s="15"/>
    </row>
    <row r="63" spans="1:22" s="22" customFormat="1">
      <c r="A63" s="15"/>
      <c r="B63" s="20"/>
      <c r="C63" s="32"/>
      <c r="D63" s="32"/>
      <c r="E63" s="120"/>
      <c r="F63" s="121"/>
      <c r="G63" s="121"/>
      <c r="L63" s="15"/>
      <c r="M63" s="15"/>
      <c r="N63" s="15"/>
      <c r="O63" s="15"/>
      <c r="P63" s="15"/>
      <c r="Q63" s="15"/>
      <c r="R63" s="15"/>
      <c r="S63" s="15"/>
      <c r="T63" s="15"/>
      <c r="U63" s="73"/>
      <c r="V63" s="15"/>
    </row>
    <row r="64" spans="1:22" s="22" customFormat="1">
      <c r="A64" s="15"/>
      <c r="B64" s="20"/>
      <c r="C64" s="32"/>
      <c r="D64" s="32"/>
      <c r="E64" s="120"/>
      <c r="F64" s="121"/>
      <c r="G64" s="121"/>
      <c r="L64" s="15"/>
      <c r="M64" s="15"/>
      <c r="N64" s="15"/>
      <c r="O64" s="15"/>
      <c r="P64" s="15"/>
      <c r="Q64" s="15"/>
      <c r="R64" s="15"/>
      <c r="S64" s="15"/>
      <c r="T64" s="15"/>
      <c r="U64" s="73"/>
      <c r="V64" s="15"/>
    </row>
    <row r="65" spans="1:22" s="22" customFormat="1">
      <c r="A65" s="15"/>
      <c r="B65" s="20"/>
      <c r="C65" s="32"/>
      <c r="D65" s="32"/>
      <c r="E65" s="120"/>
      <c r="F65" s="121"/>
      <c r="G65" s="121"/>
      <c r="L65" s="15"/>
      <c r="M65" s="15"/>
      <c r="N65" s="15"/>
      <c r="O65" s="15"/>
      <c r="P65" s="15"/>
      <c r="Q65" s="15"/>
      <c r="R65" s="15"/>
      <c r="S65" s="15"/>
      <c r="T65" s="15"/>
      <c r="U65" s="73"/>
      <c r="V65" s="15"/>
    </row>
    <row r="66" spans="1:22" s="22" customFormat="1">
      <c r="A66" s="15"/>
      <c r="B66" s="20"/>
      <c r="C66" s="32"/>
      <c r="D66" s="32"/>
      <c r="E66" s="120"/>
      <c r="F66" s="121"/>
      <c r="G66" s="121"/>
      <c r="L66" s="15"/>
      <c r="M66" s="15"/>
      <c r="N66" s="15"/>
      <c r="O66" s="15"/>
      <c r="P66" s="15"/>
      <c r="Q66" s="15"/>
      <c r="R66" s="15"/>
      <c r="S66" s="15"/>
      <c r="T66" s="15"/>
      <c r="U66" s="73"/>
      <c r="V66" s="15"/>
    </row>
    <row r="67" spans="1:22" s="22" customFormat="1">
      <c r="A67" s="15"/>
      <c r="B67" s="20"/>
      <c r="C67" s="32"/>
      <c r="D67" s="32"/>
      <c r="E67" s="120"/>
      <c r="F67" s="121"/>
      <c r="G67" s="121"/>
      <c r="L67" s="15"/>
      <c r="M67" s="15"/>
      <c r="N67" s="15"/>
      <c r="O67" s="15"/>
      <c r="P67" s="15"/>
      <c r="Q67" s="15"/>
      <c r="R67" s="15"/>
      <c r="S67" s="15"/>
      <c r="T67" s="15"/>
      <c r="U67" s="73"/>
      <c r="V67" s="15"/>
    </row>
    <row r="68" spans="1:22" s="22" customFormat="1">
      <c r="A68" s="15"/>
      <c r="B68" s="20"/>
      <c r="C68" s="32"/>
      <c r="D68" s="32"/>
      <c r="E68" s="120"/>
      <c r="F68" s="121"/>
      <c r="G68" s="121"/>
      <c r="L68" s="15"/>
      <c r="M68" s="15"/>
      <c r="N68" s="15"/>
      <c r="O68" s="15"/>
      <c r="P68" s="15"/>
      <c r="Q68" s="15"/>
      <c r="R68" s="15"/>
      <c r="S68" s="15"/>
      <c r="T68" s="15"/>
      <c r="U68" s="73"/>
      <c r="V68" s="15"/>
    </row>
    <row r="69" spans="1:22" s="22" customFormat="1">
      <c r="A69" s="15"/>
      <c r="B69" s="20"/>
      <c r="C69" s="32"/>
      <c r="D69" s="32"/>
      <c r="E69" s="120"/>
      <c r="F69" s="121"/>
      <c r="G69" s="121"/>
      <c r="L69" s="15"/>
      <c r="M69" s="15"/>
      <c r="N69" s="15"/>
      <c r="O69" s="15"/>
      <c r="P69" s="15"/>
      <c r="Q69" s="15"/>
      <c r="R69" s="15"/>
      <c r="S69" s="15"/>
      <c r="T69" s="15"/>
      <c r="U69" s="73"/>
      <c r="V69" s="15"/>
    </row>
    <row r="70" spans="1:22" s="22" customFormat="1">
      <c r="A70" s="15"/>
      <c r="B70" s="20"/>
      <c r="C70" s="32"/>
      <c r="D70" s="32"/>
      <c r="E70" s="120"/>
      <c r="F70" s="121"/>
      <c r="G70" s="121"/>
      <c r="L70" s="15"/>
      <c r="M70" s="15"/>
      <c r="N70" s="15"/>
      <c r="O70" s="15"/>
      <c r="P70" s="15"/>
      <c r="Q70" s="15"/>
      <c r="R70" s="15"/>
      <c r="S70" s="15"/>
      <c r="T70" s="15"/>
      <c r="U70" s="73"/>
      <c r="V70" s="15"/>
    </row>
    <row r="71" spans="1:22" s="22" customFormat="1">
      <c r="A71" s="15"/>
      <c r="B71" s="20"/>
      <c r="C71" s="32"/>
      <c r="D71" s="32"/>
      <c r="E71" s="120"/>
      <c r="F71" s="121"/>
      <c r="G71" s="121"/>
      <c r="L71" s="15"/>
      <c r="M71" s="15"/>
      <c r="N71" s="15"/>
      <c r="O71" s="15"/>
      <c r="P71" s="15"/>
      <c r="Q71" s="15"/>
      <c r="R71" s="15"/>
      <c r="S71" s="15"/>
      <c r="T71" s="15"/>
      <c r="U71" s="73"/>
      <c r="V71" s="15"/>
    </row>
    <row r="72" spans="1:22" s="22" customFormat="1">
      <c r="A72" s="15"/>
      <c r="B72" s="20"/>
      <c r="C72" s="32"/>
      <c r="D72" s="32"/>
      <c r="E72" s="120"/>
      <c r="F72" s="121"/>
      <c r="G72" s="121"/>
      <c r="L72" s="15"/>
      <c r="M72" s="15"/>
      <c r="N72" s="15"/>
      <c r="O72" s="15"/>
      <c r="P72" s="15"/>
      <c r="Q72" s="15"/>
      <c r="R72" s="15"/>
      <c r="S72" s="15"/>
      <c r="T72" s="15"/>
      <c r="U72" s="73"/>
      <c r="V72" s="15"/>
    </row>
    <row r="73" spans="1:22" s="22" customFormat="1">
      <c r="A73" s="15"/>
      <c r="B73" s="20"/>
      <c r="C73" s="32"/>
      <c r="D73" s="32"/>
      <c r="E73" s="120"/>
      <c r="F73" s="121"/>
      <c r="G73" s="121"/>
      <c r="L73" s="15"/>
      <c r="M73" s="15"/>
      <c r="N73" s="15"/>
      <c r="O73" s="15"/>
      <c r="P73" s="15"/>
      <c r="Q73" s="15"/>
      <c r="R73" s="15"/>
      <c r="S73" s="15"/>
      <c r="T73" s="15"/>
      <c r="U73" s="73"/>
      <c r="V73" s="15"/>
    </row>
    <row r="74" spans="1:22" s="22" customFormat="1">
      <c r="A74" s="15"/>
      <c r="B74" s="20"/>
      <c r="C74" s="32"/>
      <c r="D74" s="32"/>
      <c r="E74" s="120"/>
      <c r="F74" s="121"/>
      <c r="G74" s="121"/>
      <c r="L74" s="15"/>
      <c r="M74" s="15"/>
      <c r="N74" s="15"/>
      <c r="O74" s="15"/>
      <c r="P74" s="15"/>
      <c r="Q74" s="15"/>
      <c r="R74" s="15"/>
      <c r="S74" s="15"/>
      <c r="T74" s="15"/>
      <c r="U74" s="73"/>
      <c r="V74" s="15"/>
    </row>
    <row r="75" spans="1:22" s="22" customFormat="1">
      <c r="A75" s="15"/>
      <c r="B75" s="20"/>
      <c r="C75" s="32"/>
      <c r="D75" s="32"/>
      <c r="E75" s="120"/>
      <c r="F75" s="121"/>
      <c r="G75" s="121"/>
      <c r="L75" s="15"/>
      <c r="M75" s="15"/>
      <c r="N75" s="15"/>
      <c r="O75" s="15"/>
      <c r="P75" s="15"/>
      <c r="Q75" s="15"/>
      <c r="R75" s="15"/>
      <c r="S75" s="15"/>
      <c r="T75" s="15"/>
      <c r="U75" s="73"/>
      <c r="V75" s="15"/>
    </row>
    <row r="76" spans="1:22" s="22" customFormat="1">
      <c r="A76" s="15"/>
      <c r="B76" s="20"/>
      <c r="C76" s="32"/>
      <c r="D76" s="32"/>
      <c r="E76" s="120"/>
      <c r="F76" s="121"/>
      <c r="G76" s="121"/>
      <c r="L76" s="15"/>
      <c r="M76" s="15"/>
      <c r="N76" s="15"/>
      <c r="O76" s="15"/>
      <c r="P76" s="15"/>
      <c r="Q76" s="15"/>
      <c r="R76" s="15"/>
      <c r="S76" s="15"/>
      <c r="T76" s="15"/>
      <c r="U76" s="73"/>
      <c r="V76" s="15"/>
    </row>
    <row r="77" spans="1:22" s="22" customFormat="1">
      <c r="A77" s="15"/>
      <c r="B77" s="20"/>
      <c r="C77" s="32"/>
      <c r="D77" s="32"/>
      <c r="E77" s="120"/>
      <c r="F77" s="121"/>
      <c r="G77" s="121"/>
      <c r="L77" s="15"/>
      <c r="M77" s="15"/>
      <c r="N77" s="15"/>
      <c r="O77" s="15"/>
      <c r="P77" s="15"/>
      <c r="Q77" s="15"/>
      <c r="R77" s="15"/>
      <c r="S77" s="15"/>
      <c r="T77" s="15"/>
      <c r="U77" s="73"/>
      <c r="V77" s="15"/>
    </row>
    <row r="78" spans="1:22" s="22" customFormat="1">
      <c r="A78" s="15"/>
      <c r="B78" s="20"/>
      <c r="C78" s="32"/>
      <c r="D78" s="32"/>
      <c r="E78" s="120"/>
      <c r="F78" s="121"/>
      <c r="G78" s="121"/>
      <c r="L78" s="15"/>
      <c r="M78" s="15"/>
      <c r="N78" s="15"/>
      <c r="O78" s="15"/>
      <c r="P78" s="15"/>
      <c r="Q78" s="15"/>
      <c r="R78" s="15"/>
      <c r="S78" s="15"/>
      <c r="T78" s="15"/>
      <c r="U78" s="73"/>
      <c r="V78" s="15"/>
    </row>
    <row r="79" spans="1:22" s="22" customFormat="1">
      <c r="A79" s="15"/>
      <c r="B79" s="20"/>
      <c r="C79" s="32"/>
      <c r="D79" s="32"/>
      <c r="E79" s="120"/>
      <c r="F79" s="121"/>
      <c r="G79" s="121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20"/>
      <c r="F80" s="121"/>
      <c r="G80" s="121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20"/>
      <c r="F81" s="121"/>
      <c r="G81" s="121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20"/>
      <c r="F82" s="121"/>
      <c r="G82" s="121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20"/>
      <c r="F83" s="121"/>
      <c r="G83" s="121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20"/>
      <c r="F84" s="121"/>
      <c r="G84" s="121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20"/>
      <c r="F85" s="121"/>
      <c r="G85" s="121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20"/>
      <c r="F86" s="121"/>
      <c r="G86" s="121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20"/>
      <c r="F87" s="121"/>
      <c r="G87" s="121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20"/>
      <c r="F88" s="121"/>
      <c r="G88" s="121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20"/>
      <c r="F89" s="121"/>
      <c r="G89" s="121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20"/>
      <c r="F90" s="121"/>
      <c r="G90" s="121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20"/>
      <c r="F91" s="121"/>
      <c r="G91" s="121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20"/>
      <c r="F92" s="121"/>
      <c r="G92" s="121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20"/>
      <c r="F93" s="121"/>
      <c r="G93" s="121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20"/>
      <c r="F94" s="121"/>
      <c r="G94" s="121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20"/>
      <c r="F95" s="121"/>
      <c r="G95" s="121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20"/>
      <c r="F96" s="121"/>
      <c r="G96" s="121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20"/>
      <c r="F97" s="121"/>
      <c r="G97" s="121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20"/>
      <c r="F98" s="121"/>
      <c r="G98" s="121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20"/>
      <c r="F99" s="121"/>
      <c r="G99" s="121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20"/>
      <c r="F100" s="121"/>
      <c r="G100" s="121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20"/>
      <c r="F101" s="121"/>
      <c r="G101" s="121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  <row r="254" spans="1:22" s="22" customFormat="1">
      <c r="A254" s="15"/>
      <c r="B254" s="20"/>
      <c r="C254" s="32"/>
      <c r="D254" s="32"/>
      <c r="E254" s="120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3"/>
      <c r="V254" s="15"/>
    </row>
    <row r="255" spans="1:22" s="22" customFormat="1">
      <c r="A255" s="15"/>
      <c r="B255" s="20"/>
      <c r="C255" s="32"/>
      <c r="D255" s="32"/>
      <c r="E255" s="120"/>
      <c r="F255" s="121"/>
      <c r="G255" s="121"/>
      <c r="L255" s="15"/>
      <c r="M255" s="15"/>
      <c r="N255" s="15"/>
      <c r="O255" s="15"/>
      <c r="P255" s="15"/>
      <c r="Q255" s="15"/>
      <c r="R255" s="15"/>
      <c r="S255" s="15"/>
      <c r="T255" s="15"/>
      <c r="U255" s="73"/>
      <c r="V255" s="15"/>
    </row>
    <row r="256" spans="1:22" s="22" customFormat="1">
      <c r="A256" s="15"/>
      <c r="B256" s="20"/>
      <c r="C256" s="32"/>
      <c r="D256" s="32"/>
      <c r="E256" s="120"/>
      <c r="F256" s="121"/>
      <c r="G256" s="121"/>
      <c r="L256" s="15"/>
      <c r="M256" s="15"/>
      <c r="N256" s="15"/>
      <c r="O256" s="15"/>
      <c r="P256" s="15"/>
      <c r="Q256" s="15"/>
      <c r="R256" s="15"/>
      <c r="S256" s="15"/>
      <c r="T256" s="15"/>
      <c r="U256" s="73"/>
      <c r="V256" s="15"/>
    </row>
    <row r="257" spans="1:22" s="22" customFormat="1">
      <c r="A257" s="15"/>
      <c r="B257" s="20"/>
      <c r="C257" s="32"/>
      <c r="D257" s="32"/>
      <c r="E257" s="120"/>
      <c r="F257" s="121"/>
      <c r="G257" s="121"/>
      <c r="L257" s="15"/>
      <c r="M257" s="15"/>
      <c r="N257" s="15"/>
      <c r="O257" s="15"/>
      <c r="P257" s="15"/>
      <c r="Q257" s="15"/>
      <c r="R257" s="15"/>
      <c r="S257" s="15"/>
      <c r="T257" s="15"/>
      <c r="U257" s="73"/>
      <c r="V257" s="15"/>
    </row>
    <row r="258" spans="1:22" s="22" customFormat="1">
      <c r="A258" s="15"/>
      <c r="B258" s="20"/>
      <c r="C258" s="32"/>
      <c r="D258" s="32"/>
      <c r="E258" s="120"/>
      <c r="F258" s="121"/>
      <c r="G258" s="121"/>
      <c r="L258" s="15"/>
      <c r="M258" s="15"/>
      <c r="N258" s="15"/>
      <c r="O258" s="15"/>
      <c r="P258" s="15"/>
      <c r="Q258" s="15"/>
      <c r="R258" s="15"/>
      <c r="S258" s="15"/>
      <c r="T258" s="15"/>
      <c r="U258" s="73"/>
      <c r="V258" s="15"/>
    </row>
    <row r="259" spans="1:22" s="22" customFormat="1">
      <c r="A259" s="15"/>
      <c r="B259" s="20"/>
      <c r="C259" s="32"/>
      <c r="D259" s="32"/>
      <c r="E259" s="120"/>
      <c r="F259" s="121"/>
      <c r="G259" s="121"/>
      <c r="L259" s="15"/>
      <c r="M259" s="15"/>
      <c r="N259" s="15"/>
      <c r="O259" s="15"/>
      <c r="P259" s="15"/>
      <c r="Q259" s="15"/>
      <c r="R259" s="15"/>
      <c r="S259" s="15"/>
      <c r="T259" s="15"/>
      <c r="U259" s="73"/>
      <c r="V259" s="15"/>
    </row>
  </sheetData>
  <sheetProtection insertRows="0" deleteRows="0"/>
  <protectedRanges>
    <protectedRange sqref="J1:P1048576 U1:U1048576" name="Obseg1"/>
  </protectedRanges>
  <mergeCells count="8">
    <mergeCell ref="B13:K13"/>
    <mergeCell ref="A32:V32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1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77"/>
  <sheetViews>
    <sheetView topLeftCell="A10" zoomScale="95" zoomScaleNormal="95" zoomScaleSheetLayoutView="100" workbookViewId="0">
      <selection activeCell="W12" sqref="W12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127</v>
      </c>
    </row>
    <row r="2" spans="1:21" ht="15">
      <c r="B2" s="55" t="s">
        <v>128</v>
      </c>
      <c r="C2" s="262" t="str">
        <f>+'prva stran'!B6</f>
        <v>VRTEC ŠKRATEK SVIT VODICE</v>
      </c>
      <c r="D2" s="263"/>
      <c r="E2" s="263"/>
      <c r="F2" s="263"/>
      <c r="G2" s="263"/>
      <c r="H2" s="263"/>
      <c r="I2" s="263"/>
      <c r="J2" s="263"/>
    </row>
    <row r="3" spans="1:21" ht="15">
      <c r="B3" s="55" t="s">
        <v>129</v>
      </c>
      <c r="C3" s="264" t="str">
        <f>+'prva stran'!B7</f>
        <v>Franca Seška cesta 15, 1217 VODICE</v>
      </c>
      <c r="D3" s="265"/>
      <c r="E3" s="265"/>
      <c r="F3" s="265"/>
      <c r="G3" s="265"/>
      <c r="H3" s="265"/>
      <c r="I3" s="265"/>
      <c r="J3" s="265"/>
    </row>
    <row r="4" spans="1:21" ht="15">
      <c r="B4" s="74"/>
    </row>
    <row r="5" spans="1:21" ht="15">
      <c r="B5" s="54" t="s">
        <v>131</v>
      </c>
    </row>
    <row r="6" spans="1:21" ht="17.25" customHeight="1">
      <c r="B6" s="56" t="s">
        <v>128</v>
      </c>
      <c r="C6" s="266">
        <f>+'prva stran'!B10</f>
        <v>0</v>
      </c>
      <c r="D6" s="267"/>
      <c r="E6" s="267"/>
      <c r="F6" s="267"/>
      <c r="G6" s="267"/>
      <c r="H6" s="267"/>
      <c r="I6" s="267"/>
      <c r="J6" s="267"/>
    </row>
    <row r="7" spans="1:21" ht="17.25" customHeight="1">
      <c r="B7" s="56" t="s">
        <v>129</v>
      </c>
      <c r="C7" s="268">
        <f>+'prva stran'!B11</f>
        <v>0</v>
      </c>
      <c r="D7" s="269"/>
      <c r="E7" s="269"/>
      <c r="F7" s="269"/>
      <c r="G7" s="269"/>
      <c r="H7" s="269"/>
      <c r="I7" s="269"/>
      <c r="J7" s="269"/>
    </row>
    <row r="8" spans="1:21" ht="17.25" customHeight="1">
      <c r="B8" s="56" t="s">
        <v>130</v>
      </c>
      <c r="C8" s="268">
        <f>+'prva stran'!B12</f>
        <v>0</v>
      </c>
      <c r="D8" s="269"/>
      <c r="E8" s="269"/>
      <c r="F8" s="269"/>
      <c r="G8" s="269"/>
      <c r="H8" s="269"/>
      <c r="I8" s="269"/>
      <c r="J8" s="269"/>
    </row>
    <row r="9" spans="1:21" s="16" customFormat="1" ht="17.25" customHeight="1">
      <c r="A9" s="13"/>
      <c r="B9" s="57" t="s">
        <v>132</v>
      </c>
      <c r="C9" s="270">
        <f>+'prva stran'!B13</f>
        <v>0</v>
      </c>
      <c r="D9" s="269"/>
      <c r="E9" s="269"/>
      <c r="F9" s="269"/>
      <c r="G9" s="269"/>
      <c r="H9" s="269"/>
      <c r="I9" s="269"/>
      <c r="J9" s="269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pred_rekapitulacija'!A19</f>
        <v>6.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261" t="str">
        <f>+'Ponudbeni pred_rekapitulacija'!B19</f>
        <v>ZAMRZNJENA ZELENJAVA IN SADJE</v>
      </c>
      <c r="C13" s="261"/>
      <c r="D13" s="261"/>
      <c r="E13" s="261"/>
      <c r="F13" s="261"/>
      <c r="G13" s="261"/>
      <c r="H13" s="261"/>
      <c r="I13" s="261"/>
      <c r="J13" s="261"/>
      <c r="K13" s="261"/>
      <c r="U13" s="9"/>
    </row>
    <row r="14" spans="1:21" s="78" customFormat="1" ht="12" customHeight="1">
      <c r="A14" s="51">
        <v>1</v>
      </c>
      <c r="B14" s="51">
        <v>2</v>
      </c>
      <c r="C14" s="51" t="s">
        <v>154</v>
      </c>
      <c r="D14" s="51" t="s">
        <v>155</v>
      </c>
      <c r="E14" s="51" t="s">
        <v>217</v>
      </c>
      <c r="F14" s="51">
        <v>3</v>
      </c>
      <c r="G14" s="51">
        <v>4</v>
      </c>
      <c r="H14" s="75" t="s">
        <v>97</v>
      </c>
      <c r="I14" s="75" t="s">
        <v>170</v>
      </c>
      <c r="J14" s="76">
        <v>5</v>
      </c>
      <c r="K14" s="76">
        <v>6</v>
      </c>
      <c r="L14" s="76" t="s">
        <v>64</v>
      </c>
      <c r="M14" s="76" t="s">
        <v>211</v>
      </c>
      <c r="N14" s="76">
        <v>7</v>
      </c>
      <c r="O14" s="76" t="s">
        <v>212</v>
      </c>
      <c r="P14" s="76">
        <v>8</v>
      </c>
      <c r="Q14" s="77" t="s">
        <v>213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2</v>
      </c>
      <c r="B15" s="61" t="s">
        <v>219</v>
      </c>
      <c r="C15" s="61" t="s">
        <v>208</v>
      </c>
      <c r="D15" s="61" t="s">
        <v>209</v>
      </c>
      <c r="E15" s="61" t="s">
        <v>218</v>
      </c>
      <c r="F15" s="61" t="s">
        <v>142</v>
      </c>
      <c r="G15" s="61" t="s">
        <v>143</v>
      </c>
      <c r="H15" s="62" t="s">
        <v>179</v>
      </c>
      <c r="I15" s="62" t="s">
        <v>204</v>
      </c>
      <c r="J15" s="63" t="s">
        <v>150</v>
      </c>
      <c r="K15" s="63" t="s">
        <v>95</v>
      </c>
      <c r="L15" s="63" t="s">
        <v>96</v>
      </c>
      <c r="M15" s="63" t="s">
        <v>149</v>
      </c>
      <c r="N15" s="63" t="s">
        <v>63</v>
      </c>
      <c r="O15" s="63" t="s">
        <v>169</v>
      </c>
      <c r="P15" s="63" t="s">
        <v>146</v>
      </c>
      <c r="Q15" s="64" t="s">
        <v>147</v>
      </c>
      <c r="R15" s="64" t="s">
        <v>161</v>
      </c>
      <c r="S15" s="64" t="s">
        <v>151</v>
      </c>
      <c r="T15" s="64" t="s">
        <v>152</v>
      </c>
      <c r="U15" s="63" t="s">
        <v>166</v>
      </c>
    </row>
    <row r="16" spans="1:21" s="60" customFormat="1" ht="12">
      <c r="A16" s="90" t="s">
        <v>1</v>
      </c>
      <c r="B16" s="87" t="s">
        <v>352</v>
      </c>
      <c r="C16" s="88" t="s">
        <v>307</v>
      </c>
      <c r="D16" s="88" t="s">
        <v>0</v>
      </c>
      <c r="E16" s="118"/>
      <c r="F16" s="91">
        <v>400</v>
      </c>
      <c r="G16" s="123" t="s">
        <v>0</v>
      </c>
      <c r="H16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16" s="91" t="str">
        <f>IF(Sklop6[[#This Row],[ZAHTEVANA SHEMA KAKOVOSTI]]&lt;&gt;"",Sklop6[[#This Row],[Preračunana masa/volumen/kos na enoto kg]],"")</f>
        <v/>
      </c>
      <c r="J16" s="103"/>
      <c r="K16" s="92"/>
      <c r="L16" s="92"/>
      <c r="M16" s="93"/>
      <c r="N16" s="94"/>
      <c r="O16" s="94"/>
      <c r="P16" s="106"/>
      <c r="Q16" s="94">
        <f>+Sklop6[[#This Row],[cena/enota brez DDV v EUR]]*Sklop6[[#This Row],[Stopnja DDV (%)]]</f>
        <v>0</v>
      </c>
      <c r="R16" s="94">
        <f>+Sklop6[[#This Row],[cena/enota brez DDV v EUR]]+Sklop6[[#This Row],[Davek (EUR)]]</f>
        <v>0</v>
      </c>
      <c r="S16" s="94">
        <f>+Sklop6[[#This Row],[cena/enota brez DDV v EUR]]*Sklop6[[#This Row],[Okvirna količina]]</f>
        <v>0</v>
      </c>
      <c r="T16" s="94">
        <f>+Sklop6[[#This Row],[Končna cena/enoto mere (EUR) z DDV]]*Sklop6[[#This Row],[Okvirna količina]]</f>
        <v>0</v>
      </c>
      <c r="U16" s="109"/>
    </row>
    <row r="17" spans="1:21" s="60" customFormat="1" ht="12">
      <c r="A17" s="90" t="s">
        <v>3</v>
      </c>
      <c r="B17" s="11" t="s">
        <v>591</v>
      </c>
      <c r="C17" s="125" t="s">
        <v>307</v>
      </c>
      <c r="D17" s="88" t="s">
        <v>0</v>
      </c>
      <c r="E17" s="118"/>
      <c r="F17" s="96">
        <v>20</v>
      </c>
      <c r="G17" s="123" t="s">
        <v>0</v>
      </c>
      <c r="H17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17" s="91" t="str">
        <f>IF(Sklop6[[#This Row],[ZAHTEVANA SHEMA KAKOVOSTI]]&lt;&gt;"",Sklop6[[#This Row],[Preračunana masa/volumen/kos na enoto kg]],"")</f>
        <v/>
      </c>
      <c r="J17" s="104"/>
      <c r="K17" s="97"/>
      <c r="L17" s="97"/>
      <c r="M17" s="107"/>
      <c r="N17" s="98"/>
      <c r="O17" s="98"/>
      <c r="P17" s="108"/>
      <c r="Q17" s="98">
        <f>+Sklop6[[#This Row],[cena/enota brez DDV v EUR]]*Sklop6[[#This Row],[Stopnja DDV (%)]]</f>
        <v>0</v>
      </c>
      <c r="R17" s="98">
        <f>+Sklop6[[#This Row],[cena/enota brez DDV v EUR]]+Sklop6[[#This Row],[Davek (EUR)]]</f>
        <v>0</v>
      </c>
      <c r="S17" s="98">
        <f>+Sklop6[[#This Row],[cena/enota brez DDV v EUR]]*Sklop6[[#This Row],[Okvirna količina]]</f>
        <v>0</v>
      </c>
      <c r="T17" s="98">
        <f>+Sklop6[[#This Row],[Končna cena/enoto mere (EUR) z DDV]]*Sklop6[[#This Row],[Okvirna količina]]</f>
        <v>0</v>
      </c>
      <c r="U17" s="110"/>
    </row>
    <row r="18" spans="1:21" s="60" customFormat="1" ht="12">
      <c r="A18" s="90" t="s">
        <v>4</v>
      </c>
      <c r="B18" s="81" t="s">
        <v>353</v>
      </c>
      <c r="C18" s="80" t="s">
        <v>307</v>
      </c>
      <c r="D18" s="88" t="s">
        <v>0</v>
      </c>
      <c r="E18" s="118"/>
      <c r="F18" s="96">
        <v>20</v>
      </c>
      <c r="G18" s="123" t="s">
        <v>0</v>
      </c>
      <c r="H18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18" s="91" t="str">
        <f>IF(Sklop6[[#This Row],[ZAHTEVANA SHEMA KAKOVOSTI]]&lt;&gt;"",Sklop6[[#This Row],[Preračunana masa/volumen/kos na enoto kg]],"")</f>
        <v/>
      </c>
      <c r="J18" s="104"/>
      <c r="K18" s="97"/>
      <c r="L18" s="97"/>
      <c r="M18" s="107"/>
      <c r="N18" s="98"/>
      <c r="O18" s="98"/>
      <c r="P18" s="108"/>
      <c r="Q18" s="98">
        <f>+Sklop6[[#This Row],[cena/enota brez DDV v EUR]]*Sklop6[[#This Row],[Stopnja DDV (%)]]</f>
        <v>0</v>
      </c>
      <c r="R18" s="98">
        <f>+Sklop6[[#This Row],[cena/enota brez DDV v EUR]]+Sklop6[[#This Row],[Davek (EUR)]]</f>
        <v>0</v>
      </c>
      <c r="S18" s="98">
        <f>+Sklop6[[#This Row],[cena/enota brez DDV v EUR]]*Sklop6[[#This Row],[Okvirna količina]]</f>
        <v>0</v>
      </c>
      <c r="T18" s="98">
        <f>+Sklop6[[#This Row],[Končna cena/enoto mere (EUR) z DDV]]*Sklop6[[#This Row],[Okvirna količina]]</f>
        <v>0</v>
      </c>
      <c r="U18" s="110"/>
    </row>
    <row r="19" spans="1:21" s="60" customFormat="1" ht="12">
      <c r="A19" s="90" t="s">
        <v>5</v>
      </c>
      <c r="B19" s="81" t="s">
        <v>354</v>
      </c>
      <c r="C19" s="80" t="s">
        <v>307</v>
      </c>
      <c r="D19" s="88" t="s">
        <v>0</v>
      </c>
      <c r="E19" s="118"/>
      <c r="F19" s="96">
        <v>500</v>
      </c>
      <c r="G19" s="123" t="s">
        <v>0</v>
      </c>
      <c r="H19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19" s="91" t="str">
        <f>IF(Sklop6[[#This Row],[ZAHTEVANA SHEMA KAKOVOSTI]]&lt;&gt;"",Sklop6[[#This Row],[Preračunana masa/volumen/kos na enoto kg]],"")</f>
        <v/>
      </c>
      <c r="J19" s="104"/>
      <c r="K19" s="97"/>
      <c r="L19" s="97"/>
      <c r="M19" s="107"/>
      <c r="N19" s="98"/>
      <c r="O19" s="98"/>
      <c r="P19" s="108"/>
      <c r="Q19" s="98">
        <f>+Sklop6[[#This Row],[cena/enota brez DDV v EUR]]*Sklop6[[#This Row],[Stopnja DDV (%)]]</f>
        <v>0</v>
      </c>
      <c r="R19" s="98">
        <f>+Sklop6[[#This Row],[cena/enota brez DDV v EUR]]+Sklop6[[#This Row],[Davek (EUR)]]</f>
        <v>0</v>
      </c>
      <c r="S19" s="98">
        <f>+Sklop6[[#This Row],[cena/enota brez DDV v EUR]]*Sklop6[[#This Row],[Okvirna količina]]</f>
        <v>0</v>
      </c>
      <c r="T19" s="98">
        <f>+Sklop6[[#This Row],[Končna cena/enoto mere (EUR) z DDV]]*Sklop6[[#This Row],[Okvirna količina]]</f>
        <v>0</v>
      </c>
      <c r="U19" s="110"/>
    </row>
    <row r="20" spans="1:21" s="60" customFormat="1" ht="12">
      <c r="A20" s="90" t="s">
        <v>6</v>
      </c>
      <c r="B20" s="11" t="s">
        <v>592</v>
      </c>
      <c r="C20" s="80" t="s">
        <v>307</v>
      </c>
      <c r="D20" s="88" t="s">
        <v>0</v>
      </c>
      <c r="E20" s="118"/>
      <c r="F20" s="96">
        <v>250</v>
      </c>
      <c r="G20" s="123" t="s">
        <v>0</v>
      </c>
      <c r="H20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I20" s="91" t="str">
        <f>IF(Sklop6[[#This Row],[ZAHTEVANA SHEMA KAKOVOSTI]]&lt;&gt;"",Sklop6[[#This Row],[Preračunana masa/volumen/kos na enoto kg]],"")</f>
        <v/>
      </c>
      <c r="J20" s="104"/>
      <c r="K20" s="97"/>
      <c r="L20" s="97"/>
      <c r="M20" s="107"/>
      <c r="N20" s="98"/>
      <c r="O20" s="98"/>
      <c r="P20" s="108"/>
      <c r="Q20" s="98">
        <f>+Sklop6[[#This Row],[cena/enota brez DDV v EUR]]*Sklop6[[#This Row],[Stopnja DDV (%)]]</f>
        <v>0</v>
      </c>
      <c r="R20" s="98">
        <f>+Sklop6[[#This Row],[cena/enota brez DDV v EUR]]+Sklop6[[#This Row],[Davek (EUR)]]</f>
        <v>0</v>
      </c>
      <c r="S20" s="98">
        <f>+Sklop6[[#This Row],[cena/enota brez DDV v EUR]]*Sklop6[[#This Row],[Okvirna količina]]</f>
        <v>0</v>
      </c>
      <c r="T20" s="98">
        <f>+Sklop6[[#This Row],[Končna cena/enoto mere (EUR) z DDV]]*Sklop6[[#This Row],[Okvirna količina]]</f>
        <v>0</v>
      </c>
      <c r="U20" s="110"/>
    </row>
    <row r="21" spans="1:21" s="60" customFormat="1" ht="12">
      <c r="A21" s="90" t="s">
        <v>7</v>
      </c>
      <c r="B21" s="11" t="s">
        <v>593</v>
      </c>
      <c r="C21" s="80" t="s">
        <v>307</v>
      </c>
      <c r="D21" s="88" t="s">
        <v>0</v>
      </c>
      <c r="E21" s="118"/>
      <c r="F21" s="96">
        <v>250</v>
      </c>
      <c r="G21" s="123" t="s">
        <v>0</v>
      </c>
      <c r="H21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I21" s="91" t="str">
        <f>IF(Sklop6[[#This Row],[ZAHTEVANA SHEMA KAKOVOSTI]]&lt;&gt;"",Sklop6[[#This Row],[Preračunana masa/volumen/kos na enoto kg]],"")</f>
        <v/>
      </c>
      <c r="J21" s="104"/>
      <c r="K21" s="97"/>
      <c r="L21" s="97"/>
      <c r="M21" s="107"/>
      <c r="N21" s="98"/>
      <c r="O21" s="98"/>
      <c r="P21" s="108"/>
      <c r="Q21" s="98">
        <f>+Sklop6[[#This Row],[cena/enota brez DDV v EUR]]*Sklop6[[#This Row],[Stopnja DDV (%)]]</f>
        <v>0</v>
      </c>
      <c r="R21" s="98">
        <f>+Sklop6[[#This Row],[cena/enota brez DDV v EUR]]+Sklop6[[#This Row],[Davek (EUR)]]</f>
        <v>0</v>
      </c>
      <c r="S21" s="98">
        <f>+Sklop6[[#This Row],[cena/enota brez DDV v EUR]]*Sklop6[[#This Row],[Okvirna količina]]</f>
        <v>0</v>
      </c>
      <c r="T21" s="98">
        <f>+Sklop6[[#This Row],[Končna cena/enoto mere (EUR) z DDV]]*Sklop6[[#This Row],[Okvirna količina]]</f>
        <v>0</v>
      </c>
      <c r="U21" s="110"/>
    </row>
    <row r="22" spans="1:21" s="60" customFormat="1" ht="12">
      <c r="A22" s="90" t="s">
        <v>8</v>
      </c>
      <c r="B22" s="81" t="s">
        <v>594</v>
      </c>
      <c r="C22" s="80" t="s">
        <v>307</v>
      </c>
      <c r="D22" s="88" t="s">
        <v>0</v>
      </c>
      <c r="E22" s="118"/>
      <c r="F22" s="96">
        <v>50</v>
      </c>
      <c r="G22" s="123" t="s">
        <v>0</v>
      </c>
      <c r="H22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2" s="91" t="str">
        <f>IF(Sklop6[[#This Row],[ZAHTEVANA SHEMA KAKOVOSTI]]&lt;&gt;"",Sklop6[[#This Row],[Preračunana masa/volumen/kos na enoto kg]],"")</f>
        <v/>
      </c>
      <c r="J22" s="104"/>
      <c r="K22" s="97"/>
      <c r="L22" s="97"/>
      <c r="M22" s="107"/>
      <c r="N22" s="98"/>
      <c r="O22" s="98"/>
      <c r="P22" s="108"/>
      <c r="Q22" s="98">
        <f>+Sklop6[[#This Row],[cena/enota brez DDV v EUR]]*Sklop6[[#This Row],[Stopnja DDV (%)]]</f>
        <v>0</v>
      </c>
      <c r="R22" s="98">
        <f>+Sklop6[[#This Row],[cena/enota brez DDV v EUR]]+Sklop6[[#This Row],[Davek (EUR)]]</f>
        <v>0</v>
      </c>
      <c r="S22" s="98">
        <f>+Sklop6[[#This Row],[cena/enota brez DDV v EUR]]*Sklop6[[#This Row],[Okvirna količina]]</f>
        <v>0</v>
      </c>
      <c r="T22" s="98">
        <f>+Sklop6[[#This Row],[Končna cena/enoto mere (EUR) z DDV]]*Sklop6[[#This Row],[Okvirna količina]]</f>
        <v>0</v>
      </c>
      <c r="U22" s="110"/>
    </row>
    <row r="23" spans="1:21" s="60" customFormat="1" ht="12">
      <c r="A23" s="90" t="s">
        <v>9</v>
      </c>
      <c r="B23" s="81" t="s">
        <v>595</v>
      </c>
      <c r="C23" s="80" t="s">
        <v>307</v>
      </c>
      <c r="D23" s="88" t="s">
        <v>0</v>
      </c>
      <c r="E23" s="118"/>
      <c r="F23" s="96">
        <v>200</v>
      </c>
      <c r="G23" s="123" t="s">
        <v>0</v>
      </c>
      <c r="H23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3" s="91" t="str">
        <f>IF(Sklop6[[#This Row],[ZAHTEVANA SHEMA KAKOVOSTI]]&lt;&gt;"",Sklop6[[#This Row],[Preračunana masa/volumen/kos na enoto kg]],"")</f>
        <v/>
      </c>
      <c r="J23" s="104"/>
      <c r="K23" s="97"/>
      <c r="L23" s="97"/>
      <c r="M23" s="107"/>
      <c r="N23" s="98"/>
      <c r="O23" s="98"/>
      <c r="P23" s="108"/>
      <c r="Q23" s="98">
        <f>+Sklop6[[#This Row],[cena/enota brez DDV v EUR]]*Sklop6[[#This Row],[Stopnja DDV (%)]]</f>
        <v>0</v>
      </c>
      <c r="R23" s="98">
        <f>+Sklop6[[#This Row],[cena/enota brez DDV v EUR]]+Sklop6[[#This Row],[Davek (EUR)]]</f>
        <v>0</v>
      </c>
      <c r="S23" s="98">
        <f>+Sklop6[[#This Row],[cena/enota brez DDV v EUR]]*Sklop6[[#This Row],[Okvirna količina]]</f>
        <v>0</v>
      </c>
      <c r="T23" s="98">
        <f>+Sklop6[[#This Row],[Končna cena/enoto mere (EUR) z DDV]]*Sklop6[[#This Row],[Okvirna količina]]</f>
        <v>0</v>
      </c>
      <c r="U23" s="110"/>
    </row>
    <row r="24" spans="1:21" s="60" customFormat="1" ht="12">
      <c r="A24" s="90" t="s">
        <v>10</v>
      </c>
      <c r="B24" s="81" t="s">
        <v>596</v>
      </c>
      <c r="C24" s="80" t="s">
        <v>307</v>
      </c>
      <c r="D24" s="88" t="s">
        <v>0</v>
      </c>
      <c r="E24" s="118"/>
      <c r="F24" s="96">
        <v>50</v>
      </c>
      <c r="G24" s="123" t="s">
        <v>0</v>
      </c>
      <c r="H24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4" s="91" t="str">
        <f>IF(Sklop6[[#This Row],[ZAHTEVANA SHEMA KAKOVOSTI]]&lt;&gt;"",Sklop6[[#This Row],[Preračunana masa/volumen/kos na enoto kg]],"")</f>
        <v/>
      </c>
      <c r="J24" s="104"/>
      <c r="K24" s="97"/>
      <c r="L24" s="97"/>
      <c r="M24" s="107"/>
      <c r="N24" s="98"/>
      <c r="O24" s="98"/>
      <c r="P24" s="108"/>
      <c r="Q24" s="98">
        <f>+Sklop6[[#This Row],[cena/enota brez DDV v EUR]]*Sklop6[[#This Row],[Stopnja DDV (%)]]</f>
        <v>0</v>
      </c>
      <c r="R24" s="98">
        <f>+Sklop6[[#This Row],[cena/enota brez DDV v EUR]]+Sklop6[[#This Row],[Davek (EUR)]]</f>
        <v>0</v>
      </c>
      <c r="S24" s="98">
        <f>+Sklop6[[#This Row],[cena/enota brez DDV v EUR]]*Sklop6[[#This Row],[Okvirna količina]]</f>
        <v>0</v>
      </c>
      <c r="T24" s="98">
        <f>+Sklop6[[#This Row],[Končna cena/enoto mere (EUR) z DDV]]*Sklop6[[#This Row],[Okvirna količina]]</f>
        <v>0</v>
      </c>
      <c r="U24" s="110"/>
    </row>
    <row r="25" spans="1:21" s="60" customFormat="1" ht="12">
      <c r="A25" s="90" t="s">
        <v>11</v>
      </c>
      <c r="B25" s="81" t="s">
        <v>597</v>
      </c>
      <c r="C25" s="80" t="s">
        <v>307</v>
      </c>
      <c r="D25" s="88" t="s">
        <v>0</v>
      </c>
      <c r="E25" s="118"/>
      <c r="F25" s="96">
        <v>50</v>
      </c>
      <c r="G25" s="123" t="s">
        <v>0</v>
      </c>
      <c r="H25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5" s="91" t="str">
        <f>IF(Sklop6[[#This Row],[ZAHTEVANA SHEMA KAKOVOSTI]]&lt;&gt;"",Sklop6[[#This Row],[Preračunana masa/volumen/kos na enoto kg]],"")</f>
        <v/>
      </c>
      <c r="J25" s="104"/>
      <c r="K25" s="97"/>
      <c r="L25" s="97"/>
      <c r="M25" s="107"/>
      <c r="N25" s="98"/>
      <c r="O25" s="98"/>
      <c r="P25" s="108"/>
      <c r="Q25" s="98">
        <f>+Sklop6[[#This Row],[cena/enota brez DDV v EUR]]*Sklop6[[#This Row],[Stopnja DDV (%)]]</f>
        <v>0</v>
      </c>
      <c r="R25" s="98">
        <f>+Sklop6[[#This Row],[cena/enota brez DDV v EUR]]+Sklop6[[#This Row],[Davek (EUR)]]</f>
        <v>0</v>
      </c>
      <c r="S25" s="98">
        <f>+Sklop6[[#This Row],[cena/enota brez DDV v EUR]]*Sklop6[[#This Row],[Okvirna količina]]</f>
        <v>0</v>
      </c>
      <c r="T25" s="98">
        <f>+Sklop6[[#This Row],[Končna cena/enoto mere (EUR) z DDV]]*Sklop6[[#This Row],[Okvirna količina]]</f>
        <v>0</v>
      </c>
      <c r="U25" s="110"/>
    </row>
    <row r="26" spans="1:21" s="60" customFormat="1" ht="12">
      <c r="A26" s="90" t="s">
        <v>12</v>
      </c>
      <c r="B26" s="81" t="s">
        <v>598</v>
      </c>
      <c r="C26" s="80" t="s">
        <v>307</v>
      </c>
      <c r="D26" s="88" t="s">
        <v>0</v>
      </c>
      <c r="E26" s="118"/>
      <c r="F26" s="96">
        <v>50</v>
      </c>
      <c r="G26" s="123" t="s">
        <v>0</v>
      </c>
      <c r="H26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6" s="91" t="str">
        <f>IF(Sklop6[[#This Row],[ZAHTEVANA SHEMA KAKOVOSTI]]&lt;&gt;"",Sklop6[[#This Row],[Preračunana masa/volumen/kos na enoto kg]],"")</f>
        <v/>
      </c>
      <c r="J26" s="104"/>
      <c r="K26" s="97"/>
      <c r="L26" s="97"/>
      <c r="M26" s="107"/>
      <c r="N26" s="98"/>
      <c r="O26" s="98"/>
      <c r="P26" s="108"/>
      <c r="Q26" s="98">
        <f>+Sklop6[[#This Row],[cena/enota brez DDV v EUR]]*Sklop6[[#This Row],[Stopnja DDV (%)]]</f>
        <v>0</v>
      </c>
      <c r="R26" s="98">
        <f>+Sklop6[[#This Row],[cena/enota brez DDV v EUR]]+Sklop6[[#This Row],[Davek (EUR)]]</f>
        <v>0</v>
      </c>
      <c r="S26" s="98">
        <f>+Sklop6[[#This Row],[cena/enota brez DDV v EUR]]*Sklop6[[#This Row],[Okvirna količina]]</f>
        <v>0</v>
      </c>
      <c r="T26" s="98">
        <f>+Sklop6[[#This Row],[Končna cena/enoto mere (EUR) z DDV]]*Sklop6[[#This Row],[Okvirna količina]]</f>
        <v>0</v>
      </c>
      <c r="U26" s="110"/>
    </row>
    <row r="27" spans="1:21" s="60" customFormat="1" ht="12">
      <c r="A27" s="90" t="s">
        <v>13</v>
      </c>
      <c r="B27" s="82" t="s">
        <v>599</v>
      </c>
      <c r="C27" s="80" t="s">
        <v>307</v>
      </c>
      <c r="D27" s="88" t="s">
        <v>0</v>
      </c>
      <c r="E27" s="118"/>
      <c r="F27" s="96">
        <v>350</v>
      </c>
      <c r="G27" s="123" t="s">
        <v>0</v>
      </c>
      <c r="H27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350</v>
      </c>
      <c r="I27" s="91" t="str">
        <f>IF(Sklop6[[#This Row],[ZAHTEVANA SHEMA KAKOVOSTI]]&lt;&gt;"",Sklop6[[#This Row],[Preračunana masa/volumen/kos na enoto kg]],"")</f>
        <v/>
      </c>
      <c r="J27" s="104"/>
      <c r="K27" s="97"/>
      <c r="L27" s="97"/>
      <c r="M27" s="107"/>
      <c r="N27" s="98"/>
      <c r="O27" s="98"/>
      <c r="P27" s="108"/>
      <c r="Q27" s="98">
        <f>+Sklop6[[#This Row],[cena/enota brez DDV v EUR]]*Sklop6[[#This Row],[Stopnja DDV (%)]]</f>
        <v>0</v>
      </c>
      <c r="R27" s="98">
        <f>+Sklop6[[#This Row],[cena/enota brez DDV v EUR]]+Sklop6[[#This Row],[Davek (EUR)]]</f>
        <v>0</v>
      </c>
      <c r="S27" s="98">
        <f>+Sklop6[[#This Row],[cena/enota brez DDV v EUR]]*Sklop6[[#This Row],[Okvirna količina]]</f>
        <v>0</v>
      </c>
      <c r="T27" s="98">
        <f>+Sklop6[[#This Row],[Končna cena/enoto mere (EUR) z DDV]]*Sklop6[[#This Row],[Okvirna količina]]</f>
        <v>0</v>
      </c>
      <c r="U27" s="110"/>
    </row>
    <row r="28" spans="1:21" s="60" customFormat="1" ht="12">
      <c r="A28" s="90" t="s">
        <v>14</v>
      </c>
      <c r="B28" s="81" t="s">
        <v>600</v>
      </c>
      <c r="C28" s="80" t="s">
        <v>307</v>
      </c>
      <c r="D28" s="88" t="s">
        <v>0</v>
      </c>
      <c r="E28" s="118"/>
      <c r="F28" s="96">
        <v>30</v>
      </c>
      <c r="G28" s="123" t="s">
        <v>0</v>
      </c>
      <c r="H28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28" s="91" t="str">
        <f>IF(Sklop6[[#This Row],[ZAHTEVANA SHEMA KAKOVOSTI]]&lt;&gt;"",Sklop6[[#This Row],[Preračunana masa/volumen/kos na enoto kg]],"")</f>
        <v/>
      </c>
      <c r="J28" s="104"/>
      <c r="K28" s="97"/>
      <c r="L28" s="97"/>
      <c r="M28" s="107"/>
      <c r="N28" s="98"/>
      <c r="O28" s="98"/>
      <c r="P28" s="108"/>
      <c r="Q28" s="98">
        <f>+Sklop6[[#This Row],[cena/enota brez DDV v EUR]]*Sklop6[[#This Row],[Stopnja DDV (%)]]</f>
        <v>0</v>
      </c>
      <c r="R28" s="98">
        <f>+Sklop6[[#This Row],[cena/enota brez DDV v EUR]]+Sklop6[[#This Row],[Davek (EUR)]]</f>
        <v>0</v>
      </c>
      <c r="S28" s="98">
        <f>+Sklop6[[#This Row],[cena/enota brez DDV v EUR]]*Sklop6[[#This Row],[Okvirna količina]]</f>
        <v>0</v>
      </c>
      <c r="T28" s="98">
        <f>+Sklop6[[#This Row],[Končna cena/enoto mere (EUR) z DDV]]*Sklop6[[#This Row],[Okvirna količina]]</f>
        <v>0</v>
      </c>
      <c r="U28" s="110"/>
    </row>
    <row r="29" spans="1:21" s="60" customFormat="1" ht="12">
      <c r="A29" s="90" t="s">
        <v>15</v>
      </c>
      <c r="B29" s="11" t="s">
        <v>601</v>
      </c>
      <c r="C29" s="80" t="s">
        <v>307</v>
      </c>
      <c r="D29" s="88" t="s">
        <v>0</v>
      </c>
      <c r="E29" s="118"/>
      <c r="F29" s="96">
        <v>200</v>
      </c>
      <c r="G29" s="123" t="s">
        <v>0</v>
      </c>
      <c r="H29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9" s="91" t="str">
        <f>IF(Sklop6[[#This Row],[ZAHTEVANA SHEMA KAKOVOSTI]]&lt;&gt;"",Sklop6[[#This Row],[Preračunana masa/volumen/kos na enoto kg]],"")</f>
        <v/>
      </c>
      <c r="J29" s="104"/>
      <c r="K29" s="97"/>
      <c r="L29" s="97"/>
      <c r="M29" s="107"/>
      <c r="N29" s="98"/>
      <c r="O29" s="98"/>
      <c r="P29" s="108"/>
      <c r="Q29" s="98">
        <f>+Sklop6[[#This Row],[cena/enota brez DDV v EUR]]*Sklop6[[#This Row],[Stopnja DDV (%)]]</f>
        <v>0</v>
      </c>
      <c r="R29" s="98">
        <f>+Sklop6[[#This Row],[cena/enota brez DDV v EUR]]+Sklop6[[#This Row],[Davek (EUR)]]</f>
        <v>0</v>
      </c>
      <c r="S29" s="98">
        <f>+Sklop6[[#This Row],[cena/enota brez DDV v EUR]]*Sklop6[[#This Row],[Okvirna količina]]</f>
        <v>0</v>
      </c>
      <c r="T29" s="98">
        <f>+Sklop6[[#This Row],[Končna cena/enoto mere (EUR) z DDV]]*Sklop6[[#This Row],[Okvirna količina]]</f>
        <v>0</v>
      </c>
      <c r="U29" s="110"/>
    </row>
    <row r="30" spans="1:21" s="60" customFormat="1" ht="24">
      <c r="A30" s="90" t="s">
        <v>16</v>
      </c>
      <c r="B30" s="11" t="s">
        <v>602</v>
      </c>
      <c r="C30" s="80" t="s">
        <v>307</v>
      </c>
      <c r="D30" s="88" t="s">
        <v>0</v>
      </c>
      <c r="E30" s="118"/>
      <c r="F30" s="96">
        <v>600</v>
      </c>
      <c r="G30" s="123" t="s">
        <v>0</v>
      </c>
      <c r="H30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600</v>
      </c>
      <c r="I30" s="91" t="str">
        <f>IF(Sklop6[[#This Row],[ZAHTEVANA SHEMA KAKOVOSTI]]&lt;&gt;"",Sklop6[[#This Row],[Preračunana masa/volumen/kos na enoto kg]],"")</f>
        <v/>
      </c>
      <c r="J30" s="104"/>
      <c r="K30" s="97"/>
      <c r="L30" s="97"/>
      <c r="M30" s="107"/>
      <c r="N30" s="98"/>
      <c r="O30" s="98"/>
      <c r="P30" s="108"/>
      <c r="Q30" s="98">
        <f>+Sklop6[[#This Row],[cena/enota brez DDV v EUR]]*Sklop6[[#This Row],[Stopnja DDV (%)]]</f>
        <v>0</v>
      </c>
      <c r="R30" s="98">
        <f>+Sklop6[[#This Row],[cena/enota brez DDV v EUR]]+Sklop6[[#This Row],[Davek (EUR)]]</f>
        <v>0</v>
      </c>
      <c r="S30" s="98">
        <f>+Sklop6[[#This Row],[cena/enota brez DDV v EUR]]*Sklop6[[#This Row],[Okvirna količina]]</f>
        <v>0</v>
      </c>
      <c r="T30" s="98">
        <f>+Sklop6[[#This Row],[Končna cena/enoto mere (EUR) z DDV]]*Sklop6[[#This Row],[Okvirna količina]]</f>
        <v>0</v>
      </c>
      <c r="U30" s="110"/>
    </row>
    <row r="31" spans="1:21" s="60" customFormat="1" ht="12">
      <c r="A31" s="90" t="s">
        <v>17</v>
      </c>
      <c r="B31" s="83" t="s">
        <v>603</v>
      </c>
      <c r="C31" s="80" t="s">
        <v>307</v>
      </c>
      <c r="D31" s="88" t="s">
        <v>0</v>
      </c>
      <c r="E31" s="118"/>
      <c r="F31" s="96">
        <v>20</v>
      </c>
      <c r="G31" s="123" t="s">
        <v>0</v>
      </c>
      <c r="H31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31" s="91" t="str">
        <f>IF(Sklop6[[#This Row],[ZAHTEVANA SHEMA KAKOVOSTI]]&lt;&gt;"",Sklop6[[#This Row],[Preračunana masa/volumen/kos na enoto kg]],"")</f>
        <v/>
      </c>
      <c r="J31" s="104"/>
      <c r="K31" s="97"/>
      <c r="L31" s="97"/>
      <c r="M31" s="107"/>
      <c r="N31" s="98"/>
      <c r="O31" s="98"/>
      <c r="P31" s="108"/>
      <c r="Q31" s="98">
        <f>+Sklop6[[#This Row],[cena/enota brez DDV v EUR]]*Sklop6[[#This Row],[Stopnja DDV (%)]]</f>
        <v>0</v>
      </c>
      <c r="R31" s="98">
        <f>+Sklop6[[#This Row],[cena/enota brez DDV v EUR]]+Sklop6[[#This Row],[Davek (EUR)]]</f>
        <v>0</v>
      </c>
      <c r="S31" s="98">
        <f>+Sklop6[[#This Row],[cena/enota brez DDV v EUR]]*Sklop6[[#This Row],[Okvirna količina]]</f>
        <v>0</v>
      </c>
      <c r="T31" s="98">
        <f>+Sklop6[[#This Row],[Končna cena/enoto mere (EUR) z DDV]]*Sklop6[[#This Row],[Okvirna količina]]</f>
        <v>0</v>
      </c>
      <c r="U31" s="110"/>
    </row>
    <row r="32" spans="1:21" s="60" customFormat="1" ht="24">
      <c r="A32" s="90" t="s">
        <v>18</v>
      </c>
      <c r="B32" s="12" t="s">
        <v>776</v>
      </c>
      <c r="C32" s="80" t="s">
        <v>307</v>
      </c>
      <c r="D32" s="88" t="s">
        <v>0</v>
      </c>
      <c r="E32" s="118"/>
      <c r="F32" s="96">
        <v>50</v>
      </c>
      <c r="G32" s="123" t="s">
        <v>0</v>
      </c>
      <c r="H32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2" s="91" t="str">
        <f>IF(Sklop6[[#This Row],[ZAHTEVANA SHEMA KAKOVOSTI]]&lt;&gt;"",Sklop6[[#This Row],[Preračunana masa/volumen/kos na enoto kg]],"")</f>
        <v/>
      </c>
      <c r="J32" s="104"/>
      <c r="K32" s="97"/>
      <c r="L32" s="97"/>
      <c r="M32" s="107"/>
      <c r="N32" s="98"/>
      <c r="O32" s="98"/>
      <c r="P32" s="108"/>
      <c r="Q32" s="98">
        <f>+Sklop6[[#This Row],[cena/enota brez DDV v EUR]]*Sklop6[[#This Row],[Stopnja DDV (%)]]</f>
        <v>0</v>
      </c>
      <c r="R32" s="98">
        <f>+Sklop6[[#This Row],[cena/enota brez DDV v EUR]]+Sklop6[[#This Row],[Davek (EUR)]]</f>
        <v>0</v>
      </c>
      <c r="S32" s="98">
        <f>+Sklop6[[#This Row],[cena/enota brez DDV v EUR]]*Sklop6[[#This Row],[Okvirna količina]]</f>
        <v>0</v>
      </c>
      <c r="T32" s="98">
        <f>+Sklop6[[#This Row],[Končna cena/enoto mere (EUR) z DDV]]*Sklop6[[#This Row],[Okvirna količina]]</f>
        <v>0</v>
      </c>
      <c r="U32" s="110"/>
    </row>
    <row r="33" spans="1:21" s="60" customFormat="1" ht="36">
      <c r="A33" s="90" t="s">
        <v>19</v>
      </c>
      <c r="B33" s="12" t="s">
        <v>604</v>
      </c>
      <c r="C33" s="80" t="s">
        <v>307</v>
      </c>
      <c r="D33" s="88" t="s">
        <v>0</v>
      </c>
      <c r="E33" s="118"/>
      <c r="F33" s="96">
        <v>150</v>
      </c>
      <c r="G33" s="123" t="s">
        <v>0</v>
      </c>
      <c r="H33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33" s="91" t="str">
        <f>IF(Sklop6[[#This Row],[ZAHTEVANA SHEMA KAKOVOSTI]]&lt;&gt;"",Sklop6[[#This Row],[Preračunana masa/volumen/kos na enoto kg]],"")</f>
        <v/>
      </c>
      <c r="J33" s="104"/>
      <c r="K33" s="97"/>
      <c r="L33" s="97"/>
      <c r="M33" s="107"/>
      <c r="N33" s="98"/>
      <c r="O33" s="98"/>
      <c r="P33" s="108"/>
      <c r="Q33" s="98">
        <f>+Sklop6[[#This Row],[cena/enota brez DDV v EUR]]*Sklop6[[#This Row],[Stopnja DDV (%)]]</f>
        <v>0</v>
      </c>
      <c r="R33" s="98">
        <f>+Sklop6[[#This Row],[cena/enota brez DDV v EUR]]+Sklop6[[#This Row],[Davek (EUR)]]</f>
        <v>0</v>
      </c>
      <c r="S33" s="98">
        <f>+Sklop6[[#This Row],[cena/enota brez DDV v EUR]]*Sklop6[[#This Row],[Okvirna količina]]</f>
        <v>0</v>
      </c>
      <c r="T33" s="98">
        <f>+Sklop6[[#This Row],[Končna cena/enoto mere (EUR) z DDV]]*Sklop6[[#This Row],[Okvirna količina]]</f>
        <v>0</v>
      </c>
      <c r="U33" s="110"/>
    </row>
    <row r="34" spans="1:21" s="60" customFormat="1" ht="24">
      <c r="A34" s="90" t="s">
        <v>20</v>
      </c>
      <c r="B34" s="12" t="s">
        <v>605</v>
      </c>
      <c r="C34" s="80" t="s">
        <v>307</v>
      </c>
      <c r="D34" s="88" t="s">
        <v>0</v>
      </c>
      <c r="E34" s="118"/>
      <c r="F34" s="96">
        <v>50</v>
      </c>
      <c r="G34" s="123" t="s">
        <v>0</v>
      </c>
      <c r="H34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4" s="91" t="str">
        <f>IF(Sklop6[[#This Row],[ZAHTEVANA SHEMA KAKOVOSTI]]&lt;&gt;"",Sklop6[[#This Row],[Preračunana masa/volumen/kos na enoto kg]],"")</f>
        <v/>
      </c>
      <c r="J34" s="104"/>
      <c r="K34" s="97"/>
      <c r="L34" s="97"/>
      <c r="M34" s="107"/>
      <c r="N34" s="98"/>
      <c r="O34" s="98"/>
      <c r="P34" s="108"/>
      <c r="Q34" s="98">
        <f>+Sklop6[[#This Row],[cena/enota brez DDV v EUR]]*Sklop6[[#This Row],[Stopnja DDV (%)]]</f>
        <v>0</v>
      </c>
      <c r="R34" s="98">
        <f>+Sklop6[[#This Row],[cena/enota brez DDV v EUR]]+Sklop6[[#This Row],[Davek (EUR)]]</f>
        <v>0</v>
      </c>
      <c r="S34" s="98">
        <f>+Sklop6[[#This Row],[cena/enota brez DDV v EUR]]*Sklop6[[#This Row],[Okvirna količina]]</f>
        <v>0</v>
      </c>
      <c r="T34" s="98">
        <f>+Sklop6[[#This Row],[Končna cena/enoto mere (EUR) z DDV]]*Sklop6[[#This Row],[Okvirna količina]]</f>
        <v>0</v>
      </c>
      <c r="U34" s="110"/>
    </row>
    <row r="35" spans="1:21" s="60" customFormat="1" ht="36">
      <c r="A35" s="90" t="s">
        <v>21</v>
      </c>
      <c r="B35" s="12" t="s">
        <v>606</v>
      </c>
      <c r="C35" s="80" t="s">
        <v>307</v>
      </c>
      <c r="D35" s="88" t="s">
        <v>0</v>
      </c>
      <c r="E35" s="118"/>
      <c r="F35" s="96">
        <v>50</v>
      </c>
      <c r="G35" s="123" t="s">
        <v>0</v>
      </c>
      <c r="H35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5" s="91" t="str">
        <f>IF(Sklop6[[#This Row],[ZAHTEVANA SHEMA KAKOVOSTI]]&lt;&gt;"",Sklop6[[#This Row],[Preračunana masa/volumen/kos na enoto kg]],"")</f>
        <v/>
      </c>
      <c r="J35" s="104"/>
      <c r="K35" s="97"/>
      <c r="L35" s="97"/>
      <c r="M35" s="107"/>
      <c r="N35" s="98"/>
      <c r="O35" s="98"/>
      <c r="P35" s="108"/>
      <c r="Q35" s="98">
        <f>+Sklop6[[#This Row],[cena/enota brez DDV v EUR]]*Sklop6[[#This Row],[Stopnja DDV (%)]]</f>
        <v>0</v>
      </c>
      <c r="R35" s="98">
        <f>+Sklop6[[#This Row],[cena/enota brez DDV v EUR]]+Sklop6[[#This Row],[Davek (EUR)]]</f>
        <v>0</v>
      </c>
      <c r="S35" s="98">
        <f>+Sklop6[[#This Row],[cena/enota brez DDV v EUR]]*Sklop6[[#This Row],[Okvirna količina]]</f>
        <v>0</v>
      </c>
      <c r="T35" s="98">
        <f>+Sklop6[[#This Row],[Končna cena/enoto mere (EUR) z DDV]]*Sklop6[[#This Row],[Okvirna količina]]</f>
        <v>0</v>
      </c>
      <c r="U35" s="110"/>
    </row>
    <row r="36" spans="1:21" s="60" customFormat="1" ht="12">
      <c r="A36" s="90" t="s">
        <v>22</v>
      </c>
      <c r="B36" s="12" t="s">
        <v>607</v>
      </c>
      <c r="C36" s="80" t="s">
        <v>307</v>
      </c>
      <c r="D36" s="88" t="s">
        <v>0</v>
      </c>
      <c r="E36" s="118"/>
      <c r="F36" s="96">
        <v>50</v>
      </c>
      <c r="G36" s="123" t="s">
        <v>0</v>
      </c>
      <c r="H36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6" s="91" t="str">
        <f>IF(Sklop6[[#This Row],[ZAHTEVANA SHEMA KAKOVOSTI]]&lt;&gt;"",Sklop6[[#This Row],[Preračunana masa/volumen/kos na enoto kg]],"")</f>
        <v/>
      </c>
      <c r="J36" s="104"/>
      <c r="K36" s="97"/>
      <c r="L36" s="97"/>
      <c r="M36" s="107"/>
      <c r="N36" s="98"/>
      <c r="O36" s="98"/>
      <c r="P36" s="108"/>
      <c r="Q36" s="98">
        <f>+Sklop6[[#This Row],[cena/enota brez DDV v EUR]]*Sklop6[[#This Row],[Stopnja DDV (%)]]</f>
        <v>0</v>
      </c>
      <c r="R36" s="98">
        <f>+Sklop6[[#This Row],[cena/enota brez DDV v EUR]]+Sklop6[[#This Row],[Davek (EUR)]]</f>
        <v>0</v>
      </c>
      <c r="S36" s="98">
        <f>+Sklop6[[#This Row],[cena/enota brez DDV v EUR]]*Sklop6[[#This Row],[Okvirna količina]]</f>
        <v>0</v>
      </c>
      <c r="T36" s="98">
        <f>+Sklop6[[#This Row],[Končna cena/enoto mere (EUR) z DDV]]*Sklop6[[#This Row],[Okvirna količina]]</f>
        <v>0</v>
      </c>
      <c r="U36" s="110"/>
    </row>
    <row r="37" spans="1:21" s="60" customFormat="1" ht="12">
      <c r="A37" s="90" t="s">
        <v>23</v>
      </c>
      <c r="B37" s="81" t="s">
        <v>608</v>
      </c>
      <c r="C37" s="80" t="s">
        <v>307</v>
      </c>
      <c r="D37" s="88" t="s">
        <v>0</v>
      </c>
      <c r="E37" s="118"/>
      <c r="F37" s="96">
        <v>150</v>
      </c>
      <c r="G37" s="123" t="s">
        <v>0</v>
      </c>
      <c r="H37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37" s="91" t="str">
        <f>IF(Sklop6[[#This Row],[ZAHTEVANA SHEMA KAKOVOSTI]]&lt;&gt;"",Sklop6[[#This Row],[Preračunana masa/volumen/kos na enoto kg]],"")</f>
        <v/>
      </c>
      <c r="J37" s="104"/>
      <c r="K37" s="97"/>
      <c r="L37" s="97"/>
      <c r="M37" s="107"/>
      <c r="N37" s="98"/>
      <c r="O37" s="98"/>
      <c r="P37" s="108"/>
      <c r="Q37" s="98">
        <f>+Sklop6[[#This Row],[cena/enota brez DDV v EUR]]*Sklop6[[#This Row],[Stopnja DDV (%)]]</f>
        <v>0</v>
      </c>
      <c r="R37" s="98">
        <f>+Sklop6[[#This Row],[cena/enota brez DDV v EUR]]+Sklop6[[#This Row],[Davek (EUR)]]</f>
        <v>0</v>
      </c>
      <c r="S37" s="98">
        <f>+Sklop6[[#This Row],[cena/enota brez DDV v EUR]]*Sklop6[[#This Row],[Okvirna količina]]</f>
        <v>0</v>
      </c>
      <c r="T37" s="98">
        <f>+Sklop6[[#This Row],[Končna cena/enoto mere (EUR) z DDV]]*Sklop6[[#This Row],[Okvirna količina]]</f>
        <v>0</v>
      </c>
      <c r="U37" s="110"/>
    </row>
    <row r="38" spans="1:21" s="60" customFormat="1" ht="12">
      <c r="A38" s="90" t="s">
        <v>24</v>
      </c>
      <c r="B38" s="12" t="s">
        <v>609</v>
      </c>
      <c r="C38" s="80" t="s">
        <v>307</v>
      </c>
      <c r="D38" s="88" t="s">
        <v>0</v>
      </c>
      <c r="E38" s="118"/>
      <c r="F38" s="96">
        <v>50</v>
      </c>
      <c r="G38" s="123" t="s">
        <v>0</v>
      </c>
      <c r="H38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8" s="91" t="str">
        <f>IF(Sklop6[[#This Row],[ZAHTEVANA SHEMA KAKOVOSTI]]&lt;&gt;"",Sklop6[[#This Row],[Preračunana masa/volumen/kos na enoto kg]],"")</f>
        <v/>
      </c>
      <c r="J38" s="104"/>
      <c r="K38" s="97"/>
      <c r="L38" s="97"/>
      <c r="M38" s="107"/>
      <c r="N38" s="98"/>
      <c r="O38" s="98"/>
      <c r="P38" s="108"/>
      <c r="Q38" s="98">
        <f>+Sklop6[[#This Row],[cena/enota brez DDV v EUR]]*Sklop6[[#This Row],[Stopnja DDV (%)]]</f>
        <v>0</v>
      </c>
      <c r="R38" s="98">
        <f>+Sklop6[[#This Row],[cena/enota brez DDV v EUR]]+Sklop6[[#This Row],[Davek (EUR)]]</f>
        <v>0</v>
      </c>
      <c r="S38" s="98">
        <f>+Sklop6[[#This Row],[cena/enota brez DDV v EUR]]*Sklop6[[#This Row],[Okvirna količina]]</f>
        <v>0</v>
      </c>
      <c r="T38" s="98">
        <f>+Sklop6[[#This Row],[Končna cena/enoto mere (EUR) z DDV]]*Sklop6[[#This Row],[Okvirna količina]]</f>
        <v>0</v>
      </c>
      <c r="U38" s="110"/>
    </row>
    <row r="39" spans="1:21" s="60" customFormat="1" ht="12">
      <c r="A39" s="90" t="s">
        <v>25</v>
      </c>
      <c r="B39" s="12" t="s">
        <v>337</v>
      </c>
      <c r="C39" s="80" t="s">
        <v>307</v>
      </c>
      <c r="D39" s="88" t="s">
        <v>0</v>
      </c>
      <c r="E39" s="118"/>
      <c r="F39" s="96">
        <v>50</v>
      </c>
      <c r="G39" s="123" t="s">
        <v>0</v>
      </c>
      <c r="H39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9" s="91" t="str">
        <f>IF(Sklop6[[#This Row],[ZAHTEVANA SHEMA KAKOVOSTI]]&lt;&gt;"",Sklop6[[#This Row],[Preračunana masa/volumen/kos na enoto kg]],"")</f>
        <v/>
      </c>
      <c r="J39" s="104"/>
      <c r="K39" s="97"/>
      <c r="L39" s="97"/>
      <c r="M39" s="107"/>
      <c r="N39" s="98"/>
      <c r="O39" s="98"/>
      <c r="P39" s="108"/>
      <c r="Q39" s="98">
        <f>+Sklop6[[#This Row],[cena/enota brez DDV v EUR]]*Sklop6[[#This Row],[Stopnja DDV (%)]]</f>
        <v>0</v>
      </c>
      <c r="R39" s="98">
        <f>+Sklop6[[#This Row],[cena/enota brez DDV v EUR]]+Sklop6[[#This Row],[Davek (EUR)]]</f>
        <v>0</v>
      </c>
      <c r="S39" s="98">
        <f>+Sklop6[[#This Row],[cena/enota brez DDV v EUR]]*Sklop6[[#This Row],[Okvirna količina]]</f>
        <v>0</v>
      </c>
      <c r="T39" s="98">
        <f>+Sklop6[[#This Row],[Končna cena/enoto mere (EUR) z DDV]]*Sklop6[[#This Row],[Okvirna količina]]</f>
        <v>0</v>
      </c>
      <c r="U39" s="110"/>
    </row>
    <row r="40" spans="1:21" s="60" customFormat="1" ht="12">
      <c r="A40" s="90" t="s">
        <v>26</v>
      </c>
      <c r="B40" s="12" t="s">
        <v>335</v>
      </c>
      <c r="C40" s="80" t="s">
        <v>307</v>
      </c>
      <c r="D40" s="88" t="s">
        <v>0</v>
      </c>
      <c r="E40" s="118"/>
      <c r="F40" s="96">
        <v>200</v>
      </c>
      <c r="G40" s="123" t="s">
        <v>0</v>
      </c>
      <c r="H40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40" s="91" t="str">
        <f>IF(Sklop6[[#This Row],[ZAHTEVANA SHEMA KAKOVOSTI]]&lt;&gt;"",Sklop6[[#This Row],[Preračunana masa/volumen/kos na enoto kg]],"")</f>
        <v/>
      </c>
      <c r="J40" s="104"/>
      <c r="K40" s="97"/>
      <c r="L40" s="97"/>
      <c r="M40" s="107"/>
      <c r="N40" s="98"/>
      <c r="O40" s="98"/>
      <c r="P40" s="108"/>
      <c r="Q40" s="98">
        <f>+Sklop6[[#This Row],[cena/enota brez DDV v EUR]]*Sklop6[[#This Row],[Stopnja DDV (%)]]</f>
        <v>0</v>
      </c>
      <c r="R40" s="98">
        <f>+Sklop6[[#This Row],[cena/enota brez DDV v EUR]]+Sklop6[[#This Row],[Davek (EUR)]]</f>
        <v>0</v>
      </c>
      <c r="S40" s="98">
        <f>+Sklop6[[#This Row],[cena/enota brez DDV v EUR]]*Sklop6[[#This Row],[Okvirna količina]]</f>
        <v>0</v>
      </c>
      <c r="T40" s="98">
        <f>+Sklop6[[#This Row],[Končna cena/enoto mere (EUR) z DDV]]*Sklop6[[#This Row],[Okvirna količina]]</f>
        <v>0</v>
      </c>
      <c r="U40" s="110"/>
    </row>
    <row r="41" spans="1:21" s="60" customFormat="1" ht="12">
      <c r="A41" s="90" t="s">
        <v>27</v>
      </c>
      <c r="B41" s="12" t="s">
        <v>347</v>
      </c>
      <c r="C41" s="80" t="s">
        <v>307</v>
      </c>
      <c r="D41" s="88" t="s">
        <v>0</v>
      </c>
      <c r="E41" s="118"/>
      <c r="F41" s="96">
        <v>50</v>
      </c>
      <c r="G41" s="123" t="s">
        <v>0</v>
      </c>
      <c r="H41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41" s="91" t="str">
        <f>IF(Sklop6[[#This Row],[ZAHTEVANA SHEMA KAKOVOSTI]]&lt;&gt;"",Sklop6[[#This Row],[Preračunana masa/volumen/kos na enoto kg]],"")</f>
        <v/>
      </c>
      <c r="J41" s="104"/>
      <c r="K41" s="97"/>
      <c r="L41" s="97"/>
      <c r="M41" s="107"/>
      <c r="N41" s="98"/>
      <c r="O41" s="98"/>
      <c r="P41" s="108"/>
      <c r="Q41" s="98">
        <f>+Sklop6[[#This Row],[cena/enota brez DDV v EUR]]*Sklop6[[#This Row],[Stopnja DDV (%)]]</f>
        <v>0</v>
      </c>
      <c r="R41" s="98">
        <f>+Sklop6[[#This Row],[cena/enota brez DDV v EUR]]+Sklop6[[#This Row],[Davek (EUR)]]</f>
        <v>0</v>
      </c>
      <c r="S41" s="98">
        <f>+Sklop6[[#This Row],[cena/enota brez DDV v EUR]]*Sklop6[[#This Row],[Okvirna količina]]</f>
        <v>0</v>
      </c>
      <c r="T41" s="98">
        <f>+Sklop6[[#This Row],[Končna cena/enoto mere (EUR) z DDV]]*Sklop6[[#This Row],[Okvirna količina]]</f>
        <v>0</v>
      </c>
      <c r="U41" s="110"/>
    </row>
    <row r="42" spans="1:21" s="60" customFormat="1" ht="12">
      <c r="A42" s="90" t="s">
        <v>28</v>
      </c>
      <c r="B42" s="12" t="s">
        <v>610</v>
      </c>
      <c r="C42" s="80" t="s">
        <v>307</v>
      </c>
      <c r="D42" s="88" t="s">
        <v>0</v>
      </c>
      <c r="E42" s="118"/>
      <c r="F42" s="96">
        <v>30</v>
      </c>
      <c r="G42" s="123" t="s">
        <v>0</v>
      </c>
      <c r="H42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42" s="91" t="str">
        <f>IF(Sklop6[[#This Row],[ZAHTEVANA SHEMA KAKOVOSTI]]&lt;&gt;"",Sklop6[[#This Row],[Preračunana masa/volumen/kos na enoto kg]],"")</f>
        <v/>
      </c>
      <c r="J42" s="104"/>
      <c r="K42" s="97"/>
      <c r="L42" s="97"/>
      <c r="M42" s="107"/>
      <c r="N42" s="98"/>
      <c r="O42" s="98"/>
      <c r="P42" s="108"/>
      <c r="Q42" s="98">
        <f>+Sklop6[[#This Row],[cena/enota brez DDV v EUR]]*Sklop6[[#This Row],[Stopnja DDV (%)]]</f>
        <v>0</v>
      </c>
      <c r="R42" s="98">
        <f>+Sklop6[[#This Row],[cena/enota brez DDV v EUR]]+Sklop6[[#This Row],[Davek (EUR)]]</f>
        <v>0</v>
      </c>
      <c r="S42" s="98">
        <f>+Sklop6[[#This Row],[cena/enota brez DDV v EUR]]*Sklop6[[#This Row],[Okvirna količina]]</f>
        <v>0</v>
      </c>
      <c r="T42" s="98">
        <f>+Sklop6[[#This Row],[Končna cena/enoto mere (EUR) z DDV]]*Sklop6[[#This Row],[Okvirna količina]]</f>
        <v>0</v>
      </c>
      <c r="U42" s="110"/>
    </row>
    <row r="43" spans="1:21" s="60" customFormat="1" ht="12">
      <c r="A43" s="90" t="s">
        <v>29</v>
      </c>
      <c r="B43" s="81" t="s">
        <v>620</v>
      </c>
      <c r="C43" s="80" t="s">
        <v>307</v>
      </c>
      <c r="D43" s="88" t="s">
        <v>0</v>
      </c>
      <c r="E43" s="118"/>
      <c r="F43" s="96">
        <v>30</v>
      </c>
      <c r="G43" s="123" t="s">
        <v>0</v>
      </c>
      <c r="H43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43" s="91" t="str">
        <f>IF(Sklop6[[#This Row],[ZAHTEVANA SHEMA KAKOVOSTI]]&lt;&gt;"",Sklop6[[#This Row],[Preračunana masa/volumen/kos na enoto kg]],"")</f>
        <v/>
      </c>
      <c r="J43" s="104"/>
      <c r="K43" s="97"/>
      <c r="L43" s="97"/>
      <c r="M43" s="107"/>
      <c r="N43" s="98"/>
      <c r="O43" s="98"/>
      <c r="P43" s="108"/>
      <c r="Q43" s="98">
        <f>+Sklop6[[#This Row],[cena/enota brez DDV v EUR]]*Sklop6[[#This Row],[Stopnja DDV (%)]]</f>
        <v>0</v>
      </c>
      <c r="R43" s="98">
        <f>+Sklop6[[#This Row],[cena/enota brez DDV v EUR]]+Sklop6[[#This Row],[Davek (EUR)]]</f>
        <v>0</v>
      </c>
      <c r="S43" s="98">
        <f>+Sklop6[[#This Row],[cena/enota brez DDV v EUR]]*Sklop6[[#This Row],[Okvirna količina]]</f>
        <v>0</v>
      </c>
      <c r="T43" s="98">
        <f>+Sklop6[[#This Row],[Končna cena/enoto mere (EUR) z DDV]]*Sklop6[[#This Row],[Okvirna količina]]</f>
        <v>0</v>
      </c>
      <c r="U43" s="110"/>
    </row>
    <row r="44" spans="1:21" s="60" customFormat="1" ht="12">
      <c r="A44" s="90" t="s">
        <v>30</v>
      </c>
      <c r="B44" s="84" t="s">
        <v>621</v>
      </c>
      <c r="C44" s="80" t="s">
        <v>307</v>
      </c>
      <c r="D44" s="88" t="s">
        <v>0</v>
      </c>
      <c r="E44" s="118"/>
      <c r="F44" s="96">
        <v>20</v>
      </c>
      <c r="G44" s="123" t="s">
        <v>0</v>
      </c>
      <c r="H44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44" s="91" t="str">
        <f>IF(Sklop6[[#This Row],[ZAHTEVANA SHEMA KAKOVOSTI]]&lt;&gt;"",Sklop6[[#This Row],[Preračunana masa/volumen/kos na enoto kg]],"")</f>
        <v/>
      </c>
      <c r="J44" s="104"/>
      <c r="K44" s="97"/>
      <c r="L44" s="97"/>
      <c r="M44" s="107"/>
      <c r="N44" s="98"/>
      <c r="O44" s="98"/>
      <c r="P44" s="108"/>
      <c r="Q44" s="98">
        <f>+Sklop6[[#This Row],[cena/enota brez DDV v EUR]]*Sklop6[[#This Row],[Stopnja DDV (%)]]</f>
        <v>0</v>
      </c>
      <c r="R44" s="98">
        <f>+Sklop6[[#This Row],[cena/enota brez DDV v EUR]]+Sklop6[[#This Row],[Davek (EUR)]]</f>
        <v>0</v>
      </c>
      <c r="S44" s="98">
        <f>+Sklop6[[#This Row],[cena/enota brez DDV v EUR]]*Sklop6[[#This Row],[Okvirna količina]]</f>
        <v>0</v>
      </c>
      <c r="T44" s="98">
        <f>+Sklop6[[#This Row],[Končna cena/enoto mere (EUR) z DDV]]*Sklop6[[#This Row],[Okvirna količina]]</f>
        <v>0</v>
      </c>
      <c r="U44" s="110"/>
    </row>
    <row r="45" spans="1:21" ht="27" customHeight="1">
      <c r="A45" s="150" t="s">
        <v>180</v>
      </c>
      <c r="B45" s="151"/>
      <c r="C45" s="152"/>
      <c r="D45" s="152"/>
      <c r="E45" s="153"/>
      <c r="F45" s="154"/>
      <c r="G45" s="155"/>
      <c r="H45" s="156">
        <f>SUBTOTAL(109,Sklop6[Preračunana masa/volumen/kos na enoto kg])</f>
        <v>3970</v>
      </c>
      <c r="I45" s="156">
        <f>SUBTOTAL(109,Sklop6[Živila iz shem kakovosti (kg)])</f>
        <v>0</v>
      </c>
      <c r="J45" s="154"/>
      <c r="K45" s="157"/>
      <c r="L45" s="157"/>
      <c r="M45" s="158"/>
      <c r="N45" s="159"/>
      <c r="O45" s="159"/>
      <c r="P45" s="159"/>
      <c r="Q45" s="160"/>
      <c r="R45" s="154"/>
      <c r="S45" s="160">
        <f>SUBTOTAL(109,Sklop6[Vrednost za okvirno količino (EUR) brez DDV])</f>
        <v>0</v>
      </c>
      <c r="T45" s="160">
        <f>SUBTOTAL(109,Sklop6[Vrednost za okvirno količino (EUR) z DDV])</f>
        <v>0</v>
      </c>
      <c r="U45" s="161">
        <f>SUBTOTAL(103,Sklop6[Shema kakovosti
(nacionalne, evropske)
])</f>
        <v>0</v>
      </c>
    </row>
    <row r="46" spans="1:21" ht="15">
      <c r="A46" s="8"/>
      <c r="B46" s="6"/>
      <c r="C46" s="30"/>
      <c r="D46" s="30"/>
      <c r="E46" s="29"/>
      <c r="F46" s="9"/>
      <c r="H46" s="10"/>
      <c r="I46" s="10"/>
      <c r="J46" s="10"/>
      <c r="K46" s="10"/>
      <c r="L46" s="24"/>
      <c r="M46" s="24"/>
      <c r="N46" s="10"/>
      <c r="O46" s="10"/>
      <c r="P46" s="10"/>
      <c r="Q46" s="10"/>
      <c r="R46" s="10"/>
      <c r="S46" s="4"/>
      <c r="T46" s="4"/>
      <c r="U46" s="9"/>
    </row>
    <row r="47" spans="1:21">
      <c r="A47" s="52" t="s">
        <v>176</v>
      </c>
      <c r="B47" s="20"/>
      <c r="C47" s="32"/>
      <c r="D47" s="32"/>
      <c r="E47" s="120"/>
      <c r="Q47" s="52"/>
      <c r="R47" s="52"/>
      <c r="S47" s="52"/>
      <c r="T47" s="52"/>
    </row>
    <row r="48" spans="1:21">
      <c r="A48" s="15" t="s">
        <v>178</v>
      </c>
      <c r="B48" s="20"/>
      <c r="C48" s="32"/>
      <c r="D48" s="32"/>
      <c r="E48" s="120"/>
    </row>
    <row r="49" spans="1:22">
      <c r="A49" s="114" t="s">
        <v>242</v>
      </c>
      <c r="F49" s="73"/>
      <c r="G49" s="73"/>
      <c r="H49" s="33"/>
      <c r="I49" s="33"/>
      <c r="J49" s="33"/>
      <c r="K49" s="33"/>
      <c r="L49" s="59"/>
      <c r="M49" s="59"/>
      <c r="N49" s="33"/>
      <c r="O49" s="33"/>
      <c r="P49" s="33"/>
      <c r="Q49" s="33"/>
      <c r="R49" s="33"/>
    </row>
    <row r="50" spans="1:22">
      <c r="A50" s="260" t="s">
        <v>239</v>
      </c>
      <c r="B50" s="260"/>
      <c r="C50" s="260"/>
      <c r="D50" s="260"/>
      <c r="E50" s="260"/>
      <c r="F50" s="260"/>
      <c r="G50" s="260"/>
      <c r="H50" s="260"/>
      <c r="I50" s="260"/>
      <c r="J50" s="260"/>
      <c r="K50" s="260"/>
      <c r="L50" s="260"/>
      <c r="M50" s="129"/>
      <c r="N50" s="129"/>
      <c r="O50" s="129"/>
      <c r="P50" s="129"/>
      <c r="Q50" s="129"/>
      <c r="R50" s="129"/>
      <c r="S50" s="129"/>
      <c r="T50" s="129"/>
      <c r="U50" s="129"/>
      <c r="V50" s="129"/>
    </row>
    <row r="51" spans="1:22" ht="12.75" customHeight="1">
      <c r="A51" s="271" t="s">
        <v>233</v>
      </c>
      <c r="B51" s="271"/>
      <c r="C51" s="271"/>
      <c r="D51" s="271"/>
      <c r="E51" s="271"/>
      <c r="F51" s="271"/>
      <c r="G51" s="271"/>
      <c r="H51" s="271"/>
      <c r="I51" s="271"/>
      <c r="J51" s="271"/>
      <c r="K51" s="271"/>
      <c r="L51" s="271"/>
      <c r="M51" s="135"/>
      <c r="N51" s="135"/>
      <c r="O51" s="135"/>
      <c r="P51" s="135"/>
      <c r="Q51" s="135"/>
      <c r="R51" s="135"/>
      <c r="S51" s="135"/>
      <c r="T51" s="135"/>
      <c r="U51" s="135"/>
      <c r="V51" s="135"/>
    </row>
    <row r="52" spans="1:22">
      <c r="A52" s="134"/>
      <c r="B52" s="134"/>
      <c r="C52" s="134"/>
      <c r="D52" s="134"/>
      <c r="E52" s="134"/>
      <c r="F52" s="134"/>
      <c r="G52" s="134"/>
      <c r="H52" s="134"/>
      <c r="I52" s="134"/>
      <c r="J52" s="134"/>
      <c r="K52" s="134"/>
      <c r="L52" s="134"/>
      <c r="M52" s="134"/>
      <c r="N52" s="134"/>
      <c r="O52" s="134"/>
      <c r="P52" s="134"/>
      <c r="Q52" s="134"/>
      <c r="R52" s="134"/>
      <c r="S52" s="134"/>
      <c r="T52" s="134"/>
      <c r="U52" s="134"/>
      <c r="V52" s="134"/>
    </row>
    <row r="53" spans="1:22">
      <c r="A53" s="114" t="s">
        <v>65</v>
      </c>
      <c r="F53" s="73"/>
      <c r="G53" s="73" t="s">
        <v>66</v>
      </c>
      <c r="H53" s="33"/>
      <c r="I53" s="33"/>
      <c r="J53" s="33"/>
      <c r="K53" s="33"/>
      <c r="L53" s="59"/>
      <c r="M53" s="59"/>
      <c r="N53" s="33"/>
      <c r="O53" s="33"/>
      <c r="P53" s="33"/>
      <c r="Q53" s="33" t="s">
        <v>67</v>
      </c>
      <c r="R53" s="33"/>
    </row>
    <row r="54" spans="1:22" ht="15">
      <c r="A54" s="8"/>
      <c r="B54" s="6"/>
      <c r="C54" s="30"/>
      <c r="D54" s="30"/>
      <c r="E54" s="29"/>
      <c r="F54" s="9"/>
      <c r="H54" s="10"/>
      <c r="I54" s="10"/>
      <c r="J54" s="10"/>
      <c r="K54" s="10"/>
      <c r="L54" s="24"/>
      <c r="M54" s="24"/>
      <c r="N54" s="10"/>
      <c r="O54" s="10"/>
      <c r="P54" s="10"/>
      <c r="Q54" s="10"/>
      <c r="R54" s="10"/>
      <c r="S54" s="4"/>
      <c r="T54" s="4"/>
      <c r="U54" s="9"/>
    </row>
    <row r="55" spans="1:22">
      <c r="B55" s="20"/>
      <c r="C55" s="32"/>
      <c r="D55" s="32"/>
      <c r="E55" s="120"/>
    </row>
    <row r="56" spans="1:22">
      <c r="B56" s="20"/>
      <c r="C56" s="32"/>
      <c r="D56" s="32"/>
      <c r="E56" s="120"/>
    </row>
    <row r="57" spans="1:22">
      <c r="B57" s="20"/>
      <c r="C57" s="32"/>
      <c r="D57" s="32"/>
      <c r="E57" s="120"/>
    </row>
    <row r="58" spans="1:22">
      <c r="B58" s="20"/>
      <c r="C58" s="32"/>
      <c r="D58" s="32"/>
      <c r="E58" s="120"/>
    </row>
    <row r="59" spans="1:22">
      <c r="B59" s="20"/>
      <c r="C59" s="32"/>
      <c r="D59" s="32"/>
      <c r="E59" s="120"/>
    </row>
    <row r="60" spans="1:22">
      <c r="B60" s="20"/>
      <c r="C60" s="32"/>
      <c r="D60" s="32"/>
      <c r="E60" s="120"/>
    </row>
    <row r="61" spans="1:22">
      <c r="B61" s="20"/>
      <c r="C61" s="32"/>
      <c r="D61" s="32"/>
      <c r="E61" s="120"/>
    </row>
    <row r="62" spans="1:22">
      <c r="B62" s="20"/>
      <c r="C62" s="32"/>
      <c r="D62" s="32"/>
      <c r="E62" s="120"/>
    </row>
    <row r="63" spans="1:22">
      <c r="B63" s="20"/>
      <c r="C63" s="32"/>
      <c r="D63" s="32"/>
      <c r="E63" s="120"/>
    </row>
    <row r="64" spans="1:22">
      <c r="B64" s="20"/>
      <c r="C64" s="32"/>
      <c r="D64" s="32"/>
      <c r="E64" s="120"/>
    </row>
    <row r="65" spans="1:22">
      <c r="B65" s="20"/>
      <c r="C65" s="32"/>
      <c r="D65" s="32"/>
      <c r="E65" s="120"/>
    </row>
    <row r="66" spans="1:22">
      <c r="B66" s="20"/>
      <c r="C66" s="32"/>
      <c r="D66" s="32"/>
      <c r="E66" s="120"/>
    </row>
    <row r="67" spans="1:22">
      <c r="B67" s="20"/>
      <c r="C67" s="32"/>
      <c r="D67" s="32"/>
      <c r="E67" s="120"/>
    </row>
    <row r="68" spans="1:22">
      <c r="B68" s="20"/>
      <c r="C68" s="32"/>
      <c r="D68" s="32"/>
      <c r="E68" s="120"/>
    </row>
    <row r="69" spans="1:22" s="22" customFormat="1">
      <c r="A69" s="15"/>
      <c r="B69" s="20"/>
      <c r="C69" s="32"/>
      <c r="D69" s="32"/>
      <c r="E69" s="120"/>
      <c r="F69" s="121"/>
      <c r="G69" s="121"/>
      <c r="L69" s="15"/>
      <c r="M69" s="15"/>
      <c r="N69" s="15"/>
      <c r="O69" s="15"/>
      <c r="P69" s="15"/>
      <c r="Q69" s="15"/>
      <c r="R69" s="15"/>
      <c r="S69" s="15"/>
      <c r="T69" s="15"/>
      <c r="U69" s="73"/>
      <c r="V69" s="15"/>
    </row>
    <row r="70" spans="1:22" s="22" customFormat="1">
      <c r="A70" s="15"/>
      <c r="B70" s="20"/>
      <c r="C70" s="32"/>
      <c r="D70" s="32"/>
      <c r="E70" s="120"/>
      <c r="F70" s="121"/>
      <c r="G70" s="121"/>
      <c r="L70" s="15"/>
      <c r="M70" s="15"/>
      <c r="N70" s="15"/>
      <c r="O70" s="15"/>
      <c r="P70" s="15"/>
      <c r="Q70" s="15"/>
      <c r="R70" s="15"/>
      <c r="S70" s="15"/>
      <c r="T70" s="15"/>
      <c r="U70" s="73"/>
      <c r="V70" s="15"/>
    </row>
    <row r="71" spans="1:22" s="22" customFormat="1">
      <c r="A71" s="15"/>
      <c r="B71" s="20"/>
      <c r="C71" s="32"/>
      <c r="D71" s="32"/>
      <c r="E71" s="120"/>
      <c r="F71" s="121"/>
      <c r="G71" s="121"/>
      <c r="L71" s="15"/>
      <c r="M71" s="15"/>
      <c r="N71" s="15"/>
      <c r="O71" s="15"/>
      <c r="P71" s="15"/>
      <c r="Q71" s="15"/>
      <c r="R71" s="15"/>
      <c r="S71" s="15"/>
      <c r="T71" s="15"/>
      <c r="U71" s="73"/>
      <c r="V71" s="15"/>
    </row>
    <row r="72" spans="1:22" s="22" customFormat="1">
      <c r="A72" s="15"/>
      <c r="B72" s="20"/>
      <c r="C72" s="32"/>
      <c r="D72" s="32"/>
      <c r="E72" s="120"/>
      <c r="F72" s="121"/>
      <c r="G72" s="121"/>
      <c r="L72" s="15"/>
      <c r="M72" s="15"/>
      <c r="N72" s="15"/>
      <c r="O72" s="15"/>
      <c r="P72" s="15"/>
      <c r="Q72" s="15"/>
      <c r="R72" s="15"/>
      <c r="S72" s="15"/>
      <c r="T72" s="15"/>
      <c r="U72" s="73"/>
      <c r="V72" s="15"/>
    </row>
    <row r="73" spans="1:22" s="22" customFormat="1">
      <c r="A73" s="15"/>
      <c r="B73" s="20"/>
      <c r="C73" s="32"/>
      <c r="D73" s="32"/>
      <c r="E73" s="120"/>
      <c r="F73" s="121"/>
      <c r="G73" s="121"/>
      <c r="L73" s="15"/>
      <c r="M73" s="15"/>
      <c r="N73" s="15"/>
      <c r="O73" s="15"/>
      <c r="P73" s="15"/>
      <c r="Q73" s="15"/>
      <c r="R73" s="15"/>
      <c r="S73" s="15"/>
      <c r="T73" s="15"/>
      <c r="U73" s="73"/>
      <c r="V73" s="15"/>
    </row>
    <row r="74" spans="1:22" s="22" customFormat="1">
      <c r="A74" s="15"/>
      <c r="B74" s="20"/>
      <c r="C74" s="32"/>
      <c r="D74" s="32"/>
      <c r="E74" s="120"/>
      <c r="F74" s="121"/>
      <c r="G74" s="121"/>
      <c r="L74" s="15"/>
      <c r="M74" s="15"/>
      <c r="N74" s="15"/>
      <c r="O74" s="15"/>
      <c r="P74" s="15"/>
      <c r="Q74" s="15"/>
      <c r="R74" s="15"/>
      <c r="S74" s="15"/>
      <c r="T74" s="15"/>
      <c r="U74" s="73"/>
      <c r="V74" s="15"/>
    </row>
    <row r="75" spans="1:22" s="22" customFormat="1">
      <c r="A75" s="15"/>
      <c r="B75" s="20"/>
      <c r="C75" s="32"/>
      <c r="D75" s="32"/>
      <c r="E75" s="120"/>
      <c r="F75" s="121"/>
      <c r="G75" s="121"/>
      <c r="L75" s="15"/>
      <c r="M75" s="15"/>
      <c r="N75" s="15"/>
      <c r="O75" s="15"/>
      <c r="P75" s="15"/>
      <c r="Q75" s="15"/>
      <c r="R75" s="15"/>
      <c r="S75" s="15"/>
      <c r="T75" s="15"/>
      <c r="U75" s="73"/>
      <c r="V75" s="15"/>
    </row>
    <row r="76" spans="1:22" s="22" customFormat="1">
      <c r="A76" s="15"/>
      <c r="B76" s="20"/>
      <c r="C76" s="32"/>
      <c r="D76" s="32"/>
      <c r="E76" s="120"/>
      <c r="F76" s="121"/>
      <c r="G76" s="121"/>
      <c r="L76" s="15"/>
      <c r="M76" s="15"/>
      <c r="N76" s="15"/>
      <c r="O76" s="15"/>
      <c r="P76" s="15"/>
      <c r="Q76" s="15"/>
      <c r="R76" s="15"/>
      <c r="S76" s="15"/>
      <c r="T76" s="15"/>
      <c r="U76" s="73"/>
      <c r="V76" s="15"/>
    </row>
    <row r="77" spans="1:22" s="22" customFormat="1">
      <c r="A77" s="15"/>
      <c r="B77" s="20"/>
      <c r="C77" s="32"/>
      <c r="D77" s="32"/>
      <c r="E77" s="120"/>
      <c r="F77" s="121"/>
      <c r="G77" s="121"/>
      <c r="L77" s="15"/>
      <c r="M77" s="15"/>
      <c r="N77" s="15"/>
      <c r="O77" s="15"/>
      <c r="P77" s="15"/>
      <c r="Q77" s="15"/>
      <c r="R77" s="15"/>
      <c r="S77" s="15"/>
      <c r="T77" s="15"/>
      <c r="U77" s="73"/>
      <c r="V77" s="15"/>
    </row>
    <row r="78" spans="1:22" s="22" customFormat="1">
      <c r="A78" s="15"/>
      <c r="B78" s="20"/>
      <c r="C78" s="32"/>
      <c r="D78" s="32"/>
      <c r="E78" s="120"/>
      <c r="F78" s="121"/>
      <c r="G78" s="121"/>
      <c r="L78" s="15"/>
      <c r="M78" s="15"/>
      <c r="N78" s="15"/>
      <c r="O78" s="15"/>
      <c r="P78" s="15"/>
      <c r="Q78" s="15"/>
      <c r="R78" s="15"/>
      <c r="S78" s="15"/>
      <c r="T78" s="15"/>
      <c r="U78" s="73"/>
      <c r="V78" s="15"/>
    </row>
    <row r="79" spans="1:22" s="22" customFormat="1">
      <c r="A79" s="15"/>
      <c r="B79" s="20"/>
      <c r="C79" s="32"/>
      <c r="D79" s="32"/>
      <c r="E79" s="120"/>
      <c r="F79" s="121"/>
      <c r="G79" s="121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20"/>
      <c r="F80" s="121"/>
      <c r="G80" s="121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20"/>
      <c r="F81" s="121"/>
      <c r="G81" s="121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20"/>
      <c r="F82" s="121"/>
      <c r="G82" s="121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20"/>
      <c r="F83" s="121"/>
      <c r="G83" s="121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20"/>
      <c r="F84" s="121"/>
      <c r="G84" s="121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20"/>
      <c r="F85" s="121"/>
      <c r="G85" s="121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20"/>
      <c r="F86" s="121"/>
      <c r="G86" s="121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20"/>
      <c r="F87" s="121"/>
      <c r="G87" s="121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20"/>
      <c r="F88" s="121"/>
      <c r="G88" s="121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20"/>
      <c r="F89" s="121"/>
      <c r="G89" s="121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20"/>
      <c r="F90" s="121"/>
      <c r="G90" s="121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20"/>
      <c r="F91" s="121"/>
      <c r="G91" s="121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20"/>
      <c r="F92" s="121"/>
      <c r="G92" s="121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20"/>
      <c r="F93" s="121"/>
      <c r="G93" s="121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20"/>
      <c r="F94" s="121"/>
      <c r="G94" s="121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20"/>
      <c r="F95" s="121"/>
      <c r="G95" s="121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20"/>
      <c r="F96" s="121"/>
      <c r="G96" s="121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20"/>
      <c r="F97" s="121"/>
      <c r="G97" s="121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20"/>
      <c r="F98" s="121"/>
      <c r="G98" s="121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20"/>
      <c r="F99" s="121"/>
      <c r="G99" s="121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20"/>
      <c r="F100" s="121"/>
      <c r="G100" s="121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20"/>
      <c r="F101" s="121"/>
      <c r="G101" s="121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  <row r="254" spans="1:22" s="22" customFormat="1">
      <c r="A254" s="15"/>
      <c r="B254" s="20"/>
      <c r="C254" s="32"/>
      <c r="D254" s="32"/>
      <c r="E254" s="120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3"/>
      <c r="V254" s="15"/>
    </row>
    <row r="255" spans="1:22" s="22" customFormat="1">
      <c r="A255" s="15"/>
      <c r="B255" s="20"/>
      <c r="C255" s="32"/>
      <c r="D255" s="32"/>
      <c r="E255" s="120"/>
      <c r="F255" s="121"/>
      <c r="G255" s="121"/>
      <c r="L255" s="15"/>
      <c r="M255" s="15"/>
      <c r="N255" s="15"/>
      <c r="O255" s="15"/>
      <c r="P255" s="15"/>
      <c r="Q255" s="15"/>
      <c r="R255" s="15"/>
      <c r="S255" s="15"/>
      <c r="T255" s="15"/>
      <c r="U255" s="73"/>
      <c r="V255" s="15"/>
    </row>
    <row r="256" spans="1:22" s="22" customFormat="1">
      <c r="A256" s="15"/>
      <c r="B256" s="20"/>
      <c r="C256" s="32"/>
      <c r="D256" s="32"/>
      <c r="E256" s="120"/>
      <c r="F256" s="121"/>
      <c r="G256" s="121"/>
      <c r="L256" s="15"/>
      <c r="M256" s="15"/>
      <c r="N256" s="15"/>
      <c r="O256" s="15"/>
      <c r="P256" s="15"/>
      <c r="Q256" s="15"/>
      <c r="R256" s="15"/>
      <c r="S256" s="15"/>
      <c r="T256" s="15"/>
      <c r="U256" s="73"/>
      <c r="V256" s="15"/>
    </row>
    <row r="257" spans="1:22" s="22" customFormat="1">
      <c r="A257" s="15"/>
      <c r="B257" s="20"/>
      <c r="C257" s="32"/>
      <c r="D257" s="32"/>
      <c r="E257" s="120"/>
      <c r="F257" s="121"/>
      <c r="G257" s="121"/>
      <c r="L257" s="15"/>
      <c r="M257" s="15"/>
      <c r="N257" s="15"/>
      <c r="O257" s="15"/>
      <c r="P257" s="15"/>
      <c r="Q257" s="15"/>
      <c r="R257" s="15"/>
      <c r="S257" s="15"/>
      <c r="T257" s="15"/>
      <c r="U257" s="73"/>
      <c r="V257" s="15"/>
    </row>
    <row r="258" spans="1:22" s="22" customFormat="1">
      <c r="A258" s="15"/>
      <c r="B258" s="20"/>
      <c r="C258" s="32"/>
      <c r="D258" s="32"/>
      <c r="E258" s="120"/>
      <c r="F258" s="121"/>
      <c r="G258" s="121"/>
      <c r="L258" s="15"/>
      <c r="M258" s="15"/>
      <c r="N258" s="15"/>
      <c r="O258" s="15"/>
      <c r="P258" s="15"/>
      <c r="Q258" s="15"/>
      <c r="R258" s="15"/>
      <c r="S258" s="15"/>
      <c r="T258" s="15"/>
      <c r="U258" s="73"/>
      <c r="V258" s="15"/>
    </row>
    <row r="259" spans="1:22" s="22" customFormat="1">
      <c r="A259" s="15"/>
      <c r="B259" s="20"/>
      <c r="C259" s="32"/>
      <c r="D259" s="32"/>
      <c r="E259" s="120"/>
      <c r="F259" s="121"/>
      <c r="G259" s="121"/>
      <c r="L259" s="15"/>
      <c r="M259" s="15"/>
      <c r="N259" s="15"/>
      <c r="O259" s="15"/>
      <c r="P259" s="15"/>
      <c r="Q259" s="15"/>
      <c r="R259" s="15"/>
      <c r="S259" s="15"/>
      <c r="T259" s="15"/>
      <c r="U259" s="73"/>
      <c r="V259" s="15"/>
    </row>
    <row r="260" spans="1:22" s="22" customFormat="1">
      <c r="A260" s="15"/>
      <c r="B260" s="20"/>
      <c r="C260" s="32"/>
      <c r="D260" s="32"/>
      <c r="E260" s="120"/>
      <c r="F260" s="121"/>
      <c r="G260" s="121"/>
      <c r="L260" s="15"/>
      <c r="M260" s="15"/>
      <c r="N260" s="15"/>
      <c r="O260" s="15"/>
      <c r="P260" s="15"/>
      <c r="Q260" s="15"/>
      <c r="R260" s="15"/>
      <c r="S260" s="15"/>
      <c r="T260" s="15"/>
      <c r="U260" s="73"/>
      <c r="V260" s="15"/>
    </row>
    <row r="261" spans="1:22" s="22" customFormat="1">
      <c r="A261" s="15"/>
      <c r="B261" s="20"/>
      <c r="C261" s="32"/>
      <c r="D261" s="32"/>
      <c r="E261" s="120"/>
      <c r="F261" s="121"/>
      <c r="G261" s="121"/>
      <c r="L261" s="15"/>
      <c r="M261" s="15"/>
      <c r="N261" s="15"/>
      <c r="O261" s="15"/>
      <c r="P261" s="15"/>
      <c r="Q261" s="15"/>
      <c r="R261" s="15"/>
      <c r="S261" s="15"/>
      <c r="T261" s="15"/>
      <c r="U261" s="73"/>
      <c r="V261" s="15"/>
    </row>
    <row r="262" spans="1:22" s="22" customFormat="1">
      <c r="A262" s="15"/>
      <c r="B262" s="20"/>
      <c r="C262" s="32"/>
      <c r="D262" s="32"/>
      <c r="E262" s="120"/>
      <c r="F262" s="121"/>
      <c r="G262" s="121"/>
      <c r="L262" s="15"/>
      <c r="M262" s="15"/>
      <c r="N262" s="15"/>
      <c r="O262" s="15"/>
      <c r="P262" s="15"/>
      <c r="Q262" s="15"/>
      <c r="R262" s="15"/>
      <c r="S262" s="15"/>
      <c r="T262" s="15"/>
      <c r="U262" s="73"/>
      <c r="V262" s="15"/>
    </row>
    <row r="263" spans="1:22" s="22" customFormat="1">
      <c r="A263" s="15"/>
      <c r="B263" s="20"/>
      <c r="C263" s="32"/>
      <c r="D263" s="32"/>
      <c r="E263" s="120"/>
      <c r="F263" s="121"/>
      <c r="G263" s="121"/>
      <c r="L263" s="15"/>
      <c r="M263" s="15"/>
      <c r="N263" s="15"/>
      <c r="O263" s="15"/>
      <c r="P263" s="15"/>
      <c r="Q263" s="15"/>
      <c r="R263" s="15"/>
      <c r="S263" s="15"/>
      <c r="T263" s="15"/>
      <c r="U263" s="73"/>
      <c r="V263" s="15"/>
    </row>
    <row r="264" spans="1:22" s="22" customFormat="1">
      <c r="A264" s="15"/>
      <c r="B264" s="20"/>
      <c r="C264" s="32"/>
      <c r="D264" s="32"/>
      <c r="E264" s="120"/>
      <c r="F264" s="121"/>
      <c r="G264" s="121"/>
      <c r="L264" s="15"/>
      <c r="M264" s="15"/>
      <c r="N264" s="15"/>
      <c r="O264" s="15"/>
      <c r="P264" s="15"/>
      <c r="Q264" s="15"/>
      <c r="R264" s="15"/>
      <c r="S264" s="15"/>
      <c r="T264" s="15"/>
      <c r="U264" s="73"/>
      <c r="V264" s="15"/>
    </row>
    <row r="265" spans="1:22" s="22" customFormat="1">
      <c r="A265" s="15"/>
      <c r="B265" s="20"/>
      <c r="C265" s="32"/>
      <c r="D265" s="32"/>
      <c r="E265" s="120"/>
      <c r="F265" s="121"/>
      <c r="G265" s="121"/>
      <c r="L265" s="15"/>
      <c r="M265" s="15"/>
      <c r="N265" s="15"/>
      <c r="O265" s="15"/>
      <c r="P265" s="15"/>
      <c r="Q265" s="15"/>
      <c r="R265" s="15"/>
      <c r="S265" s="15"/>
      <c r="T265" s="15"/>
      <c r="U265" s="73"/>
      <c r="V265" s="15"/>
    </row>
    <row r="266" spans="1:22" s="22" customFormat="1">
      <c r="A266" s="15"/>
      <c r="B266" s="20"/>
      <c r="C266" s="32"/>
      <c r="D266" s="32"/>
      <c r="E266" s="120"/>
      <c r="F266" s="121"/>
      <c r="G266" s="121"/>
      <c r="L266" s="15"/>
      <c r="M266" s="15"/>
      <c r="N266" s="15"/>
      <c r="O266" s="15"/>
      <c r="P266" s="15"/>
      <c r="Q266" s="15"/>
      <c r="R266" s="15"/>
      <c r="S266" s="15"/>
      <c r="T266" s="15"/>
      <c r="U266" s="73"/>
      <c r="V266" s="15"/>
    </row>
    <row r="267" spans="1:22" s="22" customFormat="1">
      <c r="A267" s="15"/>
      <c r="B267" s="20"/>
      <c r="C267" s="32"/>
      <c r="D267" s="32"/>
      <c r="E267" s="120"/>
      <c r="F267" s="121"/>
      <c r="G267" s="121"/>
      <c r="L267" s="15"/>
      <c r="M267" s="15"/>
      <c r="N267" s="15"/>
      <c r="O267" s="15"/>
      <c r="P267" s="15"/>
      <c r="Q267" s="15"/>
      <c r="R267" s="15"/>
      <c r="S267" s="15"/>
      <c r="T267" s="15"/>
      <c r="U267" s="73"/>
      <c r="V267" s="15"/>
    </row>
    <row r="268" spans="1:22" s="22" customFormat="1">
      <c r="A268" s="15"/>
      <c r="B268" s="20"/>
      <c r="C268" s="32"/>
      <c r="D268" s="32"/>
      <c r="E268" s="120"/>
      <c r="F268" s="121"/>
      <c r="G268" s="121"/>
      <c r="L268" s="15"/>
      <c r="M268" s="15"/>
      <c r="N268" s="15"/>
      <c r="O268" s="15"/>
      <c r="P268" s="15"/>
      <c r="Q268" s="15"/>
      <c r="R268" s="15"/>
      <c r="S268" s="15"/>
      <c r="T268" s="15"/>
      <c r="U268" s="73"/>
      <c r="V268" s="15"/>
    </row>
    <row r="269" spans="1:22" s="22" customFormat="1">
      <c r="A269" s="15"/>
      <c r="B269" s="20"/>
      <c r="C269" s="32"/>
      <c r="D269" s="32"/>
      <c r="E269" s="120"/>
      <c r="F269" s="121"/>
      <c r="G269" s="121"/>
      <c r="L269" s="15"/>
      <c r="M269" s="15"/>
      <c r="N269" s="15"/>
      <c r="O269" s="15"/>
      <c r="P269" s="15"/>
      <c r="Q269" s="15"/>
      <c r="R269" s="15"/>
      <c r="S269" s="15"/>
      <c r="T269" s="15"/>
      <c r="U269" s="73"/>
      <c r="V269" s="15"/>
    </row>
    <row r="270" spans="1:22" s="22" customFormat="1">
      <c r="A270" s="15"/>
      <c r="B270" s="20"/>
      <c r="C270" s="32"/>
      <c r="D270" s="32"/>
      <c r="E270" s="120"/>
      <c r="F270" s="121"/>
      <c r="G270" s="121"/>
      <c r="L270" s="15"/>
      <c r="M270" s="15"/>
      <c r="N270" s="15"/>
      <c r="O270" s="15"/>
      <c r="P270" s="15"/>
      <c r="Q270" s="15"/>
      <c r="R270" s="15"/>
      <c r="S270" s="15"/>
      <c r="T270" s="15"/>
      <c r="U270" s="73"/>
      <c r="V270" s="15"/>
    </row>
    <row r="271" spans="1:22" s="22" customFormat="1">
      <c r="A271" s="15"/>
      <c r="B271" s="20"/>
      <c r="C271" s="32"/>
      <c r="D271" s="32"/>
      <c r="E271" s="120"/>
      <c r="F271" s="121"/>
      <c r="G271" s="121"/>
      <c r="L271" s="15"/>
      <c r="M271" s="15"/>
      <c r="N271" s="15"/>
      <c r="O271" s="15"/>
      <c r="P271" s="15"/>
      <c r="Q271" s="15"/>
      <c r="R271" s="15"/>
      <c r="S271" s="15"/>
      <c r="T271" s="15"/>
      <c r="U271" s="73"/>
      <c r="V271" s="15"/>
    </row>
    <row r="272" spans="1:22" s="22" customFormat="1">
      <c r="A272" s="15"/>
      <c r="B272" s="20"/>
      <c r="C272" s="32"/>
      <c r="D272" s="32"/>
      <c r="E272" s="120"/>
      <c r="F272" s="121"/>
      <c r="G272" s="121"/>
      <c r="L272" s="15"/>
      <c r="M272" s="15"/>
      <c r="N272" s="15"/>
      <c r="O272" s="15"/>
      <c r="P272" s="15"/>
      <c r="Q272" s="15"/>
      <c r="R272" s="15"/>
      <c r="S272" s="15"/>
      <c r="T272" s="15"/>
      <c r="U272" s="73"/>
      <c r="V272" s="15"/>
    </row>
    <row r="273" spans="1:22" s="22" customFormat="1">
      <c r="A273" s="15"/>
      <c r="B273" s="20"/>
      <c r="C273" s="32"/>
      <c r="D273" s="32"/>
      <c r="E273" s="120"/>
      <c r="F273" s="121"/>
      <c r="G273" s="121"/>
      <c r="L273" s="15"/>
      <c r="M273" s="15"/>
      <c r="N273" s="15"/>
      <c r="O273" s="15"/>
      <c r="P273" s="15"/>
      <c r="Q273" s="15"/>
      <c r="R273" s="15"/>
      <c r="S273" s="15"/>
      <c r="T273" s="15"/>
      <c r="U273" s="73"/>
      <c r="V273" s="15"/>
    </row>
    <row r="274" spans="1:22" s="22" customFormat="1">
      <c r="A274" s="15"/>
      <c r="B274" s="20"/>
      <c r="C274" s="32"/>
      <c r="D274" s="32"/>
      <c r="E274" s="120"/>
      <c r="F274" s="121"/>
      <c r="G274" s="121"/>
      <c r="L274" s="15"/>
      <c r="M274" s="15"/>
      <c r="N274" s="15"/>
      <c r="O274" s="15"/>
      <c r="P274" s="15"/>
      <c r="Q274" s="15"/>
      <c r="R274" s="15"/>
      <c r="S274" s="15"/>
      <c r="T274" s="15"/>
      <c r="U274" s="73"/>
      <c r="V274" s="15"/>
    </row>
    <row r="275" spans="1:22" s="22" customFormat="1">
      <c r="A275" s="15"/>
      <c r="B275" s="20"/>
      <c r="C275" s="32"/>
      <c r="D275" s="32"/>
      <c r="E275" s="120"/>
      <c r="F275" s="121"/>
      <c r="G275" s="121"/>
      <c r="L275" s="15"/>
      <c r="M275" s="15"/>
      <c r="N275" s="15"/>
      <c r="O275" s="15"/>
      <c r="P275" s="15"/>
      <c r="Q275" s="15"/>
      <c r="R275" s="15"/>
      <c r="S275" s="15"/>
      <c r="T275" s="15"/>
      <c r="U275" s="73"/>
      <c r="V275" s="15"/>
    </row>
    <row r="276" spans="1:22" s="22" customFormat="1">
      <c r="A276" s="15"/>
      <c r="B276" s="20"/>
      <c r="C276" s="32"/>
      <c r="D276" s="32"/>
      <c r="E276" s="120"/>
      <c r="F276" s="121"/>
      <c r="G276" s="121"/>
      <c r="L276" s="15"/>
      <c r="M276" s="15"/>
      <c r="N276" s="15"/>
      <c r="O276" s="15"/>
      <c r="P276" s="15"/>
      <c r="Q276" s="15"/>
      <c r="R276" s="15"/>
      <c r="S276" s="15"/>
      <c r="T276" s="15"/>
      <c r="U276" s="73"/>
      <c r="V276" s="15"/>
    </row>
    <row r="277" spans="1:22" s="22" customFormat="1">
      <c r="A277" s="15"/>
      <c r="B277" s="20"/>
      <c r="C277" s="32"/>
      <c r="D277" s="32"/>
      <c r="E277" s="120"/>
      <c r="F277" s="121"/>
      <c r="G277" s="121"/>
      <c r="L277" s="15"/>
      <c r="M277" s="15"/>
      <c r="N277" s="15"/>
      <c r="O277" s="15"/>
      <c r="P277" s="15"/>
      <c r="Q277" s="15"/>
      <c r="R277" s="15"/>
      <c r="S277" s="15"/>
      <c r="T277" s="15"/>
      <c r="U277" s="73"/>
      <c r="V277" s="15"/>
    </row>
  </sheetData>
  <sheetProtection insertRows="0" deleteRows="0"/>
  <protectedRanges>
    <protectedRange sqref="U1:U49 J1:P49 U53:U1048576 J53:P1048576" name="Obseg1"/>
    <protectedRange sqref="U50 M50:P50" name="Obseg1_1"/>
    <protectedRange sqref="J51:P52 U51:U52" name="Obseg1_2"/>
    <protectedRange sqref="J50:L50" name="Obseg1_1_1"/>
  </protectedRanges>
  <mergeCells count="9">
    <mergeCell ref="A51:L51"/>
    <mergeCell ref="B13:K13"/>
    <mergeCell ref="C2:J2"/>
    <mergeCell ref="C3:J3"/>
    <mergeCell ref="C6:J6"/>
    <mergeCell ref="C7:J7"/>
    <mergeCell ref="C8:J8"/>
    <mergeCell ref="C9:J9"/>
    <mergeCell ref="A50:L50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43:B44 B19 B31 B37 B22:B23 B25:B28">
    <cfRule type="colorScale" priority="651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9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361"/>
  <sheetViews>
    <sheetView topLeftCell="A79" zoomScaleNormal="100" zoomScaleSheetLayoutView="100" workbookViewId="0">
      <selection activeCell="B25" sqref="B25"/>
    </sheetView>
  </sheetViews>
  <sheetFormatPr defaultColWidth="8.85546875" defaultRowHeight="12.75"/>
  <cols>
    <col min="1" max="1" width="4.42578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127</v>
      </c>
    </row>
    <row r="2" spans="1:21" ht="15">
      <c r="B2" s="55" t="s">
        <v>128</v>
      </c>
      <c r="C2" s="262" t="str">
        <f>+'prva stran'!B6</f>
        <v>VRTEC ŠKRATEK SVIT VODICE</v>
      </c>
      <c r="D2" s="263"/>
      <c r="E2" s="263"/>
      <c r="F2" s="263"/>
      <c r="G2" s="263"/>
      <c r="H2" s="263"/>
      <c r="I2" s="263"/>
      <c r="J2" s="263"/>
    </row>
    <row r="3" spans="1:21" ht="15">
      <c r="B3" s="55" t="s">
        <v>129</v>
      </c>
      <c r="C3" s="264" t="str">
        <f>+'prva stran'!B7</f>
        <v>Franca Seška cesta 15, 1217 VODICE</v>
      </c>
      <c r="D3" s="265"/>
      <c r="E3" s="265"/>
      <c r="F3" s="265"/>
      <c r="G3" s="265"/>
      <c r="H3" s="265"/>
      <c r="I3" s="265"/>
      <c r="J3" s="265"/>
    </row>
    <row r="4" spans="1:21" ht="15">
      <c r="B4" s="74"/>
    </row>
    <row r="5" spans="1:21" ht="15">
      <c r="B5" s="54" t="s">
        <v>131</v>
      </c>
    </row>
    <row r="6" spans="1:21" ht="17.25" customHeight="1">
      <c r="B6" s="56" t="s">
        <v>128</v>
      </c>
      <c r="C6" s="266">
        <f>+'prva stran'!B10</f>
        <v>0</v>
      </c>
      <c r="D6" s="267"/>
      <c r="E6" s="267"/>
      <c r="F6" s="267"/>
      <c r="G6" s="267"/>
      <c r="H6" s="267"/>
      <c r="I6" s="267"/>
      <c r="J6" s="267"/>
    </row>
    <row r="7" spans="1:21" ht="17.25" customHeight="1">
      <c r="B7" s="56" t="s">
        <v>129</v>
      </c>
      <c r="C7" s="268">
        <f>+'prva stran'!B11</f>
        <v>0</v>
      </c>
      <c r="D7" s="269"/>
      <c r="E7" s="269"/>
      <c r="F7" s="269"/>
      <c r="G7" s="269"/>
      <c r="H7" s="269"/>
      <c r="I7" s="269"/>
      <c r="J7" s="269"/>
    </row>
    <row r="8" spans="1:21" ht="17.25" customHeight="1">
      <c r="B8" s="56" t="s">
        <v>130</v>
      </c>
      <c r="C8" s="268">
        <f>+'prva stran'!B12</f>
        <v>0</v>
      </c>
      <c r="D8" s="269"/>
      <c r="E8" s="269"/>
      <c r="F8" s="269"/>
      <c r="G8" s="269"/>
      <c r="H8" s="269"/>
      <c r="I8" s="269"/>
      <c r="J8" s="269"/>
    </row>
    <row r="9" spans="1:21" s="16" customFormat="1" ht="17.25" customHeight="1">
      <c r="A9" s="13"/>
      <c r="B9" s="57" t="s">
        <v>132</v>
      </c>
      <c r="C9" s="270">
        <f>+'prva stran'!B13</f>
        <v>0</v>
      </c>
      <c r="D9" s="269"/>
      <c r="E9" s="269"/>
      <c r="F9" s="269"/>
      <c r="G9" s="269"/>
      <c r="H9" s="269"/>
      <c r="I9" s="269"/>
      <c r="J9" s="269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pred_rekapitulacija'!A20</f>
        <v>7.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261" t="str">
        <f>+'Ponudbeni pred_rekapitulacija'!B20</f>
        <v>SPLOŠNO PREHRAMBENO BLAGO</v>
      </c>
      <c r="C13" s="261"/>
      <c r="D13" s="261"/>
      <c r="E13" s="261"/>
      <c r="F13" s="261"/>
      <c r="G13" s="261"/>
      <c r="H13" s="261"/>
      <c r="I13" s="261"/>
      <c r="J13" s="261"/>
      <c r="K13" s="261"/>
      <c r="U13" s="9"/>
    </row>
    <row r="14" spans="1:21" s="78" customFormat="1" ht="12" customHeight="1">
      <c r="A14" s="51">
        <v>1</v>
      </c>
      <c r="B14" s="51">
        <v>2</v>
      </c>
      <c r="C14" s="51" t="s">
        <v>154</v>
      </c>
      <c r="D14" s="51" t="s">
        <v>155</v>
      </c>
      <c r="E14" s="51" t="s">
        <v>217</v>
      </c>
      <c r="F14" s="51">
        <v>3</v>
      </c>
      <c r="G14" s="51">
        <v>4</v>
      </c>
      <c r="H14" s="75" t="s">
        <v>97</v>
      </c>
      <c r="I14" s="75" t="s">
        <v>170</v>
      </c>
      <c r="J14" s="76">
        <v>5</v>
      </c>
      <c r="K14" s="76">
        <v>6</v>
      </c>
      <c r="L14" s="76" t="s">
        <v>64</v>
      </c>
      <c r="M14" s="76" t="s">
        <v>211</v>
      </c>
      <c r="N14" s="76">
        <v>7</v>
      </c>
      <c r="O14" s="76" t="s">
        <v>212</v>
      </c>
      <c r="P14" s="76">
        <v>8</v>
      </c>
      <c r="Q14" s="77" t="s">
        <v>213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2</v>
      </c>
      <c r="B15" s="61" t="s">
        <v>219</v>
      </c>
      <c r="C15" s="61" t="s">
        <v>208</v>
      </c>
      <c r="D15" s="61" t="s">
        <v>209</v>
      </c>
      <c r="E15" s="61" t="s">
        <v>218</v>
      </c>
      <c r="F15" s="61" t="s">
        <v>142</v>
      </c>
      <c r="G15" s="61" t="s">
        <v>143</v>
      </c>
      <c r="H15" s="62" t="s">
        <v>179</v>
      </c>
      <c r="I15" s="62" t="s">
        <v>204</v>
      </c>
      <c r="J15" s="63" t="s">
        <v>150</v>
      </c>
      <c r="K15" s="63" t="s">
        <v>95</v>
      </c>
      <c r="L15" s="63" t="s">
        <v>96</v>
      </c>
      <c r="M15" s="63" t="s">
        <v>149</v>
      </c>
      <c r="N15" s="63" t="s">
        <v>63</v>
      </c>
      <c r="O15" s="63" t="s">
        <v>169</v>
      </c>
      <c r="P15" s="63" t="s">
        <v>146</v>
      </c>
      <c r="Q15" s="64" t="s">
        <v>147</v>
      </c>
      <c r="R15" s="64" t="s">
        <v>161</v>
      </c>
      <c r="S15" s="64" t="s">
        <v>151</v>
      </c>
      <c r="T15" s="64" t="s">
        <v>152</v>
      </c>
      <c r="U15" s="63" t="s">
        <v>166</v>
      </c>
    </row>
    <row r="16" spans="1:21" s="60" customFormat="1" ht="12">
      <c r="A16" s="90" t="s">
        <v>1</v>
      </c>
      <c r="B16" s="87" t="s">
        <v>231</v>
      </c>
      <c r="C16" s="88">
        <v>1000</v>
      </c>
      <c r="D16" s="88" t="s">
        <v>156</v>
      </c>
      <c r="E16" s="127"/>
      <c r="F16" s="137">
        <v>300</v>
      </c>
      <c r="G16" s="174" t="s">
        <v>0</v>
      </c>
      <c r="H16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16" s="91" t="str">
        <f>IF(Sklop7[[#This Row],[ZAHTEVANA SHEMA KAKOVOSTI]]&lt;&gt;"",Sklop7[[#This Row],[Preračunana masa/volumen/kos na enoto kg]],"")</f>
        <v/>
      </c>
      <c r="J16" s="103"/>
      <c r="K16" s="92"/>
      <c r="L16" s="92"/>
      <c r="M16" s="93"/>
      <c r="N16" s="94"/>
      <c r="O16" s="94"/>
      <c r="P16" s="106"/>
      <c r="Q16" s="94">
        <f>+Sklop7[[#This Row],[cena/enota brez DDV v EUR]]*Sklop7[[#This Row],[Stopnja DDV (%)]]</f>
        <v>0</v>
      </c>
      <c r="R16" s="94">
        <f>+Sklop7[[#This Row],[cena/enota brez DDV v EUR]]+Sklop7[[#This Row],[Davek (EUR)]]</f>
        <v>0</v>
      </c>
      <c r="S16" s="94">
        <f>+Sklop7[[#This Row],[cena/enota brez DDV v EUR]]*Sklop7[[#This Row],[Okvirna količina]]</f>
        <v>0</v>
      </c>
      <c r="T16" s="94">
        <f>+Sklop7[[#This Row],[Končna cena/enoto mere (EUR) z DDV]]*Sklop7[[#This Row],[Okvirna količina]]</f>
        <v>0</v>
      </c>
      <c r="U16" s="178"/>
    </row>
    <row r="17" spans="1:21" s="60" customFormat="1" ht="12">
      <c r="A17" s="90" t="s">
        <v>3</v>
      </c>
      <c r="B17" s="210" t="s">
        <v>611</v>
      </c>
      <c r="C17" s="80">
        <v>1000</v>
      </c>
      <c r="D17" s="88" t="s">
        <v>156</v>
      </c>
      <c r="E17" s="127"/>
      <c r="F17" s="137">
        <v>350</v>
      </c>
      <c r="G17" s="174" t="s">
        <v>0</v>
      </c>
      <c r="H17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350</v>
      </c>
      <c r="I17" s="91" t="str">
        <f>IF(Sklop7[[#This Row],[ZAHTEVANA SHEMA KAKOVOSTI]]&lt;&gt;"",Sklop7[[#This Row],[Preračunana masa/volumen/kos na enoto kg]],"")</f>
        <v/>
      </c>
      <c r="J17" s="104"/>
      <c r="K17" s="97"/>
      <c r="L17" s="97"/>
      <c r="M17" s="107"/>
      <c r="N17" s="98"/>
      <c r="O17" s="98"/>
      <c r="P17" s="108"/>
      <c r="Q17" s="98">
        <f>+Sklop7[[#This Row],[cena/enota brez DDV v EUR]]*Sklop7[[#This Row],[Stopnja DDV (%)]]</f>
        <v>0</v>
      </c>
      <c r="R17" s="98">
        <f>+Sklop7[[#This Row],[cena/enota brez DDV v EUR]]+Sklop7[[#This Row],[Davek (EUR)]]</f>
        <v>0</v>
      </c>
      <c r="S17" s="98">
        <f>+Sklop7[[#This Row],[cena/enota brez DDV v EUR]]*Sklop7[[#This Row],[Okvirna količina]]</f>
        <v>0</v>
      </c>
      <c r="T17" s="98">
        <f>+Sklop7[[#This Row],[Končna cena/enoto mere (EUR) z DDV]]*Sklop7[[#This Row],[Okvirna količina]]</f>
        <v>0</v>
      </c>
      <c r="U17" s="178"/>
    </row>
    <row r="18" spans="1:21" s="60" customFormat="1" ht="12">
      <c r="A18" s="90" t="s">
        <v>4</v>
      </c>
      <c r="B18" s="190" t="s">
        <v>809</v>
      </c>
      <c r="C18" s="88">
        <v>5000</v>
      </c>
      <c r="D18" s="88" t="s">
        <v>156</v>
      </c>
      <c r="E18" s="127"/>
      <c r="F18" s="137">
        <v>150</v>
      </c>
      <c r="G18" s="174" t="s">
        <v>93</v>
      </c>
      <c r="H18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750</v>
      </c>
      <c r="I18" s="91" t="str">
        <f>IF(Sklop7[[#This Row],[ZAHTEVANA SHEMA KAKOVOSTI]]&lt;&gt;"",Sklop7[[#This Row],[Preračunana masa/volumen/kos na enoto kg]],"")</f>
        <v/>
      </c>
      <c r="J18" s="104"/>
      <c r="K18" s="97"/>
      <c r="L18" s="97"/>
      <c r="M18" s="107"/>
      <c r="N18" s="98"/>
      <c r="O18" s="98"/>
      <c r="P18" s="108"/>
      <c r="Q18" s="98">
        <f>+Sklop7[[#This Row],[cena/enota brez DDV v EUR]]*Sklop7[[#This Row],[Stopnja DDV (%)]]</f>
        <v>0</v>
      </c>
      <c r="R18" s="98">
        <f>+Sklop7[[#This Row],[cena/enota brez DDV v EUR]]+Sklop7[[#This Row],[Davek (EUR)]]</f>
        <v>0</v>
      </c>
      <c r="S18" s="98">
        <f>+Sklop7[[#This Row],[cena/enota brez DDV v EUR]]*Sklop7[[#This Row],[Okvirna količina]]</f>
        <v>0</v>
      </c>
      <c r="T18" s="98">
        <f>+Sklop7[[#This Row],[Končna cena/enoto mere (EUR) z DDV]]*Sklop7[[#This Row],[Okvirna količina]]</f>
        <v>0</v>
      </c>
      <c r="U18" s="178"/>
    </row>
    <row r="19" spans="1:21" s="60" customFormat="1" ht="12">
      <c r="A19" s="90" t="s">
        <v>5</v>
      </c>
      <c r="B19" s="190" t="s">
        <v>612</v>
      </c>
      <c r="C19" s="80">
        <v>1000</v>
      </c>
      <c r="D19" s="88" t="s">
        <v>156</v>
      </c>
      <c r="E19" s="127"/>
      <c r="F19" s="137">
        <v>100</v>
      </c>
      <c r="G19" s="174" t="s">
        <v>0</v>
      </c>
      <c r="H19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9" s="91" t="str">
        <f>IF(Sklop7[[#This Row],[ZAHTEVANA SHEMA KAKOVOSTI]]&lt;&gt;"",Sklop7[[#This Row],[Preračunana masa/volumen/kos na enoto kg]],"")</f>
        <v/>
      </c>
      <c r="J19" s="104"/>
      <c r="K19" s="97"/>
      <c r="L19" s="97"/>
      <c r="M19" s="107"/>
      <c r="N19" s="98"/>
      <c r="O19" s="98"/>
      <c r="P19" s="108"/>
      <c r="Q19" s="98">
        <f>+Sklop7[[#This Row],[cena/enota brez DDV v EUR]]*Sklop7[[#This Row],[Stopnja DDV (%)]]</f>
        <v>0</v>
      </c>
      <c r="R19" s="98">
        <f>+Sklop7[[#This Row],[cena/enota brez DDV v EUR]]+Sklop7[[#This Row],[Davek (EUR)]]</f>
        <v>0</v>
      </c>
      <c r="S19" s="98">
        <f>+Sklop7[[#This Row],[cena/enota brez DDV v EUR]]*Sklop7[[#This Row],[Okvirna količina]]</f>
        <v>0</v>
      </c>
      <c r="T19" s="98">
        <f>+Sklop7[[#This Row],[Končna cena/enoto mere (EUR) z DDV]]*Sklop7[[#This Row],[Okvirna količina]]</f>
        <v>0</v>
      </c>
      <c r="U19" s="178"/>
    </row>
    <row r="20" spans="1:21" s="60" customFormat="1" ht="12">
      <c r="A20" s="90" t="s">
        <v>6</v>
      </c>
      <c r="B20" s="210" t="s">
        <v>613</v>
      </c>
      <c r="C20" s="80">
        <v>1000</v>
      </c>
      <c r="D20" s="88" t="s">
        <v>156</v>
      </c>
      <c r="E20" s="127"/>
      <c r="F20" s="137">
        <v>100</v>
      </c>
      <c r="G20" s="174" t="s">
        <v>0</v>
      </c>
      <c r="H20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0" s="91" t="str">
        <f>IF(Sklop7[[#This Row],[ZAHTEVANA SHEMA KAKOVOSTI]]&lt;&gt;"",Sklop7[[#This Row],[Preračunana masa/volumen/kos na enoto kg]],"")</f>
        <v/>
      </c>
      <c r="J20" s="104"/>
      <c r="K20" s="97"/>
      <c r="L20" s="97"/>
      <c r="M20" s="107"/>
      <c r="N20" s="98"/>
      <c r="O20" s="98"/>
      <c r="P20" s="108"/>
      <c r="Q20" s="98">
        <f>+Sklop7[[#This Row],[cena/enota brez DDV v EUR]]*Sklop7[[#This Row],[Stopnja DDV (%)]]</f>
        <v>0</v>
      </c>
      <c r="R20" s="98">
        <f>+Sklop7[[#This Row],[cena/enota brez DDV v EUR]]+Sklop7[[#This Row],[Davek (EUR)]]</f>
        <v>0</v>
      </c>
      <c r="S20" s="98">
        <f>+Sklop7[[#This Row],[cena/enota brez DDV v EUR]]*Sklop7[[#This Row],[Okvirna količina]]</f>
        <v>0</v>
      </c>
      <c r="T20" s="98">
        <f>+Sklop7[[#This Row],[Končna cena/enoto mere (EUR) z DDV]]*Sklop7[[#This Row],[Okvirna količina]]</f>
        <v>0</v>
      </c>
      <c r="U20" s="178"/>
    </row>
    <row r="21" spans="1:21" s="60" customFormat="1" ht="12">
      <c r="A21" s="90" t="s">
        <v>7</v>
      </c>
      <c r="B21" s="210" t="s">
        <v>232</v>
      </c>
      <c r="C21" s="88">
        <v>500</v>
      </c>
      <c r="D21" s="88" t="s">
        <v>156</v>
      </c>
      <c r="E21" s="127"/>
      <c r="F21" s="137">
        <v>50</v>
      </c>
      <c r="G21" s="174" t="s">
        <v>93</v>
      </c>
      <c r="H21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21" s="91" t="str">
        <f>IF(Sklop7[[#This Row],[ZAHTEVANA SHEMA KAKOVOSTI]]&lt;&gt;"",Sklop7[[#This Row],[Preračunana masa/volumen/kos na enoto kg]],"")</f>
        <v/>
      </c>
      <c r="J21" s="104"/>
      <c r="K21" s="97"/>
      <c r="L21" s="97"/>
      <c r="M21" s="107"/>
      <c r="N21" s="98"/>
      <c r="O21" s="98"/>
      <c r="P21" s="108"/>
      <c r="Q21" s="98">
        <f>+Sklop7[[#This Row],[cena/enota brez DDV v EUR]]*Sklop7[[#This Row],[Stopnja DDV (%)]]</f>
        <v>0</v>
      </c>
      <c r="R21" s="98">
        <f>+Sklop7[[#This Row],[cena/enota brez DDV v EUR]]+Sklop7[[#This Row],[Davek (EUR)]]</f>
        <v>0</v>
      </c>
      <c r="S21" s="98">
        <f>+Sklop7[[#This Row],[cena/enota brez DDV v EUR]]*Sklop7[[#This Row],[Okvirna količina]]</f>
        <v>0</v>
      </c>
      <c r="T21" s="98">
        <f>+Sklop7[[#This Row],[Končna cena/enoto mere (EUR) z DDV]]*Sklop7[[#This Row],[Okvirna količina]]</f>
        <v>0</v>
      </c>
      <c r="U21" s="178"/>
    </row>
    <row r="22" spans="1:21" s="60" customFormat="1" ht="12">
      <c r="A22" s="90" t="s">
        <v>8</v>
      </c>
      <c r="B22" s="190" t="s">
        <v>614</v>
      </c>
      <c r="C22" s="80">
        <v>200</v>
      </c>
      <c r="D22" s="88" t="s">
        <v>156</v>
      </c>
      <c r="E22" s="127"/>
      <c r="F22" s="137">
        <v>50</v>
      </c>
      <c r="G22" s="174" t="s">
        <v>93</v>
      </c>
      <c r="H22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2" s="91" t="str">
        <f>IF(Sklop7[[#This Row],[ZAHTEVANA SHEMA KAKOVOSTI]]&lt;&gt;"",Sklop7[[#This Row],[Preračunana masa/volumen/kos na enoto kg]],"")</f>
        <v/>
      </c>
      <c r="J22" s="104"/>
      <c r="K22" s="97"/>
      <c r="L22" s="97"/>
      <c r="M22" s="107"/>
      <c r="N22" s="98"/>
      <c r="O22" s="98"/>
      <c r="P22" s="108"/>
      <c r="Q22" s="98">
        <f>+Sklop7[[#This Row],[cena/enota brez DDV v EUR]]*Sklop7[[#This Row],[Stopnja DDV (%)]]</f>
        <v>0</v>
      </c>
      <c r="R22" s="98">
        <f>+Sklop7[[#This Row],[cena/enota brez DDV v EUR]]+Sklop7[[#This Row],[Davek (EUR)]]</f>
        <v>0</v>
      </c>
      <c r="S22" s="98">
        <f>+Sklop7[[#This Row],[cena/enota brez DDV v EUR]]*Sklop7[[#This Row],[Okvirna količina]]</f>
        <v>0</v>
      </c>
      <c r="T22" s="98">
        <f>+Sklop7[[#This Row],[Končna cena/enoto mere (EUR) z DDV]]*Sklop7[[#This Row],[Okvirna količina]]</f>
        <v>0</v>
      </c>
      <c r="U22" s="178"/>
    </row>
    <row r="23" spans="1:21" s="60" customFormat="1" ht="12">
      <c r="A23" s="90" t="s">
        <v>9</v>
      </c>
      <c r="B23" s="190" t="s">
        <v>615</v>
      </c>
      <c r="C23" s="80">
        <v>1000</v>
      </c>
      <c r="D23" s="88" t="s">
        <v>156</v>
      </c>
      <c r="E23" s="127"/>
      <c r="F23" s="137">
        <v>20</v>
      </c>
      <c r="G23" s="174" t="s">
        <v>0</v>
      </c>
      <c r="H23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3" s="91" t="str">
        <f>IF(Sklop7[[#This Row],[ZAHTEVANA SHEMA KAKOVOSTI]]&lt;&gt;"",Sklop7[[#This Row],[Preračunana masa/volumen/kos na enoto kg]],"")</f>
        <v/>
      </c>
      <c r="J23" s="104"/>
      <c r="K23" s="97"/>
      <c r="L23" s="97"/>
      <c r="M23" s="107"/>
      <c r="N23" s="98"/>
      <c r="O23" s="98"/>
      <c r="P23" s="108"/>
      <c r="Q23" s="98">
        <f>+Sklop7[[#This Row],[cena/enota brez DDV v EUR]]*Sklop7[[#This Row],[Stopnja DDV (%)]]</f>
        <v>0</v>
      </c>
      <c r="R23" s="98">
        <f>+Sklop7[[#This Row],[cena/enota brez DDV v EUR]]+Sklop7[[#This Row],[Davek (EUR)]]</f>
        <v>0</v>
      </c>
      <c r="S23" s="98">
        <f>+Sklop7[[#This Row],[cena/enota brez DDV v EUR]]*Sklop7[[#This Row],[Okvirna količina]]</f>
        <v>0</v>
      </c>
      <c r="T23" s="98">
        <f>+Sklop7[[#This Row],[Končna cena/enoto mere (EUR) z DDV]]*Sklop7[[#This Row],[Okvirna količina]]</f>
        <v>0</v>
      </c>
      <c r="U23" s="178"/>
    </row>
    <row r="24" spans="1:21" s="60" customFormat="1" ht="12">
      <c r="A24" s="90" t="s">
        <v>10</v>
      </c>
      <c r="B24" s="190" t="s">
        <v>788</v>
      </c>
      <c r="C24" s="80">
        <v>72</v>
      </c>
      <c r="D24" s="88" t="s">
        <v>156</v>
      </c>
      <c r="E24" s="127"/>
      <c r="F24" s="137">
        <v>80</v>
      </c>
      <c r="G24" s="174" t="s">
        <v>93</v>
      </c>
      <c r="H24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5.76</v>
      </c>
      <c r="I24" s="91" t="str">
        <f>IF(Sklop7[[#This Row],[ZAHTEVANA SHEMA KAKOVOSTI]]&lt;&gt;"",Sklop7[[#This Row],[Preračunana masa/volumen/kos na enoto kg]],"")</f>
        <v/>
      </c>
      <c r="J24" s="104"/>
      <c r="K24" s="97"/>
      <c r="L24" s="97"/>
      <c r="M24" s="107"/>
      <c r="N24" s="98"/>
      <c r="O24" s="98"/>
      <c r="P24" s="108"/>
      <c r="Q24" s="98">
        <f>+Sklop7[[#This Row],[cena/enota brez DDV v EUR]]*Sklop7[[#This Row],[Stopnja DDV (%)]]</f>
        <v>0</v>
      </c>
      <c r="R24" s="98">
        <f>+Sklop7[[#This Row],[cena/enota brez DDV v EUR]]+Sklop7[[#This Row],[Davek (EUR)]]</f>
        <v>0</v>
      </c>
      <c r="S24" s="98">
        <f>+Sklop7[[#This Row],[cena/enota brez DDV v EUR]]*Sklop7[[#This Row],[Okvirna količina]]</f>
        <v>0</v>
      </c>
      <c r="T24" s="98">
        <f>+Sklop7[[#This Row],[Končna cena/enoto mere (EUR) z DDV]]*Sklop7[[#This Row],[Okvirna količina]]</f>
        <v>0</v>
      </c>
      <c r="U24" s="178"/>
    </row>
    <row r="25" spans="1:21" s="60" customFormat="1" ht="24">
      <c r="A25" s="90" t="s">
        <v>11</v>
      </c>
      <c r="B25" s="245" t="s">
        <v>813</v>
      </c>
      <c r="C25" s="80">
        <v>400</v>
      </c>
      <c r="D25" s="88" t="s">
        <v>156</v>
      </c>
      <c r="E25" s="127"/>
      <c r="F25" s="137">
        <v>90</v>
      </c>
      <c r="G25" s="174" t="s">
        <v>0</v>
      </c>
      <c r="H25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</v>
      </c>
      <c r="I25" s="91" t="str">
        <f>IF(Sklop7[[#This Row],[ZAHTEVANA SHEMA KAKOVOSTI]]&lt;&gt;"",Sklop7[[#This Row],[Preračunana masa/volumen/kos na enoto kg]],"")</f>
        <v/>
      </c>
      <c r="J25" s="104"/>
      <c r="K25" s="97"/>
      <c r="L25" s="97"/>
      <c r="M25" s="107"/>
      <c r="N25" s="98"/>
      <c r="O25" s="98"/>
      <c r="P25" s="108"/>
      <c r="Q25" s="98">
        <f>+Sklop7[[#This Row],[cena/enota brez DDV v EUR]]*Sklop7[[#This Row],[Stopnja DDV (%)]]</f>
        <v>0</v>
      </c>
      <c r="R25" s="98">
        <f>+Sklop7[[#This Row],[cena/enota brez DDV v EUR]]+Sklop7[[#This Row],[Davek (EUR)]]</f>
        <v>0</v>
      </c>
      <c r="S25" s="98">
        <f>+Sklop7[[#This Row],[cena/enota brez DDV v EUR]]*Sklop7[[#This Row],[Okvirna količina]]</f>
        <v>0</v>
      </c>
      <c r="T25" s="98">
        <f>+Sklop7[[#This Row],[Končna cena/enoto mere (EUR) z DDV]]*Sklop7[[#This Row],[Okvirna količina]]</f>
        <v>0</v>
      </c>
      <c r="U25" s="178"/>
    </row>
    <row r="26" spans="1:21" s="60" customFormat="1" ht="24">
      <c r="A26" s="90" t="s">
        <v>12</v>
      </c>
      <c r="B26" s="190" t="s">
        <v>617</v>
      </c>
      <c r="C26" s="80">
        <v>100</v>
      </c>
      <c r="D26" s="88" t="s">
        <v>156</v>
      </c>
      <c r="E26" s="127"/>
      <c r="F26" s="137">
        <v>5</v>
      </c>
      <c r="G26" s="174" t="s">
        <v>93</v>
      </c>
      <c r="H26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0.5</v>
      </c>
      <c r="I26" s="91" t="str">
        <f>IF(Sklop7[[#This Row],[ZAHTEVANA SHEMA KAKOVOSTI]]&lt;&gt;"",Sklop7[[#This Row],[Preračunana masa/volumen/kos na enoto kg]],"")</f>
        <v/>
      </c>
      <c r="J26" s="104"/>
      <c r="K26" s="97"/>
      <c r="L26" s="97"/>
      <c r="M26" s="107"/>
      <c r="N26" s="98"/>
      <c r="O26" s="98"/>
      <c r="P26" s="108"/>
      <c r="Q26" s="98">
        <f>+Sklop7[[#This Row],[cena/enota brez DDV v EUR]]*Sklop7[[#This Row],[Stopnja DDV (%)]]</f>
        <v>0</v>
      </c>
      <c r="R26" s="98">
        <f>+Sklop7[[#This Row],[cena/enota brez DDV v EUR]]+Sklop7[[#This Row],[Davek (EUR)]]</f>
        <v>0</v>
      </c>
      <c r="S26" s="98">
        <f>+Sklop7[[#This Row],[cena/enota brez DDV v EUR]]*Sklop7[[#This Row],[Okvirna količina]]</f>
        <v>0</v>
      </c>
      <c r="T26" s="98">
        <f>+Sklop7[[#This Row],[Končna cena/enoto mere (EUR) z DDV]]*Sklop7[[#This Row],[Okvirna količina]]</f>
        <v>0</v>
      </c>
      <c r="U26" s="178"/>
    </row>
    <row r="27" spans="1:21" s="60" customFormat="1" ht="24">
      <c r="A27" s="90" t="s">
        <v>13</v>
      </c>
      <c r="B27" s="214" t="s">
        <v>685</v>
      </c>
      <c r="C27" s="80" t="s">
        <v>548</v>
      </c>
      <c r="D27" s="88" t="s">
        <v>0</v>
      </c>
      <c r="E27" s="127"/>
      <c r="F27" s="137">
        <v>20</v>
      </c>
      <c r="G27" s="174" t="s">
        <v>0</v>
      </c>
      <c r="H27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7" s="91" t="str">
        <f>IF(Sklop7[[#This Row],[ZAHTEVANA SHEMA KAKOVOSTI]]&lt;&gt;"",Sklop7[[#This Row],[Preračunana masa/volumen/kos na enoto kg]],"")</f>
        <v/>
      </c>
      <c r="J27" s="104"/>
      <c r="K27" s="97"/>
      <c r="L27" s="97"/>
      <c r="M27" s="107"/>
      <c r="N27" s="98"/>
      <c r="O27" s="98"/>
      <c r="P27" s="108"/>
      <c r="Q27" s="98">
        <f>+Sklop7[[#This Row],[cena/enota brez DDV v EUR]]*Sklop7[[#This Row],[Stopnja DDV (%)]]</f>
        <v>0</v>
      </c>
      <c r="R27" s="98">
        <f>+Sklop7[[#This Row],[cena/enota brez DDV v EUR]]+Sklop7[[#This Row],[Davek (EUR)]]</f>
        <v>0</v>
      </c>
      <c r="S27" s="98">
        <f>+Sklop7[[#This Row],[cena/enota brez DDV v EUR]]*Sklop7[[#This Row],[Okvirna količina]]</f>
        <v>0</v>
      </c>
      <c r="T27" s="98">
        <f>+Sklop7[[#This Row],[Končna cena/enoto mere (EUR) z DDV]]*Sklop7[[#This Row],[Okvirna količina]]</f>
        <v>0</v>
      </c>
      <c r="U27" s="178"/>
    </row>
    <row r="28" spans="1:21" s="60" customFormat="1" ht="12">
      <c r="A28" s="90" t="s">
        <v>14</v>
      </c>
      <c r="B28" s="190" t="s">
        <v>807</v>
      </c>
      <c r="C28" s="80">
        <v>250</v>
      </c>
      <c r="D28" s="88" t="s">
        <v>156</v>
      </c>
      <c r="E28" s="127"/>
      <c r="F28" s="137">
        <v>20</v>
      </c>
      <c r="G28" s="174" t="s">
        <v>93</v>
      </c>
      <c r="H28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28" s="91" t="str">
        <f>IF(Sklop7[[#This Row],[ZAHTEVANA SHEMA KAKOVOSTI]]&lt;&gt;"",Sklop7[[#This Row],[Preračunana masa/volumen/kos na enoto kg]],"")</f>
        <v/>
      </c>
      <c r="J28" s="104"/>
      <c r="K28" s="97"/>
      <c r="L28" s="97"/>
      <c r="M28" s="107"/>
      <c r="N28" s="98"/>
      <c r="O28" s="98"/>
      <c r="P28" s="108"/>
      <c r="Q28" s="98">
        <f>+Sklop7[[#This Row],[cena/enota brez DDV v EUR]]*Sklop7[[#This Row],[Stopnja DDV (%)]]</f>
        <v>0</v>
      </c>
      <c r="R28" s="98">
        <f>+Sklop7[[#This Row],[cena/enota brez DDV v EUR]]+Sklop7[[#This Row],[Davek (EUR)]]</f>
        <v>0</v>
      </c>
      <c r="S28" s="98">
        <f>+Sklop7[[#This Row],[cena/enota brez DDV v EUR]]*Sklop7[[#This Row],[Okvirna količina]]</f>
        <v>0</v>
      </c>
      <c r="T28" s="98">
        <f>+Sklop7[[#This Row],[Končna cena/enoto mere (EUR) z DDV]]*Sklop7[[#This Row],[Okvirna količina]]</f>
        <v>0</v>
      </c>
      <c r="U28" s="178"/>
    </row>
    <row r="29" spans="1:21" s="60" customFormat="1" ht="12">
      <c r="A29" s="90" t="s">
        <v>15</v>
      </c>
      <c r="B29" s="210" t="s">
        <v>808</v>
      </c>
      <c r="C29" s="80">
        <v>250</v>
      </c>
      <c r="D29" s="88" t="s">
        <v>156</v>
      </c>
      <c r="E29" s="127"/>
      <c r="F29" s="137">
        <v>20</v>
      </c>
      <c r="G29" s="174" t="s">
        <v>93</v>
      </c>
      <c r="H29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29" s="91" t="str">
        <f>IF(Sklop7[[#This Row],[ZAHTEVANA SHEMA KAKOVOSTI]]&lt;&gt;"",Sklop7[[#This Row],[Preračunana masa/volumen/kos na enoto kg]],"")</f>
        <v/>
      </c>
      <c r="J29" s="104"/>
      <c r="K29" s="97"/>
      <c r="L29" s="97"/>
      <c r="M29" s="107"/>
      <c r="N29" s="98"/>
      <c r="O29" s="98"/>
      <c r="P29" s="108"/>
      <c r="Q29" s="98">
        <f>+Sklop7[[#This Row],[cena/enota brez DDV v EUR]]*Sklop7[[#This Row],[Stopnja DDV (%)]]</f>
        <v>0</v>
      </c>
      <c r="R29" s="98">
        <f>+Sklop7[[#This Row],[cena/enota brez DDV v EUR]]+Sklop7[[#This Row],[Davek (EUR)]]</f>
        <v>0</v>
      </c>
      <c r="S29" s="98">
        <f>+Sklop7[[#This Row],[cena/enota brez DDV v EUR]]*Sklop7[[#This Row],[Okvirna količina]]</f>
        <v>0</v>
      </c>
      <c r="T29" s="98">
        <f>+Sklop7[[#This Row],[Končna cena/enoto mere (EUR) z DDV]]*Sklop7[[#This Row],[Okvirna količina]]</f>
        <v>0</v>
      </c>
      <c r="U29" s="178"/>
    </row>
    <row r="30" spans="1:21" s="60" customFormat="1" ht="36">
      <c r="A30" s="90" t="s">
        <v>16</v>
      </c>
      <c r="B30" s="210" t="s">
        <v>686</v>
      </c>
      <c r="C30" s="80">
        <v>400</v>
      </c>
      <c r="D30" s="88" t="s">
        <v>156</v>
      </c>
      <c r="E30" s="127"/>
      <c r="F30" s="137">
        <v>80</v>
      </c>
      <c r="G30" s="174" t="s">
        <v>93</v>
      </c>
      <c r="H30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</v>
      </c>
      <c r="I30" s="91" t="str">
        <f>IF(Sklop7[[#This Row],[ZAHTEVANA SHEMA KAKOVOSTI]]&lt;&gt;"",Sklop7[[#This Row],[Preračunana masa/volumen/kos na enoto kg]],"")</f>
        <v/>
      </c>
      <c r="J30" s="104"/>
      <c r="K30" s="97"/>
      <c r="L30" s="97"/>
      <c r="M30" s="107"/>
      <c r="N30" s="98"/>
      <c r="O30" s="98"/>
      <c r="P30" s="108"/>
      <c r="Q30" s="98">
        <f>+Sklop7[[#This Row],[cena/enota brez DDV v EUR]]*Sklop7[[#This Row],[Stopnja DDV (%)]]</f>
        <v>0</v>
      </c>
      <c r="R30" s="98">
        <f>+Sklop7[[#This Row],[cena/enota brez DDV v EUR]]+Sklop7[[#This Row],[Davek (EUR)]]</f>
        <v>0</v>
      </c>
      <c r="S30" s="98">
        <f>+Sklop7[[#This Row],[cena/enota brez DDV v EUR]]*Sklop7[[#This Row],[Okvirna količina]]</f>
        <v>0</v>
      </c>
      <c r="T30" s="98">
        <f>+Sklop7[[#This Row],[Končna cena/enoto mere (EUR) z DDV]]*Sklop7[[#This Row],[Okvirna količina]]</f>
        <v>0</v>
      </c>
      <c r="U30" s="178"/>
    </row>
    <row r="31" spans="1:21" s="60" customFormat="1" ht="36">
      <c r="A31" s="90" t="s">
        <v>17</v>
      </c>
      <c r="B31" s="215" t="s">
        <v>770</v>
      </c>
      <c r="C31" s="80">
        <v>1000</v>
      </c>
      <c r="D31" s="88" t="s">
        <v>156</v>
      </c>
      <c r="E31" s="127"/>
      <c r="F31" s="137">
        <v>30</v>
      </c>
      <c r="G31" s="174" t="s">
        <v>93</v>
      </c>
      <c r="H31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31" s="91" t="str">
        <f>IF(Sklop7[[#This Row],[ZAHTEVANA SHEMA KAKOVOSTI]]&lt;&gt;"",Sklop7[[#This Row],[Preračunana masa/volumen/kos na enoto kg]],"")</f>
        <v/>
      </c>
      <c r="J31" s="104"/>
      <c r="K31" s="97"/>
      <c r="L31" s="97"/>
      <c r="M31" s="107"/>
      <c r="N31" s="98"/>
      <c r="O31" s="98"/>
      <c r="P31" s="108"/>
      <c r="Q31" s="98">
        <f>+Sklop7[[#This Row],[cena/enota brez DDV v EUR]]*Sklop7[[#This Row],[Stopnja DDV (%)]]</f>
        <v>0</v>
      </c>
      <c r="R31" s="98">
        <f>+Sklop7[[#This Row],[cena/enota brez DDV v EUR]]+Sklop7[[#This Row],[Davek (EUR)]]</f>
        <v>0</v>
      </c>
      <c r="S31" s="98">
        <f>+Sklop7[[#This Row],[cena/enota brez DDV v EUR]]*Sklop7[[#This Row],[Okvirna količina]]</f>
        <v>0</v>
      </c>
      <c r="T31" s="98">
        <f>+Sklop7[[#This Row],[Končna cena/enoto mere (EUR) z DDV]]*Sklop7[[#This Row],[Okvirna količina]]</f>
        <v>0</v>
      </c>
      <c r="U31" s="178"/>
    </row>
    <row r="32" spans="1:21" s="60" customFormat="1" ht="12">
      <c r="A32" s="90" t="s">
        <v>18</v>
      </c>
      <c r="B32" s="210" t="s">
        <v>684</v>
      </c>
      <c r="C32" s="80">
        <v>42</v>
      </c>
      <c r="D32" s="88" t="s">
        <v>156</v>
      </c>
      <c r="E32" s="127"/>
      <c r="F32" s="137">
        <v>300</v>
      </c>
      <c r="G32" s="174" t="s">
        <v>93</v>
      </c>
      <c r="H32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12.600000000000001</v>
      </c>
      <c r="I32" s="91" t="str">
        <f>IF(Sklop7[[#This Row],[ZAHTEVANA SHEMA KAKOVOSTI]]&lt;&gt;"",Sklop7[[#This Row],[Preračunana masa/volumen/kos na enoto kg]],"")</f>
        <v/>
      </c>
      <c r="J32" s="104"/>
      <c r="K32" s="97"/>
      <c r="L32" s="97"/>
      <c r="M32" s="107"/>
      <c r="N32" s="98"/>
      <c r="O32" s="98"/>
      <c r="P32" s="108"/>
      <c r="Q32" s="98">
        <f>+Sklop7[[#This Row],[cena/enota brez DDV v EUR]]*Sklop7[[#This Row],[Stopnja DDV (%)]]</f>
        <v>0</v>
      </c>
      <c r="R32" s="98">
        <f>+Sklop7[[#This Row],[cena/enota brez DDV v EUR]]+Sklop7[[#This Row],[Davek (EUR)]]</f>
        <v>0</v>
      </c>
      <c r="S32" s="98">
        <f>+Sklop7[[#This Row],[cena/enota brez DDV v EUR]]*Sklop7[[#This Row],[Okvirna količina]]</f>
        <v>0</v>
      </c>
      <c r="T32" s="98">
        <f>+Sklop7[[#This Row],[Končna cena/enoto mere (EUR) z DDV]]*Sklop7[[#This Row],[Okvirna količina]]</f>
        <v>0</v>
      </c>
      <c r="U32" s="178"/>
    </row>
    <row r="33" spans="1:21" s="60" customFormat="1" ht="24">
      <c r="A33" s="90" t="s">
        <v>19</v>
      </c>
      <c r="B33" s="210" t="s">
        <v>687</v>
      </c>
      <c r="C33" s="80">
        <v>27</v>
      </c>
      <c r="D33" s="88" t="s">
        <v>156</v>
      </c>
      <c r="E33" s="127"/>
      <c r="F33" s="137">
        <v>200</v>
      </c>
      <c r="G33" s="174" t="s">
        <v>93</v>
      </c>
      <c r="H33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5.4</v>
      </c>
      <c r="I33" s="91" t="str">
        <f>IF(Sklop7[[#This Row],[ZAHTEVANA SHEMA KAKOVOSTI]]&lt;&gt;"",Sklop7[[#This Row],[Preračunana masa/volumen/kos na enoto kg]],"")</f>
        <v/>
      </c>
      <c r="J33" s="104"/>
      <c r="K33" s="97"/>
      <c r="L33" s="97"/>
      <c r="M33" s="107"/>
      <c r="N33" s="98"/>
      <c r="O33" s="98"/>
      <c r="P33" s="108"/>
      <c r="Q33" s="98">
        <f>+Sklop7[[#This Row],[cena/enota brez DDV v EUR]]*Sklop7[[#This Row],[Stopnja DDV (%)]]</f>
        <v>0</v>
      </c>
      <c r="R33" s="98">
        <f>+Sklop7[[#This Row],[cena/enota brez DDV v EUR]]+Sklop7[[#This Row],[Davek (EUR)]]</f>
        <v>0</v>
      </c>
      <c r="S33" s="98">
        <f>+Sklop7[[#This Row],[cena/enota brez DDV v EUR]]*Sklop7[[#This Row],[Okvirna količina]]</f>
        <v>0</v>
      </c>
      <c r="T33" s="98">
        <f>+Sklop7[[#This Row],[Končna cena/enoto mere (EUR) z DDV]]*Sklop7[[#This Row],[Okvirna količina]]</f>
        <v>0</v>
      </c>
      <c r="U33" s="178"/>
    </row>
    <row r="34" spans="1:21" s="60" customFormat="1" ht="12">
      <c r="A34" s="90" t="s">
        <v>20</v>
      </c>
      <c r="B34" s="210" t="s">
        <v>688</v>
      </c>
      <c r="C34" s="80">
        <v>1705</v>
      </c>
      <c r="D34" s="88" t="s">
        <v>156</v>
      </c>
      <c r="E34" s="127"/>
      <c r="F34" s="137">
        <v>10</v>
      </c>
      <c r="G34" s="174" t="s">
        <v>93</v>
      </c>
      <c r="H34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17.05</v>
      </c>
      <c r="I34" s="91" t="str">
        <f>IF(Sklop7[[#This Row],[ZAHTEVANA SHEMA KAKOVOSTI]]&lt;&gt;"",Sklop7[[#This Row],[Preračunana masa/volumen/kos na enoto kg]],"")</f>
        <v/>
      </c>
      <c r="J34" s="104"/>
      <c r="K34" s="97"/>
      <c r="L34" s="97"/>
      <c r="M34" s="107"/>
      <c r="N34" s="98"/>
      <c r="O34" s="98"/>
      <c r="P34" s="108"/>
      <c r="Q34" s="98">
        <f>+Sklop7[[#This Row],[cena/enota brez DDV v EUR]]*Sklop7[[#This Row],[Stopnja DDV (%)]]</f>
        <v>0</v>
      </c>
      <c r="R34" s="98">
        <f>+Sklop7[[#This Row],[cena/enota brez DDV v EUR]]+Sklop7[[#This Row],[Davek (EUR)]]</f>
        <v>0</v>
      </c>
      <c r="S34" s="98">
        <f>+Sklop7[[#This Row],[cena/enota brez DDV v EUR]]*Sklop7[[#This Row],[Okvirna količina]]</f>
        <v>0</v>
      </c>
      <c r="T34" s="98">
        <f>+Sklop7[[#This Row],[Končna cena/enoto mere (EUR) z DDV]]*Sklop7[[#This Row],[Okvirna količina]]</f>
        <v>0</v>
      </c>
      <c r="U34" s="178"/>
    </row>
    <row r="35" spans="1:21" s="60" customFormat="1" ht="12">
      <c r="A35" s="90" t="s">
        <v>21</v>
      </c>
      <c r="B35" s="210" t="s">
        <v>771</v>
      </c>
      <c r="C35" s="80">
        <v>1730</v>
      </c>
      <c r="D35" s="88" t="s">
        <v>156</v>
      </c>
      <c r="E35" s="127"/>
      <c r="F35" s="137">
        <v>100</v>
      </c>
      <c r="G35" s="174" t="s">
        <v>93</v>
      </c>
      <c r="H35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173</v>
      </c>
      <c r="I35" s="91" t="str">
        <f>IF(Sklop7[[#This Row],[ZAHTEVANA SHEMA KAKOVOSTI]]&lt;&gt;"",Sklop7[[#This Row],[Preračunana masa/volumen/kos na enoto kg]],"")</f>
        <v/>
      </c>
      <c r="J35" s="104"/>
      <c r="K35" s="97"/>
      <c r="L35" s="97"/>
      <c r="M35" s="107"/>
      <c r="N35" s="98"/>
      <c r="O35" s="98"/>
      <c r="P35" s="108"/>
      <c r="Q35" s="98">
        <f>+Sklop7[[#This Row],[cena/enota brez DDV v EUR]]*Sklop7[[#This Row],[Stopnja DDV (%)]]</f>
        <v>0</v>
      </c>
      <c r="R35" s="98">
        <f>+Sklop7[[#This Row],[cena/enota brez DDV v EUR]]+Sklop7[[#This Row],[Davek (EUR)]]</f>
        <v>0</v>
      </c>
      <c r="S35" s="98">
        <f>+Sklop7[[#This Row],[cena/enota brez DDV v EUR]]*Sklop7[[#This Row],[Okvirna količina]]</f>
        <v>0</v>
      </c>
      <c r="T35" s="98">
        <f>+Sklop7[[#This Row],[Končna cena/enoto mere (EUR) z DDV]]*Sklop7[[#This Row],[Okvirna količina]]</f>
        <v>0</v>
      </c>
      <c r="U35" s="178"/>
    </row>
    <row r="36" spans="1:21" s="60" customFormat="1" ht="12">
      <c r="A36" s="90" t="s">
        <v>22</v>
      </c>
      <c r="B36" s="195" t="s">
        <v>689</v>
      </c>
      <c r="C36" s="166">
        <v>800</v>
      </c>
      <c r="D36" s="88" t="s">
        <v>156</v>
      </c>
      <c r="E36" s="127"/>
      <c r="F36" s="137">
        <v>80</v>
      </c>
      <c r="G36" s="175" t="s">
        <v>93</v>
      </c>
      <c r="H36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64</v>
      </c>
      <c r="I36" s="137" t="str">
        <f>IF(Sklop7[[#This Row],[ZAHTEVANA SHEMA KAKOVOSTI]]&lt;&gt;"",Sklop7[[#This Row],[Preračunana masa/volumen/kos na enoto kg]],"")</f>
        <v/>
      </c>
      <c r="J36" s="168"/>
      <c r="K36" s="169"/>
      <c r="L36" s="169"/>
      <c r="M36" s="183"/>
      <c r="N36" s="170"/>
      <c r="O36" s="170"/>
      <c r="P36" s="176"/>
      <c r="Q36" s="170">
        <f>+Sklop7[[#This Row],[cena/enota brez DDV v EUR]]*Sklop7[[#This Row],[Stopnja DDV (%)]]</f>
        <v>0</v>
      </c>
      <c r="R36" s="170">
        <f>+Sklop7[[#This Row],[cena/enota brez DDV v EUR]]+Sklop7[[#This Row],[Davek (EUR)]]</f>
        <v>0</v>
      </c>
      <c r="S36" s="170">
        <f>+Sklop7[[#This Row],[cena/enota brez DDV v EUR]]*Sklop7[[#This Row],[Okvirna količina]]</f>
        <v>0</v>
      </c>
      <c r="T36" s="170">
        <f>+Sklop7[[#This Row],[Končna cena/enoto mere (EUR) z DDV]]*Sklop7[[#This Row],[Okvirna količina]]</f>
        <v>0</v>
      </c>
      <c r="U36" s="179"/>
    </row>
    <row r="37" spans="1:21" s="60" customFormat="1" ht="12">
      <c r="A37" s="90" t="s">
        <v>23</v>
      </c>
      <c r="B37" s="195" t="s">
        <v>780</v>
      </c>
      <c r="C37" s="194">
        <v>80</v>
      </c>
      <c r="D37" s="88" t="s">
        <v>156</v>
      </c>
      <c r="E37" s="127"/>
      <c r="F37" s="185">
        <v>20</v>
      </c>
      <c r="G37" s="196" t="s">
        <v>93</v>
      </c>
      <c r="H37" s="19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1.6</v>
      </c>
      <c r="I37" s="185" t="str">
        <f>IF(Sklop7[[#This Row],[ZAHTEVANA SHEMA KAKOVOSTI]]&lt;&gt;"",Sklop7[[#This Row],[Preračunana masa/volumen/kos na enoto kg]],"")</f>
        <v/>
      </c>
      <c r="J37" s="186"/>
      <c r="K37" s="198"/>
      <c r="L37" s="198"/>
      <c r="M37" s="199"/>
      <c r="N37" s="187"/>
      <c r="O37" s="187"/>
      <c r="P37" s="188"/>
      <c r="Q37" s="187">
        <f>+Sklop7[[#This Row],[cena/enota brez DDV v EUR]]*Sklop7[[#This Row],[Stopnja DDV (%)]]</f>
        <v>0</v>
      </c>
      <c r="R37" s="187">
        <f>+Sklop7[[#This Row],[cena/enota brez DDV v EUR]]+Sklop7[[#This Row],[Davek (EUR)]]</f>
        <v>0</v>
      </c>
      <c r="S37" s="187">
        <f>+Sklop7[[#This Row],[cena/enota brez DDV v EUR]]*Sklop7[[#This Row],[Okvirna količina]]</f>
        <v>0</v>
      </c>
      <c r="T37" s="187">
        <f>+Sklop7[[#This Row],[Končna cena/enoto mere (EUR) z DDV]]*Sklop7[[#This Row],[Okvirna količina]]</f>
        <v>0</v>
      </c>
      <c r="U37" s="200"/>
    </row>
    <row r="38" spans="1:21" s="60" customFormat="1" ht="12">
      <c r="A38" s="90" t="s">
        <v>24</v>
      </c>
      <c r="B38" s="195" t="s">
        <v>690</v>
      </c>
      <c r="C38" s="166">
        <v>1</v>
      </c>
      <c r="D38" s="88" t="s">
        <v>94</v>
      </c>
      <c r="E38" s="127"/>
      <c r="F38" s="137">
        <v>800</v>
      </c>
      <c r="G38" s="175" t="s">
        <v>94</v>
      </c>
      <c r="H38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38" s="137" t="str">
        <f>IF(Sklop7[[#This Row],[ZAHTEVANA SHEMA KAKOVOSTI]]&lt;&gt;"",Sklop7[[#This Row],[Preračunana masa/volumen/kos na enoto kg]],"")</f>
        <v/>
      </c>
      <c r="J38" s="168"/>
      <c r="K38" s="169"/>
      <c r="L38" s="169"/>
      <c r="M38" s="183"/>
      <c r="N38" s="170"/>
      <c r="O38" s="170"/>
      <c r="P38" s="176"/>
      <c r="Q38" s="170">
        <f>+Sklop7[[#This Row],[cena/enota brez DDV v EUR]]*Sklop7[[#This Row],[Stopnja DDV (%)]]</f>
        <v>0</v>
      </c>
      <c r="R38" s="170">
        <f>+Sklop7[[#This Row],[cena/enota brez DDV v EUR]]+Sklop7[[#This Row],[Davek (EUR)]]</f>
        <v>0</v>
      </c>
      <c r="S38" s="170">
        <f>+Sklop7[[#This Row],[cena/enota brez DDV v EUR]]*Sklop7[[#This Row],[Okvirna količina]]</f>
        <v>0</v>
      </c>
      <c r="T38" s="170">
        <f>+Sklop7[[#This Row],[Končna cena/enoto mere (EUR) z DDV]]*Sklop7[[#This Row],[Okvirna količina]]</f>
        <v>0</v>
      </c>
      <c r="U38" s="179"/>
    </row>
    <row r="39" spans="1:21" s="60" customFormat="1" ht="12">
      <c r="A39" s="90" t="s">
        <v>25</v>
      </c>
      <c r="B39" s="195" t="s">
        <v>691</v>
      </c>
      <c r="C39" s="166">
        <v>1</v>
      </c>
      <c r="D39" s="88" t="s">
        <v>94</v>
      </c>
      <c r="E39" s="127"/>
      <c r="F39" s="137">
        <v>20</v>
      </c>
      <c r="G39" s="175" t="s">
        <v>94</v>
      </c>
      <c r="H39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9" s="137" t="str">
        <f>IF(Sklop7[[#This Row],[ZAHTEVANA SHEMA KAKOVOSTI]]&lt;&gt;"",Sklop7[[#This Row],[Preračunana masa/volumen/kos na enoto kg]],"")</f>
        <v/>
      </c>
      <c r="J39" s="168"/>
      <c r="K39" s="169"/>
      <c r="L39" s="169"/>
      <c r="M39" s="183"/>
      <c r="N39" s="170"/>
      <c r="O39" s="170"/>
      <c r="P39" s="176"/>
      <c r="Q39" s="170">
        <f>+Sklop7[[#This Row],[cena/enota brez DDV v EUR]]*Sklop7[[#This Row],[Stopnja DDV (%)]]</f>
        <v>0</v>
      </c>
      <c r="R39" s="170">
        <f>+Sklop7[[#This Row],[cena/enota brez DDV v EUR]]+Sklop7[[#This Row],[Davek (EUR)]]</f>
        <v>0</v>
      </c>
      <c r="S39" s="170">
        <f>+Sklop7[[#This Row],[cena/enota brez DDV v EUR]]*Sklop7[[#This Row],[Okvirna količina]]</f>
        <v>0</v>
      </c>
      <c r="T39" s="170">
        <f>+Sklop7[[#This Row],[Končna cena/enoto mere (EUR) z DDV]]*Sklop7[[#This Row],[Okvirna količina]]</f>
        <v>0</v>
      </c>
      <c r="U39" s="179"/>
    </row>
    <row r="40" spans="1:21" s="60" customFormat="1" ht="12">
      <c r="A40" s="90" t="s">
        <v>26</v>
      </c>
      <c r="B40" s="195" t="s">
        <v>692</v>
      </c>
      <c r="C40" s="166">
        <v>1</v>
      </c>
      <c r="D40" s="88" t="s">
        <v>94</v>
      </c>
      <c r="E40" s="127"/>
      <c r="F40" s="137">
        <v>10</v>
      </c>
      <c r="G40" s="175" t="s">
        <v>94</v>
      </c>
      <c r="H40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40" s="137" t="str">
        <f>IF(Sklop7[[#This Row],[ZAHTEVANA SHEMA KAKOVOSTI]]&lt;&gt;"",Sklop7[[#This Row],[Preračunana masa/volumen/kos na enoto kg]],"")</f>
        <v/>
      </c>
      <c r="J40" s="168"/>
      <c r="K40" s="169"/>
      <c r="L40" s="169"/>
      <c r="M40" s="183"/>
      <c r="N40" s="170"/>
      <c r="O40" s="170"/>
      <c r="P40" s="176"/>
      <c r="Q40" s="170">
        <f>+Sklop7[[#This Row],[cena/enota brez DDV v EUR]]*Sklop7[[#This Row],[Stopnja DDV (%)]]</f>
        <v>0</v>
      </c>
      <c r="R40" s="170">
        <f>+Sklop7[[#This Row],[cena/enota brez DDV v EUR]]+Sklop7[[#This Row],[Davek (EUR)]]</f>
        <v>0</v>
      </c>
      <c r="S40" s="170">
        <f>+Sklop7[[#This Row],[cena/enota brez DDV v EUR]]*Sklop7[[#This Row],[Okvirna količina]]</f>
        <v>0</v>
      </c>
      <c r="T40" s="170">
        <f>+Sklop7[[#This Row],[Končna cena/enoto mere (EUR) z DDV]]*Sklop7[[#This Row],[Okvirna količina]]</f>
        <v>0</v>
      </c>
      <c r="U40" s="179"/>
    </row>
    <row r="41" spans="1:21" s="60" customFormat="1" ht="24">
      <c r="A41" s="90" t="s">
        <v>27</v>
      </c>
      <c r="B41" s="195" t="s">
        <v>693</v>
      </c>
      <c r="C41" s="166">
        <v>250</v>
      </c>
      <c r="D41" s="88" t="s">
        <v>156</v>
      </c>
      <c r="E41" s="127"/>
      <c r="F41" s="137">
        <v>1500</v>
      </c>
      <c r="G41" s="175" t="s">
        <v>93</v>
      </c>
      <c r="H41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375</v>
      </c>
      <c r="I41" s="137" t="str">
        <f>IF(Sklop7[[#This Row],[ZAHTEVANA SHEMA KAKOVOSTI]]&lt;&gt;"",Sklop7[[#This Row],[Preračunana masa/volumen/kos na enoto kg]],"")</f>
        <v/>
      </c>
      <c r="J41" s="168"/>
      <c r="K41" s="169"/>
      <c r="L41" s="169"/>
      <c r="M41" s="183"/>
      <c r="N41" s="170"/>
      <c r="O41" s="170"/>
      <c r="P41" s="176"/>
      <c r="Q41" s="170">
        <f>+Sklop7[[#This Row],[cena/enota brez DDV v EUR]]*Sklop7[[#This Row],[Stopnja DDV (%)]]</f>
        <v>0</v>
      </c>
      <c r="R41" s="170">
        <f>+Sklop7[[#This Row],[cena/enota brez DDV v EUR]]+Sklop7[[#This Row],[Davek (EUR)]]</f>
        <v>0</v>
      </c>
      <c r="S41" s="170">
        <f>+Sklop7[[#This Row],[cena/enota brez DDV v EUR]]*Sklop7[[#This Row],[Okvirna količina]]</f>
        <v>0</v>
      </c>
      <c r="T41" s="170">
        <f>+Sklop7[[#This Row],[Končna cena/enoto mere (EUR) z DDV]]*Sklop7[[#This Row],[Okvirna količina]]</f>
        <v>0</v>
      </c>
      <c r="U41" s="179"/>
    </row>
    <row r="42" spans="1:21" s="60" customFormat="1" ht="24">
      <c r="A42" s="90" t="s">
        <v>28</v>
      </c>
      <c r="B42" s="195" t="s">
        <v>308</v>
      </c>
      <c r="C42" s="166">
        <v>250</v>
      </c>
      <c r="D42" s="88" t="s">
        <v>156</v>
      </c>
      <c r="E42" s="127"/>
      <c r="F42" s="137">
        <v>10</v>
      </c>
      <c r="G42" s="175" t="s">
        <v>93</v>
      </c>
      <c r="H42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2.5</v>
      </c>
      <c r="I42" s="137" t="str">
        <f>IF(Sklop7[[#This Row],[ZAHTEVANA SHEMA KAKOVOSTI]]&lt;&gt;"",Sklop7[[#This Row],[Preračunana masa/volumen/kos na enoto kg]],"")</f>
        <v/>
      </c>
      <c r="J42" s="168"/>
      <c r="K42" s="169"/>
      <c r="L42" s="169"/>
      <c r="M42" s="183"/>
      <c r="N42" s="170"/>
      <c r="O42" s="170"/>
      <c r="P42" s="176"/>
      <c r="Q42" s="170">
        <f>+Sklop7[[#This Row],[cena/enota brez DDV v EUR]]*Sklop7[[#This Row],[Stopnja DDV (%)]]</f>
        <v>0</v>
      </c>
      <c r="R42" s="170">
        <f>+Sklop7[[#This Row],[cena/enota brez DDV v EUR]]+Sklop7[[#This Row],[Davek (EUR)]]</f>
        <v>0</v>
      </c>
      <c r="S42" s="170">
        <f>+Sklop7[[#This Row],[cena/enota brez DDV v EUR]]*Sklop7[[#This Row],[Okvirna količina]]</f>
        <v>0</v>
      </c>
      <c r="T42" s="170">
        <f>+Sklop7[[#This Row],[Končna cena/enoto mere (EUR) z DDV]]*Sklop7[[#This Row],[Okvirna količina]]</f>
        <v>0</v>
      </c>
      <c r="U42" s="179"/>
    </row>
    <row r="43" spans="1:21" s="60" customFormat="1" ht="12">
      <c r="A43" s="90" t="s">
        <v>29</v>
      </c>
      <c r="B43" s="195" t="s">
        <v>694</v>
      </c>
      <c r="C43" s="166">
        <v>1</v>
      </c>
      <c r="D43" s="88" t="s">
        <v>94</v>
      </c>
      <c r="E43" s="127"/>
      <c r="F43" s="137">
        <v>30</v>
      </c>
      <c r="G43" s="175" t="s">
        <v>94</v>
      </c>
      <c r="H43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43" s="137" t="str">
        <f>IF(Sklop7[[#This Row],[ZAHTEVANA SHEMA KAKOVOSTI]]&lt;&gt;"",Sklop7[[#This Row],[Preračunana masa/volumen/kos na enoto kg]],"")</f>
        <v/>
      </c>
      <c r="J43" s="168"/>
      <c r="K43" s="169"/>
      <c r="L43" s="169"/>
      <c r="M43" s="183"/>
      <c r="N43" s="170"/>
      <c r="O43" s="170"/>
      <c r="P43" s="176"/>
      <c r="Q43" s="170">
        <f>+Sklop7[[#This Row],[cena/enota brez DDV v EUR]]*Sklop7[[#This Row],[Stopnja DDV (%)]]</f>
        <v>0</v>
      </c>
      <c r="R43" s="170">
        <f>+Sklop7[[#This Row],[cena/enota brez DDV v EUR]]+Sklop7[[#This Row],[Davek (EUR)]]</f>
        <v>0</v>
      </c>
      <c r="S43" s="170">
        <f>+Sklop7[[#This Row],[cena/enota brez DDV v EUR]]*Sklop7[[#This Row],[Okvirna količina]]</f>
        <v>0</v>
      </c>
      <c r="T43" s="170">
        <f>+Sklop7[[#This Row],[Končna cena/enoto mere (EUR) z DDV]]*Sklop7[[#This Row],[Okvirna količina]]</f>
        <v>0</v>
      </c>
      <c r="U43" s="179"/>
    </row>
    <row r="44" spans="1:21" s="60" customFormat="1" ht="24">
      <c r="A44" s="90" t="s">
        <v>30</v>
      </c>
      <c r="B44" s="195" t="s">
        <v>695</v>
      </c>
      <c r="C44" s="166">
        <v>1</v>
      </c>
      <c r="D44" s="88" t="s">
        <v>94</v>
      </c>
      <c r="E44" s="127"/>
      <c r="F44" s="137">
        <v>200</v>
      </c>
      <c r="G44" s="175" t="s">
        <v>94</v>
      </c>
      <c r="H44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44" s="137" t="str">
        <f>IF(Sklop7[[#This Row],[ZAHTEVANA SHEMA KAKOVOSTI]]&lt;&gt;"",Sklop7[[#This Row],[Preračunana masa/volumen/kos na enoto kg]],"")</f>
        <v/>
      </c>
      <c r="J44" s="168"/>
      <c r="K44" s="169"/>
      <c r="L44" s="169"/>
      <c r="M44" s="183"/>
      <c r="N44" s="170"/>
      <c r="O44" s="170"/>
      <c r="P44" s="176"/>
      <c r="Q44" s="170">
        <f>+Sklop7[[#This Row],[cena/enota brez DDV v EUR]]*Sklop7[[#This Row],[Stopnja DDV (%)]]</f>
        <v>0</v>
      </c>
      <c r="R44" s="170">
        <f>+Sklop7[[#This Row],[cena/enota brez DDV v EUR]]+Sklop7[[#This Row],[Davek (EUR)]]</f>
        <v>0</v>
      </c>
      <c r="S44" s="170">
        <f>+Sklop7[[#This Row],[cena/enota brez DDV v EUR]]*Sklop7[[#This Row],[Okvirna količina]]</f>
        <v>0</v>
      </c>
      <c r="T44" s="170">
        <f>+Sklop7[[#This Row],[Končna cena/enoto mere (EUR) z DDV]]*Sklop7[[#This Row],[Okvirna količina]]</f>
        <v>0</v>
      </c>
      <c r="U44" s="179"/>
    </row>
    <row r="45" spans="1:21" s="60" customFormat="1" ht="12">
      <c r="A45" s="90" t="s">
        <v>31</v>
      </c>
      <c r="B45" s="195" t="s">
        <v>696</v>
      </c>
      <c r="C45" s="166">
        <v>1</v>
      </c>
      <c r="D45" s="88" t="s">
        <v>94</v>
      </c>
      <c r="E45" s="127"/>
      <c r="F45" s="137">
        <v>50</v>
      </c>
      <c r="G45" s="175" t="s">
        <v>94</v>
      </c>
      <c r="H45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45" s="137" t="str">
        <f>IF(Sklop7[[#This Row],[ZAHTEVANA SHEMA KAKOVOSTI]]&lt;&gt;"",Sklop7[[#This Row],[Preračunana masa/volumen/kos na enoto kg]],"")</f>
        <v/>
      </c>
      <c r="J45" s="168"/>
      <c r="K45" s="169"/>
      <c r="L45" s="169"/>
      <c r="M45" s="183"/>
      <c r="N45" s="170"/>
      <c r="O45" s="170"/>
      <c r="P45" s="176"/>
      <c r="Q45" s="170">
        <f>+Sklop7[[#This Row],[cena/enota brez DDV v EUR]]*Sklop7[[#This Row],[Stopnja DDV (%)]]</f>
        <v>0</v>
      </c>
      <c r="R45" s="170">
        <f>+Sklop7[[#This Row],[cena/enota brez DDV v EUR]]+Sklop7[[#This Row],[Davek (EUR)]]</f>
        <v>0</v>
      </c>
      <c r="S45" s="170">
        <f>+Sklop7[[#This Row],[cena/enota brez DDV v EUR]]*Sklop7[[#This Row],[Okvirna količina]]</f>
        <v>0</v>
      </c>
      <c r="T45" s="170">
        <f>+Sklop7[[#This Row],[Končna cena/enoto mere (EUR) z DDV]]*Sklop7[[#This Row],[Okvirna količina]]</f>
        <v>0</v>
      </c>
      <c r="U45" s="179"/>
    </row>
    <row r="46" spans="1:21" s="60" customFormat="1" ht="12">
      <c r="A46" s="90" t="s">
        <v>32</v>
      </c>
      <c r="B46" s="195" t="s">
        <v>697</v>
      </c>
      <c r="C46" s="166">
        <v>630</v>
      </c>
      <c r="D46" s="88" t="s">
        <v>156</v>
      </c>
      <c r="E46" s="127"/>
      <c r="F46" s="137">
        <v>100</v>
      </c>
      <c r="G46" s="175" t="s">
        <v>93</v>
      </c>
      <c r="H46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63</v>
      </c>
      <c r="I46" s="137" t="str">
        <f>IF(Sklop7[[#This Row],[ZAHTEVANA SHEMA KAKOVOSTI]]&lt;&gt;"",Sklop7[[#This Row],[Preračunana masa/volumen/kos na enoto kg]],"")</f>
        <v/>
      </c>
      <c r="J46" s="168"/>
      <c r="K46" s="169"/>
      <c r="L46" s="169"/>
      <c r="M46" s="183"/>
      <c r="N46" s="170"/>
      <c r="O46" s="170"/>
      <c r="P46" s="176"/>
      <c r="Q46" s="170">
        <f>+Sklop7[[#This Row],[cena/enota brez DDV v EUR]]*Sklop7[[#This Row],[Stopnja DDV (%)]]</f>
        <v>0</v>
      </c>
      <c r="R46" s="170">
        <f>+Sklop7[[#This Row],[cena/enota brez DDV v EUR]]+Sklop7[[#This Row],[Davek (EUR)]]</f>
        <v>0</v>
      </c>
      <c r="S46" s="170">
        <f>+Sklop7[[#This Row],[cena/enota brez DDV v EUR]]*Sklop7[[#This Row],[Okvirna količina]]</f>
        <v>0</v>
      </c>
      <c r="T46" s="170">
        <f>+Sklop7[[#This Row],[Končna cena/enoto mere (EUR) z DDV]]*Sklop7[[#This Row],[Okvirna količina]]</f>
        <v>0</v>
      </c>
      <c r="U46" s="179"/>
    </row>
    <row r="47" spans="1:21" s="60" customFormat="1" ht="12">
      <c r="A47" s="90" t="s">
        <v>33</v>
      </c>
      <c r="B47" s="195" t="s">
        <v>698</v>
      </c>
      <c r="C47" s="166">
        <v>680</v>
      </c>
      <c r="D47" s="88" t="s">
        <v>156</v>
      </c>
      <c r="E47" s="127"/>
      <c r="F47" s="137">
        <v>100</v>
      </c>
      <c r="G47" s="175" t="s">
        <v>93</v>
      </c>
      <c r="H47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68</v>
      </c>
      <c r="I47" s="137" t="str">
        <f>IF(Sklop7[[#This Row],[ZAHTEVANA SHEMA KAKOVOSTI]]&lt;&gt;"",Sklop7[[#This Row],[Preračunana masa/volumen/kos na enoto kg]],"")</f>
        <v/>
      </c>
      <c r="J47" s="168"/>
      <c r="K47" s="169"/>
      <c r="L47" s="169"/>
      <c r="M47" s="183"/>
      <c r="N47" s="170"/>
      <c r="O47" s="170"/>
      <c r="P47" s="176"/>
      <c r="Q47" s="170">
        <f>+Sklop7[[#This Row],[cena/enota brez DDV v EUR]]*Sklop7[[#This Row],[Stopnja DDV (%)]]</f>
        <v>0</v>
      </c>
      <c r="R47" s="170">
        <f>+Sklop7[[#This Row],[cena/enota brez DDV v EUR]]+Sklop7[[#This Row],[Davek (EUR)]]</f>
        <v>0</v>
      </c>
      <c r="S47" s="170">
        <f>+Sklop7[[#This Row],[cena/enota brez DDV v EUR]]*Sklop7[[#This Row],[Okvirna količina]]</f>
        <v>0</v>
      </c>
      <c r="T47" s="170">
        <f>+Sklop7[[#This Row],[Končna cena/enoto mere (EUR) z DDV]]*Sklop7[[#This Row],[Okvirna količina]]</f>
        <v>0</v>
      </c>
      <c r="U47" s="179"/>
    </row>
    <row r="48" spans="1:21" s="60" customFormat="1" ht="36">
      <c r="A48" s="90" t="s">
        <v>34</v>
      </c>
      <c r="B48" s="195" t="s">
        <v>701</v>
      </c>
      <c r="C48" s="166">
        <v>320</v>
      </c>
      <c r="D48" s="88" t="s">
        <v>156</v>
      </c>
      <c r="E48" s="127"/>
      <c r="F48" s="137">
        <v>40</v>
      </c>
      <c r="G48" s="175" t="s">
        <v>93</v>
      </c>
      <c r="H48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12.8</v>
      </c>
      <c r="I48" s="137" t="str">
        <f>IF(Sklop7[[#This Row],[ZAHTEVANA SHEMA KAKOVOSTI]]&lt;&gt;"",Sklop7[[#This Row],[Preračunana masa/volumen/kos na enoto kg]],"")</f>
        <v/>
      </c>
      <c r="J48" s="168"/>
      <c r="K48" s="169"/>
      <c r="L48" s="169"/>
      <c r="M48" s="183"/>
      <c r="N48" s="170"/>
      <c r="O48" s="170"/>
      <c r="P48" s="176"/>
      <c r="Q48" s="170">
        <f>+Sklop7[[#This Row],[cena/enota brez DDV v EUR]]*Sklop7[[#This Row],[Stopnja DDV (%)]]</f>
        <v>0</v>
      </c>
      <c r="R48" s="170">
        <f>+Sklop7[[#This Row],[cena/enota brez DDV v EUR]]+Sklop7[[#This Row],[Davek (EUR)]]</f>
        <v>0</v>
      </c>
      <c r="S48" s="170">
        <f>+Sklop7[[#This Row],[cena/enota brez DDV v EUR]]*Sklop7[[#This Row],[Okvirna količina]]</f>
        <v>0</v>
      </c>
      <c r="T48" s="170">
        <f>+Sklop7[[#This Row],[Končna cena/enoto mere (EUR) z DDV]]*Sklop7[[#This Row],[Okvirna količina]]</f>
        <v>0</v>
      </c>
      <c r="U48" s="179"/>
    </row>
    <row r="49" spans="1:21" s="60" customFormat="1" ht="24">
      <c r="A49" s="90" t="s">
        <v>35</v>
      </c>
      <c r="B49" s="195" t="s">
        <v>700</v>
      </c>
      <c r="C49" s="166">
        <v>320</v>
      </c>
      <c r="D49" s="88" t="s">
        <v>156</v>
      </c>
      <c r="E49" s="127"/>
      <c r="F49" s="137">
        <v>100</v>
      </c>
      <c r="G49" s="175" t="s">
        <v>93</v>
      </c>
      <c r="H49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</v>
      </c>
      <c r="I49" s="137" t="str">
        <f>IF(Sklop7[[#This Row],[ZAHTEVANA SHEMA KAKOVOSTI]]&lt;&gt;"",Sklop7[[#This Row],[Preračunana masa/volumen/kos na enoto kg]],"")</f>
        <v/>
      </c>
      <c r="J49" s="168"/>
      <c r="K49" s="169"/>
      <c r="L49" s="169"/>
      <c r="M49" s="183"/>
      <c r="N49" s="170"/>
      <c r="O49" s="170"/>
      <c r="P49" s="176"/>
      <c r="Q49" s="170">
        <f>+Sklop7[[#This Row],[cena/enota brez DDV v EUR]]*Sklop7[[#This Row],[Stopnja DDV (%)]]</f>
        <v>0</v>
      </c>
      <c r="R49" s="170">
        <f>+Sklop7[[#This Row],[cena/enota brez DDV v EUR]]+Sklop7[[#This Row],[Davek (EUR)]]</f>
        <v>0</v>
      </c>
      <c r="S49" s="170">
        <f>+Sklop7[[#This Row],[cena/enota brez DDV v EUR]]*Sklop7[[#This Row],[Okvirna količina]]</f>
        <v>0</v>
      </c>
      <c r="T49" s="170">
        <f>+Sklop7[[#This Row],[Končna cena/enoto mere (EUR) z DDV]]*Sklop7[[#This Row],[Okvirna količina]]</f>
        <v>0</v>
      </c>
      <c r="U49" s="179"/>
    </row>
    <row r="50" spans="1:21" s="60" customFormat="1" ht="24">
      <c r="A50" s="90" t="s">
        <v>36</v>
      </c>
      <c r="B50" s="195" t="s">
        <v>699</v>
      </c>
      <c r="C50" s="166">
        <v>320</v>
      </c>
      <c r="D50" s="88" t="s">
        <v>156</v>
      </c>
      <c r="E50" s="127"/>
      <c r="F50" s="137">
        <v>100</v>
      </c>
      <c r="G50" s="175" t="s">
        <v>93</v>
      </c>
      <c r="H50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</v>
      </c>
      <c r="I50" s="137" t="str">
        <f>IF(Sklop7[[#This Row],[ZAHTEVANA SHEMA KAKOVOSTI]]&lt;&gt;"",Sklop7[[#This Row],[Preračunana masa/volumen/kos na enoto kg]],"")</f>
        <v/>
      </c>
      <c r="J50" s="168"/>
      <c r="K50" s="169"/>
      <c r="L50" s="169"/>
      <c r="M50" s="183"/>
      <c r="N50" s="170"/>
      <c r="O50" s="170"/>
      <c r="P50" s="176"/>
      <c r="Q50" s="170">
        <f>+Sklop7[[#This Row],[cena/enota brez DDV v EUR]]*Sklop7[[#This Row],[Stopnja DDV (%)]]</f>
        <v>0</v>
      </c>
      <c r="R50" s="170">
        <f>+Sklop7[[#This Row],[cena/enota brez DDV v EUR]]+Sklop7[[#This Row],[Davek (EUR)]]</f>
        <v>0</v>
      </c>
      <c r="S50" s="170">
        <f>+Sklop7[[#This Row],[cena/enota brez DDV v EUR]]*Sklop7[[#This Row],[Okvirna količina]]</f>
        <v>0</v>
      </c>
      <c r="T50" s="170">
        <f>+Sklop7[[#This Row],[Končna cena/enoto mere (EUR) z DDV]]*Sklop7[[#This Row],[Okvirna količina]]</f>
        <v>0</v>
      </c>
      <c r="U50" s="179"/>
    </row>
    <row r="51" spans="1:21" s="60" customFormat="1" ht="24">
      <c r="A51" s="90" t="s">
        <v>37</v>
      </c>
      <c r="B51" s="195" t="s">
        <v>702</v>
      </c>
      <c r="C51" s="166">
        <v>850</v>
      </c>
      <c r="D51" s="88" t="s">
        <v>156</v>
      </c>
      <c r="E51" s="127"/>
      <c r="F51" s="137">
        <v>50</v>
      </c>
      <c r="G51" s="175" t="s">
        <v>93</v>
      </c>
      <c r="H51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42.5</v>
      </c>
      <c r="I51" s="137" t="str">
        <f>IF(Sklop7[[#This Row],[ZAHTEVANA SHEMA KAKOVOSTI]]&lt;&gt;"",Sklop7[[#This Row],[Preračunana masa/volumen/kos na enoto kg]],"")</f>
        <v/>
      </c>
      <c r="J51" s="168"/>
      <c r="K51" s="169"/>
      <c r="L51" s="169"/>
      <c r="M51" s="183"/>
      <c r="N51" s="170"/>
      <c r="O51" s="170"/>
      <c r="P51" s="176"/>
      <c r="Q51" s="170">
        <f>+Sklop7[[#This Row],[cena/enota brez DDV v EUR]]*Sklop7[[#This Row],[Stopnja DDV (%)]]</f>
        <v>0</v>
      </c>
      <c r="R51" s="170">
        <f>+Sklop7[[#This Row],[cena/enota brez DDV v EUR]]+Sklop7[[#This Row],[Davek (EUR)]]</f>
        <v>0</v>
      </c>
      <c r="S51" s="170">
        <f>+Sklop7[[#This Row],[cena/enota brez DDV v EUR]]*Sklop7[[#This Row],[Okvirna količina]]</f>
        <v>0</v>
      </c>
      <c r="T51" s="170">
        <f>+Sklop7[[#This Row],[Končna cena/enoto mere (EUR) z DDV]]*Sklop7[[#This Row],[Okvirna količina]]</f>
        <v>0</v>
      </c>
      <c r="U51" s="179"/>
    </row>
    <row r="52" spans="1:21" s="60" customFormat="1" ht="12">
      <c r="A52" s="90" t="s">
        <v>38</v>
      </c>
      <c r="B52" s="195" t="s">
        <v>703</v>
      </c>
      <c r="C52" s="166">
        <v>3000</v>
      </c>
      <c r="D52" s="88" t="s">
        <v>156</v>
      </c>
      <c r="E52" s="127"/>
      <c r="F52" s="137">
        <v>60</v>
      </c>
      <c r="G52" s="175" t="s">
        <v>93</v>
      </c>
      <c r="H52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52" s="137" t="str">
        <f>IF(Sklop7[[#This Row],[ZAHTEVANA SHEMA KAKOVOSTI]]&lt;&gt;"",Sklop7[[#This Row],[Preračunana masa/volumen/kos na enoto kg]],"")</f>
        <v/>
      </c>
      <c r="J52" s="168"/>
      <c r="K52" s="169"/>
      <c r="L52" s="169"/>
      <c r="M52" s="183"/>
      <c r="N52" s="170"/>
      <c r="O52" s="170"/>
      <c r="P52" s="176"/>
      <c r="Q52" s="170">
        <f>+Sklop7[[#This Row],[cena/enota brez DDV v EUR]]*Sklop7[[#This Row],[Stopnja DDV (%)]]</f>
        <v>0</v>
      </c>
      <c r="R52" s="170">
        <f>+Sklop7[[#This Row],[cena/enota brez DDV v EUR]]+Sklop7[[#This Row],[Davek (EUR)]]</f>
        <v>0</v>
      </c>
      <c r="S52" s="170">
        <f>+Sklop7[[#This Row],[cena/enota brez DDV v EUR]]*Sklop7[[#This Row],[Okvirna količina]]</f>
        <v>0</v>
      </c>
      <c r="T52" s="170">
        <f>+Sklop7[[#This Row],[Končna cena/enoto mere (EUR) z DDV]]*Sklop7[[#This Row],[Okvirna količina]]</f>
        <v>0</v>
      </c>
      <c r="U52" s="179"/>
    </row>
    <row r="53" spans="1:21" s="60" customFormat="1" ht="12">
      <c r="A53" s="90" t="s">
        <v>39</v>
      </c>
      <c r="B53" s="195" t="s">
        <v>704</v>
      </c>
      <c r="C53" s="166">
        <v>3000</v>
      </c>
      <c r="D53" s="88" t="s">
        <v>156</v>
      </c>
      <c r="E53" s="127"/>
      <c r="F53" s="137">
        <v>20</v>
      </c>
      <c r="G53" s="175" t="s">
        <v>93</v>
      </c>
      <c r="H53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53" s="137" t="str">
        <f>IF(Sklop7[[#This Row],[ZAHTEVANA SHEMA KAKOVOSTI]]&lt;&gt;"",Sklop7[[#This Row],[Preračunana masa/volumen/kos na enoto kg]],"")</f>
        <v/>
      </c>
      <c r="J53" s="168"/>
      <c r="K53" s="169"/>
      <c r="L53" s="169"/>
      <c r="M53" s="183"/>
      <c r="N53" s="170"/>
      <c r="O53" s="170"/>
      <c r="P53" s="176"/>
      <c r="Q53" s="170">
        <f>+Sklop7[[#This Row],[cena/enota brez DDV v EUR]]*Sklop7[[#This Row],[Stopnja DDV (%)]]</f>
        <v>0</v>
      </c>
      <c r="R53" s="170">
        <f>+Sklop7[[#This Row],[cena/enota brez DDV v EUR]]+Sklop7[[#This Row],[Davek (EUR)]]</f>
        <v>0</v>
      </c>
      <c r="S53" s="170">
        <f>+Sklop7[[#This Row],[cena/enota brez DDV v EUR]]*Sklop7[[#This Row],[Okvirna količina]]</f>
        <v>0</v>
      </c>
      <c r="T53" s="170">
        <f>+Sklop7[[#This Row],[Končna cena/enoto mere (EUR) z DDV]]*Sklop7[[#This Row],[Okvirna količina]]</f>
        <v>0</v>
      </c>
      <c r="U53" s="179"/>
    </row>
    <row r="54" spans="1:21" s="60" customFormat="1" ht="24">
      <c r="A54" s="90" t="s">
        <v>40</v>
      </c>
      <c r="B54" s="195" t="s">
        <v>705</v>
      </c>
      <c r="C54" s="166">
        <v>850</v>
      </c>
      <c r="D54" s="88" t="s">
        <v>156</v>
      </c>
      <c r="E54" s="127"/>
      <c r="F54" s="137">
        <v>50</v>
      </c>
      <c r="G54" s="175" t="s">
        <v>93</v>
      </c>
      <c r="H54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42.5</v>
      </c>
      <c r="I54" s="137" t="str">
        <f>IF(Sklop7[[#This Row],[ZAHTEVANA SHEMA KAKOVOSTI]]&lt;&gt;"",Sklop7[[#This Row],[Preračunana masa/volumen/kos na enoto kg]],"")</f>
        <v/>
      </c>
      <c r="J54" s="168"/>
      <c r="K54" s="169"/>
      <c r="L54" s="169"/>
      <c r="M54" s="183"/>
      <c r="N54" s="170"/>
      <c r="O54" s="170"/>
      <c r="P54" s="176"/>
      <c r="Q54" s="170">
        <f>+Sklop7[[#This Row],[cena/enota brez DDV v EUR]]*Sklop7[[#This Row],[Stopnja DDV (%)]]</f>
        <v>0</v>
      </c>
      <c r="R54" s="170">
        <f>+Sklop7[[#This Row],[cena/enota brez DDV v EUR]]+Sklop7[[#This Row],[Davek (EUR)]]</f>
        <v>0</v>
      </c>
      <c r="S54" s="170">
        <f>+Sklop7[[#This Row],[cena/enota brez DDV v EUR]]*Sklop7[[#This Row],[Okvirna količina]]</f>
        <v>0</v>
      </c>
      <c r="T54" s="170">
        <f>+Sklop7[[#This Row],[Končna cena/enoto mere (EUR) z DDV]]*Sklop7[[#This Row],[Okvirna količina]]</f>
        <v>0</v>
      </c>
      <c r="U54" s="179"/>
    </row>
    <row r="55" spans="1:21" s="60" customFormat="1" ht="24">
      <c r="A55" s="90" t="s">
        <v>41</v>
      </c>
      <c r="B55" s="195" t="s">
        <v>706</v>
      </c>
      <c r="C55" s="166">
        <v>850</v>
      </c>
      <c r="D55" s="88" t="s">
        <v>156</v>
      </c>
      <c r="E55" s="127"/>
      <c r="F55" s="137">
        <v>70</v>
      </c>
      <c r="G55" s="175" t="s">
        <v>93</v>
      </c>
      <c r="H55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59.5</v>
      </c>
      <c r="I55" s="137" t="str">
        <f>IF(Sklop7[[#This Row],[ZAHTEVANA SHEMA KAKOVOSTI]]&lt;&gt;"",Sklop7[[#This Row],[Preračunana masa/volumen/kos na enoto kg]],"")</f>
        <v/>
      </c>
      <c r="J55" s="168"/>
      <c r="K55" s="169"/>
      <c r="L55" s="169"/>
      <c r="M55" s="183"/>
      <c r="N55" s="170"/>
      <c r="O55" s="170"/>
      <c r="P55" s="176"/>
      <c r="Q55" s="170">
        <f>+Sklop7[[#This Row],[cena/enota brez DDV v EUR]]*Sklop7[[#This Row],[Stopnja DDV (%)]]</f>
        <v>0</v>
      </c>
      <c r="R55" s="170">
        <f>+Sklop7[[#This Row],[cena/enota brez DDV v EUR]]+Sklop7[[#This Row],[Davek (EUR)]]</f>
        <v>0</v>
      </c>
      <c r="S55" s="170">
        <f>+Sklop7[[#This Row],[cena/enota brez DDV v EUR]]*Sklop7[[#This Row],[Okvirna količina]]</f>
        <v>0</v>
      </c>
      <c r="T55" s="170">
        <f>+Sklop7[[#This Row],[Končna cena/enoto mere (EUR) z DDV]]*Sklop7[[#This Row],[Okvirna količina]]</f>
        <v>0</v>
      </c>
      <c r="U55" s="179"/>
    </row>
    <row r="56" spans="1:21" s="60" customFormat="1" ht="18" customHeight="1">
      <c r="A56" s="90" t="s">
        <v>42</v>
      </c>
      <c r="B56" s="195" t="s">
        <v>707</v>
      </c>
      <c r="C56" s="166">
        <v>700</v>
      </c>
      <c r="D56" s="88" t="s">
        <v>156</v>
      </c>
      <c r="E56" s="127"/>
      <c r="F56" s="137">
        <v>100</v>
      </c>
      <c r="G56" s="175" t="s">
        <v>93</v>
      </c>
      <c r="H56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</v>
      </c>
      <c r="I56" s="137" t="str">
        <f>IF(Sklop7[[#This Row],[ZAHTEVANA SHEMA KAKOVOSTI]]&lt;&gt;"",Sklop7[[#This Row],[Preračunana masa/volumen/kos na enoto kg]],"")</f>
        <v/>
      </c>
      <c r="J56" s="168"/>
      <c r="K56" s="169"/>
      <c r="L56" s="169"/>
      <c r="M56" s="183"/>
      <c r="N56" s="170"/>
      <c r="O56" s="170"/>
      <c r="P56" s="176"/>
      <c r="Q56" s="170">
        <f>+Sklop7[[#This Row],[cena/enota brez DDV v EUR]]*Sklop7[[#This Row],[Stopnja DDV (%)]]</f>
        <v>0</v>
      </c>
      <c r="R56" s="170">
        <f>+Sklop7[[#This Row],[cena/enota brez DDV v EUR]]+Sklop7[[#This Row],[Davek (EUR)]]</f>
        <v>0</v>
      </c>
      <c r="S56" s="170">
        <f>+Sklop7[[#This Row],[cena/enota brez DDV v EUR]]*Sklop7[[#This Row],[Okvirna količina]]</f>
        <v>0</v>
      </c>
      <c r="T56" s="170">
        <f>+Sklop7[[#This Row],[Končna cena/enoto mere (EUR) z DDV]]*Sklop7[[#This Row],[Okvirna količina]]</f>
        <v>0</v>
      </c>
      <c r="U56" s="179"/>
    </row>
    <row r="57" spans="1:21" s="60" customFormat="1" ht="12">
      <c r="A57" s="90" t="s">
        <v>43</v>
      </c>
      <c r="B57" s="195" t="s">
        <v>708</v>
      </c>
      <c r="C57" s="166">
        <v>1000</v>
      </c>
      <c r="D57" s="88" t="s">
        <v>156</v>
      </c>
      <c r="E57" s="127"/>
      <c r="F57" s="137">
        <v>10</v>
      </c>
      <c r="G57" s="175" t="s">
        <v>93</v>
      </c>
      <c r="H57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57" s="137" t="str">
        <f>IF(Sklop7[[#This Row],[ZAHTEVANA SHEMA KAKOVOSTI]]&lt;&gt;"",Sklop7[[#This Row],[Preračunana masa/volumen/kos na enoto kg]],"")</f>
        <v/>
      </c>
      <c r="J57" s="168"/>
      <c r="K57" s="169"/>
      <c r="L57" s="169"/>
      <c r="M57" s="183"/>
      <c r="N57" s="170"/>
      <c r="O57" s="170"/>
      <c r="P57" s="176"/>
      <c r="Q57" s="170">
        <f>+Sklop7[[#This Row],[cena/enota brez DDV v EUR]]*Sklop7[[#This Row],[Stopnja DDV (%)]]</f>
        <v>0</v>
      </c>
      <c r="R57" s="170">
        <f>+Sklop7[[#This Row],[cena/enota brez DDV v EUR]]+Sklop7[[#This Row],[Davek (EUR)]]</f>
        <v>0</v>
      </c>
      <c r="S57" s="170">
        <f>+Sklop7[[#This Row],[cena/enota brez DDV v EUR]]*Sklop7[[#This Row],[Okvirna količina]]</f>
        <v>0</v>
      </c>
      <c r="T57" s="170">
        <f>+Sklop7[[#This Row],[Končna cena/enoto mere (EUR) z DDV]]*Sklop7[[#This Row],[Okvirna količina]]</f>
        <v>0</v>
      </c>
      <c r="U57" s="179"/>
    </row>
    <row r="58" spans="1:21" s="60" customFormat="1" ht="12">
      <c r="A58" s="90" t="s">
        <v>48</v>
      </c>
      <c r="B58" s="195" t="s">
        <v>709</v>
      </c>
      <c r="C58" s="166">
        <v>1000</v>
      </c>
      <c r="D58" s="88" t="s">
        <v>156</v>
      </c>
      <c r="E58" s="127"/>
      <c r="F58" s="137">
        <v>10</v>
      </c>
      <c r="G58" s="175" t="s">
        <v>93</v>
      </c>
      <c r="H58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58" s="137" t="str">
        <f>IF(Sklop7[[#This Row],[ZAHTEVANA SHEMA KAKOVOSTI]]&lt;&gt;"",Sklop7[[#This Row],[Preračunana masa/volumen/kos na enoto kg]],"")</f>
        <v/>
      </c>
      <c r="J58" s="168"/>
      <c r="K58" s="169"/>
      <c r="L58" s="169"/>
      <c r="M58" s="183"/>
      <c r="N58" s="170"/>
      <c r="O58" s="170"/>
      <c r="P58" s="176"/>
      <c r="Q58" s="170">
        <f>+Sklop7[[#This Row],[cena/enota brez DDV v EUR]]*Sklop7[[#This Row],[Stopnja DDV (%)]]</f>
        <v>0</v>
      </c>
      <c r="R58" s="170">
        <f>+Sklop7[[#This Row],[cena/enota brez DDV v EUR]]+Sklop7[[#This Row],[Davek (EUR)]]</f>
        <v>0</v>
      </c>
      <c r="S58" s="170">
        <f>+Sklop7[[#This Row],[cena/enota brez DDV v EUR]]*Sklop7[[#This Row],[Okvirna količina]]</f>
        <v>0</v>
      </c>
      <c r="T58" s="170">
        <f>+Sklop7[[#This Row],[Končna cena/enoto mere (EUR) z DDV]]*Sklop7[[#This Row],[Okvirna količina]]</f>
        <v>0</v>
      </c>
      <c r="U58" s="179"/>
    </row>
    <row r="59" spans="1:21" s="60" customFormat="1" ht="12">
      <c r="A59" s="90" t="s">
        <v>44</v>
      </c>
      <c r="B59" s="195" t="s">
        <v>710</v>
      </c>
      <c r="C59" s="166">
        <v>1000</v>
      </c>
      <c r="D59" s="88" t="s">
        <v>156</v>
      </c>
      <c r="E59" s="127"/>
      <c r="F59" s="137">
        <v>5</v>
      </c>
      <c r="G59" s="175" t="s">
        <v>93</v>
      </c>
      <c r="H59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59" s="137" t="str">
        <f>IF(Sklop7[[#This Row],[ZAHTEVANA SHEMA KAKOVOSTI]]&lt;&gt;"",Sklop7[[#This Row],[Preračunana masa/volumen/kos na enoto kg]],"")</f>
        <v/>
      </c>
      <c r="J59" s="168"/>
      <c r="K59" s="169"/>
      <c r="L59" s="169"/>
      <c r="M59" s="183"/>
      <c r="N59" s="170"/>
      <c r="O59" s="170"/>
      <c r="P59" s="176"/>
      <c r="Q59" s="170">
        <f>+Sklop7[[#This Row],[cena/enota brez DDV v EUR]]*Sklop7[[#This Row],[Stopnja DDV (%)]]</f>
        <v>0</v>
      </c>
      <c r="R59" s="170">
        <f>+Sklop7[[#This Row],[cena/enota brez DDV v EUR]]+Sklop7[[#This Row],[Davek (EUR)]]</f>
        <v>0</v>
      </c>
      <c r="S59" s="170">
        <f>+Sklop7[[#This Row],[cena/enota brez DDV v EUR]]*Sklop7[[#This Row],[Okvirna količina]]</f>
        <v>0</v>
      </c>
      <c r="T59" s="170">
        <f>+Sklop7[[#This Row],[Končna cena/enoto mere (EUR) z DDV]]*Sklop7[[#This Row],[Okvirna količina]]</f>
        <v>0</v>
      </c>
      <c r="U59" s="179"/>
    </row>
    <row r="60" spans="1:21" s="60" customFormat="1" ht="12">
      <c r="A60" s="90" t="s">
        <v>45</v>
      </c>
      <c r="B60" s="195" t="s">
        <v>711</v>
      </c>
      <c r="C60" s="166">
        <v>375</v>
      </c>
      <c r="D60" s="88" t="s">
        <v>156</v>
      </c>
      <c r="E60" s="127"/>
      <c r="F60" s="137">
        <v>10</v>
      </c>
      <c r="G60" s="175" t="s">
        <v>93</v>
      </c>
      <c r="H60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3.75</v>
      </c>
      <c r="I60" s="137" t="str">
        <f>IF(Sklop7[[#This Row],[ZAHTEVANA SHEMA KAKOVOSTI]]&lt;&gt;"",Sklop7[[#This Row],[Preračunana masa/volumen/kos na enoto kg]],"")</f>
        <v/>
      </c>
      <c r="J60" s="168"/>
      <c r="K60" s="169"/>
      <c r="L60" s="169"/>
      <c r="M60" s="183"/>
      <c r="N60" s="170"/>
      <c r="O60" s="170"/>
      <c r="P60" s="176"/>
      <c r="Q60" s="170">
        <f>+Sklop7[[#This Row],[cena/enota brez DDV v EUR]]*Sklop7[[#This Row],[Stopnja DDV (%)]]</f>
        <v>0</v>
      </c>
      <c r="R60" s="170">
        <f>+Sklop7[[#This Row],[cena/enota brez DDV v EUR]]+Sklop7[[#This Row],[Davek (EUR)]]</f>
        <v>0</v>
      </c>
      <c r="S60" s="170">
        <f>+Sklop7[[#This Row],[cena/enota brez DDV v EUR]]*Sklop7[[#This Row],[Okvirna količina]]</f>
        <v>0</v>
      </c>
      <c r="T60" s="170">
        <f>+Sklop7[[#This Row],[Končna cena/enoto mere (EUR) z DDV]]*Sklop7[[#This Row],[Okvirna količina]]</f>
        <v>0</v>
      </c>
      <c r="U60" s="179"/>
    </row>
    <row r="61" spans="1:21" s="60" customFormat="1" ht="12">
      <c r="A61" s="90" t="s">
        <v>49</v>
      </c>
      <c r="B61" s="195" t="s">
        <v>712</v>
      </c>
      <c r="C61" s="166">
        <v>1000</v>
      </c>
      <c r="D61" s="88" t="s">
        <v>156</v>
      </c>
      <c r="E61" s="127"/>
      <c r="F61" s="137">
        <v>300</v>
      </c>
      <c r="G61" s="175" t="s">
        <v>93</v>
      </c>
      <c r="H61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61" s="137" t="str">
        <f>IF(Sklop7[[#This Row],[ZAHTEVANA SHEMA KAKOVOSTI]]&lt;&gt;"",Sklop7[[#This Row],[Preračunana masa/volumen/kos na enoto kg]],"")</f>
        <v/>
      </c>
      <c r="J61" s="168"/>
      <c r="K61" s="169"/>
      <c r="L61" s="169"/>
      <c r="M61" s="183"/>
      <c r="N61" s="170"/>
      <c r="O61" s="170"/>
      <c r="P61" s="176"/>
      <c r="Q61" s="170">
        <f>+Sklop7[[#This Row],[cena/enota brez DDV v EUR]]*Sklop7[[#This Row],[Stopnja DDV (%)]]</f>
        <v>0</v>
      </c>
      <c r="R61" s="170">
        <f>+Sklop7[[#This Row],[cena/enota brez DDV v EUR]]+Sklop7[[#This Row],[Davek (EUR)]]</f>
        <v>0</v>
      </c>
      <c r="S61" s="170">
        <f>+Sklop7[[#This Row],[cena/enota brez DDV v EUR]]*Sklop7[[#This Row],[Okvirna količina]]</f>
        <v>0</v>
      </c>
      <c r="T61" s="170">
        <f>+Sklop7[[#This Row],[Končna cena/enoto mere (EUR) z DDV]]*Sklop7[[#This Row],[Okvirna količina]]</f>
        <v>0</v>
      </c>
      <c r="U61" s="179"/>
    </row>
    <row r="62" spans="1:21" s="60" customFormat="1" ht="12">
      <c r="A62" s="90" t="s">
        <v>50</v>
      </c>
      <c r="B62" s="195" t="s">
        <v>713</v>
      </c>
      <c r="C62" s="166">
        <v>50</v>
      </c>
      <c r="D62" s="88" t="s">
        <v>156</v>
      </c>
      <c r="E62" s="127"/>
      <c r="F62" s="137">
        <v>100</v>
      </c>
      <c r="G62" s="175" t="s">
        <v>93</v>
      </c>
      <c r="H62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62" s="137" t="str">
        <f>IF(Sklop7[[#This Row],[ZAHTEVANA SHEMA KAKOVOSTI]]&lt;&gt;"",Sklop7[[#This Row],[Preračunana masa/volumen/kos na enoto kg]],"")</f>
        <v/>
      </c>
      <c r="J62" s="168"/>
      <c r="K62" s="169"/>
      <c r="L62" s="169"/>
      <c r="M62" s="183"/>
      <c r="N62" s="170"/>
      <c r="O62" s="170"/>
      <c r="P62" s="176"/>
      <c r="Q62" s="170">
        <f>+Sklop7[[#This Row],[cena/enota brez DDV v EUR]]*Sklop7[[#This Row],[Stopnja DDV (%)]]</f>
        <v>0</v>
      </c>
      <c r="R62" s="170">
        <f>+Sklop7[[#This Row],[cena/enota brez DDV v EUR]]+Sklop7[[#This Row],[Davek (EUR)]]</f>
        <v>0</v>
      </c>
      <c r="S62" s="170">
        <f>+Sklop7[[#This Row],[cena/enota brez DDV v EUR]]*Sklop7[[#This Row],[Okvirna količina]]</f>
        <v>0</v>
      </c>
      <c r="T62" s="170">
        <f>+Sklop7[[#This Row],[Končna cena/enoto mere (EUR) z DDV]]*Sklop7[[#This Row],[Okvirna količina]]</f>
        <v>0</v>
      </c>
      <c r="U62" s="179"/>
    </row>
    <row r="63" spans="1:21" s="60" customFormat="1" ht="12">
      <c r="A63" s="90" t="s">
        <v>46</v>
      </c>
      <c r="B63" s="195" t="s">
        <v>714</v>
      </c>
      <c r="C63" s="166">
        <v>1</v>
      </c>
      <c r="D63" s="88" t="s">
        <v>94</v>
      </c>
      <c r="E63" s="127"/>
      <c r="F63" s="137">
        <v>10</v>
      </c>
      <c r="G63" s="175" t="s">
        <v>94</v>
      </c>
      <c r="H63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63" s="137" t="str">
        <f>IF(Sklop7[[#This Row],[ZAHTEVANA SHEMA KAKOVOSTI]]&lt;&gt;"",Sklop7[[#This Row],[Preračunana masa/volumen/kos na enoto kg]],"")</f>
        <v/>
      </c>
      <c r="J63" s="168"/>
      <c r="K63" s="169"/>
      <c r="L63" s="169"/>
      <c r="M63" s="183"/>
      <c r="N63" s="170"/>
      <c r="O63" s="170"/>
      <c r="P63" s="176"/>
      <c r="Q63" s="170">
        <f>+Sklop7[[#This Row],[cena/enota brez DDV v EUR]]*Sklop7[[#This Row],[Stopnja DDV (%)]]</f>
        <v>0</v>
      </c>
      <c r="R63" s="170">
        <f>+Sklop7[[#This Row],[cena/enota brez DDV v EUR]]+Sklop7[[#This Row],[Davek (EUR)]]</f>
        <v>0</v>
      </c>
      <c r="S63" s="170">
        <f>+Sklop7[[#This Row],[cena/enota brez DDV v EUR]]*Sklop7[[#This Row],[Okvirna količina]]</f>
        <v>0</v>
      </c>
      <c r="T63" s="170">
        <f>+Sklop7[[#This Row],[Končna cena/enoto mere (EUR) z DDV]]*Sklop7[[#This Row],[Okvirna količina]]</f>
        <v>0</v>
      </c>
      <c r="U63" s="179"/>
    </row>
    <row r="64" spans="1:21" s="60" customFormat="1" ht="12">
      <c r="A64" s="90" t="s">
        <v>51</v>
      </c>
      <c r="B64" s="195" t="s">
        <v>715</v>
      </c>
      <c r="C64" s="166">
        <v>1000</v>
      </c>
      <c r="D64" s="88" t="s">
        <v>156</v>
      </c>
      <c r="E64" s="127"/>
      <c r="F64" s="137">
        <v>100</v>
      </c>
      <c r="G64" s="175" t="s">
        <v>93</v>
      </c>
      <c r="H64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64" s="137" t="str">
        <f>IF(Sklop7[[#This Row],[ZAHTEVANA SHEMA KAKOVOSTI]]&lt;&gt;"",Sklop7[[#This Row],[Preračunana masa/volumen/kos na enoto kg]],"")</f>
        <v/>
      </c>
      <c r="J64" s="168"/>
      <c r="K64" s="169"/>
      <c r="L64" s="169"/>
      <c r="M64" s="183"/>
      <c r="N64" s="170"/>
      <c r="O64" s="170"/>
      <c r="P64" s="176"/>
      <c r="Q64" s="170">
        <f>+Sklop7[[#This Row],[cena/enota brez DDV v EUR]]*Sklop7[[#This Row],[Stopnja DDV (%)]]</f>
        <v>0</v>
      </c>
      <c r="R64" s="170">
        <f>+Sklop7[[#This Row],[cena/enota brez DDV v EUR]]+Sklop7[[#This Row],[Davek (EUR)]]</f>
        <v>0</v>
      </c>
      <c r="S64" s="170">
        <f>+Sklop7[[#This Row],[cena/enota brez DDV v EUR]]*Sklop7[[#This Row],[Okvirna količina]]</f>
        <v>0</v>
      </c>
      <c r="T64" s="170">
        <f>+Sklop7[[#This Row],[Končna cena/enoto mere (EUR) z DDV]]*Sklop7[[#This Row],[Okvirna količina]]</f>
        <v>0</v>
      </c>
      <c r="U64" s="179"/>
    </row>
    <row r="65" spans="1:21" s="60" customFormat="1" ht="12">
      <c r="A65" s="90" t="s">
        <v>47</v>
      </c>
      <c r="B65" s="195" t="s">
        <v>716</v>
      </c>
      <c r="C65" s="166">
        <v>500</v>
      </c>
      <c r="D65" s="88" t="s">
        <v>156</v>
      </c>
      <c r="E65" s="127"/>
      <c r="F65" s="137">
        <v>10</v>
      </c>
      <c r="G65" s="175" t="s">
        <v>93</v>
      </c>
      <c r="H65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65" s="137" t="str">
        <f>IF(Sklop7[[#This Row],[ZAHTEVANA SHEMA KAKOVOSTI]]&lt;&gt;"",Sklop7[[#This Row],[Preračunana masa/volumen/kos na enoto kg]],"")</f>
        <v/>
      </c>
      <c r="J65" s="168"/>
      <c r="K65" s="169"/>
      <c r="L65" s="169"/>
      <c r="M65" s="183"/>
      <c r="N65" s="170"/>
      <c r="O65" s="170"/>
      <c r="P65" s="176"/>
      <c r="Q65" s="170">
        <f>+Sklop7[[#This Row],[cena/enota brez DDV v EUR]]*Sklop7[[#This Row],[Stopnja DDV (%)]]</f>
        <v>0</v>
      </c>
      <c r="R65" s="170">
        <f>+Sklop7[[#This Row],[cena/enota brez DDV v EUR]]+Sklop7[[#This Row],[Davek (EUR)]]</f>
        <v>0</v>
      </c>
      <c r="S65" s="170">
        <f>+Sklop7[[#This Row],[cena/enota brez DDV v EUR]]*Sklop7[[#This Row],[Okvirna količina]]</f>
        <v>0</v>
      </c>
      <c r="T65" s="170">
        <f>+Sklop7[[#This Row],[Končna cena/enoto mere (EUR) z DDV]]*Sklop7[[#This Row],[Okvirna količina]]</f>
        <v>0</v>
      </c>
      <c r="U65" s="179"/>
    </row>
    <row r="66" spans="1:21" s="60" customFormat="1" ht="12">
      <c r="A66" s="90" t="s">
        <v>52</v>
      </c>
      <c r="B66" s="195" t="s">
        <v>717</v>
      </c>
      <c r="C66" s="166">
        <v>20</v>
      </c>
      <c r="D66" s="88" t="s">
        <v>156</v>
      </c>
      <c r="E66" s="127"/>
      <c r="F66" s="137">
        <v>10</v>
      </c>
      <c r="G66" s="175" t="s">
        <v>93</v>
      </c>
      <c r="H66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0.2</v>
      </c>
      <c r="I66" s="137" t="str">
        <f>IF(Sklop7[[#This Row],[ZAHTEVANA SHEMA KAKOVOSTI]]&lt;&gt;"",Sklop7[[#This Row],[Preračunana masa/volumen/kos na enoto kg]],"")</f>
        <v/>
      </c>
      <c r="J66" s="168"/>
      <c r="K66" s="169"/>
      <c r="L66" s="169"/>
      <c r="M66" s="183"/>
      <c r="N66" s="170"/>
      <c r="O66" s="170"/>
      <c r="P66" s="176"/>
      <c r="Q66" s="170">
        <f>+Sklop7[[#This Row],[cena/enota brez DDV v EUR]]*Sklop7[[#This Row],[Stopnja DDV (%)]]</f>
        <v>0</v>
      </c>
      <c r="R66" s="170">
        <f>+Sklop7[[#This Row],[cena/enota brez DDV v EUR]]+Sklop7[[#This Row],[Davek (EUR)]]</f>
        <v>0</v>
      </c>
      <c r="S66" s="170">
        <f>+Sklop7[[#This Row],[cena/enota brez DDV v EUR]]*Sklop7[[#This Row],[Okvirna količina]]</f>
        <v>0</v>
      </c>
      <c r="T66" s="170">
        <f>+Sklop7[[#This Row],[Končna cena/enoto mere (EUR) z DDV]]*Sklop7[[#This Row],[Okvirna količina]]</f>
        <v>0</v>
      </c>
      <c r="U66" s="179"/>
    </row>
    <row r="67" spans="1:21" s="60" customFormat="1" ht="12">
      <c r="A67" s="90" t="s">
        <v>53</v>
      </c>
      <c r="B67" s="195" t="s">
        <v>718</v>
      </c>
      <c r="C67" s="166">
        <v>100</v>
      </c>
      <c r="D67" s="88" t="s">
        <v>156</v>
      </c>
      <c r="E67" s="127"/>
      <c r="F67" s="137">
        <v>100</v>
      </c>
      <c r="G67" s="175" t="s">
        <v>93</v>
      </c>
      <c r="H67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67" s="137" t="str">
        <f>IF(Sklop7[[#This Row],[ZAHTEVANA SHEMA KAKOVOSTI]]&lt;&gt;"",Sklop7[[#This Row],[Preračunana masa/volumen/kos na enoto kg]],"")</f>
        <v/>
      </c>
      <c r="J67" s="168"/>
      <c r="K67" s="169"/>
      <c r="L67" s="169"/>
      <c r="M67" s="183"/>
      <c r="N67" s="170"/>
      <c r="O67" s="170"/>
      <c r="P67" s="176"/>
      <c r="Q67" s="170">
        <f>+Sklop7[[#This Row],[cena/enota brez DDV v EUR]]*Sklop7[[#This Row],[Stopnja DDV (%)]]</f>
        <v>0</v>
      </c>
      <c r="R67" s="170">
        <f>+Sklop7[[#This Row],[cena/enota brez DDV v EUR]]+Sklop7[[#This Row],[Davek (EUR)]]</f>
        <v>0</v>
      </c>
      <c r="S67" s="170">
        <f>+Sklop7[[#This Row],[cena/enota brez DDV v EUR]]*Sklop7[[#This Row],[Okvirna količina]]</f>
        <v>0</v>
      </c>
      <c r="T67" s="170">
        <f>+Sklop7[[#This Row],[Končna cena/enoto mere (EUR) z DDV]]*Sklop7[[#This Row],[Okvirna količina]]</f>
        <v>0</v>
      </c>
      <c r="U67" s="179"/>
    </row>
    <row r="68" spans="1:21" s="60" customFormat="1" ht="12">
      <c r="A68" s="90" t="s">
        <v>54</v>
      </c>
      <c r="B68" s="195" t="s">
        <v>616</v>
      </c>
      <c r="C68" s="194">
        <v>12</v>
      </c>
      <c r="D68" s="88" t="s">
        <v>156</v>
      </c>
      <c r="E68" s="127"/>
      <c r="F68" s="185">
        <v>50</v>
      </c>
      <c r="G68" s="196" t="s">
        <v>93</v>
      </c>
      <c r="H68" s="19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0.6</v>
      </c>
      <c r="I68" s="185" t="str">
        <f>IF(Sklop7[[#This Row],[ZAHTEVANA SHEMA KAKOVOSTI]]&lt;&gt;"",Sklop7[[#This Row],[Preračunana masa/volumen/kos na enoto kg]],"")</f>
        <v/>
      </c>
      <c r="J68" s="186"/>
      <c r="K68" s="198"/>
      <c r="L68" s="198"/>
      <c r="M68" s="199"/>
      <c r="N68" s="187"/>
      <c r="O68" s="187"/>
      <c r="P68" s="188"/>
      <c r="Q68" s="187">
        <f>+Sklop7[[#This Row],[cena/enota brez DDV v EUR]]*Sklop7[[#This Row],[Stopnja DDV (%)]]</f>
        <v>0</v>
      </c>
      <c r="R68" s="187">
        <f>+Sklop7[[#This Row],[cena/enota brez DDV v EUR]]+Sklop7[[#This Row],[Davek (EUR)]]</f>
        <v>0</v>
      </c>
      <c r="S68" s="187">
        <f>+Sklop7[[#This Row],[cena/enota brez DDV v EUR]]*Sklop7[[#This Row],[Okvirna količina]]</f>
        <v>0</v>
      </c>
      <c r="T68" s="187">
        <f>+Sklop7[[#This Row],[Končna cena/enoto mere (EUR) z DDV]]*Sklop7[[#This Row],[Okvirna količina]]</f>
        <v>0</v>
      </c>
      <c r="U68" s="200"/>
    </row>
    <row r="69" spans="1:21" s="60" customFormat="1" ht="12">
      <c r="A69" s="90" t="s">
        <v>55</v>
      </c>
      <c r="B69" s="195" t="s">
        <v>719</v>
      </c>
      <c r="C69" s="166">
        <v>1000</v>
      </c>
      <c r="D69" s="88" t="s">
        <v>156</v>
      </c>
      <c r="E69" s="127"/>
      <c r="F69" s="137">
        <v>20</v>
      </c>
      <c r="G69" s="175" t="s">
        <v>93</v>
      </c>
      <c r="H69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69" s="137" t="str">
        <f>IF(Sklop7[[#This Row],[ZAHTEVANA SHEMA KAKOVOSTI]]&lt;&gt;"",Sklop7[[#This Row],[Preračunana masa/volumen/kos na enoto kg]],"")</f>
        <v/>
      </c>
      <c r="J69" s="168"/>
      <c r="K69" s="169"/>
      <c r="L69" s="169"/>
      <c r="M69" s="183"/>
      <c r="N69" s="170"/>
      <c r="O69" s="170"/>
      <c r="P69" s="176"/>
      <c r="Q69" s="170">
        <f>+Sklop7[[#This Row],[cena/enota brez DDV v EUR]]*Sklop7[[#This Row],[Stopnja DDV (%)]]</f>
        <v>0</v>
      </c>
      <c r="R69" s="170">
        <f>+Sklop7[[#This Row],[cena/enota brez DDV v EUR]]+Sklop7[[#This Row],[Davek (EUR)]]</f>
        <v>0</v>
      </c>
      <c r="S69" s="170">
        <f>+Sklop7[[#This Row],[cena/enota brez DDV v EUR]]*Sklop7[[#This Row],[Okvirna količina]]</f>
        <v>0</v>
      </c>
      <c r="T69" s="170">
        <f>+Sklop7[[#This Row],[Končna cena/enoto mere (EUR) z DDV]]*Sklop7[[#This Row],[Okvirna količina]]</f>
        <v>0</v>
      </c>
      <c r="U69" s="179"/>
    </row>
    <row r="70" spans="1:21" s="60" customFormat="1" ht="12">
      <c r="A70" s="90" t="s">
        <v>56</v>
      </c>
      <c r="B70" s="195" t="s">
        <v>720</v>
      </c>
      <c r="C70" s="166">
        <v>200</v>
      </c>
      <c r="D70" s="88" t="s">
        <v>156</v>
      </c>
      <c r="E70" s="127"/>
      <c r="F70" s="137">
        <v>200</v>
      </c>
      <c r="G70" s="175" t="s">
        <v>93</v>
      </c>
      <c r="H70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70" s="137" t="str">
        <f>IF(Sklop7[[#This Row],[ZAHTEVANA SHEMA KAKOVOSTI]]&lt;&gt;"",Sklop7[[#This Row],[Preračunana masa/volumen/kos na enoto kg]],"")</f>
        <v/>
      </c>
      <c r="J70" s="168"/>
      <c r="K70" s="169"/>
      <c r="L70" s="169"/>
      <c r="M70" s="183"/>
      <c r="N70" s="170"/>
      <c r="O70" s="170"/>
      <c r="P70" s="176"/>
      <c r="Q70" s="170">
        <f>+Sklop7[[#This Row],[cena/enota brez DDV v EUR]]*Sklop7[[#This Row],[Stopnja DDV (%)]]</f>
        <v>0</v>
      </c>
      <c r="R70" s="170">
        <f>+Sklop7[[#This Row],[cena/enota brez DDV v EUR]]+Sklop7[[#This Row],[Davek (EUR)]]</f>
        <v>0</v>
      </c>
      <c r="S70" s="170">
        <f>+Sklop7[[#This Row],[cena/enota brez DDV v EUR]]*Sklop7[[#This Row],[Okvirna količina]]</f>
        <v>0</v>
      </c>
      <c r="T70" s="170">
        <f>+Sklop7[[#This Row],[Končna cena/enoto mere (EUR) z DDV]]*Sklop7[[#This Row],[Okvirna količina]]</f>
        <v>0</v>
      </c>
      <c r="U70" s="179"/>
    </row>
    <row r="71" spans="1:21" s="60" customFormat="1" ht="12">
      <c r="A71" s="90" t="s">
        <v>57</v>
      </c>
      <c r="B71" s="195" t="s">
        <v>721</v>
      </c>
      <c r="C71" s="166">
        <v>382</v>
      </c>
      <c r="D71" s="88" t="s">
        <v>156</v>
      </c>
      <c r="E71" s="127"/>
      <c r="F71" s="137">
        <v>5</v>
      </c>
      <c r="G71" s="175" t="s">
        <v>93</v>
      </c>
      <c r="H71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1.9100000000000001</v>
      </c>
      <c r="I71" s="137" t="str">
        <f>IF(Sklop7[[#This Row],[ZAHTEVANA SHEMA KAKOVOSTI]]&lt;&gt;"",Sklop7[[#This Row],[Preračunana masa/volumen/kos na enoto kg]],"")</f>
        <v/>
      </c>
      <c r="J71" s="168"/>
      <c r="K71" s="169"/>
      <c r="L71" s="169"/>
      <c r="M71" s="183"/>
      <c r="N71" s="170"/>
      <c r="O71" s="170"/>
      <c r="P71" s="176"/>
      <c r="Q71" s="170">
        <f>+Sklop7[[#This Row],[cena/enota brez DDV v EUR]]*Sklop7[[#This Row],[Stopnja DDV (%)]]</f>
        <v>0</v>
      </c>
      <c r="R71" s="170">
        <f>+Sklop7[[#This Row],[cena/enota brez DDV v EUR]]+Sklop7[[#This Row],[Davek (EUR)]]</f>
        <v>0</v>
      </c>
      <c r="S71" s="170">
        <f>+Sklop7[[#This Row],[cena/enota brez DDV v EUR]]*Sklop7[[#This Row],[Okvirna količina]]</f>
        <v>0</v>
      </c>
      <c r="T71" s="170">
        <f>+Sklop7[[#This Row],[Končna cena/enoto mere (EUR) z DDV]]*Sklop7[[#This Row],[Okvirna količina]]</f>
        <v>0</v>
      </c>
      <c r="U71" s="179"/>
    </row>
    <row r="72" spans="1:21" s="60" customFormat="1" ht="12">
      <c r="A72" s="90" t="s">
        <v>58</v>
      </c>
      <c r="B72" s="195" t="s">
        <v>722</v>
      </c>
      <c r="C72" s="166">
        <v>100</v>
      </c>
      <c r="D72" s="88" t="s">
        <v>156</v>
      </c>
      <c r="E72" s="127"/>
      <c r="F72" s="137">
        <v>20</v>
      </c>
      <c r="G72" s="175" t="s">
        <v>93</v>
      </c>
      <c r="H72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72" s="137" t="str">
        <f>IF(Sklop7[[#This Row],[ZAHTEVANA SHEMA KAKOVOSTI]]&lt;&gt;"",Sklop7[[#This Row],[Preračunana masa/volumen/kos na enoto kg]],"")</f>
        <v/>
      </c>
      <c r="J72" s="168"/>
      <c r="K72" s="169"/>
      <c r="L72" s="169"/>
      <c r="M72" s="183"/>
      <c r="N72" s="170"/>
      <c r="O72" s="170"/>
      <c r="P72" s="176"/>
      <c r="Q72" s="170">
        <f>+Sklop7[[#This Row],[cena/enota brez DDV v EUR]]*Sklop7[[#This Row],[Stopnja DDV (%)]]</f>
        <v>0</v>
      </c>
      <c r="R72" s="170">
        <f>+Sklop7[[#This Row],[cena/enota brez DDV v EUR]]+Sklop7[[#This Row],[Davek (EUR)]]</f>
        <v>0</v>
      </c>
      <c r="S72" s="170">
        <f>+Sklop7[[#This Row],[cena/enota brez DDV v EUR]]*Sklop7[[#This Row],[Okvirna količina]]</f>
        <v>0</v>
      </c>
      <c r="T72" s="170">
        <f>+Sklop7[[#This Row],[Končna cena/enoto mere (EUR) z DDV]]*Sklop7[[#This Row],[Okvirna količina]]</f>
        <v>0</v>
      </c>
      <c r="U72" s="179"/>
    </row>
    <row r="73" spans="1:21" s="60" customFormat="1" ht="12">
      <c r="A73" s="90" t="s">
        <v>59</v>
      </c>
      <c r="B73" s="195" t="s">
        <v>723</v>
      </c>
      <c r="C73" s="166">
        <v>600</v>
      </c>
      <c r="D73" s="88" t="s">
        <v>156</v>
      </c>
      <c r="E73" s="127"/>
      <c r="F73" s="137">
        <v>10</v>
      </c>
      <c r="G73" s="175" t="s">
        <v>93</v>
      </c>
      <c r="H73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</v>
      </c>
      <c r="I73" s="137" t="str">
        <f>IF(Sklop7[[#This Row],[ZAHTEVANA SHEMA KAKOVOSTI]]&lt;&gt;"",Sklop7[[#This Row],[Preračunana masa/volumen/kos na enoto kg]],"")</f>
        <v/>
      </c>
      <c r="J73" s="168"/>
      <c r="K73" s="169"/>
      <c r="L73" s="169"/>
      <c r="M73" s="183"/>
      <c r="N73" s="170"/>
      <c r="O73" s="170"/>
      <c r="P73" s="176"/>
      <c r="Q73" s="170">
        <f>+Sklop7[[#This Row],[cena/enota brez DDV v EUR]]*Sklop7[[#This Row],[Stopnja DDV (%)]]</f>
        <v>0</v>
      </c>
      <c r="R73" s="170">
        <f>+Sklop7[[#This Row],[cena/enota brez DDV v EUR]]+Sklop7[[#This Row],[Davek (EUR)]]</f>
        <v>0</v>
      </c>
      <c r="S73" s="170">
        <f>+Sklop7[[#This Row],[cena/enota brez DDV v EUR]]*Sklop7[[#This Row],[Okvirna količina]]</f>
        <v>0</v>
      </c>
      <c r="T73" s="170">
        <f>+Sklop7[[#This Row],[Končna cena/enoto mere (EUR) z DDV]]*Sklop7[[#This Row],[Okvirna količina]]</f>
        <v>0</v>
      </c>
      <c r="U73" s="179"/>
    </row>
    <row r="74" spans="1:21" s="60" customFormat="1" ht="12">
      <c r="A74" s="90" t="s">
        <v>60</v>
      </c>
      <c r="B74" s="195" t="s">
        <v>724</v>
      </c>
      <c r="C74" s="166">
        <v>100</v>
      </c>
      <c r="D74" s="88" t="s">
        <v>156</v>
      </c>
      <c r="E74" s="127"/>
      <c r="F74" s="137">
        <v>20</v>
      </c>
      <c r="G74" s="175" t="s">
        <v>93</v>
      </c>
      <c r="H74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74" s="137" t="str">
        <f>IF(Sklop7[[#This Row],[ZAHTEVANA SHEMA KAKOVOSTI]]&lt;&gt;"",Sklop7[[#This Row],[Preračunana masa/volumen/kos na enoto kg]],"")</f>
        <v/>
      </c>
      <c r="J74" s="168"/>
      <c r="K74" s="169"/>
      <c r="L74" s="169"/>
      <c r="M74" s="183"/>
      <c r="N74" s="170"/>
      <c r="O74" s="170"/>
      <c r="P74" s="176"/>
      <c r="Q74" s="170">
        <f>+Sklop7[[#This Row],[cena/enota brez DDV v EUR]]*Sklop7[[#This Row],[Stopnja DDV (%)]]</f>
        <v>0</v>
      </c>
      <c r="R74" s="170">
        <f>+Sklop7[[#This Row],[cena/enota brez DDV v EUR]]+Sklop7[[#This Row],[Davek (EUR)]]</f>
        <v>0</v>
      </c>
      <c r="S74" s="170">
        <f>+Sklop7[[#This Row],[cena/enota brez DDV v EUR]]*Sklop7[[#This Row],[Okvirna količina]]</f>
        <v>0</v>
      </c>
      <c r="T74" s="170">
        <f>+Sklop7[[#This Row],[Končna cena/enoto mere (EUR) z DDV]]*Sklop7[[#This Row],[Okvirna količina]]</f>
        <v>0</v>
      </c>
      <c r="U74" s="179"/>
    </row>
    <row r="75" spans="1:21" s="60" customFormat="1" ht="12">
      <c r="A75" s="90" t="s">
        <v>61</v>
      </c>
      <c r="B75" s="195" t="s">
        <v>725</v>
      </c>
      <c r="C75" s="166">
        <v>100</v>
      </c>
      <c r="D75" s="88" t="s">
        <v>156</v>
      </c>
      <c r="E75" s="127"/>
      <c r="F75" s="137">
        <v>20</v>
      </c>
      <c r="G75" s="175" t="s">
        <v>93</v>
      </c>
      <c r="H75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75" s="137" t="str">
        <f>IF(Sklop7[[#This Row],[ZAHTEVANA SHEMA KAKOVOSTI]]&lt;&gt;"",Sklop7[[#This Row],[Preračunana masa/volumen/kos na enoto kg]],"")</f>
        <v/>
      </c>
      <c r="J75" s="168"/>
      <c r="K75" s="169"/>
      <c r="L75" s="169"/>
      <c r="M75" s="183"/>
      <c r="N75" s="170"/>
      <c r="O75" s="170"/>
      <c r="P75" s="176"/>
      <c r="Q75" s="170">
        <f>+Sklop7[[#This Row],[cena/enota brez DDV v EUR]]*Sklop7[[#This Row],[Stopnja DDV (%)]]</f>
        <v>0</v>
      </c>
      <c r="R75" s="170">
        <f>+Sklop7[[#This Row],[cena/enota brez DDV v EUR]]+Sklop7[[#This Row],[Davek (EUR)]]</f>
        <v>0</v>
      </c>
      <c r="S75" s="170">
        <f>+Sklop7[[#This Row],[cena/enota brez DDV v EUR]]*Sklop7[[#This Row],[Okvirna količina]]</f>
        <v>0</v>
      </c>
      <c r="T75" s="170">
        <f>+Sklop7[[#This Row],[Končna cena/enoto mere (EUR) z DDV]]*Sklop7[[#This Row],[Okvirna količina]]</f>
        <v>0</v>
      </c>
      <c r="U75" s="179"/>
    </row>
    <row r="76" spans="1:21" s="60" customFormat="1" ht="12">
      <c r="A76" s="90" t="s">
        <v>62</v>
      </c>
      <c r="B76" s="195" t="s">
        <v>726</v>
      </c>
      <c r="C76" s="166">
        <v>100</v>
      </c>
      <c r="D76" s="88" t="s">
        <v>156</v>
      </c>
      <c r="E76" s="127"/>
      <c r="F76" s="137">
        <v>2</v>
      </c>
      <c r="G76" s="175" t="s">
        <v>93</v>
      </c>
      <c r="H76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0.2</v>
      </c>
      <c r="I76" s="137" t="str">
        <f>IF(Sklop7[[#This Row],[ZAHTEVANA SHEMA KAKOVOSTI]]&lt;&gt;"",Sklop7[[#This Row],[Preračunana masa/volumen/kos na enoto kg]],"")</f>
        <v/>
      </c>
      <c r="J76" s="168"/>
      <c r="K76" s="169"/>
      <c r="L76" s="169"/>
      <c r="M76" s="183"/>
      <c r="N76" s="170"/>
      <c r="O76" s="170"/>
      <c r="P76" s="176"/>
      <c r="Q76" s="170">
        <f>+Sklop7[[#This Row],[cena/enota brez DDV v EUR]]*Sklop7[[#This Row],[Stopnja DDV (%)]]</f>
        <v>0</v>
      </c>
      <c r="R76" s="170">
        <f>+Sklop7[[#This Row],[cena/enota brez DDV v EUR]]+Sklop7[[#This Row],[Davek (EUR)]]</f>
        <v>0</v>
      </c>
      <c r="S76" s="170">
        <f>+Sklop7[[#This Row],[cena/enota brez DDV v EUR]]*Sklop7[[#This Row],[Okvirna količina]]</f>
        <v>0</v>
      </c>
      <c r="T76" s="170">
        <f>+Sklop7[[#This Row],[Končna cena/enoto mere (EUR) z DDV]]*Sklop7[[#This Row],[Okvirna količina]]</f>
        <v>0</v>
      </c>
      <c r="U76" s="179"/>
    </row>
    <row r="77" spans="1:21" s="60" customFormat="1" ht="12">
      <c r="A77" s="90" t="s">
        <v>68</v>
      </c>
      <c r="B77" s="195" t="s">
        <v>727</v>
      </c>
      <c r="C77" s="166">
        <v>100</v>
      </c>
      <c r="D77" s="88" t="s">
        <v>156</v>
      </c>
      <c r="E77" s="127"/>
      <c r="F77" s="137">
        <v>10</v>
      </c>
      <c r="G77" s="175" t="s">
        <v>93</v>
      </c>
      <c r="H77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</v>
      </c>
      <c r="I77" s="137" t="str">
        <f>IF(Sklop7[[#This Row],[ZAHTEVANA SHEMA KAKOVOSTI]]&lt;&gt;"",Sklop7[[#This Row],[Preračunana masa/volumen/kos na enoto kg]],"")</f>
        <v/>
      </c>
      <c r="J77" s="168"/>
      <c r="K77" s="169"/>
      <c r="L77" s="169"/>
      <c r="M77" s="183"/>
      <c r="N77" s="170"/>
      <c r="O77" s="170"/>
      <c r="P77" s="176"/>
      <c r="Q77" s="170">
        <f>+Sklop7[[#This Row],[cena/enota brez DDV v EUR]]*Sklop7[[#This Row],[Stopnja DDV (%)]]</f>
        <v>0</v>
      </c>
      <c r="R77" s="170">
        <f>+Sklop7[[#This Row],[cena/enota brez DDV v EUR]]+Sklop7[[#This Row],[Davek (EUR)]]</f>
        <v>0</v>
      </c>
      <c r="S77" s="170">
        <f>+Sklop7[[#This Row],[cena/enota brez DDV v EUR]]*Sklop7[[#This Row],[Okvirna količina]]</f>
        <v>0</v>
      </c>
      <c r="T77" s="170">
        <f>+Sklop7[[#This Row],[Končna cena/enoto mere (EUR) z DDV]]*Sklop7[[#This Row],[Okvirna količina]]</f>
        <v>0</v>
      </c>
      <c r="U77" s="179"/>
    </row>
    <row r="78" spans="1:21" s="60" customFormat="1" ht="12">
      <c r="A78" s="90" t="s">
        <v>69</v>
      </c>
      <c r="B78" s="195" t="s">
        <v>728</v>
      </c>
      <c r="C78" s="166">
        <v>290</v>
      </c>
      <c r="D78" s="88" t="s">
        <v>156</v>
      </c>
      <c r="E78" s="127"/>
      <c r="F78" s="137">
        <v>10</v>
      </c>
      <c r="G78" s="175" t="s">
        <v>93</v>
      </c>
      <c r="H78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2.9</v>
      </c>
      <c r="I78" s="137" t="str">
        <f>IF(Sklop7[[#This Row],[ZAHTEVANA SHEMA KAKOVOSTI]]&lt;&gt;"",Sklop7[[#This Row],[Preračunana masa/volumen/kos na enoto kg]],"")</f>
        <v/>
      </c>
      <c r="J78" s="168"/>
      <c r="K78" s="169"/>
      <c r="L78" s="169"/>
      <c r="M78" s="183"/>
      <c r="N78" s="170"/>
      <c r="O78" s="170"/>
      <c r="P78" s="176"/>
      <c r="Q78" s="170">
        <f>+Sklop7[[#This Row],[cena/enota brez DDV v EUR]]*Sklop7[[#This Row],[Stopnja DDV (%)]]</f>
        <v>0</v>
      </c>
      <c r="R78" s="170">
        <f>+Sklop7[[#This Row],[cena/enota brez DDV v EUR]]+Sklop7[[#This Row],[Davek (EUR)]]</f>
        <v>0</v>
      </c>
      <c r="S78" s="170">
        <f>+Sklop7[[#This Row],[cena/enota brez DDV v EUR]]*Sklop7[[#This Row],[Okvirna količina]]</f>
        <v>0</v>
      </c>
      <c r="T78" s="170">
        <f>+Sklop7[[#This Row],[Končna cena/enoto mere (EUR) z DDV]]*Sklop7[[#This Row],[Okvirna količina]]</f>
        <v>0</v>
      </c>
      <c r="U78" s="179"/>
    </row>
    <row r="79" spans="1:21" s="60" customFormat="1" ht="12">
      <c r="A79" s="90" t="s">
        <v>70</v>
      </c>
      <c r="B79" s="195" t="s">
        <v>729</v>
      </c>
      <c r="C79" s="166">
        <v>200</v>
      </c>
      <c r="D79" s="88" t="s">
        <v>156</v>
      </c>
      <c r="E79" s="127"/>
      <c r="F79" s="137">
        <v>50</v>
      </c>
      <c r="G79" s="175" t="s">
        <v>93</v>
      </c>
      <c r="H79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79" s="137" t="str">
        <f>IF(Sklop7[[#This Row],[ZAHTEVANA SHEMA KAKOVOSTI]]&lt;&gt;"",Sklop7[[#This Row],[Preračunana masa/volumen/kos na enoto kg]],"")</f>
        <v/>
      </c>
      <c r="J79" s="168"/>
      <c r="K79" s="169"/>
      <c r="L79" s="169"/>
      <c r="M79" s="183"/>
      <c r="N79" s="170"/>
      <c r="O79" s="170"/>
      <c r="P79" s="176"/>
      <c r="Q79" s="170">
        <f>+Sklop7[[#This Row],[cena/enota brez DDV v EUR]]*Sklop7[[#This Row],[Stopnja DDV (%)]]</f>
        <v>0</v>
      </c>
      <c r="R79" s="170">
        <f>+Sklop7[[#This Row],[cena/enota brez DDV v EUR]]+Sklop7[[#This Row],[Davek (EUR)]]</f>
        <v>0</v>
      </c>
      <c r="S79" s="170">
        <f>+Sklop7[[#This Row],[cena/enota brez DDV v EUR]]*Sklop7[[#This Row],[Okvirna količina]]</f>
        <v>0</v>
      </c>
      <c r="T79" s="170">
        <f>+Sklop7[[#This Row],[Končna cena/enoto mere (EUR) z DDV]]*Sklop7[[#This Row],[Okvirna količina]]</f>
        <v>0</v>
      </c>
      <c r="U79" s="179"/>
    </row>
    <row r="80" spans="1:21" s="60" customFormat="1" ht="12">
      <c r="A80" s="90" t="s">
        <v>71</v>
      </c>
      <c r="B80" s="195" t="s">
        <v>730</v>
      </c>
      <c r="C80" s="166">
        <v>125</v>
      </c>
      <c r="D80" s="88" t="s">
        <v>156</v>
      </c>
      <c r="E80" s="127"/>
      <c r="F80" s="137">
        <v>300</v>
      </c>
      <c r="G80" s="175" t="s">
        <v>93</v>
      </c>
      <c r="H80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37.5</v>
      </c>
      <c r="I80" s="137" t="str">
        <f>IF(Sklop7[[#This Row],[ZAHTEVANA SHEMA KAKOVOSTI]]&lt;&gt;"",Sklop7[[#This Row],[Preračunana masa/volumen/kos na enoto kg]],"")</f>
        <v/>
      </c>
      <c r="J80" s="168"/>
      <c r="K80" s="169"/>
      <c r="L80" s="169"/>
      <c r="M80" s="183"/>
      <c r="N80" s="170"/>
      <c r="O80" s="170"/>
      <c r="P80" s="176"/>
      <c r="Q80" s="170">
        <f>+Sklop7[[#This Row],[cena/enota brez DDV v EUR]]*Sklop7[[#This Row],[Stopnja DDV (%)]]</f>
        <v>0</v>
      </c>
      <c r="R80" s="170">
        <f>+Sklop7[[#This Row],[cena/enota brez DDV v EUR]]+Sklop7[[#This Row],[Davek (EUR)]]</f>
        <v>0</v>
      </c>
      <c r="S80" s="170">
        <f>+Sklop7[[#This Row],[cena/enota brez DDV v EUR]]*Sklop7[[#This Row],[Okvirna količina]]</f>
        <v>0</v>
      </c>
      <c r="T80" s="170">
        <f>+Sklop7[[#This Row],[Končna cena/enoto mere (EUR) z DDV]]*Sklop7[[#This Row],[Okvirna količina]]</f>
        <v>0</v>
      </c>
      <c r="U80" s="179"/>
    </row>
    <row r="81" spans="1:21" s="60" customFormat="1" ht="12">
      <c r="A81" s="90" t="s">
        <v>72</v>
      </c>
      <c r="B81" s="195" t="s">
        <v>731</v>
      </c>
      <c r="C81" s="166">
        <v>1</v>
      </c>
      <c r="D81" s="88" t="s">
        <v>94</v>
      </c>
      <c r="E81" s="127"/>
      <c r="F81" s="137">
        <v>100</v>
      </c>
      <c r="G81" s="175" t="s">
        <v>94</v>
      </c>
      <c r="H81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81" s="137" t="str">
        <f>IF(Sklop7[[#This Row],[ZAHTEVANA SHEMA KAKOVOSTI]]&lt;&gt;"",Sklop7[[#This Row],[Preračunana masa/volumen/kos na enoto kg]],"")</f>
        <v/>
      </c>
      <c r="J81" s="168"/>
      <c r="K81" s="169"/>
      <c r="L81" s="169"/>
      <c r="M81" s="183"/>
      <c r="N81" s="170"/>
      <c r="O81" s="170"/>
      <c r="P81" s="176"/>
      <c r="Q81" s="170">
        <f>+Sklop7[[#This Row],[cena/enota brez DDV v EUR]]*Sklop7[[#This Row],[Stopnja DDV (%)]]</f>
        <v>0</v>
      </c>
      <c r="R81" s="170">
        <f>+Sklop7[[#This Row],[cena/enota brez DDV v EUR]]+Sklop7[[#This Row],[Davek (EUR)]]</f>
        <v>0</v>
      </c>
      <c r="S81" s="170">
        <f>+Sklop7[[#This Row],[cena/enota brez DDV v EUR]]*Sklop7[[#This Row],[Okvirna količina]]</f>
        <v>0</v>
      </c>
      <c r="T81" s="170">
        <f>+Sklop7[[#This Row],[Končna cena/enoto mere (EUR) z DDV]]*Sklop7[[#This Row],[Okvirna količina]]</f>
        <v>0</v>
      </c>
      <c r="U81" s="179"/>
    </row>
    <row r="82" spans="1:21" s="60" customFormat="1" ht="12">
      <c r="A82" s="90" t="s">
        <v>73</v>
      </c>
      <c r="B82" s="195" t="s">
        <v>732</v>
      </c>
      <c r="C82" s="166">
        <v>115</v>
      </c>
      <c r="D82" s="88" t="s">
        <v>156</v>
      </c>
      <c r="E82" s="127"/>
      <c r="F82" s="137">
        <v>200</v>
      </c>
      <c r="G82" s="175" t="s">
        <v>93</v>
      </c>
      <c r="H82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23</v>
      </c>
      <c r="I82" s="137" t="str">
        <f>IF(Sklop7[[#This Row],[ZAHTEVANA SHEMA KAKOVOSTI]]&lt;&gt;"",Sklop7[[#This Row],[Preračunana masa/volumen/kos na enoto kg]],"")</f>
        <v/>
      </c>
      <c r="J82" s="168"/>
      <c r="K82" s="169"/>
      <c r="L82" s="169"/>
      <c r="M82" s="183"/>
      <c r="N82" s="170"/>
      <c r="O82" s="170"/>
      <c r="P82" s="176"/>
      <c r="Q82" s="170">
        <f>+Sklop7[[#This Row],[cena/enota brez DDV v EUR]]*Sklop7[[#This Row],[Stopnja DDV (%)]]</f>
        <v>0</v>
      </c>
      <c r="R82" s="170">
        <f>+Sklop7[[#This Row],[cena/enota brez DDV v EUR]]+Sklop7[[#This Row],[Davek (EUR)]]</f>
        <v>0</v>
      </c>
      <c r="S82" s="170">
        <f>+Sklop7[[#This Row],[cena/enota brez DDV v EUR]]*Sklop7[[#This Row],[Okvirna količina]]</f>
        <v>0</v>
      </c>
      <c r="T82" s="170">
        <f>+Sklop7[[#This Row],[Končna cena/enoto mere (EUR) z DDV]]*Sklop7[[#This Row],[Okvirna količina]]</f>
        <v>0</v>
      </c>
      <c r="U82" s="179"/>
    </row>
    <row r="83" spans="1:21" s="60" customFormat="1" ht="12">
      <c r="A83" s="90" t="s">
        <v>74</v>
      </c>
      <c r="B83" s="195" t="s">
        <v>733</v>
      </c>
      <c r="C83" s="166">
        <v>1</v>
      </c>
      <c r="D83" s="88" t="s">
        <v>94</v>
      </c>
      <c r="E83" s="127"/>
      <c r="F83" s="137">
        <v>50</v>
      </c>
      <c r="G83" s="175" t="s">
        <v>94</v>
      </c>
      <c r="H83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83" s="137" t="str">
        <f>IF(Sklop7[[#This Row],[ZAHTEVANA SHEMA KAKOVOSTI]]&lt;&gt;"",Sklop7[[#This Row],[Preračunana masa/volumen/kos na enoto kg]],"")</f>
        <v/>
      </c>
      <c r="J83" s="168"/>
      <c r="K83" s="169"/>
      <c r="L83" s="169"/>
      <c r="M83" s="183"/>
      <c r="N83" s="170"/>
      <c r="O83" s="170"/>
      <c r="P83" s="176"/>
      <c r="Q83" s="170">
        <f>+Sklop7[[#This Row],[cena/enota brez DDV v EUR]]*Sklop7[[#This Row],[Stopnja DDV (%)]]</f>
        <v>0</v>
      </c>
      <c r="R83" s="170">
        <f>+Sklop7[[#This Row],[cena/enota brez DDV v EUR]]+Sklop7[[#This Row],[Davek (EUR)]]</f>
        <v>0</v>
      </c>
      <c r="S83" s="170">
        <f>+Sklop7[[#This Row],[cena/enota brez DDV v EUR]]*Sklop7[[#This Row],[Okvirna količina]]</f>
        <v>0</v>
      </c>
      <c r="T83" s="170">
        <f>+Sklop7[[#This Row],[Končna cena/enoto mere (EUR) z DDV]]*Sklop7[[#This Row],[Okvirna količina]]</f>
        <v>0</v>
      </c>
      <c r="U83" s="179"/>
    </row>
    <row r="84" spans="1:21" s="60" customFormat="1" ht="12">
      <c r="A84" s="90" t="s">
        <v>75</v>
      </c>
      <c r="B84" s="195" t="s">
        <v>734</v>
      </c>
      <c r="C84" s="166">
        <v>1</v>
      </c>
      <c r="D84" s="88" t="s">
        <v>94</v>
      </c>
      <c r="E84" s="127"/>
      <c r="F84" s="137">
        <v>30</v>
      </c>
      <c r="G84" s="175" t="s">
        <v>94</v>
      </c>
      <c r="H84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84" s="137" t="str">
        <f>IF(Sklop7[[#This Row],[ZAHTEVANA SHEMA KAKOVOSTI]]&lt;&gt;"",Sklop7[[#This Row],[Preračunana masa/volumen/kos na enoto kg]],"")</f>
        <v/>
      </c>
      <c r="J84" s="168"/>
      <c r="K84" s="169"/>
      <c r="L84" s="169"/>
      <c r="M84" s="183"/>
      <c r="N84" s="170"/>
      <c r="O84" s="170"/>
      <c r="P84" s="176"/>
      <c r="Q84" s="170">
        <f>+Sklop7[[#This Row],[cena/enota brez DDV v EUR]]*Sklop7[[#This Row],[Stopnja DDV (%)]]</f>
        <v>0</v>
      </c>
      <c r="R84" s="170">
        <f>+Sklop7[[#This Row],[cena/enota brez DDV v EUR]]+Sklop7[[#This Row],[Davek (EUR)]]</f>
        <v>0</v>
      </c>
      <c r="S84" s="170">
        <f>+Sklop7[[#This Row],[cena/enota brez DDV v EUR]]*Sklop7[[#This Row],[Okvirna količina]]</f>
        <v>0</v>
      </c>
      <c r="T84" s="170">
        <f>+Sklop7[[#This Row],[Končna cena/enoto mere (EUR) z DDV]]*Sklop7[[#This Row],[Okvirna količina]]</f>
        <v>0</v>
      </c>
      <c r="U84" s="179"/>
    </row>
    <row r="85" spans="1:21" s="60" customFormat="1" ht="12">
      <c r="A85" s="90" t="s">
        <v>76</v>
      </c>
      <c r="B85" s="195" t="s">
        <v>735</v>
      </c>
      <c r="C85" s="166">
        <v>110</v>
      </c>
      <c r="D85" s="88" t="s">
        <v>156</v>
      </c>
      <c r="E85" s="127"/>
      <c r="F85" s="137">
        <v>150</v>
      </c>
      <c r="G85" s="175" t="s">
        <v>93</v>
      </c>
      <c r="H85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16.5</v>
      </c>
      <c r="I85" s="137" t="str">
        <f>IF(Sklop7[[#This Row],[ZAHTEVANA SHEMA KAKOVOSTI]]&lt;&gt;"",Sklop7[[#This Row],[Preračunana masa/volumen/kos na enoto kg]],"")</f>
        <v/>
      </c>
      <c r="J85" s="168"/>
      <c r="K85" s="169"/>
      <c r="L85" s="169"/>
      <c r="M85" s="183"/>
      <c r="N85" s="170"/>
      <c r="O85" s="170"/>
      <c r="P85" s="176"/>
      <c r="Q85" s="170">
        <f>+Sklop7[[#This Row],[cena/enota brez DDV v EUR]]*Sklop7[[#This Row],[Stopnja DDV (%)]]</f>
        <v>0</v>
      </c>
      <c r="R85" s="170">
        <f>+Sklop7[[#This Row],[cena/enota brez DDV v EUR]]+Sklop7[[#This Row],[Davek (EUR)]]</f>
        <v>0</v>
      </c>
      <c r="S85" s="170">
        <f>+Sklop7[[#This Row],[cena/enota brez DDV v EUR]]*Sklop7[[#This Row],[Okvirna količina]]</f>
        <v>0</v>
      </c>
      <c r="T85" s="170">
        <f>+Sklop7[[#This Row],[Končna cena/enoto mere (EUR) z DDV]]*Sklop7[[#This Row],[Okvirna količina]]</f>
        <v>0</v>
      </c>
      <c r="U85" s="179"/>
    </row>
    <row r="86" spans="1:21" s="60" customFormat="1" ht="12">
      <c r="A86" s="90" t="s">
        <v>77</v>
      </c>
      <c r="B86" s="195" t="s">
        <v>736</v>
      </c>
      <c r="C86" s="166">
        <v>1</v>
      </c>
      <c r="D86" s="88" t="s">
        <v>94</v>
      </c>
      <c r="E86" s="127"/>
      <c r="F86" s="137">
        <v>30</v>
      </c>
      <c r="G86" s="175" t="s">
        <v>94</v>
      </c>
      <c r="H86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86" s="137" t="str">
        <f>IF(Sklop7[[#This Row],[ZAHTEVANA SHEMA KAKOVOSTI]]&lt;&gt;"",Sklop7[[#This Row],[Preračunana masa/volumen/kos na enoto kg]],"")</f>
        <v/>
      </c>
      <c r="J86" s="168"/>
      <c r="K86" s="169"/>
      <c r="L86" s="169"/>
      <c r="M86" s="183"/>
      <c r="N86" s="170"/>
      <c r="O86" s="170"/>
      <c r="P86" s="176"/>
      <c r="Q86" s="170">
        <f>+Sklop7[[#This Row],[cena/enota brez DDV v EUR]]*Sklop7[[#This Row],[Stopnja DDV (%)]]</f>
        <v>0</v>
      </c>
      <c r="R86" s="170">
        <f>+Sklop7[[#This Row],[cena/enota brez DDV v EUR]]+Sklop7[[#This Row],[Davek (EUR)]]</f>
        <v>0</v>
      </c>
      <c r="S86" s="170">
        <f>+Sklop7[[#This Row],[cena/enota brez DDV v EUR]]*Sklop7[[#This Row],[Okvirna količina]]</f>
        <v>0</v>
      </c>
      <c r="T86" s="170">
        <f>+Sklop7[[#This Row],[Končna cena/enoto mere (EUR) z DDV]]*Sklop7[[#This Row],[Okvirna količina]]</f>
        <v>0</v>
      </c>
      <c r="U86" s="179"/>
    </row>
    <row r="87" spans="1:21" s="60" customFormat="1" ht="12">
      <c r="A87" s="90" t="s">
        <v>78</v>
      </c>
      <c r="B87" s="195" t="s">
        <v>779</v>
      </c>
      <c r="C87" s="194">
        <v>1</v>
      </c>
      <c r="D87" s="88" t="s">
        <v>94</v>
      </c>
      <c r="E87" s="127"/>
      <c r="F87" s="185">
        <v>100</v>
      </c>
      <c r="G87" s="196" t="s">
        <v>94</v>
      </c>
      <c r="H87" s="19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87" s="185" t="str">
        <f>IF(Sklop7[[#This Row],[ZAHTEVANA SHEMA KAKOVOSTI]]&lt;&gt;"",Sklop7[[#This Row],[Preračunana masa/volumen/kos na enoto kg]],"")</f>
        <v/>
      </c>
      <c r="J87" s="186"/>
      <c r="K87" s="198"/>
      <c r="L87" s="198"/>
      <c r="M87" s="199"/>
      <c r="N87" s="187"/>
      <c r="O87" s="187"/>
      <c r="P87" s="188"/>
      <c r="Q87" s="187">
        <f>+Sklop7[[#This Row],[cena/enota brez DDV v EUR]]*Sklop7[[#This Row],[Stopnja DDV (%)]]</f>
        <v>0</v>
      </c>
      <c r="R87" s="187">
        <f>+Sklop7[[#This Row],[cena/enota brez DDV v EUR]]+Sklop7[[#This Row],[Davek (EUR)]]</f>
        <v>0</v>
      </c>
      <c r="S87" s="187">
        <f>+Sklop7[[#This Row],[cena/enota brez DDV v EUR]]*Sklop7[[#This Row],[Okvirna količina]]</f>
        <v>0</v>
      </c>
      <c r="T87" s="187">
        <f>+Sklop7[[#This Row],[Končna cena/enoto mere (EUR) z DDV]]*Sklop7[[#This Row],[Okvirna količina]]</f>
        <v>0</v>
      </c>
      <c r="U87" s="200"/>
    </row>
    <row r="88" spans="1:21" s="60" customFormat="1" ht="12">
      <c r="A88" s="90" t="s">
        <v>79</v>
      </c>
      <c r="B88" s="195" t="s">
        <v>772</v>
      </c>
      <c r="C88" s="166">
        <v>1</v>
      </c>
      <c r="D88" s="88" t="s">
        <v>94</v>
      </c>
      <c r="E88" s="127"/>
      <c r="F88" s="137">
        <v>50</v>
      </c>
      <c r="G88" s="175" t="s">
        <v>94</v>
      </c>
      <c r="H88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88" s="137" t="str">
        <f>IF(Sklop7[[#This Row],[ZAHTEVANA SHEMA KAKOVOSTI]]&lt;&gt;"",Sklop7[[#This Row],[Preračunana masa/volumen/kos na enoto kg]],"")</f>
        <v/>
      </c>
      <c r="J88" s="168"/>
      <c r="K88" s="169"/>
      <c r="L88" s="169"/>
      <c r="M88" s="183"/>
      <c r="N88" s="170"/>
      <c r="O88" s="170"/>
      <c r="P88" s="176"/>
      <c r="Q88" s="170">
        <f>+Sklop7[[#This Row],[cena/enota brez DDV v EUR]]*Sklop7[[#This Row],[Stopnja DDV (%)]]</f>
        <v>0</v>
      </c>
      <c r="R88" s="170">
        <f>+Sklop7[[#This Row],[cena/enota brez DDV v EUR]]+Sklop7[[#This Row],[Davek (EUR)]]</f>
        <v>0</v>
      </c>
      <c r="S88" s="170">
        <f>+Sklop7[[#This Row],[cena/enota brez DDV v EUR]]*Sklop7[[#This Row],[Okvirna količina]]</f>
        <v>0</v>
      </c>
      <c r="T88" s="170">
        <f>+Sklop7[[#This Row],[Končna cena/enoto mere (EUR) z DDV]]*Sklop7[[#This Row],[Okvirna količina]]</f>
        <v>0</v>
      </c>
      <c r="U88" s="179"/>
    </row>
    <row r="89" spans="1:21" s="60" customFormat="1" ht="12">
      <c r="A89" s="90" t="s">
        <v>80</v>
      </c>
      <c r="B89" s="195" t="s">
        <v>773</v>
      </c>
      <c r="C89" s="166">
        <v>1</v>
      </c>
      <c r="D89" s="88" t="s">
        <v>94</v>
      </c>
      <c r="E89" s="127"/>
      <c r="F89" s="137">
        <v>30</v>
      </c>
      <c r="G89" s="175" t="s">
        <v>94</v>
      </c>
      <c r="H89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89" s="137" t="str">
        <f>IF(Sklop7[[#This Row],[ZAHTEVANA SHEMA KAKOVOSTI]]&lt;&gt;"",Sklop7[[#This Row],[Preračunana masa/volumen/kos na enoto kg]],"")</f>
        <v/>
      </c>
      <c r="J89" s="168"/>
      <c r="K89" s="169"/>
      <c r="L89" s="169"/>
      <c r="M89" s="183"/>
      <c r="N89" s="170"/>
      <c r="O89" s="170"/>
      <c r="P89" s="176"/>
      <c r="Q89" s="170">
        <f>+Sklop7[[#This Row],[cena/enota brez DDV v EUR]]*Sklop7[[#This Row],[Stopnja DDV (%)]]</f>
        <v>0</v>
      </c>
      <c r="R89" s="170">
        <f>+Sklop7[[#This Row],[cena/enota brez DDV v EUR]]+Sklop7[[#This Row],[Davek (EUR)]]</f>
        <v>0</v>
      </c>
      <c r="S89" s="170">
        <f>+Sklop7[[#This Row],[cena/enota brez DDV v EUR]]*Sklop7[[#This Row],[Okvirna količina]]</f>
        <v>0</v>
      </c>
      <c r="T89" s="170">
        <f>+Sklop7[[#This Row],[Končna cena/enoto mere (EUR) z DDV]]*Sklop7[[#This Row],[Okvirna količina]]</f>
        <v>0</v>
      </c>
      <c r="U89" s="179"/>
    </row>
    <row r="90" spans="1:21" s="60" customFormat="1" ht="12">
      <c r="A90" s="90" t="s">
        <v>81</v>
      </c>
      <c r="B90" s="195" t="s">
        <v>737</v>
      </c>
      <c r="C90" s="166">
        <v>300</v>
      </c>
      <c r="D90" s="88" t="s">
        <v>157</v>
      </c>
      <c r="E90" s="127"/>
      <c r="F90" s="137">
        <v>20</v>
      </c>
      <c r="G90" s="175" t="s">
        <v>93</v>
      </c>
      <c r="H90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</v>
      </c>
      <c r="I90" s="137" t="str">
        <f>IF(Sklop7[[#This Row],[ZAHTEVANA SHEMA KAKOVOSTI]]&lt;&gt;"",Sklop7[[#This Row],[Preračunana masa/volumen/kos na enoto kg]],"")</f>
        <v/>
      </c>
      <c r="J90" s="168"/>
      <c r="K90" s="169"/>
      <c r="L90" s="169"/>
      <c r="M90" s="183"/>
      <c r="N90" s="170"/>
      <c r="O90" s="170"/>
      <c r="P90" s="176"/>
      <c r="Q90" s="170">
        <f>+Sklop7[[#This Row],[cena/enota brez DDV v EUR]]*Sklop7[[#This Row],[Stopnja DDV (%)]]</f>
        <v>0</v>
      </c>
      <c r="R90" s="170">
        <f>+Sklop7[[#This Row],[cena/enota brez DDV v EUR]]+Sklop7[[#This Row],[Davek (EUR)]]</f>
        <v>0</v>
      </c>
      <c r="S90" s="170">
        <f>+Sklop7[[#This Row],[cena/enota brez DDV v EUR]]*Sklop7[[#This Row],[Okvirna količina]]</f>
        <v>0</v>
      </c>
      <c r="T90" s="170">
        <f>+Sklop7[[#This Row],[Končna cena/enoto mere (EUR) z DDV]]*Sklop7[[#This Row],[Okvirna količina]]</f>
        <v>0</v>
      </c>
      <c r="U90" s="179"/>
    </row>
    <row r="91" spans="1:21" s="60" customFormat="1" ht="24">
      <c r="A91" s="242" t="s">
        <v>82</v>
      </c>
      <c r="B91" s="246" t="s">
        <v>738</v>
      </c>
      <c r="C91" s="247" t="s">
        <v>811</v>
      </c>
      <c r="D91" s="88"/>
      <c r="E91" s="127"/>
      <c r="F91" s="137"/>
      <c r="G91" s="175"/>
      <c r="H91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</v>
      </c>
      <c r="I91" s="137" t="str">
        <f>IF(Sklop7[[#This Row],[ZAHTEVANA SHEMA KAKOVOSTI]]&lt;&gt;"",Sklop7[[#This Row],[Preračunana masa/volumen/kos na enoto kg]],"")</f>
        <v/>
      </c>
      <c r="J91" s="168"/>
      <c r="K91" s="169"/>
      <c r="L91" s="169"/>
      <c r="M91" s="183"/>
      <c r="N91" s="170"/>
      <c r="O91" s="170"/>
      <c r="P91" s="176"/>
      <c r="Q91" s="170">
        <f>+Sklop7[[#This Row],[cena/enota brez DDV v EUR]]*Sklop7[[#This Row],[Stopnja DDV (%)]]</f>
        <v>0</v>
      </c>
      <c r="R91" s="170">
        <f>+Sklop7[[#This Row],[cena/enota brez DDV v EUR]]+Sklop7[[#This Row],[Davek (EUR)]]</f>
        <v>0</v>
      </c>
      <c r="S91" s="170">
        <f>+Sklop7[[#This Row],[cena/enota brez DDV v EUR]]*Sklop7[[#This Row],[Okvirna količina]]</f>
        <v>0</v>
      </c>
      <c r="T91" s="170">
        <f>+Sklop7[[#This Row],[Končna cena/enoto mere (EUR) z DDV]]*Sklop7[[#This Row],[Okvirna količina]]</f>
        <v>0</v>
      </c>
      <c r="U91" s="179"/>
    </row>
    <row r="92" spans="1:21" s="60" customFormat="1" ht="12">
      <c r="A92" s="90" t="s">
        <v>83</v>
      </c>
      <c r="B92" s="195" t="s">
        <v>739</v>
      </c>
      <c r="C92" s="166">
        <v>300</v>
      </c>
      <c r="D92" s="88" t="s">
        <v>157</v>
      </c>
      <c r="E92" s="127"/>
      <c r="F92" s="137">
        <v>20</v>
      </c>
      <c r="G92" s="175" t="s">
        <v>93</v>
      </c>
      <c r="H92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</v>
      </c>
      <c r="I92" s="137" t="str">
        <f>IF(Sklop7[[#This Row],[ZAHTEVANA SHEMA KAKOVOSTI]]&lt;&gt;"",Sklop7[[#This Row],[Preračunana masa/volumen/kos na enoto kg]],"")</f>
        <v/>
      </c>
      <c r="J92" s="168"/>
      <c r="K92" s="169"/>
      <c r="L92" s="169"/>
      <c r="M92" s="183"/>
      <c r="N92" s="170"/>
      <c r="O92" s="170"/>
      <c r="P92" s="176"/>
      <c r="Q92" s="170">
        <f>+Sklop7[[#This Row],[cena/enota brez DDV v EUR]]*Sklop7[[#This Row],[Stopnja DDV (%)]]</f>
        <v>0</v>
      </c>
      <c r="R92" s="170">
        <f>+Sklop7[[#This Row],[cena/enota brez DDV v EUR]]+Sklop7[[#This Row],[Davek (EUR)]]</f>
        <v>0</v>
      </c>
      <c r="S92" s="170">
        <f>+Sklop7[[#This Row],[cena/enota brez DDV v EUR]]*Sklop7[[#This Row],[Okvirna količina]]</f>
        <v>0</v>
      </c>
      <c r="T92" s="170">
        <f>+Sklop7[[#This Row],[Končna cena/enoto mere (EUR) z DDV]]*Sklop7[[#This Row],[Okvirna količina]]</f>
        <v>0</v>
      </c>
      <c r="U92" s="179"/>
    </row>
    <row r="93" spans="1:21" s="60" customFormat="1" ht="12">
      <c r="A93" s="90" t="s">
        <v>84</v>
      </c>
      <c r="B93" s="195" t="s">
        <v>740</v>
      </c>
      <c r="C93" s="194">
        <v>500</v>
      </c>
      <c r="D93" s="88" t="s">
        <v>157</v>
      </c>
      <c r="E93" s="127"/>
      <c r="F93" s="185">
        <v>300</v>
      </c>
      <c r="G93" s="196" t="s">
        <v>93</v>
      </c>
      <c r="H93" s="19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93" s="185" t="str">
        <f>IF(Sklop7[[#This Row],[ZAHTEVANA SHEMA KAKOVOSTI]]&lt;&gt;"",Sklop7[[#This Row],[Preračunana masa/volumen/kos na enoto kg]],"")</f>
        <v/>
      </c>
      <c r="J93" s="186"/>
      <c r="K93" s="198"/>
      <c r="L93" s="198"/>
      <c r="M93" s="199"/>
      <c r="N93" s="187"/>
      <c r="O93" s="187"/>
      <c r="P93" s="188"/>
      <c r="Q93" s="187">
        <f>+Sklop7[[#This Row],[cena/enota brez DDV v EUR]]*Sklop7[[#This Row],[Stopnja DDV (%)]]</f>
        <v>0</v>
      </c>
      <c r="R93" s="187">
        <f>+Sklop7[[#This Row],[cena/enota brez DDV v EUR]]+Sklop7[[#This Row],[Davek (EUR)]]</f>
        <v>0</v>
      </c>
      <c r="S93" s="187">
        <f>+Sklop7[[#This Row],[cena/enota brez DDV v EUR]]*Sklop7[[#This Row],[Okvirna količina]]</f>
        <v>0</v>
      </c>
      <c r="T93" s="187">
        <f>+Sklop7[[#This Row],[Končna cena/enoto mere (EUR) z DDV]]*Sklop7[[#This Row],[Okvirna količina]]</f>
        <v>0</v>
      </c>
      <c r="U93" s="200"/>
    </row>
    <row r="94" spans="1:21" s="60" customFormat="1" ht="24">
      <c r="A94" s="90" t="s">
        <v>85</v>
      </c>
      <c r="B94" s="195" t="s">
        <v>741</v>
      </c>
      <c r="C94" s="166">
        <v>480</v>
      </c>
      <c r="D94" s="88" t="s">
        <v>156</v>
      </c>
      <c r="E94" s="127"/>
      <c r="F94" s="137">
        <v>500</v>
      </c>
      <c r="G94" s="175" t="s">
        <v>93</v>
      </c>
      <c r="H94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94" s="137" t="str">
        <f>IF(Sklop7[[#This Row],[ZAHTEVANA SHEMA KAKOVOSTI]]&lt;&gt;"",Sklop7[[#This Row],[Preračunana masa/volumen/kos na enoto kg]],"")</f>
        <v/>
      </c>
      <c r="J94" s="168"/>
      <c r="K94" s="169"/>
      <c r="L94" s="169"/>
      <c r="M94" s="183"/>
      <c r="N94" s="170"/>
      <c r="O94" s="170"/>
      <c r="P94" s="176"/>
      <c r="Q94" s="170">
        <f>+Sklop7[[#This Row],[cena/enota brez DDV v EUR]]*Sklop7[[#This Row],[Stopnja DDV (%)]]</f>
        <v>0</v>
      </c>
      <c r="R94" s="170">
        <f>+Sklop7[[#This Row],[cena/enota brez DDV v EUR]]+Sklop7[[#This Row],[Davek (EUR)]]</f>
        <v>0</v>
      </c>
      <c r="S94" s="170">
        <f>+Sklop7[[#This Row],[cena/enota brez DDV v EUR]]*Sklop7[[#This Row],[Okvirna količina]]</f>
        <v>0</v>
      </c>
      <c r="T94" s="170">
        <f>+Sklop7[[#This Row],[Končna cena/enoto mere (EUR) z DDV]]*Sklop7[[#This Row],[Okvirna količina]]</f>
        <v>0</v>
      </c>
      <c r="U94" s="179"/>
    </row>
    <row r="95" spans="1:21" s="60" customFormat="1" ht="12">
      <c r="A95" s="90" t="s">
        <v>86</v>
      </c>
      <c r="B95" s="195" t="s">
        <v>742</v>
      </c>
      <c r="C95" s="166">
        <v>1000</v>
      </c>
      <c r="D95" s="88" t="s">
        <v>156</v>
      </c>
      <c r="E95" s="127"/>
      <c r="F95" s="137">
        <v>20</v>
      </c>
      <c r="G95" s="175" t="s">
        <v>0</v>
      </c>
      <c r="H95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95" s="137" t="str">
        <f>IF(Sklop7[[#This Row],[ZAHTEVANA SHEMA KAKOVOSTI]]&lt;&gt;"",Sklop7[[#This Row],[Preračunana masa/volumen/kos na enoto kg]],"")</f>
        <v/>
      </c>
      <c r="J95" s="168"/>
      <c r="K95" s="169"/>
      <c r="L95" s="169"/>
      <c r="M95" s="183"/>
      <c r="N95" s="170"/>
      <c r="O95" s="170"/>
      <c r="P95" s="176"/>
      <c r="Q95" s="170">
        <f>+Sklop7[[#This Row],[cena/enota brez DDV v EUR]]*Sklop7[[#This Row],[Stopnja DDV (%)]]</f>
        <v>0</v>
      </c>
      <c r="R95" s="170">
        <f>+Sklop7[[#This Row],[cena/enota brez DDV v EUR]]+Sklop7[[#This Row],[Davek (EUR)]]</f>
        <v>0</v>
      </c>
      <c r="S95" s="170">
        <f>+Sklop7[[#This Row],[cena/enota brez DDV v EUR]]*Sklop7[[#This Row],[Okvirna količina]]</f>
        <v>0</v>
      </c>
      <c r="T95" s="170">
        <f>+Sklop7[[#This Row],[Končna cena/enoto mere (EUR) z DDV]]*Sklop7[[#This Row],[Okvirna količina]]</f>
        <v>0</v>
      </c>
      <c r="U95" s="179"/>
    </row>
    <row r="96" spans="1:21" s="60" customFormat="1" ht="12">
      <c r="A96" s="90" t="s">
        <v>87</v>
      </c>
      <c r="B96" s="195" t="s">
        <v>743</v>
      </c>
      <c r="C96" s="166">
        <v>1000</v>
      </c>
      <c r="D96" s="88" t="s">
        <v>156</v>
      </c>
      <c r="E96" s="127"/>
      <c r="F96" s="137">
        <v>300</v>
      </c>
      <c r="G96" s="175" t="s">
        <v>0</v>
      </c>
      <c r="H96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96" s="137" t="str">
        <f>IF(Sklop7[[#This Row],[ZAHTEVANA SHEMA KAKOVOSTI]]&lt;&gt;"",Sklop7[[#This Row],[Preračunana masa/volumen/kos na enoto kg]],"")</f>
        <v/>
      </c>
      <c r="J96" s="168"/>
      <c r="K96" s="169"/>
      <c r="L96" s="169"/>
      <c r="M96" s="183"/>
      <c r="N96" s="170"/>
      <c r="O96" s="170"/>
      <c r="P96" s="176"/>
      <c r="Q96" s="170">
        <f>+Sklop7[[#This Row],[cena/enota brez DDV v EUR]]*Sklop7[[#This Row],[Stopnja DDV (%)]]</f>
        <v>0</v>
      </c>
      <c r="R96" s="170">
        <f>+Sklop7[[#This Row],[cena/enota brez DDV v EUR]]+Sklop7[[#This Row],[Davek (EUR)]]</f>
        <v>0</v>
      </c>
      <c r="S96" s="170">
        <f>+Sklop7[[#This Row],[cena/enota brez DDV v EUR]]*Sklop7[[#This Row],[Okvirna količina]]</f>
        <v>0</v>
      </c>
      <c r="T96" s="170">
        <f>+Sklop7[[#This Row],[Končna cena/enoto mere (EUR) z DDV]]*Sklop7[[#This Row],[Okvirna količina]]</f>
        <v>0</v>
      </c>
      <c r="U96" s="179"/>
    </row>
    <row r="97" spans="1:21" s="60" customFormat="1" ht="12">
      <c r="A97" s="90" t="s">
        <v>88</v>
      </c>
      <c r="B97" s="195" t="s">
        <v>744</v>
      </c>
      <c r="C97" s="166">
        <v>1000</v>
      </c>
      <c r="D97" s="88" t="s">
        <v>156</v>
      </c>
      <c r="E97" s="127"/>
      <c r="F97" s="137">
        <v>40</v>
      </c>
      <c r="G97" s="175" t="s">
        <v>0</v>
      </c>
      <c r="H97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97" s="137" t="str">
        <f>IF(Sklop7[[#This Row],[ZAHTEVANA SHEMA KAKOVOSTI]]&lt;&gt;"",Sklop7[[#This Row],[Preračunana masa/volumen/kos na enoto kg]],"")</f>
        <v/>
      </c>
      <c r="J97" s="168"/>
      <c r="K97" s="169"/>
      <c r="L97" s="169"/>
      <c r="M97" s="183"/>
      <c r="N97" s="170"/>
      <c r="O97" s="170"/>
      <c r="P97" s="176"/>
      <c r="Q97" s="170">
        <f>+Sklop7[[#This Row],[cena/enota brez DDV v EUR]]*Sklop7[[#This Row],[Stopnja DDV (%)]]</f>
        <v>0</v>
      </c>
      <c r="R97" s="170">
        <f>+Sklop7[[#This Row],[cena/enota brez DDV v EUR]]+Sklop7[[#This Row],[Davek (EUR)]]</f>
        <v>0</v>
      </c>
      <c r="S97" s="170">
        <f>+Sklop7[[#This Row],[cena/enota brez DDV v EUR]]*Sklop7[[#This Row],[Okvirna količina]]</f>
        <v>0</v>
      </c>
      <c r="T97" s="170">
        <f>+Sklop7[[#This Row],[Končna cena/enoto mere (EUR) z DDV]]*Sklop7[[#This Row],[Okvirna količina]]</f>
        <v>0</v>
      </c>
      <c r="U97" s="179"/>
    </row>
    <row r="98" spans="1:21" s="60" customFormat="1" ht="12">
      <c r="A98" s="90" t="s">
        <v>89</v>
      </c>
      <c r="B98" s="195" t="s">
        <v>745</v>
      </c>
      <c r="C98" s="166">
        <v>1000</v>
      </c>
      <c r="D98" s="88" t="s">
        <v>156</v>
      </c>
      <c r="E98" s="127"/>
      <c r="F98" s="137">
        <v>10</v>
      </c>
      <c r="G98" s="175" t="s">
        <v>0</v>
      </c>
      <c r="H98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98" s="137" t="str">
        <f>IF(Sklop7[[#This Row],[ZAHTEVANA SHEMA KAKOVOSTI]]&lt;&gt;"",Sklop7[[#This Row],[Preračunana masa/volumen/kos na enoto kg]],"")</f>
        <v/>
      </c>
      <c r="J98" s="168"/>
      <c r="K98" s="169"/>
      <c r="L98" s="169"/>
      <c r="M98" s="183"/>
      <c r="N98" s="170"/>
      <c r="O98" s="170"/>
      <c r="P98" s="176"/>
      <c r="Q98" s="170">
        <f>+Sklop7[[#This Row],[cena/enota brez DDV v EUR]]*Sklop7[[#This Row],[Stopnja DDV (%)]]</f>
        <v>0</v>
      </c>
      <c r="R98" s="170">
        <f>+Sklop7[[#This Row],[cena/enota brez DDV v EUR]]+Sklop7[[#This Row],[Davek (EUR)]]</f>
        <v>0</v>
      </c>
      <c r="S98" s="170">
        <f>+Sklop7[[#This Row],[cena/enota brez DDV v EUR]]*Sklop7[[#This Row],[Okvirna količina]]</f>
        <v>0</v>
      </c>
      <c r="T98" s="170">
        <f>+Sklop7[[#This Row],[Končna cena/enoto mere (EUR) z DDV]]*Sklop7[[#This Row],[Okvirna količina]]</f>
        <v>0</v>
      </c>
      <c r="U98" s="179"/>
    </row>
    <row r="99" spans="1:21" s="60" customFormat="1" ht="12">
      <c r="A99" s="90" t="s">
        <v>90</v>
      </c>
      <c r="B99" s="195" t="s">
        <v>746</v>
      </c>
      <c r="C99" s="166">
        <v>1000</v>
      </c>
      <c r="D99" s="88" t="s">
        <v>156</v>
      </c>
      <c r="E99" s="127"/>
      <c r="F99" s="137">
        <v>40</v>
      </c>
      <c r="G99" s="175" t="s">
        <v>0</v>
      </c>
      <c r="H99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99" s="137" t="str">
        <f>IF(Sklop7[[#This Row],[ZAHTEVANA SHEMA KAKOVOSTI]]&lt;&gt;"",Sklop7[[#This Row],[Preračunana masa/volumen/kos na enoto kg]],"")</f>
        <v/>
      </c>
      <c r="J99" s="168"/>
      <c r="K99" s="169"/>
      <c r="L99" s="169"/>
      <c r="M99" s="183"/>
      <c r="N99" s="170"/>
      <c r="O99" s="170"/>
      <c r="P99" s="176"/>
      <c r="Q99" s="170">
        <f>+Sklop7[[#This Row],[cena/enota brez DDV v EUR]]*Sklop7[[#This Row],[Stopnja DDV (%)]]</f>
        <v>0</v>
      </c>
      <c r="R99" s="170">
        <f>+Sklop7[[#This Row],[cena/enota brez DDV v EUR]]+Sklop7[[#This Row],[Davek (EUR)]]</f>
        <v>0</v>
      </c>
      <c r="S99" s="170">
        <f>+Sklop7[[#This Row],[cena/enota brez DDV v EUR]]*Sklop7[[#This Row],[Okvirna količina]]</f>
        <v>0</v>
      </c>
      <c r="T99" s="170">
        <f>+Sklop7[[#This Row],[Končna cena/enoto mere (EUR) z DDV]]*Sklop7[[#This Row],[Okvirna količina]]</f>
        <v>0</v>
      </c>
      <c r="U99" s="179"/>
    </row>
    <row r="100" spans="1:21" s="60" customFormat="1" ht="12">
      <c r="A100" s="90" t="s">
        <v>91</v>
      </c>
      <c r="B100" s="195" t="s">
        <v>747</v>
      </c>
      <c r="C100" s="166">
        <v>1000</v>
      </c>
      <c r="D100" s="88" t="s">
        <v>156</v>
      </c>
      <c r="E100" s="127"/>
      <c r="F100" s="137">
        <v>10</v>
      </c>
      <c r="G100" s="175" t="s">
        <v>0</v>
      </c>
      <c r="H100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00" s="137" t="str">
        <f>IF(Sklop7[[#This Row],[ZAHTEVANA SHEMA KAKOVOSTI]]&lt;&gt;"",Sklop7[[#This Row],[Preračunana masa/volumen/kos na enoto kg]],"")</f>
        <v/>
      </c>
      <c r="J100" s="168"/>
      <c r="K100" s="169"/>
      <c r="L100" s="169"/>
      <c r="M100" s="183"/>
      <c r="N100" s="170"/>
      <c r="O100" s="170"/>
      <c r="P100" s="176"/>
      <c r="Q100" s="170">
        <f>+Sklop7[[#This Row],[cena/enota brez DDV v EUR]]*Sklop7[[#This Row],[Stopnja DDV (%)]]</f>
        <v>0</v>
      </c>
      <c r="R100" s="170">
        <f>+Sklop7[[#This Row],[cena/enota brez DDV v EUR]]+Sklop7[[#This Row],[Davek (EUR)]]</f>
        <v>0</v>
      </c>
      <c r="S100" s="170">
        <f>+Sklop7[[#This Row],[cena/enota brez DDV v EUR]]*Sklop7[[#This Row],[Okvirna količina]]</f>
        <v>0</v>
      </c>
      <c r="T100" s="170">
        <f>+Sklop7[[#This Row],[Končna cena/enoto mere (EUR) z DDV]]*Sklop7[[#This Row],[Okvirna količina]]</f>
        <v>0</v>
      </c>
      <c r="U100" s="179"/>
    </row>
    <row r="101" spans="1:21" s="60" customFormat="1" ht="12">
      <c r="A101" s="90" t="s">
        <v>92</v>
      </c>
      <c r="B101" s="195" t="s">
        <v>749</v>
      </c>
      <c r="C101" s="166">
        <v>400</v>
      </c>
      <c r="D101" s="88" t="s">
        <v>156</v>
      </c>
      <c r="E101" s="127"/>
      <c r="F101" s="137">
        <v>200</v>
      </c>
      <c r="G101" s="175" t="s">
        <v>93</v>
      </c>
      <c r="H101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101" s="137" t="str">
        <f>IF(Sklop7[[#This Row],[ZAHTEVANA SHEMA KAKOVOSTI]]&lt;&gt;"",Sklop7[[#This Row],[Preračunana masa/volumen/kos na enoto kg]],"")</f>
        <v/>
      </c>
      <c r="J101" s="168"/>
      <c r="K101" s="169"/>
      <c r="L101" s="169"/>
      <c r="M101" s="183"/>
      <c r="N101" s="170"/>
      <c r="O101" s="170"/>
      <c r="P101" s="176"/>
      <c r="Q101" s="170">
        <f>+Sklop7[[#This Row],[cena/enota brez DDV v EUR]]*Sklop7[[#This Row],[Stopnja DDV (%)]]</f>
        <v>0</v>
      </c>
      <c r="R101" s="170">
        <f>+Sklop7[[#This Row],[cena/enota brez DDV v EUR]]+Sklop7[[#This Row],[Davek (EUR)]]</f>
        <v>0</v>
      </c>
      <c r="S101" s="170">
        <f>+Sklop7[[#This Row],[cena/enota brez DDV v EUR]]*Sklop7[[#This Row],[Okvirna količina]]</f>
        <v>0</v>
      </c>
      <c r="T101" s="170">
        <f>+Sklop7[[#This Row],[Končna cena/enoto mere (EUR) z DDV]]*Sklop7[[#This Row],[Okvirna količina]]</f>
        <v>0</v>
      </c>
      <c r="U101" s="179"/>
    </row>
    <row r="102" spans="1:21" s="60" customFormat="1" ht="12">
      <c r="A102" s="90" t="s">
        <v>99</v>
      </c>
      <c r="B102" s="195" t="s">
        <v>748</v>
      </c>
      <c r="C102" s="166">
        <v>670</v>
      </c>
      <c r="D102" s="88" t="s">
        <v>156</v>
      </c>
      <c r="E102" s="127"/>
      <c r="F102" s="137">
        <v>200</v>
      </c>
      <c r="G102" s="175" t="s">
        <v>93</v>
      </c>
      <c r="H102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134</v>
      </c>
      <c r="I102" s="137" t="str">
        <f>IF(Sklop7[[#This Row],[ZAHTEVANA SHEMA KAKOVOSTI]]&lt;&gt;"",Sklop7[[#This Row],[Preračunana masa/volumen/kos na enoto kg]],"")</f>
        <v/>
      </c>
      <c r="J102" s="168"/>
      <c r="K102" s="169"/>
      <c r="L102" s="169"/>
      <c r="M102" s="183"/>
      <c r="N102" s="170"/>
      <c r="O102" s="170"/>
      <c r="P102" s="176"/>
      <c r="Q102" s="170">
        <f>+Sklop7[[#This Row],[cena/enota brez DDV v EUR]]*Sklop7[[#This Row],[Stopnja DDV (%)]]</f>
        <v>0</v>
      </c>
      <c r="R102" s="170">
        <f>+Sklop7[[#This Row],[cena/enota brez DDV v EUR]]+Sklop7[[#This Row],[Davek (EUR)]]</f>
        <v>0</v>
      </c>
      <c r="S102" s="170">
        <f>+Sklop7[[#This Row],[cena/enota brez DDV v EUR]]*Sklop7[[#This Row],[Okvirna količina]]</f>
        <v>0</v>
      </c>
      <c r="T102" s="170">
        <f>+Sklop7[[#This Row],[Končna cena/enoto mere (EUR) z DDV]]*Sklop7[[#This Row],[Okvirna količina]]</f>
        <v>0</v>
      </c>
      <c r="U102" s="179"/>
    </row>
    <row r="103" spans="1:21" s="60" customFormat="1" ht="12">
      <c r="A103" s="90" t="s">
        <v>100</v>
      </c>
      <c r="B103" s="195" t="s">
        <v>362</v>
      </c>
      <c r="C103" s="166">
        <v>4100</v>
      </c>
      <c r="D103" s="88" t="s">
        <v>156</v>
      </c>
      <c r="E103" s="127"/>
      <c r="F103" s="137">
        <v>50</v>
      </c>
      <c r="G103" s="175" t="s">
        <v>93</v>
      </c>
      <c r="H103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204.99999999999997</v>
      </c>
      <c r="I103" s="137" t="str">
        <f>IF(Sklop7[[#This Row],[ZAHTEVANA SHEMA KAKOVOSTI]]&lt;&gt;"",Sklop7[[#This Row],[Preračunana masa/volumen/kos na enoto kg]],"")</f>
        <v/>
      </c>
      <c r="J103" s="168"/>
      <c r="K103" s="169"/>
      <c r="L103" s="169"/>
      <c r="M103" s="183"/>
      <c r="N103" s="170"/>
      <c r="O103" s="170"/>
      <c r="P103" s="176"/>
      <c r="Q103" s="170">
        <f>+Sklop7[[#This Row],[cena/enota brez DDV v EUR]]*Sklop7[[#This Row],[Stopnja DDV (%)]]</f>
        <v>0</v>
      </c>
      <c r="R103" s="170">
        <f>+Sklop7[[#This Row],[cena/enota brez DDV v EUR]]+Sklop7[[#This Row],[Davek (EUR)]]</f>
        <v>0</v>
      </c>
      <c r="S103" s="170">
        <f>+Sklop7[[#This Row],[cena/enota brez DDV v EUR]]*Sklop7[[#This Row],[Okvirna količina]]</f>
        <v>0</v>
      </c>
      <c r="T103" s="170">
        <f>+Sklop7[[#This Row],[Končna cena/enoto mere (EUR) z DDV]]*Sklop7[[#This Row],[Okvirna količina]]</f>
        <v>0</v>
      </c>
      <c r="U103" s="179"/>
    </row>
    <row r="104" spans="1:21" s="60" customFormat="1" ht="12">
      <c r="A104" s="90" t="s">
        <v>101</v>
      </c>
      <c r="B104" s="195" t="s">
        <v>750</v>
      </c>
      <c r="C104" s="166">
        <v>670</v>
      </c>
      <c r="D104" s="88" t="s">
        <v>156</v>
      </c>
      <c r="E104" s="127"/>
      <c r="F104" s="137">
        <v>40</v>
      </c>
      <c r="G104" s="175" t="s">
        <v>93</v>
      </c>
      <c r="H104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26.8</v>
      </c>
      <c r="I104" s="137" t="str">
        <f>IF(Sklop7[[#This Row],[ZAHTEVANA SHEMA KAKOVOSTI]]&lt;&gt;"",Sklop7[[#This Row],[Preračunana masa/volumen/kos na enoto kg]],"")</f>
        <v/>
      </c>
      <c r="J104" s="168"/>
      <c r="K104" s="169"/>
      <c r="L104" s="169"/>
      <c r="M104" s="183"/>
      <c r="N104" s="170"/>
      <c r="O104" s="170"/>
      <c r="P104" s="176"/>
      <c r="Q104" s="170">
        <f>+Sklop7[[#This Row],[cena/enota brez DDV v EUR]]*Sklop7[[#This Row],[Stopnja DDV (%)]]</f>
        <v>0</v>
      </c>
      <c r="R104" s="170">
        <f>+Sklop7[[#This Row],[cena/enota brez DDV v EUR]]+Sklop7[[#This Row],[Davek (EUR)]]</f>
        <v>0</v>
      </c>
      <c r="S104" s="170">
        <f>+Sklop7[[#This Row],[cena/enota brez DDV v EUR]]*Sklop7[[#This Row],[Okvirna količina]]</f>
        <v>0</v>
      </c>
      <c r="T104" s="170">
        <f>+Sklop7[[#This Row],[Končna cena/enoto mere (EUR) z DDV]]*Sklop7[[#This Row],[Okvirna količina]]</f>
        <v>0</v>
      </c>
      <c r="U104" s="179"/>
    </row>
    <row r="105" spans="1:21" s="60" customFormat="1" ht="12">
      <c r="A105" s="90" t="s">
        <v>102</v>
      </c>
      <c r="B105" s="195" t="s">
        <v>751</v>
      </c>
      <c r="C105" s="166">
        <v>4250</v>
      </c>
      <c r="D105" s="88" t="s">
        <v>156</v>
      </c>
      <c r="E105" s="127"/>
      <c r="F105" s="137">
        <v>20</v>
      </c>
      <c r="G105" s="175" t="s">
        <v>93</v>
      </c>
      <c r="H105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85</v>
      </c>
      <c r="I105" s="137" t="str">
        <f>IF(Sklop7[[#This Row],[ZAHTEVANA SHEMA KAKOVOSTI]]&lt;&gt;"",Sklop7[[#This Row],[Preračunana masa/volumen/kos na enoto kg]],"")</f>
        <v/>
      </c>
      <c r="J105" s="168"/>
      <c r="K105" s="169"/>
      <c r="L105" s="169"/>
      <c r="M105" s="183"/>
      <c r="N105" s="170"/>
      <c r="O105" s="170"/>
      <c r="P105" s="176"/>
      <c r="Q105" s="170">
        <f>+Sklop7[[#This Row],[cena/enota brez DDV v EUR]]*Sklop7[[#This Row],[Stopnja DDV (%)]]</f>
        <v>0</v>
      </c>
      <c r="R105" s="170">
        <f>+Sklop7[[#This Row],[cena/enota brez DDV v EUR]]+Sklop7[[#This Row],[Davek (EUR)]]</f>
        <v>0</v>
      </c>
      <c r="S105" s="170">
        <f>+Sklop7[[#This Row],[cena/enota brez DDV v EUR]]*Sklop7[[#This Row],[Okvirna količina]]</f>
        <v>0</v>
      </c>
      <c r="T105" s="170">
        <f>+Sklop7[[#This Row],[Končna cena/enoto mere (EUR) z DDV]]*Sklop7[[#This Row],[Okvirna količina]]</f>
        <v>0</v>
      </c>
      <c r="U105" s="179"/>
    </row>
    <row r="106" spans="1:21" s="60" customFormat="1" ht="12">
      <c r="A106" s="90" t="s">
        <v>103</v>
      </c>
      <c r="B106" s="195" t="s">
        <v>752</v>
      </c>
      <c r="C106" s="166">
        <v>2500</v>
      </c>
      <c r="D106" s="88" t="s">
        <v>156</v>
      </c>
      <c r="E106" s="127"/>
      <c r="F106" s="137">
        <v>10</v>
      </c>
      <c r="G106" s="175" t="s">
        <v>93</v>
      </c>
      <c r="H106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106" s="137" t="str">
        <f>IF(Sklop7[[#This Row],[ZAHTEVANA SHEMA KAKOVOSTI]]&lt;&gt;"",Sklop7[[#This Row],[Preračunana masa/volumen/kos na enoto kg]],"")</f>
        <v/>
      </c>
      <c r="J106" s="168"/>
      <c r="K106" s="169"/>
      <c r="L106" s="169"/>
      <c r="M106" s="183"/>
      <c r="N106" s="170"/>
      <c r="O106" s="170"/>
      <c r="P106" s="176"/>
      <c r="Q106" s="170">
        <f>+Sklop7[[#This Row],[cena/enota brez DDV v EUR]]*Sklop7[[#This Row],[Stopnja DDV (%)]]</f>
        <v>0</v>
      </c>
      <c r="R106" s="170">
        <f>+Sklop7[[#This Row],[cena/enota brez DDV v EUR]]+Sklop7[[#This Row],[Davek (EUR)]]</f>
        <v>0</v>
      </c>
      <c r="S106" s="170">
        <f>+Sklop7[[#This Row],[cena/enota brez DDV v EUR]]*Sklop7[[#This Row],[Okvirna količina]]</f>
        <v>0</v>
      </c>
      <c r="T106" s="170">
        <f>+Sklop7[[#This Row],[Končna cena/enoto mere (EUR) z DDV]]*Sklop7[[#This Row],[Okvirna količina]]</f>
        <v>0</v>
      </c>
      <c r="U106" s="179"/>
    </row>
    <row r="107" spans="1:21" s="60" customFormat="1" ht="12">
      <c r="A107" s="90" t="s">
        <v>104</v>
      </c>
      <c r="B107" s="195" t="s">
        <v>753</v>
      </c>
      <c r="C107" s="166">
        <v>800</v>
      </c>
      <c r="D107" s="88" t="s">
        <v>156</v>
      </c>
      <c r="E107" s="127"/>
      <c r="F107" s="137">
        <v>50</v>
      </c>
      <c r="G107" s="175" t="s">
        <v>93</v>
      </c>
      <c r="H107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107" s="137" t="str">
        <f>IF(Sklop7[[#This Row],[ZAHTEVANA SHEMA KAKOVOSTI]]&lt;&gt;"",Sklop7[[#This Row],[Preračunana masa/volumen/kos na enoto kg]],"")</f>
        <v/>
      </c>
      <c r="J107" s="168"/>
      <c r="K107" s="169"/>
      <c r="L107" s="169"/>
      <c r="M107" s="183"/>
      <c r="N107" s="170"/>
      <c r="O107" s="170"/>
      <c r="P107" s="176"/>
      <c r="Q107" s="170">
        <f>+Sklop7[[#This Row],[cena/enota brez DDV v EUR]]*Sklop7[[#This Row],[Stopnja DDV (%)]]</f>
        <v>0</v>
      </c>
      <c r="R107" s="170">
        <f>+Sklop7[[#This Row],[cena/enota brez DDV v EUR]]+Sklop7[[#This Row],[Davek (EUR)]]</f>
        <v>0</v>
      </c>
      <c r="S107" s="170">
        <f>+Sklop7[[#This Row],[cena/enota brez DDV v EUR]]*Sklop7[[#This Row],[Okvirna količina]]</f>
        <v>0</v>
      </c>
      <c r="T107" s="170">
        <f>+Sklop7[[#This Row],[Končna cena/enoto mere (EUR) z DDV]]*Sklop7[[#This Row],[Okvirna količina]]</f>
        <v>0</v>
      </c>
      <c r="U107" s="179"/>
    </row>
    <row r="108" spans="1:21" s="60" customFormat="1" ht="12">
      <c r="A108" s="90" t="s">
        <v>105</v>
      </c>
      <c r="B108" s="195" t="s">
        <v>754</v>
      </c>
      <c r="C108" s="166">
        <v>800</v>
      </c>
      <c r="D108" s="88" t="s">
        <v>156</v>
      </c>
      <c r="E108" s="127"/>
      <c r="F108" s="137">
        <v>300</v>
      </c>
      <c r="G108" s="175" t="s">
        <v>93</v>
      </c>
      <c r="H108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108" s="137" t="str">
        <f>IF(Sklop7[[#This Row],[ZAHTEVANA SHEMA KAKOVOSTI]]&lt;&gt;"",Sklop7[[#This Row],[Preračunana masa/volumen/kos na enoto kg]],"")</f>
        <v/>
      </c>
      <c r="J108" s="168"/>
      <c r="K108" s="169"/>
      <c r="L108" s="169"/>
      <c r="M108" s="183"/>
      <c r="N108" s="170"/>
      <c r="O108" s="170"/>
      <c r="P108" s="176"/>
      <c r="Q108" s="170">
        <f>+Sklop7[[#This Row],[cena/enota brez DDV v EUR]]*Sklop7[[#This Row],[Stopnja DDV (%)]]</f>
        <v>0</v>
      </c>
      <c r="R108" s="170">
        <f>+Sklop7[[#This Row],[cena/enota brez DDV v EUR]]+Sklop7[[#This Row],[Davek (EUR)]]</f>
        <v>0</v>
      </c>
      <c r="S108" s="170">
        <f>+Sklop7[[#This Row],[cena/enota brez DDV v EUR]]*Sklop7[[#This Row],[Okvirna količina]]</f>
        <v>0</v>
      </c>
      <c r="T108" s="170">
        <f>+Sklop7[[#This Row],[Končna cena/enoto mere (EUR) z DDV]]*Sklop7[[#This Row],[Okvirna količina]]</f>
        <v>0</v>
      </c>
      <c r="U108" s="179"/>
    </row>
    <row r="109" spans="1:21" s="60" customFormat="1" ht="12">
      <c r="A109" s="90" t="s">
        <v>106</v>
      </c>
      <c r="B109" s="195" t="s">
        <v>755</v>
      </c>
      <c r="C109" s="166">
        <v>2500</v>
      </c>
      <c r="D109" s="88" t="s">
        <v>156</v>
      </c>
      <c r="E109" s="127"/>
      <c r="F109" s="137">
        <v>200</v>
      </c>
      <c r="G109" s="175" t="s">
        <v>93</v>
      </c>
      <c r="H109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109" s="137" t="str">
        <f>IF(Sklop7[[#This Row],[ZAHTEVANA SHEMA KAKOVOSTI]]&lt;&gt;"",Sklop7[[#This Row],[Preračunana masa/volumen/kos na enoto kg]],"")</f>
        <v/>
      </c>
      <c r="J109" s="168"/>
      <c r="K109" s="169"/>
      <c r="L109" s="169"/>
      <c r="M109" s="183"/>
      <c r="N109" s="170"/>
      <c r="O109" s="170"/>
      <c r="P109" s="176"/>
      <c r="Q109" s="170">
        <f>+Sklop7[[#This Row],[cena/enota brez DDV v EUR]]*Sklop7[[#This Row],[Stopnja DDV (%)]]</f>
        <v>0</v>
      </c>
      <c r="R109" s="170">
        <f>+Sklop7[[#This Row],[cena/enota brez DDV v EUR]]+Sklop7[[#This Row],[Davek (EUR)]]</f>
        <v>0</v>
      </c>
      <c r="S109" s="170">
        <f>+Sklop7[[#This Row],[cena/enota brez DDV v EUR]]*Sklop7[[#This Row],[Okvirna količina]]</f>
        <v>0</v>
      </c>
      <c r="T109" s="170">
        <f>+Sklop7[[#This Row],[Končna cena/enoto mere (EUR) z DDV]]*Sklop7[[#This Row],[Okvirna količina]]</f>
        <v>0</v>
      </c>
      <c r="U109" s="179"/>
    </row>
    <row r="110" spans="1:21" s="60" customFormat="1" ht="12">
      <c r="A110" s="90" t="s">
        <v>107</v>
      </c>
      <c r="B110" s="195" t="s">
        <v>756</v>
      </c>
      <c r="C110" s="166">
        <v>4250</v>
      </c>
      <c r="D110" s="88" t="s">
        <v>156</v>
      </c>
      <c r="E110" s="127"/>
      <c r="F110" s="137">
        <v>250</v>
      </c>
      <c r="G110" s="175" t="s">
        <v>93</v>
      </c>
      <c r="H110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1062.5</v>
      </c>
      <c r="I110" s="137" t="str">
        <f>IF(Sklop7[[#This Row],[ZAHTEVANA SHEMA KAKOVOSTI]]&lt;&gt;"",Sklop7[[#This Row],[Preračunana masa/volumen/kos na enoto kg]],"")</f>
        <v/>
      </c>
      <c r="J110" s="168"/>
      <c r="K110" s="169"/>
      <c r="L110" s="169"/>
      <c r="M110" s="183"/>
      <c r="N110" s="170"/>
      <c r="O110" s="170"/>
      <c r="P110" s="176"/>
      <c r="Q110" s="170">
        <f>+Sklop7[[#This Row],[cena/enota brez DDV v EUR]]*Sklop7[[#This Row],[Stopnja DDV (%)]]</f>
        <v>0</v>
      </c>
      <c r="R110" s="170">
        <f>+Sklop7[[#This Row],[cena/enota brez DDV v EUR]]+Sklop7[[#This Row],[Davek (EUR)]]</f>
        <v>0</v>
      </c>
      <c r="S110" s="170">
        <f>+Sklop7[[#This Row],[cena/enota brez DDV v EUR]]*Sklop7[[#This Row],[Okvirna količina]]</f>
        <v>0</v>
      </c>
      <c r="T110" s="170">
        <f>+Sklop7[[#This Row],[Končna cena/enoto mere (EUR) z DDV]]*Sklop7[[#This Row],[Okvirna količina]]</f>
        <v>0</v>
      </c>
      <c r="U110" s="179"/>
    </row>
    <row r="111" spans="1:21" s="60" customFormat="1" ht="12">
      <c r="A111" s="90" t="s">
        <v>108</v>
      </c>
      <c r="B111" s="195" t="s">
        <v>757</v>
      </c>
      <c r="C111" s="166">
        <v>2600</v>
      </c>
      <c r="D111" s="88" t="s">
        <v>156</v>
      </c>
      <c r="E111" s="127"/>
      <c r="F111" s="137">
        <v>50</v>
      </c>
      <c r="G111" s="175" t="s">
        <v>93</v>
      </c>
      <c r="H111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130</v>
      </c>
      <c r="I111" s="137" t="str">
        <f>IF(Sklop7[[#This Row],[ZAHTEVANA SHEMA KAKOVOSTI]]&lt;&gt;"",Sklop7[[#This Row],[Preračunana masa/volumen/kos na enoto kg]],"")</f>
        <v/>
      </c>
      <c r="J111" s="168"/>
      <c r="K111" s="169"/>
      <c r="L111" s="169"/>
      <c r="M111" s="183"/>
      <c r="N111" s="170"/>
      <c r="O111" s="170"/>
      <c r="P111" s="176"/>
      <c r="Q111" s="170">
        <f>+Sklop7[[#This Row],[cena/enota brez DDV v EUR]]*Sklop7[[#This Row],[Stopnja DDV (%)]]</f>
        <v>0</v>
      </c>
      <c r="R111" s="170">
        <f>+Sklop7[[#This Row],[cena/enota brez DDV v EUR]]+Sklop7[[#This Row],[Davek (EUR)]]</f>
        <v>0</v>
      </c>
      <c r="S111" s="170">
        <f>+Sklop7[[#This Row],[cena/enota brez DDV v EUR]]*Sklop7[[#This Row],[Okvirna količina]]</f>
        <v>0</v>
      </c>
      <c r="T111" s="170">
        <f>+Sklop7[[#This Row],[Končna cena/enoto mere (EUR) z DDV]]*Sklop7[[#This Row],[Okvirna količina]]</f>
        <v>0</v>
      </c>
      <c r="U111" s="179"/>
    </row>
    <row r="112" spans="1:21" s="60" customFormat="1" ht="12">
      <c r="A112" s="90" t="s">
        <v>109</v>
      </c>
      <c r="B112" s="195" t="s">
        <v>758</v>
      </c>
      <c r="C112" s="166">
        <v>2500</v>
      </c>
      <c r="D112" s="88" t="s">
        <v>156</v>
      </c>
      <c r="E112" s="127"/>
      <c r="F112" s="137">
        <v>50</v>
      </c>
      <c r="G112" s="175" t="s">
        <v>93</v>
      </c>
      <c r="H112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125</v>
      </c>
      <c r="I112" s="137" t="str">
        <f>IF(Sklop7[[#This Row],[ZAHTEVANA SHEMA KAKOVOSTI]]&lt;&gt;"",Sklop7[[#This Row],[Preračunana masa/volumen/kos na enoto kg]],"")</f>
        <v/>
      </c>
      <c r="J112" s="168"/>
      <c r="K112" s="169"/>
      <c r="L112" s="169"/>
      <c r="M112" s="183"/>
      <c r="N112" s="170"/>
      <c r="O112" s="170"/>
      <c r="P112" s="176"/>
      <c r="Q112" s="170">
        <f>+Sklop7[[#This Row],[cena/enota brez DDV v EUR]]*Sklop7[[#This Row],[Stopnja DDV (%)]]</f>
        <v>0</v>
      </c>
      <c r="R112" s="170">
        <f>+Sklop7[[#This Row],[cena/enota brez DDV v EUR]]+Sklop7[[#This Row],[Davek (EUR)]]</f>
        <v>0</v>
      </c>
      <c r="S112" s="170">
        <f>+Sklop7[[#This Row],[cena/enota brez DDV v EUR]]*Sklop7[[#This Row],[Okvirna količina]]</f>
        <v>0</v>
      </c>
      <c r="T112" s="170">
        <f>+Sklop7[[#This Row],[Končna cena/enoto mere (EUR) z DDV]]*Sklop7[[#This Row],[Okvirna količina]]</f>
        <v>0</v>
      </c>
      <c r="U112" s="179"/>
    </row>
    <row r="113" spans="1:21" s="60" customFormat="1" ht="12">
      <c r="A113" s="90" t="s">
        <v>110</v>
      </c>
      <c r="B113" s="195" t="s">
        <v>759</v>
      </c>
      <c r="C113" s="166">
        <v>820</v>
      </c>
      <c r="D113" s="88" t="s">
        <v>156</v>
      </c>
      <c r="E113" s="127"/>
      <c r="F113" s="137">
        <v>40</v>
      </c>
      <c r="G113" s="175" t="s">
        <v>93</v>
      </c>
      <c r="H113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32.799999999999997</v>
      </c>
      <c r="I113" s="137" t="str">
        <f>IF(Sklop7[[#This Row],[ZAHTEVANA SHEMA KAKOVOSTI]]&lt;&gt;"",Sklop7[[#This Row],[Preračunana masa/volumen/kos na enoto kg]],"")</f>
        <v/>
      </c>
      <c r="J113" s="168"/>
      <c r="K113" s="169"/>
      <c r="L113" s="169"/>
      <c r="M113" s="183"/>
      <c r="N113" s="170"/>
      <c r="O113" s="170"/>
      <c r="P113" s="176"/>
      <c r="Q113" s="170">
        <f>+Sklop7[[#This Row],[cena/enota brez DDV v EUR]]*Sklop7[[#This Row],[Stopnja DDV (%)]]</f>
        <v>0</v>
      </c>
      <c r="R113" s="170">
        <f>+Sklop7[[#This Row],[cena/enota brez DDV v EUR]]+Sklop7[[#This Row],[Davek (EUR)]]</f>
        <v>0</v>
      </c>
      <c r="S113" s="170">
        <f>+Sklop7[[#This Row],[cena/enota brez DDV v EUR]]*Sklop7[[#This Row],[Okvirna količina]]</f>
        <v>0</v>
      </c>
      <c r="T113" s="170">
        <f>+Sklop7[[#This Row],[Končna cena/enoto mere (EUR) z DDV]]*Sklop7[[#This Row],[Okvirna količina]]</f>
        <v>0</v>
      </c>
      <c r="U113" s="179"/>
    </row>
    <row r="114" spans="1:21" s="60" customFormat="1" ht="12">
      <c r="A114" s="90" t="s">
        <v>111</v>
      </c>
      <c r="B114" s="195" t="s">
        <v>760</v>
      </c>
      <c r="C114" s="166">
        <v>680</v>
      </c>
      <c r="D114" s="88" t="s">
        <v>156</v>
      </c>
      <c r="E114" s="127"/>
      <c r="F114" s="137">
        <v>80</v>
      </c>
      <c r="G114" s="175" t="s">
        <v>93</v>
      </c>
      <c r="H114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54.400000000000006</v>
      </c>
      <c r="I114" s="137" t="str">
        <f>IF(Sklop7[[#This Row],[ZAHTEVANA SHEMA KAKOVOSTI]]&lt;&gt;"",Sklop7[[#This Row],[Preračunana masa/volumen/kos na enoto kg]],"")</f>
        <v/>
      </c>
      <c r="J114" s="168"/>
      <c r="K114" s="169"/>
      <c r="L114" s="169"/>
      <c r="M114" s="183"/>
      <c r="N114" s="170"/>
      <c r="O114" s="170"/>
      <c r="P114" s="176"/>
      <c r="Q114" s="170">
        <f>+Sklop7[[#This Row],[cena/enota brez DDV v EUR]]*Sklop7[[#This Row],[Stopnja DDV (%)]]</f>
        <v>0</v>
      </c>
      <c r="R114" s="170">
        <f>+Sklop7[[#This Row],[cena/enota brez DDV v EUR]]+Sklop7[[#This Row],[Davek (EUR)]]</f>
        <v>0</v>
      </c>
      <c r="S114" s="170">
        <f>+Sklop7[[#This Row],[cena/enota brez DDV v EUR]]*Sklop7[[#This Row],[Okvirna količina]]</f>
        <v>0</v>
      </c>
      <c r="T114" s="170">
        <f>+Sklop7[[#This Row],[Končna cena/enoto mere (EUR) z DDV]]*Sklop7[[#This Row],[Okvirna količina]]</f>
        <v>0</v>
      </c>
      <c r="U114" s="179"/>
    </row>
    <row r="115" spans="1:21" s="60" customFormat="1" ht="12">
      <c r="A115" s="90" t="s">
        <v>112</v>
      </c>
      <c r="B115" s="195" t="s">
        <v>761</v>
      </c>
      <c r="C115" s="166">
        <v>2500</v>
      </c>
      <c r="D115" s="88" t="s">
        <v>156</v>
      </c>
      <c r="E115" s="127"/>
      <c r="F115" s="137">
        <v>100</v>
      </c>
      <c r="G115" s="175" t="s">
        <v>93</v>
      </c>
      <c r="H115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115" s="137" t="str">
        <f>IF(Sklop7[[#This Row],[ZAHTEVANA SHEMA KAKOVOSTI]]&lt;&gt;"",Sklop7[[#This Row],[Preračunana masa/volumen/kos na enoto kg]],"")</f>
        <v/>
      </c>
      <c r="J115" s="168"/>
      <c r="K115" s="169"/>
      <c r="L115" s="169"/>
      <c r="M115" s="183"/>
      <c r="N115" s="170"/>
      <c r="O115" s="170"/>
      <c r="P115" s="176"/>
      <c r="Q115" s="170">
        <f>+Sklop7[[#This Row],[cena/enota brez DDV v EUR]]*Sklop7[[#This Row],[Stopnja DDV (%)]]</f>
        <v>0</v>
      </c>
      <c r="R115" s="170">
        <f>+Sklop7[[#This Row],[cena/enota brez DDV v EUR]]+Sklop7[[#This Row],[Davek (EUR)]]</f>
        <v>0</v>
      </c>
      <c r="S115" s="170">
        <f>+Sklop7[[#This Row],[cena/enota brez DDV v EUR]]*Sklop7[[#This Row],[Okvirna količina]]</f>
        <v>0</v>
      </c>
      <c r="T115" s="170">
        <f>+Sklop7[[#This Row],[Končna cena/enoto mere (EUR) z DDV]]*Sklop7[[#This Row],[Okvirna količina]]</f>
        <v>0</v>
      </c>
      <c r="U115" s="179"/>
    </row>
    <row r="116" spans="1:21" s="60" customFormat="1" ht="12">
      <c r="A116" s="90" t="s">
        <v>113</v>
      </c>
      <c r="B116" s="195" t="s">
        <v>757</v>
      </c>
      <c r="C116" s="166">
        <v>820</v>
      </c>
      <c r="D116" s="88" t="s">
        <v>156</v>
      </c>
      <c r="E116" s="127"/>
      <c r="F116" s="137">
        <v>50</v>
      </c>
      <c r="G116" s="175" t="s">
        <v>93</v>
      </c>
      <c r="H116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41</v>
      </c>
      <c r="I116" s="137" t="str">
        <f>IF(Sklop7[[#This Row],[ZAHTEVANA SHEMA KAKOVOSTI]]&lt;&gt;"",Sklop7[[#This Row],[Preračunana masa/volumen/kos na enoto kg]],"")</f>
        <v/>
      </c>
      <c r="J116" s="168"/>
      <c r="K116" s="169"/>
      <c r="L116" s="169"/>
      <c r="M116" s="183"/>
      <c r="N116" s="170"/>
      <c r="O116" s="170"/>
      <c r="P116" s="176"/>
      <c r="Q116" s="170">
        <f>+Sklop7[[#This Row],[cena/enota brez DDV v EUR]]*Sklop7[[#This Row],[Stopnja DDV (%)]]</f>
        <v>0</v>
      </c>
      <c r="R116" s="170">
        <f>+Sklop7[[#This Row],[cena/enota brez DDV v EUR]]+Sklop7[[#This Row],[Davek (EUR)]]</f>
        <v>0</v>
      </c>
      <c r="S116" s="170">
        <f>+Sklop7[[#This Row],[cena/enota brez DDV v EUR]]*Sklop7[[#This Row],[Okvirna količina]]</f>
        <v>0</v>
      </c>
      <c r="T116" s="170">
        <f>+Sklop7[[#This Row],[Končna cena/enoto mere (EUR) z DDV]]*Sklop7[[#This Row],[Okvirna količina]]</f>
        <v>0</v>
      </c>
      <c r="U116" s="179"/>
    </row>
    <row r="117" spans="1:21" s="60" customFormat="1" ht="24">
      <c r="A117" s="90" t="s">
        <v>114</v>
      </c>
      <c r="B117" s="195" t="s">
        <v>814</v>
      </c>
      <c r="C117" s="166">
        <v>200</v>
      </c>
      <c r="D117" s="88" t="s">
        <v>156</v>
      </c>
      <c r="E117" s="127"/>
      <c r="F117" s="137">
        <v>10</v>
      </c>
      <c r="G117" s="175" t="s">
        <v>93</v>
      </c>
      <c r="H117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117" s="137" t="str">
        <f>IF(Sklop7[[#This Row],[ZAHTEVANA SHEMA KAKOVOSTI]]&lt;&gt;"",Sklop7[[#This Row],[Preračunana masa/volumen/kos na enoto kg]],"")</f>
        <v/>
      </c>
      <c r="J117" s="168"/>
      <c r="K117" s="169"/>
      <c r="L117" s="169"/>
      <c r="M117" s="183"/>
      <c r="N117" s="170"/>
      <c r="O117" s="170"/>
      <c r="P117" s="176"/>
      <c r="Q117" s="170">
        <f>+Sklop7[[#This Row],[cena/enota brez DDV v EUR]]*Sklop7[[#This Row],[Stopnja DDV (%)]]</f>
        <v>0</v>
      </c>
      <c r="R117" s="170">
        <f>+Sklop7[[#This Row],[cena/enota brez DDV v EUR]]+Sklop7[[#This Row],[Davek (EUR)]]</f>
        <v>0</v>
      </c>
      <c r="S117" s="170">
        <f>+Sklop7[[#This Row],[cena/enota brez DDV v EUR]]*Sklop7[[#This Row],[Okvirna količina]]</f>
        <v>0</v>
      </c>
      <c r="T117" s="170">
        <f>+Sklop7[[#This Row],[Končna cena/enoto mere (EUR) z DDV]]*Sklop7[[#This Row],[Okvirna količina]]</f>
        <v>0</v>
      </c>
      <c r="U117" s="179"/>
    </row>
    <row r="118" spans="1:21" s="60" customFormat="1" ht="15.75" customHeight="1">
      <c r="A118" s="90" t="s">
        <v>115</v>
      </c>
      <c r="B118" s="195" t="s">
        <v>762</v>
      </c>
      <c r="C118" s="166">
        <v>500</v>
      </c>
      <c r="D118" s="88" t="s">
        <v>156</v>
      </c>
      <c r="E118" s="127"/>
      <c r="F118" s="137">
        <v>10</v>
      </c>
      <c r="G118" s="175" t="s">
        <v>93</v>
      </c>
      <c r="H118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118" s="137" t="str">
        <f>IF(Sklop7[[#This Row],[ZAHTEVANA SHEMA KAKOVOSTI]]&lt;&gt;"",Sklop7[[#This Row],[Preračunana masa/volumen/kos na enoto kg]],"")</f>
        <v/>
      </c>
      <c r="J118" s="168"/>
      <c r="K118" s="169"/>
      <c r="L118" s="169"/>
      <c r="M118" s="183"/>
      <c r="N118" s="170"/>
      <c r="O118" s="170"/>
      <c r="P118" s="176"/>
      <c r="Q118" s="170">
        <f>+Sklop7[[#This Row],[cena/enota brez DDV v EUR]]*Sklop7[[#This Row],[Stopnja DDV (%)]]</f>
        <v>0</v>
      </c>
      <c r="R118" s="170">
        <f>+Sklop7[[#This Row],[cena/enota brez DDV v EUR]]+Sklop7[[#This Row],[Davek (EUR)]]</f>
        <v>0</v>
      </c>
      <c r="S118" s="170">
        <f>+Sklop7[[#This Row],[cena/enota brez DDV v EUR]]*Sklop7[[#This Row],[Okvirna količina]]</f>
        <v>0</v>
      </c>
      <c r="T118" s="170">
        <f>+Sklop7[[#This Row],[Končna cena/enoto mere (EUR) z DDV]]*Sklop7[[#This Row],[Okvirna količina]]</f>
        <v>0</v>
      </c>
      <c r="U118" s="179"/>
    </row>
    <row r="119" spans="1:21" s="60" customFormat="1" ht="12">
      <c r="A119" s="90" t="s">
        <v>116</v>
      </c>
      <c r="B119" s="195" t="s">
        <v>774</v>
      </c>
      <c r="C119" s="166">
        <v>175</v>
      </c>
      <c r="D119" s="88" t="s">
        <v>156</v>
      </c>
      <c r="E119" s="127"/>
      <c r="F119" s="137">
        <v>40</v>
      </c>
      <c r="G119" s="175" t="s">
        <v>93</v>
      </c>
      <c r="H119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</v>
      </c>
      <c r="I119" s="137" t="str">
        <f>IF(Sklop7[[#This Row],[ZAHTEVANA SHEMA KAKOVOSTI]]&lt;&gt;"",Sklop7[[#This Row],[Preračunana masa/volumen/kos na enoto kg]],"")</f>
        <v/>
      </c>
      <c r="J119" s="168"/>
      <c r="K119" s="169"/>
      <c r="L119" s="169"/>
      <c r="M119" s="183"/>
      <c r="N119" s="170"/>
      <c r="O119" s="170"/>
      <c r="P119" s="176"/>
      <c r="Q119" s="170">
        <f>+Sklop7[[#This Row],[cena/enota brez DDV v EUR]]*Sklop7[[#This Row],[Stopnja DDV (%)]]</f>
        <v>0</v>
      </c>
      <c r="R119" s="170">
        <f>+Sklop7[[#This Row],[cena/enota brez DDV v EUR]]+Sklop7[[#This Row],[Davek (EUR)]]</f>
        <v>0</v>
      </c>
      <c r="S119" s="170">
        <f>+Sklop7[[#This Row],[cena/enota brez DDV v EUR]]*Sklop7[[#This Row],[Okvirna količina]]</f>
        <v>0</v>
      </c>
      <c r="T119" s="170">
        <f>+Sklop7[[#This Row],[Končna cena/enoto mere (EUR) z DDV]]*Sklop7[[#This Row],[Okvirna količina]]</f>
        <v>0</v>
      </c>
      <c r="U119" s="179"/>
    </row>
    <row r="120" spans="1:21" s="60" customFormat="1" ht="12">
      <c r="A120" s="90" t="s">
        <v>117</v>
      </c>
      <c r="B120" s="195" t="s">
        <v>309</v>
      </c>
      <c r="C120" s="166" t="s">
        <v>784</v>
      </c>
      <c r="D120" s="88" t="s">
        <v>156</v>
      </c>
      <c r="E120" s="127"/>
      <c r="F120" s="137">
        <v>10</v>
      </c>
      <c r="G120" s="175" t="s">
        <v>0</v>
      </c>
      <c r="H120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20" s="137" t="str">
        <f>IF(Sklop7[[#This Row],[ZAHTEVANA SHEMA KAKOVOSTI]]&lt;&gt;"",Sklop7[[#This Row],[Preračunana masa/volumen/kos na enoto kg]],"")</f>
        <v/>
      </c>
      <c r="J120" s="168"/>
      <c r="K120" s="169"/>
      <c r="L120" s="169"/>
      <c r="M120" s="183"/>
      <c r="N120" s="170"/>
      <c r="O120" s="170"/>
      <c r="P120" s="176"/>
      <c r="Q120" s="170">
        <f>+Sklop7[[#This Row],[cena/enota brez DDV v EUR]]*Sklop7[[#This Row],[Stopnja DDV (%)]]</f>
        <v>0</v>
      </c>
      <c r="R120" s="170">
        <f>+Sklop7[[#This Row],[cena/enota brez DDV v EUR]]+Sklop7[[#This Row],[Davek (EUR)]]</f>
        <v>0</v>
      </c>
      <c r="S120" s="170">
        <f>+Sklop7[[#This Row],[cena/enota brez DDV v EUR]]*Sklop7[[#This Row],[Okvirna količina]]</f>
        <v>0</v>
      </c>
      <c r="T120" s="170">
        <f>+Sklop7[[#This Row],[Končna cena/enoto mere (EUR) z DDV]]*Sklop7[[#This Row],[Okvirna količina]]</f>
        <v>0</v>
      </c>
      <c r="U120" s="179"/>
    </row>
    <row r="121" spans="1:21" s="60" customFormat="1" ht="12">
      <c r="A121" s="90" t="s">
        <v>118</v>
      </c>
      <c r="B121" s="195" t="s">
        <v>310</v>
      </c>
      <c r="C121" s="166" t="s">
        <v>784</v>
      </c>
      <c r="D121" s="88" t="s">
        <v>156</v>
      </c>
      <c r="E121" s="127"/>
      <c r="F121" s="137">
        <v>10</v>
      </c>
      <c r="G121" s="175" t="s">
        <v>0</v>
      </c>
      <c r="H121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21" s="137" t="str">
        <f>IF(Sklop7[[#This Row],[ZAHTEVANA SHEMA KAKOVOSTI]]&lt;&gt;"",Sklop7[[#This Row],[Preračunana masa/volumen/kos na enoto kg]],"")</f>
        <v/>
      </c>
      <c r="J121" s="168"/>
      <c r="K121" s="169"/>
      <c r="L121" s="169"/>
      <c r="M121" s="183"/>
      <c r="N121" s="170"/>
      <c r="O121" s="170"/>
      <c r="P121" s="176"/>
      <c r="Q121" s="170">
        <f>+Sklop7[[#This Row],[cena/enota brez DDV v EUR]]*Sklop7[[#This Row],[Stopnja DDV (%)]]</f>
        <v>0</v>
      </c>
      <c r="R121" s="170">
        <f>+Sklop7[[#This Row],[cena/enota brez DDV v EUR]]+Sklop7[[#This Row],[Davek (EUR)]]</f>
        <v>0</v>
      </c>
      <c r="S121" s="170">
        <f>+Sklop7[[#This Row],[cena/enota brez DDV v EUR]]*Sklop7[[#This Row],[Okvirna količina]]</f>
        <v>0</v>
      </c>
      <c r="T121" s="170">
        <f>+Sklop7[[#This Row],[Končna cena/enoto mere (EUR) z DDV]]*Sklop7[[#This Row],[Okvirna količina]]</f>
        <v>0</v>
      </c>
      <c r="U121" s="179"/>
    </row>
    <row r="122" spans="1:21" s="60" customFormat="1" ht="12">
      <c r="A122" s="90" t="s">
        <v>119</v>
      </c>
      <c r="B122" s="195" t="s">
        <v>311</v>
      </c>
      <c r="C122" s="166" t="s">
        <v>784</v>
      </c>
      <c r="D122" s="88" t="s">
        <v>156</v>
      </c>
      <c r="E122" s="127"/>
      <c r="F122" s="137">
        <v>5</v>
      </c>
      <c r="G122" s="175" t="s">
        <v>0</v>
      </c>
      <c r="H122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122" s="137" t="str">
        <f>IF(Sklop7[[#This Row],[ZAHTEVANA SHEMA KAKOVOSTI]]&lt;&gt;"",Sklop7[[#This Row],[Preračunana masa/volumen/kos na enoto kg]],"")</f>
        <v/>
      </c>
      <c r="J122" s="168"/>
      <c r="K122" s="169"/>
      <c r="L122" s="169"/>
      <c r="M122" s="183"/>
      <c r="N122" s="170"/>
      <c r="O122" s="170"/>
      <c r="P122" s="176"/>
      <c r="Q122" s="170">
        <f>+Sklop7[[#This Row],[cena/enota brez DDV v EUR]]*Sklop7[[#This Row],[Stopnja DDV (%)]]</f>
        <v>0</v>
      </c>
      <c r="R122" s="170">
        <f>+Sklop7[[#This Row],[cena/enota brez DDV v EUR]]+Sklop7[[#This Row],[Davek (EUR)]]</f>
        <v>0</v>
      </c>
      <c r="S122" s="170">
        <f>+Sklop7[[#This Row],[cena/enota brez DDV v EUR]]*Sklop7[[#This Row],[Okvirna količina]]</f>
        <v>0</v>
      </c>
      <c r="T122" s="170">
        <f>+Sklop7[[#This Row],[Končna cena/enoto mere (EUR) z DDV]]*Sklop7[[#This Row],[Okvirna količina]]</f>
        <v>0</v>
      </c>
      <c r="U122" s="179"/>
    </row>
    <row r="123" spans="1:21" s="60" customFormat="1" ht="12">
      <c r="A123" s="90" t="s">
        <v>120</v>
      </c>
      <c r="B123" s="195" t="s">
        <v>312</v>
      </c>
      <c r="C123" s="166" t="s">
        <v>785</v>
      </c>
      <c r="D123" s="88" t="s">
        <v>156</v>
      </c>
      <c r="E123" s="127"/>
      <c r="F123" s="137">
        <v>2</v>
      </c>
      <c r="G123" s="175" t="s">
        <v>0</v>
      </c>
      <c r="H123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123" s="137" t="str">
        <f>IF(Sklop7[[#This Row],[ZAHTEVANA SHEMA KAKOVOSTI]]&lt;&gt;"",Sklop7[[#This Row],[Preračunana masa/volumen/kos na enoto kg]],"")</f>
        <v/>
      </c>
      <c r="J123" s="168"/>
      <c r="K123" s="169"/>
      <c r="L123" s="169"/>
      <c r="M123" s="183"/>
      <c r="N123" s="170"/>
      <c r="O123" s="170"/>
      <c r="P123" s="176"/>
      <c r="Q123" s="170">
        <f>+Sklop7[[#This Row],[cena/enota brez DDV v EUR]]*Sklop7[[#This Row],[Stopnja DDV (%)]]</f>
        <v>0</v>
      </c>
      <c r="R123" s="170">
        <f>+Sklop7[[#This Row],[cena/enota brez DDV v EUR]]+Sklop7[[#This Row],[Davek (EUR)]]</f>
        <v>0</v>
      </c>
      <c r="S123" s="170">
        <f>+Sklop7[[#This Row],[cena/enota brez DDV v EUR]]*Sklop7[[#This Row],[Okvirna količina]]</f>
        <v>0</v>
      </c>
      <c r="T123" s="170">
        <f>+Sklop7[[#This Row],[Končna cena/enoto mere (EUR) z DDV]]*Sklop7[[#This Row],[Okvirna količina]]</f>
        <v>0</v>
      </c>
      <c r="U123" s="179"/>
    </row>
    <row r="124" spans="1:21" s="60" customFormat="1" ht="24">
      <c r="A124" s="90" t="s">
        <v>121</v>
      </c>
      <c r="B124" s="195" t="s">
        <v>313</v>
      </c>
      <c r="C124" s="166" t="s">
        <v>786</v>
      </c>
      <c r="D124" s="88" t="s">
        <v>156</v>
      </c>
      <c r="E124" s="127"/>
      <c r="F124" s="137">
        <v>5</v>
      </c>
      <c r="G124" s="175" t="s">
        <v>0</v>
      </c>
      <c r="H124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124" s="137" t="str">
        <f>IF(Sklop7[[#This Row],[ZAHTEVANA SHEMA KAKOVOSTI]]&lt;&gt;"",Sklop7[[#This Row],[Preračunana masa/volumen/kos na enoto kg]],"")</f>
        <v/>
      </c>
      <c r="J124" s="168"/>
      <c r="K124" s="169"/>
      <c r="L124" s="169"/>
      <c r="M124" s="183"/>
      <c r="N124" s="170"/>
      <c r="O124" s="170"/>
      <c r="P124" s="176"/>
      <c r="Q124" s="170">
        <f>+Sklop7[[#This Row],[cena/enota brez DDV v EUR]]*Sklop7[[#This Row],[Stopnja DDV (%)]]</f>
        <v>0</v>
      </c>
      <c r="R124" s="170">
        <f>+Sklop7[[#This Row],[cena/enota brez DDV v EUR]]+Sklop7[[#This Row],[Davek (EUR)]]</f>
        <v>0</v>
      </c>
      <c r="S124" s="170">
        <f>+Sklop7[[#This Row],[cena/enota brez DDV v EUR]]*Sklop7[[#This Row],[Okvirna količina]]</f>
        <v>0</v>
      </c>
      <c r="T124" s="170">
        <f>+Sklop7[[#This Row],[Končna cena/enoto mere (EUR) z DDV]]*Sklop7[[#This Row],[Okvirna količina]]</f>
        <v>0</v>
      </c>
      <c r="U124" s="179"/>
    </row>
    <row r="125" spans="1:21" s="60" customFormat="1" ht="12">
      <c r="A125" s="90" t="s">
        <v>122</v>
      </c>
      <c r="B125" s="195" t="s">
        <v>314</v>
      </c>
      <c r="C125" s="166" t="s">
        <v>787</v>
      </c>
      <c r="D125" s="88" t="s">
        <v>156</v>
      </c>
      <c r="E125" s="127"/>
      <c r="F125" s="137">
        <v>5</v>
      </c>
      <c r="G125" s="175" t="s">
        <v>0</v>
      </c>
      <c r="H125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125" s="137" t="str">
        <f>IF(Sklop7[[#This Row],[ZAHTEVANA SHEMA KAKOVOSTI]]&lt;&gt;"",Sklop7[[#This Row],[Preračunana masa/volumen/kos na enoto kg]],"")</f>
        <v/>
      </c>
      <c r="J125" s="168"/>
      <c r="K125" s="169"/>
      <c r="L125" s="169"/>
      <c r="M125" s="183"/>
      <c r="N125" s="170"/>
      <c r="O125" s="170"/>
      <c r="P125" s="176"/>
      <c r="Q125" s="170">
        <f>+Sklop7[[#This Row],[cena/enota brez DDV v EUR]]*Sklop7[[#This Row],[Stopnja DDV (%)]]</f>
        <v>0</v>
      </c>
      <c r="R125" s="170">
        <f>+Sklop7[[#This Row],[cena/enota brez DDV v EUR]]+Sklop7[[#This Row],[Davek (EUR)]]</f>
        <v>0</v>
      </c>
      <c r="S125" s="170">
        <f>+Sklop7[[#This Row],[cena/enota brez DDV v EUR]]*Sklop7[[#This Row],[Okvirna količina]]</f>
        <v>0</v>
      </c>
      <c r="T125" s="170">
        <f>+Sklop7[[#This Row],[Končna cena/enoto mere (EUR) z DDV]]*Sklop7[[#This Row],[Okvirna količina]]</f>
        <v>0</v>
      </c>
      <c r="U125" s="179"/>
    </row>
    <row r="126" spans="1:21" s="60" customFormat="1" ht="12">
      <c r="A126" s="90" t="s">
        <v>123</v>
      </c>
      <c r="B126" s="195" t="s">
        <v>315</v>
      </c>
      <c r="C126" s="166" t="s">
        <v>784</v>
      </c>
      <c r="D126" s="88" t="s">
        <v>156</v>
      </c>
      <c r="E126" s="127"/>
      <c r="F126" s="137">
        <v>5</v>
      </c>
      <c r="G126" s="175" t="s">
        <v>0</v>
      </c>
      <c r="H126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126" s="137" t="str">
        <f>IF(Sklop7[[#This Row],[ZAHTEVANA SHEMA KAKOVOSTI]]&lt;&gt;"",Sklop7[[#This Row],[Preračunana masa/volumen/kos na enoto kg]],"")</f>
        <v/>
      </c>
      <c r="J126" s="168"/>
      <c r="K126" s="169"/>
      <c r="L126" s="169"/>
      <c r="M126" s="183"/>
      <c r="N126" s="170"/>
      <c r="O126" s="170"/>
      <c r="P126" s="176"/>
      <c r="Q126" s="170">
        <f>+Sklop7[[#This Row],[cena/enota brez DDV v EUR]]*Sklop7[[#This Row],[Stopnja DDV (%)]]</f>
        <v>0</v>
      </c>
      <c r="R126" s="170">
        <f>+Sklop7[[#This Row],[cena/enota brez DDV v EUR]]+Sklop7[[#This Row],[Davek (EUR)]]</f>
        <v>0</v>
      </c>
      <c r="S126" s="170">
        <f>+Sklop7[[#This Row],[cena/enota brez DDV v EUR]]*Sklop7[[#This Row],[Okvirna količina]]</f>
        <v>0</v>
      </c>
      <c r="T126" s="170">
        <f>+Sklop7[[#This Row],[Končna cena/enoto mere (EUR) z DDV]]*Sklop7[[#This Row],[Okvirna količina]]</f>
        <v>0</v>
      </c>
      <c r="U126" s="179"/>
    </row>
    <row r="127" spans="1:21" ht="12.75" customHeight="1">
      <c r="A127" s="90" t="s">
        <v>124</v>
      </c>
      <c r="B127" s="195" t="s">
        <v>316</v>
      </c>
      <c r="C127" s="166" t="s">
        <v>784</v>
      </c>
      <c r="D127" s="88" t="s">
        <v>156</v>
      </c>
      <c r="E127" s="127"/>
      <c r="F127" s="137">
        <v>10</v>
      </c>
      <c r="G127" s="175" t="s">
        <v>0</v>
      </c>
      <c r="H127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27" s="137" t="str">
        <f>IF(Sklop7[[#This Row],[ZAHTEVANA SHEMA KAKOVOSTI]]&lt;&gt;"",Sklop7[[#This Row],[Preračunana masa/volumen/kos na enoto kg]],"")</f>
        <v/>
      </c>
      <c r="J127" s="168"/>
      <c r="K127" s="169"/>
      <c r="L127" s="169"/>
      <c r="M127" s="183"/>
      <c r="N127" s="170"/>
      <c r="O127" s="170"/>
      <c r="P127" s="176"/>
      <c r="Q127" s="170">
        <f>+Sklop7[[#This Row],[cena/enota brez DDV v EUR]]*Sklop7[[#This Row],[Stopnja DDV (%)]]</f>
        <v>0</v>
      </c>
      <c r="R127" s="170">
        <f>+Sklop7[[#This Row],[cena/enota brez DDV v EUR]]+Sklop7[[#This Row],[Davek (EUR)]]</f>
        <v>0</v>
      </c>
      <c r="S127" s="170">
        <f>+Sklop7[[#This Row],[cena/enota brez DDV v EUR]]*Sklop7[[#This Row],[Okvirna količina]]</f>
        <v>0</v>
      </c>
      <c r="T127" s="170">
        <f>+Sklop7[[#This Row],[Končna cena/enoto mere (EUR) z DDV]]*Sklop7[[#This Row],[Okvirna količina]]</f>
        <v>0</v>
      </c>
      <c r="U127" s="179"/>
    </row>
    <row r="128" spans="1:21">
      <c r="A128" s="150" t="s">
        <v>180</v>
      </c>
      <c r="B128" s="151"/>
      <c r="C128" s="152"/>
      <c r="D128" s="152"/>
      <c r="E128" s="153"/>
      <c r="F128" s="154"/>
      <c r="G128" s="155"/>
      <c r="H128" s="156">
        <f>SUBTOTAL(109,Sklop7[Preračunana masa/volumen/kos na enoto kg])</f>
        <v>9146.7699999999986</v>
      </c>
      <c r="I128" s="156">
        <f>SUBTOTAL(109,Sklop7[Živila iz shem kakovosti (kg)])</f>
        <v>0</v>
      </c>
      <c r="J128" s="154"/>
      <c r="K128" s="157"/>
      <c r="L128" s="157"/>
      <c r="M128" s="158"/>
      <c r="N128" s="159"/>
      <c r="O128" s="159"/>
      <c r="P128" s="159"/>
      <c r="Q128" s="160"/>
      <c r="R128" s="154"/>
      <c r="S128" s="160">
        <f>SUBTOTAL(109,Sklop7[Vrednost za okvirno količino (EUR) brez DDV])</f>
        <v>0</v>
      </c>
      <c r="T128" s="160">
        <f>SUBTOTAL(109,Sklop7[Vrednost za okvirno količino (EUR) z DDV])</f>
        <v>0</v>
      </c>
      <c r="U128" s="161">
        <f>SUBTOTAL(103,Sklop7[Shema kakovosti
(nacionalne, evropske)
])</f>
        <v>0</v>
      </c>
    </row>
    <row r="129" spans="1:22" ht="15">
      <c r="A129" s="8"/>
      <c r="B129" s="6"/>
      <c r="C129" s="30"/>
      <c r="D129" s="30"/>
      <c r="E129" s="29"/>
      <c r="F129" s="9"/>
      <c r="H129" s="10"/>
      <c r="I129" s="10"/>
      <c r="J129" s="10"/>
      <c r="K129" s="10"/>
      <c r="L129" s="24"/>
      <c r="M129" s="24"/>
      <c r="N129" s="10"/>
      <c r="O129" s="10"/>
      <c r="P129" s="10"/>
      <c r="Q129" s="10"/>
      <c r="R129" s="10"/>
      <c r="S129" s="4"/>
      <c r="T129" s="4"/>
      <c r="U129" s="9"/>
    </row>
    <row r="130" spans="1:22">
      <c r="A130" s="52" t="s">
        <v>176</v>
      </c>
      <c r="B130" s="20"/>
      <c r="C130" s="32"/>
      <c r="D130" s="32"/>
      <c r="E130" s="120"/>
      <c r="Q130" s="52"/>
      <c r="R130" s="52"/>
      <c r="S130" s="52"/>
      <c r="T130" s="52"/>
    </row>
    <row r="131" spans="1:22">
      <c r="A131" s="15" t="s">
        <v>178</v>
      </c>
      <c r="B131" s="20"/>
      <c r="C131" s="32"/>
      <c r="D131" s="32"/>
      <c r="E131" s="120"/>
    </row>
    <row r="132" spans="1:22">
      <c r="A132" s="114" t="s">
        <v>242</v>
      </c>
      <c r="F132" s="73"/>
      <c r="G132" s="73"/>
      <c r="H132" s="33"/>
      <c r="I132" s="33"/>
      <c r="J132" s="33"/>
      <c r="K132" s="33"/>
      <c r="L132" s="59"/>
      <c r="M132" s="59"/>
      <c r="N132" s="33"/>
      <c r="O132" s="33"/>
      <c r="P132" s="33"/>
      <c r="Q132" s="33"/>
      <c r="R132" s="33"/>
    </row>
    <row r="133" spans="1:22">
      <c r="A133" s="271" t="s">
        <v>233</v>
      </c>
      <c r="B133" s="271"/>
      <c r="C133" s="271"/>
      <c r="D133" s="271"/>
      <c r="E133" s="271"/>
      <c r="F133" s="271"/>
      <c r="G133" s="271"/>
      <c r="H133" s="271"/>
      <c r="I133" s="271"/>
      <c r="J133" s="271"/>
      <c r="K133" s="271"/>
      <c r="L133" s="271"/>
      <c r="M133" s="59"/>
      <c r="N133" s="33"/>
      <c r="O133" s="33"/>
      <c r="P133" s="33"/>
      <c r="Q133" s="33"/>
      <c r="R133" s="33"/>
      <c r="V133" s="23"/>
    </row>
    <row r="134" spans="1:22">
      <c r="A134" s="260" t="s">
        <v>239</v>
      </c>
      <c r="B134" s="260"/>
      <c r="C134" s="260"/>
      <c r="D134" s="260"/>
      <c r="E134" s="260"/>
      <c r="F134" s="260"/>
      <c r="G134" s="260"/>
      <c r="H134" s="260"/>
      <c r="I134" s="260"/>
      <c r="J134" s="260"/>
      <c r="K134" s="260"/>
      <c r="L134" s="260"/>
      <c r="M134" s="23"/>
      <c r="N134" s="23"/>
      <c r="O134" s="23"/>
      <c r="P134" s="23"/>
      <c r="Q134" s="23"/>
      <c r="R134" s="23"/>
      <c r="S134" s="23"/>
      <c r="T134" s="23"/>
      <c r="U134" s="23"/>
      <c r="V134" s="23"/>
    </row>
    <row r="135" spans="1:22">
      <c r="A135" s="260"/>
      <c r="B135" s="260"/>
      <c r="C135" s="260"/>
      <c r="D135" s="260"/>
      <c r="E135" s="260"/>
      <c r="F135" s="260"/>
      <c r="G135" s="260"/>
      <c r="H135" s="260"/>
      <c r="I135" s="260"/>
      <c r="J135" s="260"/>
      <c r="K135" s="260"/>
      <c r="L135" s="260"/>
      <c r="M135" s="23"/>
      <c r="N135" s="23"/>
      <c r="O135" s="23"/>
      <c r="P135" s="23"/>
      <c r="Q135" s="23"/>
      <c r="R135" s="23"/>
      <c r="S135" s="23"/>
      <c r="T135" s="23"/>
      <c r="U135" s="23"/>
      <c r="V135" s="23"/>
    </row>
    <row r="136" spans="1:22">
      <c r="A136" s="23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</row>
    <row r="137" spans="1:22">
      <c r="A137" s="114" t="s">
        <v>65</v>
      </c>
      <c r="F137" s="73"/>
      <c r="G137" s="73" t="s">
        <v>66</v>
      </c>
      <c r="H137" s="33"/>
      <c r="I137" s="33"/>
      <c r="J137" s="33"/>
      <c r="K137" s="33"/>
      <c r="L137" s="59"/>
      <c r="M137" s="59"/>
      <c r="N137" s="33"/>
      <c r="O137" s="33"/>
      <c r="P137" s="33"/>
      <c r="Q137" s="33" t="s">
        <v>67</v>
      </c>
      <c r="R137" s="33"/>
    </row>
    <row r="138" spans="1:22" ht="15">
      <c r="A138" s="8"/>
      <c r="B138" s="6"/>
      <c r="C138" s="30"/>
      <c r="D138" s="30"/>
      <c r="E138" s="29"/>
      <c r="F138" s="9"/>
      <c r="H138" s="10"/>
      <c r="I138" s="10"/>
      <c r="J138" s="10"/>
      <c r="K138" s="10"/>
      <c r="L138" s="24"/>
      <c r="M138" s="24"/>
      <c r="N138" s="10"/>
      <c r="O138" s="10"/>
      <c r="P138" s="10"/>
      <c r="Q138" s="10"/>
      <c r="R138" s="10"/>
      <c r="S138" s="4"/>
      <c r="T138" s="4"/>
      <c r="U138" s="9"/>
    </row>
    <row r="139" spans="1:22">
      <c r="B139" s="20"/>
      <c r="C139" s="32"/>
      <c r="D139" s="32"/>
      <c r="E139" s="120"/>
    </row>
    <row r="140" spans="1:22">
      <c r="B140" s="20"/>
      <c r="C140" s="32"/>
      <c r="D140" s="32"/>
      <c r="E140" s="120"/>
    </row>
    <row r="141" spans="1:22">
      <c r="B141" s="20"/>
      <c r="C141" s="32"/>
      <c r="D141" s="32"/>
      <c r="E141" s="120"/>
    </row>
    <row r="142" spans="1:22">
      <c r="B142" s="20"/>
      <c r="C142" s="32"/>
      <c r="D142" s="32"/>
      <c r="E142" s="120"/>
    </row>
    <row r="143" spans="1:22">
      <c r="B143" s="20"/>
      <c r="C143" s="32"/>
      <c r="D143" s="32"/>
      <c r="E143" s="120"/>
    </row>
    <row r="144" spans="1:22">
      <c r="B144" s="20"/>
      <c r="C144" s="32"/>
      <c r="D144" s="32"/>
      <c r="E144" s="120"/>
    </row>
    <row r="145" spans="1:22">
      <c r="B145" s="20"/>
      <c r="C145" s="32"/>
      <c r="D145" s="32"/>
      <c r="E145" s="120"/>
    </row>
    <row r="146" spans="1:22">
      <c r="B146" s="20"/>
      <c r="C146" s="32"/>
      <c r="D146" s="32"/>
      <c r="E146" s="120"/>
    </row>
    <row r="147" spans="1:22">
      <c r="B147" s="20"/>
      <c r="C147" s="32"/>
      <c r="D147" s="32"/>
      <c r="E147" s="120"/>
    </row>
    <row r="148" spans="1:22">
      <c r="B148" s="20"/>
      <c r="C148" s="32"/>
      <c r="D148" s="32"/>
      <c r="E148" s="120"/>
    </row>
    <row r="149" spans="1:22">
      <c r="B149" s="20"/>
      <c r="C149" s="32"/>
      <c r="D149" s="32"/>
      <c r="E149" s="120"/>
    </row>
    <row r="150" spans="1:22">
      <c r="B150" s="20"/>
      <c r="C150" s="32"/>
      <c r="D150" s="32"/>
      <c r="E150" s="120"/>
    </row>
    <row r="151" spans="1:22">
      <c r="B151" s="20"/>
      <c r="C151" s="32"/>
      <c r="D151" s="32"/>
      <c r="E151" s="120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  <row r="254" spans="1:22" s="22" customFormat="1">
      <c r="A254" s="15"/>
      <c r="B254" s="20"/>
      <c r="C254" s="32"/>
      <c r="D254" s="32"/>
      <c r="E254" s="120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3"/>
      <c r="V254" s="15"/>
    </row>
    <row r="255" spans="1:22" s="22" customFormat="1">
      <c r="A255" s="15"/>
      <c r="B255" s="20"/>
      <c r="C255" s="32"/>
      <c r="D255" s="32"/>
      <c r="E255" s="120"/>
      <c r="F255" s="121"/>
      <c r="G255" s="121"/>
      <c r="L255" s="15"/>
      <c r="M255" s="15"/>
      <c r="N255" s="15"/>
      <c r="O255" s="15"/>
      <c r="P255" s="15"/>
      <c r="Q255" s="15"/>
      <c r="R255" s="15"/>
      <c r="S255" s="15"/>
      <c r="T255" s="15"/>
      <c r="U255" s="73"/>
      <c r="V255" s="15"/>
    </row>
    <row r="256" spans="1:22" s="22" customFormat="1">
      <c r="A256" s="15"/>
      <c r="B256" s="20"/>
      <c r="C256" s="32"/>
      <c r="D256" s="32"/>
      <c r="E256" s="120"/>
      <c r="F256" s="121"/>
      <c r="G256" s="121"/>
      <c r="L256" s="15"/>
      <c r="M256" s="15"/>
      <c r="N256" s="15"/>
      <c r="O256" s="15"/>
      <c r="P256" s="15"/>
      <c r="Q256" s="15"/>
      <c r="R256" s="15"/>
      <c r="S256" s="15"/>
      <c r="T256" s="15"/>
      <c r="U256" s="73"/>
      <c r="V256" s="15"/>
    </row>
    <row r="257" spans="1:22" s="22" customFormat="1">
      <c r="A257" s="15"/>
      <c r="B257" s="20"/>
      <c r="C257" s="32"/>
      <c r="D257" s="32"/>
      <c r="E257" s="120"/>
      <c r="F257" s="121"/>
      <c r="G257" s="121"/>
      <c r="L257" s="15"/>
      <c r="M257" s="15"/>
      <c r="N257" s="15"/>
      <c r="O257" s="15"/>
      <c r="P257" s="15"/>
      <c r="Q257" s="15"/>
      <c r="R257" s="15"/>
      <c r="S257" s="15"/>
      <c r="T257" s="15"/>
      <c r="U257" s="73"/>
      <c r="V257" s="15"/>
    </row>
    <row r="258" spans="1:22" s="22" customFormat="1">
      <c r="A258" s="15"/>
      <c r="B258" s="20"/>
      <c r="C258" s="32"/>
      <c r="D258" s="32"/>
      <c r="E258" s="120"/>
      <c r="F258" s="121"/>
      <c r="G258" s="121"/>
      <c r="L258" s="15"/>
      <c r="M258" s="15"/>
      <c r="N258" s="15"/>
      <c r="O258" s="15"/>
      <c r="P258" s="15"/>
      <c r="Q258" s="15"/>
      <c r="R258" s="15"/>
      <c r="S258" s="15"/>
      <c r="T258" s="15"/>
      <c r="U258" s="73"/>
      <c r="V258" s="15"/>
    </row>
    <row r="259" spans="1:22" s="22" customFormat="1">
      <c r="A259" s="15"/>
      <c r="B259" s="20"/>
      <c r="C259" s="32"/>
      <c r="D259" s="32"/>
      <c r="E259" s="120"/>
      <c r="F259" s="121"/>
      <c r="G259" s="121"/>
      <c r="L259" s="15"/>
      <c r="M259" s="15"/>
      <c r="N259" s="15"/>
      <c r="O259" s="15"/>
      <c r="P259" s="15"/>
      <c r="Q259" s="15"/>
      <c r="R259" s="15"/>
      <c r="S259" s="15"/>
      <c r="T259" s="15"/>
      <c r="U259" s="73"/>
      <c r="V259" s="15"/>
    </row>
    <row r="260" spans="1:22" s="22" customFormat="1">
      <c r="A260" s="15"/>
      <c r="B260" s="20"/>
      <c r="C260" s="32"/>
      <c r="D260" s="32"/>
      <c r="E260" s="120"/>
      <c r="F260" s="121"/>
      <c r="G260" s="121"/>
      <c r="L260" s="15"/>
      <c r="M260" s="15"/>
      <c r="N260" s="15"/>
      <c r="O260" s="15"/>
      <c r="P260" s="15"/>
      <c r="Q260" s="15"/>
      <c r="R260" s="15"/>
      <c r="S260" s="15"/>
      <c r="T260" s="15"/>
      <c r="U260" s="73"/>
      <c r="V260" s="15"/>
    </row>
    <row r="261" spans="1:22" s="22" customFormat="1">
      <c r="A261" s="15"/>
      <c r="B261" s="20"/>
      <c r="C261" s="32"/>
      <c r="D261" s="32"/>
      <c r="E261" s="120"/>
      <c r="F261" s="121"/>
      <c r="G261" s="121"/>
      <c r="L261" s="15"/>
      <c r="M261" s="15"/>
      <c r="N261" s="15"/>
      <c r="O261" s="15"/>
      <c r="P261" s="15"/>
      <c r="Q261" s="15"/>
      <c r="R261" s="15"/>
      <c r="S261" s="15"/>
      <c r="T261" s="15"/>
      <c r="U261" s="73"/>
      <c r="V261" s="15"/>
    </row>
    <row r="262" spans="1:22" s="22" customFormat="1">
      <c r="A262" s="15"/>
      <c r="B262" s="20"/>
      <c r="C262" s="32"/>
      <c r="D262" s="32"/>
      <c r="E262" s="120"/>
      <c r="F262" s="121"/>
      <c r="G262" s="121"/>
      <c r="L262" s="15"/>
      <c r="M262" s="15"/>
      <c r="N262" s="15"/>
      <c r="O262" s="15"/>
      <c r="P262" s="15"/>
      <c r="Q262" s="15"/>
      <c r="R262" s="15"/>
      <c r="S262" s="15"/>
      <c r="T262" s="15"/>
      <c r="U262" s="73"/>
      <c r="V262" s="15"/>
    </row>
    <row r="263" spans="1:22" s="22" customFormat="1">
      <c r="A263" s="15"/>
      <c r="B263" s="20"/>
      <c r="C263" s="32"/>
      <c r="D263" s="32"/>
      <c r="E263" s="120"/>
      <c r="F263" s="121"/>
      <c r="G263" s="121"/>
      <c r="L263" s="15"/>
      <c r="M263" s="15"/>
      <c r="N263" s="15"/>
      <c r="O263" s="15"/>
      <c r="P263" s="15"/>
      <c r="Q263" s="15"/>
      <c r="R263" s="15"/>
      <c r="S263" s="15"/>
      <c r="T263" s="15"/>
      <c r="U263" s="73"/>
      <c r="V263" s="15"/>
    </row>
    <row r="264" spans="1:22" s="22" customFormat="1">
      <c r="A264" s="15"/>
      <c r="B264" s="20"/>
      <c r="C264" s="32"/>
      <c r="D264" s="32"/>
      <c r="E264" s="120"/>
      <c r="F264" s="121"/>
      <c r="G264" s="121"/>
      <c r="L264" s="15"/>
      <c r="M264" s="15"/>
      <c r="N264" s="15"/>
      <c r="O264" s="15"/>
      <c r="P264" s="15"/>
      <c r="Q264" s="15"/>
      <c r="R264" s="15"/>
      <c r="S264" s="15"/>
      <c r="T264" s="15"/>
      <c r="U264" s="73"/>
      <c r="V264" s="15"/>
    </row>
    <row r="265" spans="1:22" s="22" customFormat="1">
      <c r="A265" s="15"/>
      <c r="B265" s="20"/>
      <c r="C265" s="32"/>
      <c r="D265" s="32"/>
      <c r="E265" s="120"/>
      <c r="F265" s="121"/>
      <c r="G265" s="121"/>
      <c r="L265" s="15"/>
      <c r="M265" s="15"/>
      <c r="N265" s="15"/>
      <c r="O265" s="15"/>
      <c r="P265" s="15"/>
      <c r="Q265" s="15"/>
      <c r="R265" s="15"/>
      <c r="S265" s="15"/>
      <c r="T265" s="15"/>
      <c r="U265" s="73"/>
      <c r="V265" s="15"/>
    </row>
    <row r="266" spans="1:22" s="22" customFormat="1">
      <c r="A266" s="15"/>
      <c r="B266" s="20"/>
      <c r="C266" s="32"/>
      <c r="D266" s="32"/>
      <c r="E266" s="120"/>
      <c r="F266" s="121"/>
      <c r="G266" s="121"/>
      <c r="L266" s="15"/>
      <c r="M266" s="15"/>
      <c r="N266" s="15"/>
      <c r="O266" s="15"/>
      <c r="P266" s="15"/>
      <c r="Q266" s="15"/>
      <c r="R266" s="15"/>
      <c r="S266" s="15"/>
      <c r="T266" s="15"/>
      <c r="U266" s="73"/>
      <c r="V266" s="15"/>
    </row>
    <row r="267" spans="1:22" s="22" customFormat="1">
      <c r="A267" s="15"/>
      <c r="B267" s="20"/>
      <c r="C267" s="32"/>
      <c r="D267" s="32"/>
      <c r="E267" s="120"/>
      <c r="F267" s="121"/>
      <c r="G267" s="121"/>
      <c r="L267" s="15"/>
      <c r="M267" s="15"/>
      <c r="N267" s="15"/>
      <c r="O267" s="15"/>
      <c r="P267" s="15"/>
      <c r="Q267" s="15"/>
      <c r="R267" s="15"/>
      <c r="S267" s="15"/>
      <c r="T267" s="15"/>
      <c r="U267" s="73"/>
      <c r="V267" s="15"/>
    </row>
    <row r="268" spans="1:22" s="22" customFormat="1">
      <c r="A268" s="15"/>
      <c r="B268" s="20"/>
      <c r="C268" s="32"/>
      <c r="D268" s="32"/>
      <c r="E268" s="120"/>
      <c r="F268" s="121"/>
      <c r="G268" s="121"/>
      <c r="L268" s="15"/>
      <c r="M268" s="15"/>
      <c r="N268" s="15"/>
      <c r="O268" s="15"/>
      <c r="P268" s="15"/>
      <c r="Q268" s="15"/>
      <c r="R268" s="15"/>
      <c r="S268" s="15"/>
      <c r="T268" s="15"/>
      <c r="U268" s="73"/>
      <c r="V268" s="15"/>
    </row>
    <row r="269" spans="1:22" s="22" customFormat="1">
      <c r="A269" s="15"/>
      <c r="B269" s="20"/>
      <c r="C269" s="32"/>
      <c r="D269" s="32"/>
      <c r="E269" s="120"/>
      <c r="F269" s="121"/>
      <c r="G269" s="121"/>
      <c r="L269" s="15"/>
      <c r="M269" s="15"/>
      <c r="N269" s="15"/>
      <c r="O269" s="15"/>
      <c r="P269" s="15"/>
      <c r="Q269" s="15"/>
      <c r="R269" s="15"/>
      <c r="S269" s="15"/>
      <c r="T269" s="15"/>
      <c r="U269" s="73"/>
      <c r="V269" s="15"/>
    </row>
    <row r="270" spans="1:22" s="22" customFormat="1">
      <c r="A270" s="15"/>
      <c r="B270" s="20"/>
      <c r="C270" s="32"/>
      <c r="D270" s="32"/>
      <c r="E270" s="120"/>
      <c r="F270" s="121"/>
      <c r="G270" s="121"/>
      <c r="L270" s="15"/>
      <c r="M270" s="15"/>
      <c r="N270" s="15"/>
      <c r="O270" s="15"/>
      <c r="P270" s="15"/>
      <c r="Q270" s="15"/>
      <c r="R270" s="15"/>
      <c r="S270" s="15"/>
      <c r="T270" s="15"/>
      <c r="U270" s="73"/>
      <c r="V270" s="15"/>
    </row>
    <row r="271" spans="1:22" s="22" customFormat="1">
      <c r="A271" s="15"/>
      <c r="B271" s="20"/>
      <c r="C271" s="32"/>
      <c r="D271" s="32"/>
      <c r="E271" s="120"/>
      <c r="F271" s="121"/>
      <c r="G271" s="121"/>
      <c r="L271" s="15"/>
      <c r="M271" s="15"/>
      <c r="N271" s="15"/>
      <c r="O271" s="15"/>
      <c r="P271" s="15"/>
      <c r="Q271" s="15"/>
      <c r="R271" s="15"/>
      <c r="S271" s="15"/>
      <c r="T271" s="15"/>
      <c r="U271" s="73"/>
      <c r="V271" s="15"/>
    </row>
    <row r="272" spans="1:22" s="22" customFormat="1">
      <c r="A272" s="15"/>
      <c r="B272" s="20"/>
      <c r="C272" s="32"/>
      <c r="D272" s="32"/>
      <c r="E272" s="120"/>
      <c r="F272" s="121"/>
      <c r="G272" s="121"/>
      <c r="L272" s="15"/>
      <c r="M272" s="15"/>
      <c r="N272" s="15"/>
      <c r="O272" s="15"/>
      <c r="P272" s="15"/>
      <c r="Q272" s="15"/>
      <c r="R272" s="15"/>
      <c r="S272" s="15"/>
      <c r="T272" s="15"/>
      <c r="U272" s="73"/>
      <c r="V272" s="15"/>
    </row>
    <row r="273" spans="1:22" s="22" customFormat="1">
      <c r="A273" s="15"/>
      <c r="B273" s="20"/>
      <c r="C273" s="32"/>
      <c r="D273" s="32"/>
      <c r="E273" s="120"/>
      <c r="F273" s="121"/>
      <c r="G273" s="121"/>
      <c r="L273" s="15"/>
      <c r="M273" s="15"/>
      <c r="N273" s="15"/>
      <c r="O273" s="15"/>
      <c r="P273" s="15"/>
      <c r="Q273" s="15"/>
      <c r="R273" s="15"/>
      <c r="S273" s="15"/>
      <c r="T273" s="15"/>
      <c r="U273" s="73"/>
      <c r="V273" s="15"/>
    </row>
    <row r="274" spans="1:22" s="22" customFormat="1">
      <c r="A274" s="15"/>
      <c r="B274" s="20"/>
      <c r="C274" s="32"/>
      <c r="D274" s="32"/>
      <c r="E274" s="120"/>
      <c r="F274" s="121"/>
      <c r="G274" s="121"/>
      <c r="L274" s="15"/>
      <c r="M274" s="15"/>
      <c r="N274" s="15"/>
      <c r="O274" s="15"/>
      <c r="P274" s="15"/>
      <c r="Q274" s="15"/>
      <c r="R274" s="15"/>
      <c r="S274" s="15"/>
      <c r="T274" s="15"/>
      <c r="U274" s="73"/>
      <c r="V274" s="15"/>
    </row>
    <row r="275" spans="1:22" s="22" customFormat="1">
      <c r="A275" s="15"/>
      <c r="B275" s="20"/>
      <c r="C275" s="32"/>
      <c r="D275" s="32"/>
      <c r="E275" s="120"/>
      <c r="F275" s="121"/>
      <c r="G275" s="121"/>
      <c r="L275" s="15"/>
      <c r="M275" s="15"/>
      <c r="N275" s="15"/>
      <c r="O275" s="15"/>
      <c r="P275" s="15"/>
      <c r="Q275" s="15"/>
      <c r="R275" s="15"/>
      <c r="S275" s="15"/>
      <c r="T275" s="15"/>
      <c r="U275" s="73"/>
      <c r="V275" s="15"/>
    </row>
    <row r="276" spans="1:22" s="22" customFormat="1">
      <c r="A276" s="15"/>
      <c r="B276" s="20"/>
      <c r="C276" s="32"/>
      <c r="D276" s="32"/>
      <c r="E276" s="120"/>
      <c r="F276" s="121"/>
      <c r="G276" s="121"/>
      <c r="L276" s="15"/>
      <c r="M276" s="15"/>
      <c r="N276" s="15"/>
      <c r="O276" s="15"/>
      <c r="P276" s="15"/>
      <c r="Q276" s="15"/>
      <c r="R276" s="15"/>
      <c r="S276" s="15"/>
      <c r="T276" s="15"/>
      <c r="U276" s="73"/>
      <c r="V276" s="15"/>
    </row>
    <row r="277" spans="1:22" s="22" customFormat="1">
      <c r="A277" s="15"/>
      <c r="B277" s="20"/>
      <c r="C277" s="32"/>
      <c r="D277" s="32"/>
      <c r="E277" s="120"/>
      <c r="F277" s="121"/>
      <c r="G277" s="121"/>
      <c r="L277" s="15"/>
      <c r="M277" s="15"/>
      <c r="N277" s="15"/>
      <c r="O277" s="15"/>
      <c r="P277" s="15"/>
      <c r="Q277" s="15"/>
      <c r="R277" s="15"/>
      <c r="S277" s="15"/>
      <c r="T277" s="15"/>
      <c r="U277" s="73"/>
      <c r="V277" s="15"/>
    </row>
    <row r="278" spans="1:22" s="22" customFormat="1">
      <c r="A278" s="15"/>
      <c r="B278" s="20"/>
      <c r="C278" s="32"/>
      <c r="D278" s="32"/>
      <c r="E278" s="120"/>
      <c r="F278" s="121"/>
      <c r="G278" s="121"/>
      <c r="L278" s="15"/>
      <c r="M278" s="15"/>
      <c r="N278" s="15"/>
      <c r="O278" s="15"/>
      <c r="P278" s="15"/>
      <c r="Q278" s="15"/>
      <c r="R278" s="15"/>
      <c r="S278" s="15"/>
      <c r="T278" s="15"/>
      <c r="U278" s="73"/>
      <c r="V278" s="15"/>
    </row>
    <row r="279" spans="1:22" s="22" customFormat="1">
      <c r="A279" s="15"/>
      <c r="B279" s="20"/>
      <c r="C279" s="32"/>
      <c r="D279" s="32"/>
      <c r="E279" s="120"/>
      <c r="F279" s="121"/>
      <c r="G279" s="121"/>
      <c r="L279" s="15"/>
      <c r="M279" s="15"/>
      <c r="N279" s="15"/>
      <c r="O279" s="15"/>
      <c r="P279" s="15"/>
      <c r="Q279" s="15"/>
      <c r="R279" s="15"/>
      <c r="S279" s="15"/>
      <c r="T279" s="15"/>
      <c r="U279" s="73"/>
      <c r="V279" s="15"/>
    </row>
    <row r="280" spans="1:22" s="22" customFormat="1">
      <c r="A280" s="15"/>
      <c r="B280" s="20"/>
      <c r="C280" s="32"/>
      <c r="D280" s="32"/>
      <c r="E280" s="120"/>
      <c r="F280" s="121"/>
      <c r="G280" s="121"/>
      <c r="L280" s="15"/>
      <c r="M280" s="15"/>
      <c r="N280" s="15"/>
      <c r="O280" s="15"/>
      <c r="P280" s="15"/>
      <c r="Q280" s="15"/>
      <c r="R280" s="15"/>
      <c r="S280" s="15"/>
      <c r="T280" s="15"/>
      <c r="U280" s="73"/>
      <c r="V280" s="15"/>
    </row>
    <row r="281" spans="1:22" s="22" customFormat="1">
      <c r="A281" s="15"/>
      <c r="B281" s="20"/>
      <c r="C281" s="32"/>
      <c r="D281" s="32"/>
      <c r="E281" s="120"/>
      <c r="F281" s="121"/>
      <c r="G281" s="121"/>
      <c r="L281" s="15"/>
      <c r="M281" s="15"/>
      <c r="N281" s="15"/>
      <c r="O281" s="15"/>
      <c r="P281" s="15"/>
      <c r="Q281" s="15"/>
      <c r="R281" s="15"/>
      <c r="S281" s="15"/>
      <c r="T281" s="15"/>
      <c r="U281" s="73"/>
      <c r="V281" s="15"/>
    </row>
    <row r="282" spans="1:22" s="22" customFormat="1">
      <c r="A282" s="15"/>
      <c r="B282" s="20"/>
      <c r="C282" s="32"/>
      <c r="D282" s="32"/>
      <c r="E282" s="120"/>
      <c r="F282" s="121"/>
      <c r="G282" s="121"/>
      <c r="L282" s="15"/>
      <c r="M282" s="15"/>
      <c r="N282" s="15"/>
      <c r="O282" s="15"/>
      <c r="P282" s="15"/>
      <c r="Q282" s="15"/>
      <c r="R282" s="15"/>
      <c r="S282" s="15"/>
      <c r="T282" s="15"/>
      <c r="U282" s="73"/>
      <c r="V282" s="15"/>
    </row>
    <row r="283" spans="1:22" s="22" customFormat="1">
      <c r="A283" s="15"/>
      <c r="B283" s="20"/>
      <c r="C283" s="32"/>
      <c r="D283" s="32"/>
      <c r="E283" s="120"/>
      <c r="F283" s="121"/>
      <c r="G283" s="121"/>
      <c r="L283" s="15"/>
      <c r="M283" s="15"/>
      <c r="N283" s="15"/>
      <c r="O283" s="15"/>
      <c r="P283" s="15"/>
      <c r="Q283" s="15"/>
      <c r="R283" s="15"/>
      <c r="S283" s="15"/>
      <c r="T283" s="15"/>
      <c r="U283" s="73"/>
      <c r="V283" s="15"/>
    </row>
    <row r="284" spans="1:22" s="22" customFormat="1">
      <c r="A284" s="15"/>
      <c r="B284" s="20"/>
      <c r="C284" s="32"/>
      <c r="D284" s="32"/>
      <c r="E284" s="120"/>
      <c r="F284" s="121"/>
      <c r="G284" s="121"/>
      <c r="L284" s="15"/>
      <c r="M284" s="15"/>
      <c r="N284" s="15"/>
      <c r="O284" s="15"/>
      <c r="P284" s="15"/>
      <c r="Q284" s="15"/>
      <c r="R284" s="15"/>
      <c r="S284" s="15"/>
      <c r="T284" s="15"/>
      <c r="U284" s="73"/>
      <c r="V284" s="15"/>
    </row>
    <row r="285" spans="1:22" s="22" customFormat="1">
      <c r="A285" s="15"/>
      <c r="B285" s="20"/>
      <c r="C285" s="32"/>
      <c r="D285" s="32"/>
      <c r="E285" s="120"/>
      <c r="F285" s="121"/>
      <c r="G285" s="121"/>
      <c r="L285" s="15"/>
      <c r="M285" s="15"/>
      <c r="N285" s="15"/>
      <c r="O285" s="15"/>
      <c r="P285" s="15"/>
      <c r="Q285" s="15"/>
      <c r="R285" s="15"/>
      <c r="S285" s="15"/>
      <c r="T285" s="15"/>
      <c r="U285" s="73"/>
      <c r="V285" s="15"/>
    </row>
    <row r="286" spans="1:22" s="22" customFormat="1">
      <c r="A286" s="15"/>
      <c r="B286" s="20"/>
      <c r="C286" s="32"/>
      <c r="D286" s="32"/>
      <c r="E286" s="120"/>
      <c r="F286" s="121"/>
      <c r="G286" s="121"/>
      <c r="L286" s="15"/>
      <c r="M286" s="15"/>
      <c r="N286" s="15"/>
      <c r="O286" s="15"/>
      <c r="P286" s="15"/>
      <c r="Q286" s="15"/>
      <c r="R286" s="15"/>
      <c r="S286" s="15"/>
      <c r="T286" s="15"/>
      <c r="U286" s="73"/>
      <c r="V286" s="15"/>
    </row>
    <row r="287" spans="1:22" s="22" customFormat="1">
      <c r="A287" s="15"/>
      <c r="B287" s="20"/>
      <c r="C287" s="32"/>
      <c r="D287" s="32"/>
      <c r="E287" s="120"/>
      <c r="F287" s="121"/>
      <c r="G287" s="121"/>
      <c r="L287" s="15"/>
      <c r="M287" s="15"/>
      <c r="N287" s="15"/>
      <c r="O287" s="15"/>
      <c r="P287" s="15"/>
      <c r="Q287" s="15"/>
      <c r="R287" s="15"/>
      <c r="S287" s="15"/>
      <c r="T287" s="15"/>
      <c r="U287" s="73"/>
      <c r="V287" s="15"/>
    </row>
    <row r="288" spans="1:22" s="22" customFormat="1">
      <c r="A288" s="15"/>
      <c r="B288" s="20"/>
      <c r="C288" s="32"/>
      <c r="D288" s="32"/>
      <c r="E288" s="120"/>
      <c r="F288" s="121"/>
      <c r="G288" s="121"/>
      <c r="L288" s="15"/>
      <c r="M288" s="15"/>
      <c r="N288" s="15"/>
      <c r="O288" s="15"/>
      <c r="P288" s="15"/>
      <c r="Q288" s="15"/>
      <c r="R288" s="15"/>
      <c r="S288" s="15"/>
      <c r="T288" s="15"/>
      <c r="U288" s="73"/>
      <c r="V288" s="15"/>
    </row>
    <row r="289" spans="1:22" s="22" customFormat="1">
      <c r="A289" s="15"/>
      <c r="B289" s="20"/>
      <c r="C289" s="32"/>
      <c r="D289" s="32"/>
      <c r="E289" s="120"/>
      <c r="F289" s="121"/>
      <c r="G289" s="121"/>
      <c r="L289" s="15"/>
      <c r="M289" s="15"/>
      <c r="N289" s="15"/>
      <c r="O289" s="15"/>
      <c r="P289" s="15"/>
      <c r="Q289" s="15"/>
      <c r="R289" s="15"/>
      <c r="S289" s="15"/>
      <c r="T289" s="15"/>
      <c r="U289" s="73"/>
      <c r="V289" s="15"/>
    </row>
    <row r="290" spans="1:22" s="22" customFormat="1">
      <c r="A290" s="15"/>
      <c r="B290" s="20"/>
      <c r="C290" s="32"/>
      <c r="D290" s="32"/>
      <c r="E290" s="120"/>
      <c r="F290" s="121"/>
      <c r="G290" s="121"/>
      <c r="L290" s="15"/>
      <c r="M290" s="15"/>
      <c r="N290" s="15"/>
      <c r="O290" s="15"/>
      <c r="P290" s="15"/>
      <c r="Q290" s="15"/>
      <c r="R290" s="15"/>
      <c r="S290" s="15"/>
      <c r="T290" s="15"/>
      <c r="U290" s="73"/>
      <c r="V290" s="15"/>
    </row>
    <row r="291" spans="1:22" s="22" customFormat="1">
      <c r="A291" s="15"/>
      <c r="B291" s="20"/>
      <c r="C291" s="32"/>
      <c r="D291" s="32"/>
      <c r="E291" s="120"/>
      <c r="F291" s="121"/>
      <c r="G291" s="121"/>
      <c r="L291" s="15"/>
      <c r="M291" s="15"/>
      <c r="N291" s="15"/>
      <c r="O291" s="15"/>
      <c r="P291" s="15"/>
      <c r="Q291" s="15"/>
      <c r="R291" s="15"/>
      <c r="S291" s="15"/>
      <c r="T291" s="15"/>
      <c r="U291" s="73"/>
      <c r="V291" s="15"/>
    </row>
    <row r="292" spans="1:22" s="22" customFormat="1">
      <c r="A292" s="15"/>
      <c r="B292" s="20"/>
      <c r="C292" s="32"/>
      <c r="D292" s="32"/>
      <c r="E292" s="120"/>
      <c r="F292" s="121"/>
      <c r="G292" s="121"/>
      <c r="L292" s="15"/>
      <c r="M292" s="15"/>
      <c r="N292" s="15"/>
      <c r="O292" s="15"/>
      <c r="P292" s="15"/>
      <c r="Q292" s="15"/>
      <c r="R292" s="15"/>
      <c r="S292" s="15"/>
      <c r="T292" s="15"/>
      <c r="U292" s="73"/>
      <c r="V292" s="15"/>
    </row>
    <row r="293" spans="1:22" s="22" customFormat="1">
      <c r="A293" s="15"/>
      <c r="B293" s="20"/>
      <c r="C293" s="32"/>
      <c r="D293" s="32"/>
      <c r="E293" s="120"/>
      <c r="F293" s="121"/>
      <c r="G293" s="121"/>
      <c r="L293" s="15"/>
      <c r="M293" s="15"/>
      <c r="N293" s="15"/>
      <c r="O293" s="15"/>
      <c r="P293" s="15"/>
      <c r="Q293" s="15"/>
      <c r="R293" s="15"/>
      <c r="S293" s="15"/>
      <c r="T293" s="15"/>
      <c r="U293" s="73"/>
      <c r="V293" s="15"/>
    </row>
    <row r="294" spans="1:22" s="22" customFormat="1">
      <c r="A294" s="15"/>
      <c r="B294" s="20"/>
      <c r="C294" s="32"/>
      <c r="D294" s="32"/>
      <c r="E294" s="120"/>
      <c r="F294" s="121"/>
      <c r="G294" s="121"/>
      <c r="L294" s="15"/>
      <c r="M294" s="15"/>
      <c r="N294" s="15"/>
      <c r="O294" s="15"/>
      <c r="P294" s="15"/>
      <c r="Q294" s="15"/>
      <c r="R294" s="15"/>
      <c r="S294" s="15"/>
      <c r="T294" s="15"/>
      <c r="U294" s="73"/>
      <c r="V294" s="15"/>
    </row>
    <row r="295" spans="1:22" s="22" customFormat="1">
      <c r="A295" s="15"/>
      <c r="B295" s="20"/>
      <c r="C295" s="32"/>
      <c r="D295" s="32"/>
      <c r="E295" s="120"/>
      <c r="F295" s="121"/>
      <c r="G295" s="121"/>
      <c r="L295" s="15"/>
      <c r="M295" s="15"/>
      <c r="N295" s="15"/>
      <c r="O295" s="15"/>
      <c r="P295" s="15"/>
      <c r="Q295" s="15"/>
      <c r="R295" s="15"/>
      <c r="S295" s="15"/>
      <c r="T295" s="15"/>
      <c r="U295" s="73"/>
      <c r="V295" s="15"/>
    </row>
    <row r="296" spans="1:22" s="22" customFormat="1">
      <c r="A296" s="15"/>
      <c r="B296" s="20"/>
      <c r="C296" s="32"/>
      <c r="D296" s="32"/>
      <c r="E296" s="120"/>
      <c r="F296" s="121"/>
      <c r="G296" s="121"/>
      <c r="L296" s="15"/>
      <c r="M296" s="15"/>
      <c r="N296" s="15"/>
      <c r="O296" s="15"/>
      <c r="P296" s="15"/>
      <c r="Q296" s="15"/>
      <c r="R296" s="15"/>
      <c r="S296" s="15"/>
      <c r="T296" s="15"/>
      <c r="U296" s="73"/>
      <c r="V296" s="15"/>
    </row>
    <row r="297" spans="1:22" s="22" customFormat="1">
      <c r="A297" s="15"/>
      <c r="B297" s="20"/>
      <c r="C297" s="32"/>
      <c r="D297" s="32"/>
      <c r="E297" s="120"/>
      <c r="F297" s="121"/>
      <c r="G297" s="121"/>
      <c r="L297" s="15"/>
      <c r="M297" s="15"/>
      <c r="N297" s="15"/>
      <c r="O297" s="15"/>
      <c r="P297" s="15"/>
      <c r="Q297" s="15"/>
      <c r="R297" s="15"/>
      <c r="S297" s="15"/>
      <c r="T297" s="15"/>
      <c r="U297" s="73"/>
      <c r="V297" s="15"/>
    </row>
    <row r="298" spans="1:22" s="22" customFormat="1">
      <c r="A298" s="15"/>
      <c r="B298" s="20"/>
      <c r="C298" s="32"/>
      <c r="D298" s="32"/>
      <c r="E298" s="120"/>
      <c r="F298" s="121"/>
      <c r="G298" s="121"/>
      <c r="L298" s="15"/>
      <c r="M298" s="15"/>
      <c r="N298" s="15"/>
      <c r="O298" s="15"/>
      <c r="P298" s="15"/>
      <c r="Q298" s="15"/>
      <c r="R298" s="15"/>
      <c r="S298" s="15"/>
      <c r="T298" s="15"/>
      <c r="U298" s="73"/>
      <c r="V298" s="15"/>
    </row>
    <row r="299" spans="1:22" s="22" customFormat="1">
      <c r="A299" s="15"/>
      <c r="B299" s="20"/>
      <c r="C299" s="32"/>
      <c r="D299" s="32"/>
      <c r="E299" s="120"/>
      <c r="F299" s="121"/>
      <c r="G299" s="121"/>
      <c r="L299" s="15"/>
      <c r="M299" s="15"/>
      <c r="N299" s="15"/>
      <c r="O299" s="15"/>
      <c r="P299" s="15"/>
      <c r="Q299" s="15"/>
      <c r="R299" s="15"/>
      <c r="S299" s="15"/>
      <c r="T299" s="15"/>
      <c r="U299" s="73"/>
      <c r="V299" s="15"/>
    </row>
    <row r="300" spans="1:22" s="22" customFormat="1">
      <c r="A300" s="15"/>
      <c r="B300" s="20"/>
      <c r="C300" s="32"/>
      <c r="D300" s="32"/>
      <c r="E300" s="120"/>
      <c r="F300" s="121"/>
      <c r="G300" s="121"/>
      <c r="L300" s="15"/>
      <c r="M300" s="15"/>
      <c r="N300" s="15"/>
      <c r="O300" s="15"/>
      <c r="P300" s="15"/>
      <c r="Q300" s="15"/>
      <c r="R300" s="15"/>
      <c r="S300" s="15"/>
      <c r="T300" s="15"/>
      <c r="U300" s="73"/>
      <c r="V300" s="15"/>
    </row>
    <row r="301" spans="1:22" s="22" customFormat="1">
      <c r="A301" s="15"/>
      <c r="B301" s="20"/>
      <c r="C301" s="32"/>
      <c r="D301" s="32"/>
      <c r="E301" s="120"/>
      <c r="F301" s="121"/>
      <c r="G301" s="121"/>
      <c r="L301" s="15"/>
      <c r="M301" s="15"/>
      <c r="N301" s="15"/>
      <c r="O301" s="15"/>
      <c r="P301" s="15"/>
      <c r="Q301" s="15"/>
      <c r="R301" s="15"/>
      <c r="S301" s="15"/>
      <c r="T301" s="15"/>
      <c r="U301" s="73"/>
      <c r="V301" s="15"/>
    </row>
    <row r="302" spans="1:22" s="22" customFormat="1">
      <c r="A302" s="15"/>
      <c r="B302" s="20"/>
      <c r="C302" s="32"/>
      <c r="D302" s="32"/>
      <c r="E302" s="120"/>
      <c r="F302" s="121"/>
      <c r="G302" s="121"/>
      <c r="L302" s="15"/>
      <c r="M302" s="15"/>
      <c r="N302" s="15"/>
      <c r="O302" s="15"/>
      <c r="P302" s="15"/>
      <c r="Q302" s="15"/>
      <c r="R302" s="15"/>
      <c r="S302" s="15"/>
      <c r="T302" s="15"/>
      <c r="U302" s="73"/>
      <c r="V302" s="15"/>
    </row>
    <row r="303" spans="1:22" s="22" customFormat="1">
      <c r="A303" s="15"/>
      <c r="B303" s="20"/>
      <c r="C303" s="32"/>
      <c r="D303" s="32"/>
      <c r="E303" s="120"/>
      <c r="F303" s="121"/>
      <c r="G303" s="121"/>
      <c r="L303" s="15"/>
      <c r="M303" s="15"/>
      <c r="N303" s="15"/>
      <c r="O303" s="15"/>
      <c r="P303" s="15"/>
      <c r="Q303" s="15"/>
      <c r="R303" s="15"/>
      <c r="S303" s="15"/>
      <c r="T303" s="15"/>
      <c r="U303" s="73"/>
      <c r="V303" s="15"/>
    </row>
    <row r="304" spans="1:22" s="22" customFormat="1">
      <c r="A304" s="15"/>
      <c r="B304" s="20"/>
      <c r="C304" s="32"/>
      <c r="D304" s="32"/>
      <c r="E304" s="120"/>
      <c r="F304" s="121"/>
      <c r="G304" s="121"/>
      <c r="L304" s="15"/>
      <c r="M304" s="15"/>
      <c r="N304" s="15"/>
      <c r="O304" s="15"/>
      <c r="P304" s="15"/>
      <c r="Q304" s="15"/>
      <c r="R304" s="15"/>
      <c r="S304" s="15"/>
      <c r="T304" s="15"/>
      <c r="U304" s="73"/>
      <c r="V304" s="15"/>
    </row>
    <row r="305" spans="1:22" s="22" customFormat="1">
      <c r="A305" s="15"/>
      <c r="B305" s="20"/>
      <c r="C305" s="32"/>
      <c r="D305" s="32"/>
      <c r="E305" s="120"/>
      <c r="F305" s="121"/>
      <c r="G305" s="121"/>
      <c r="L305" s="15"/>
      <c r="M305" s="15"/>
      <c r="N305" s="15"/>
      <c r="O305" s="15"/>
      <c r="P305" s="15"/>
      <c r="Q305" s="15"/>
      <c r="R305" s="15"/>
      <c r="S305" s="15"/>
      <c r="T305" s="15"/>
      <c r="U305" s="73"/>
      <c r="V305" s="15"/>
    </row>
    <row r="306" spans="1:22" s="22" customFormat="1">
      <c r="A306" s="15"/>
      <c r="B306" s="20"/>
      <c r="C306" s="32"/>
      <c r="D306" s="32"/>
      <c r="E306" s="120"/>
      <c r="F306" s="121"/>
      <c r="G306" s="121"/>
      <c r="L306" s="15"/>
      <c r="M306" s="15"/>
      <c r="N306" s="15"/>
      <c r="O306" s="15"/>
      <c r="P306" s="15"/>
      <c r="Q306" s="15"/>
      <c r="R306" s="15"/>
      <c r="S306" s="15"/>
      <c r="T306" s="15"/>
      <c r="U306" s="73"/>
      <c r="V306" s="15"/>
    </row>
    <row r="307" spans="1:22" s="22" customFormat="1">
      <c r="A307" s="15"/>
      <c r="B307" s="20"/>
      <c r="C307" s="32"/>
      <c r="D307" s="32"/>
      <c r="E307" s="120"/>
      <c r="F307" s="121"/>
      <c r="G307" s="121"/>
      <c r="L307" s="15"/>
      <c r="M307" s="15"/>
      <c r="N307" s="15"/>
      <c r="O307" s="15"/>
      <c r="P307" s="15"/>
      <c r="Q307" s="15"/>
      <c r="R307" s="15"/>
      <c r="S307" s="15"/>
      <c r="T307" s="15"/>
      <c r="U307" s="73"/>
      <c r="V307" s="15"/>
    </row>
    <row r="308" spans="1:22" s="22" customFormat="1">
      <c r="A308" s="15"/>
      <c r="B308" s="20"/>
      <c r="C308" s="32"/>
      <c r="D308" s="32"/>
      <c r="E308" s="120"/>
      <c r="F308" s="121"/>
      <c r="G308" s="121"/>
      <c r="L308" s="15"/>
      <c r="M308" s="15"/>
      <c r="N308" s="15"/>
      <c r="O308" s="15"/>
      <c r="P308" s="15"/>
      <c r="Q308" s="15"/>
      <c r="R308" s="15"/>
      <c r="S308" s="15"/>
      <c r="T308" s="15"/>
      <c r="U308" s="73"/>
      <c r="V308" s="15"/>
    </row>
    <row r="309" spans="1:22" s="22" customFormat="1">
      <c r="A309" s="15"/>
      <c r="B309" s="20"/>
      <c r="C309" s="32"/>
      <c r="D309" s="32"/>
      <c r="E309" s="120"/>
      <c r="F309" s="121"/>
      <c r="G309" s="121"/>
      <c r="L309" s="15"/>
      <c r="M309" s="15"/>
      <c r="N309" s="15"/>
      <c r="O309" s="15"/>
      <c r="P309" s="15"/>
      <c r="Q309" s="15"/>
      <c r="R309" s="15"/>
      <c r="S309" s="15"/>
      <c r="T309" s="15"/>
      <c r="U309" s="73"/>
      <c r="V309" s="15"/>
    </row>
    <row r="310" spans="1:22" s="22" customFormat="1">
      <c r="A310" s="15"/>
      <c r="B310" s="20"/>
      <c r="C310" s="32"/>
      <c r="D310" s="32"/>
      <c r="E310" s="120"/>
      <c r="F310" s="121"/>
      <c r="G310" s="121"/>
      <c r="L310" s="15"/>
      <c r="M310" s="15"/>
      <c r="N310" s="15"/>
      <c r="O310" s="15"/>
      <c r="P310" s="15"/>
      <c r="Q310" s="15"/>
      <c r="R310" s="15"/>
      <c r="S310" s="15"/>
      <c r="T310" s="15"/>
      <c r="U310" s="73"/>
      <c r="V310" s="15"/>
    </row>
    <row r="311" spans="1:22" s="22" customFormat="1">
      <c r="A311" s="15"/>
      <c r="B311" s="20"/>
      <c r="C311" s="32"/>
      <c r="D311" s="32"/>
      <c r="E311" s="120"/>
      <c r="F311" s="121"/>
      <c r="G311" s="121"/>
      <c r="L311" s="15"/>
      <c r="M311" s="15"/>
      <c r="N311" s="15"/>
      <c r="O311" s="15"/>
      <c r="P311" s="15"/>
      <c r="Q311" s="15"/>
      <c r="R311" s="15"/>
      <c r="S311" s="15"/>
      <c r="T311" s="15"/>
      <c r="U311" s="73"/>
      <c r="V311" s="15"/>
    </row>
    <row r="312" spans="1:22" s="22" customFormat="1">
      <c r="A312" s="15"/>
      <c r="B312" s="20"/>
      <c r="C312" s="32"/>
      <c r="D312" s="32"/>
      <c r="E312" s="120"/>
      <c r="F312" s="121"/>
      <c r="G312" s="121"/>
      <c r="L312" s="15"/>
      <c r="M312" s="15"/>
      <c r="N312" s="15"/>
      <c r="O312" s="15"/>
      <c r="P312" s="15"/>
      <c r="Q312" s="15"/>
      <c r="R312" s="15"/>
      <c r="S312" s="15"/>
      <c r="T312" s="15"/>
      <c r="U312" s="73"/>
      <c r="V312" s="15"/>
    </row>
    <row r="313" spans="1:22" s="22" customFormat="1">
      <c r="A313" s="15"/>
      <c r="B313" s="20"/>
      <c r="C313" s="32"/>
      <c r="D313" s="32"/>
      <c r="E313" s="120"/>
      <c r="F313" s="121"/>
      <c r="G313" s="121"/>
      <c r="L313" s="15"/>
      <c r="M313" s="15"/>
      <c r="N313" s="15"/>
      <c r="O313" s="15"/>
      <c r="P313" s="15"/>
      <c r="Q313" s="15"/>
      <c r="R313" s="15"/>
      <c r="S313" s="15"/>
      <c r="T313" s="15"/>
      <c r="U313" s="73"/>
      <c r="V313" s="15"/>
    </row>
    <row r="314" spans="1:22" s="22" customFormat="1">
      <c r="A314" s="15"/>
      <c r="B314" s="20"/>
      <c r="C314" s="32"/>
      <c r="D314" s="32"/>
      <c r="E314" s="120"/>
      <c r="F314" s="121"/>
      <c r="G314" s="121"/>
      <c r="L314" s="15"/>
      <c r="M314" s="15"/>
      <c r="N314" s="15"/>
      <c r="O314" s="15"/>
      <c r="P314" s="15"/>
      <c r="Q314" s="15"/>
      <c r="R314" s="15"/>
      <c r="S314" s="15"/>
      <c r="T314" s="15"/>
      <c r="U314" s="73"/>
      <c r="V314" s="15"/>
    </row>
    <row r="315" spans="1:22" s="22" customFormat="1">
      <c r="A315" s="15"/>
      <c r="B315" s="20"/>
      <c r="C315" s="32"/>
      <c r="D315" s="32"/>
      <c r="E315" s="120"/>
      <c r="F315" s="121"/>
      <c r="G315" s="121"/>
      <c r="L315" s="15"/>
      <c r="M315" s="15"/>
      <c r="N315" s="15"/>
      <c r="O315" s="15"/>
      <c r="P315" s="15"/>
      <c r="Q315" s="15"/>
      <c r="R315" s="15"/>
      <c r="S315" s="15"/>
      <c r="T315" s="15"/>
      <c r="U315" s="73"/>
      <c r="V315" s="15"/>
    </row>
    <row r="316" spans="1:22" s="22" customFormat="1">
      <c r="A316" s="15"/>
      <c r="B316" s="20"/>
      <c r="C316" s="32"/>
      <c r="D316" s="32"/>
      <c r="E316" s="120"/>
      <c r="F316" s="121"/>
      <c r="G316" s="121"/>
      <c r="L316" s="15"/>
      <c r="M316" s="15"/>
      <c r="N316" s="15"/>
      <c r="O316" s="15"/>
      <c r="P316" s="15"/>
      <c r="Q316" s="15"/>
      <c r="R316" s="15"/>
      <c r="S316" s="15"/>
      <c r="T316" s="15"/>
      <c r="U316" s="73"/>
      <c r="V316" s="15"/>
    </row>
    <row r="317" spans="1:22" s="22" customFormat="1">
      <c r="A317" s="15"/>
      <c r="B317" s="20"/>
      <c r="C317" s="32"/>
      <c r="D317" s="32"/>
      <c r="E317" s="120"/>
      <c r="F317" s="121"/>
      <c r="G317" s="121"/>
      <c r="L317" s="15"/>
      <c r="M317" s="15"/>
      <c r="N317" s="15"/>
      <c r="O317" s="15"/>
      <c r="P317" s="15"/>
      <c r="Q317" s="15"/>
      <c r="R317" s="15"/>
      <c r="S317" s="15"/>
      <c r="T317" s="15"/>
      <c r="U317" s="73"/>
      <c r="V317" s="15"/>
    </row>
    <row r="318" spans="1:22" s="22" customFormat="1">
      <c r="A318" s="15"/>
      <c r="B318" s="20"/>
      <c r="C318" s="32"/>
      <c r="D318" s="32"/>
      <c r="E318" s="120"/>
      <c r="F318" s="121"/>
      <c r="G318" s="121"/>
      <c r="L318" s="15"/>
      <c r="M318" s="15"/>
      <c r="N318" s="15"/>
      <c r="O318" s="15"/>
      <c r="P318" s="15"/>
      <c r="Q318" s="15"/>
      <c r="R318" s="15"/>
      <c r="S318" s="15"/>
      <c r="T318" s="15"/>
      <c r="U318" s="73"/>
      <c r="V318" s="15"/>
    </row>
    <row r="319" spans="1:22" s="22" customFormat="1">
      <c r="A319" s="15"/>
      <c r="B319" s="20"/>
      <c r="C319" s="32"/>
      <c r="D319" s="32"/>
      <c r="E319" s="120"/>
      <c r="F319" s="121"/>
      <c r="G319" s="121"/>
      <c r="L319" s="15"/>
      <c r="M319" s="15"/>
      <c r="N319" s="15"/>
      <c r="O319" s="15"/>
      <c r="P319" s="15"/>
      <c r="Q319" s="15"/>
      <c r="R319" s="15"/>
      <c r="S319" s="15"/>
      <c r="T319" s="15"/>
      <c r="U319" s="73"/>
      <c r="V319" s="15"/>
    </row>
    <row r="320" spans="1:22" s="22" customFormat="1">
      <c r="A320" s="15"/>
      <c r="B320" s="20"/>
      <c r="C320" s="32"/>
      <c r="D320" s="32"/>
      <c r="E320" s="120"/>
      <c r="F320" s="121"/>
      <c r="G320" s="121"/>
      <c r="L320" s="15"/>
      <c r="M320" s="15"/>
      <c r="N320" s="15"/>
      <c r="O320" s="15"/>
      <c r="P320" s="15"/>
      <c r="Q320" s="15"/>
      <c r="R320" s="15"/>
      <c r="S320" s="15"/>
      <c r="T320" s="15"/>
      <c r="U320" s="73"/>
      <c r="V320" s="15"/>
    </row>
    <row r="321" spans="1:22" s="22" customFormat="1">
      <c r="A321" s="15"/>
      <c r="B321" s="20"/>
      <c r="C321" s="32"/>
      <c r="D321" s="32"/>
      <c r="E321" s="120"/>
      <c r="F321" s="121"/>
      <c r="G321" s="121"/>
      <c r="L321" s="15"/>
      <c r="M321" s="15"/>
      <c r="N321" s="15"/>
      <c r="O321" s="15"/>
      <c r="P321" s="15"/>
      <c r="Q321" s="15"/>
      <c r="R321" s="15"/>
      <c r="S321" s="15"/>
      <c r="T321" s="15"/>
      <c r="U321" s="73"/>
      <c r="V321" s="15"/>
    </row>
    <row r="322" spans="1:22" s="22" customFormat="1">
      <c r="A322" s="15"/>
      <c r="B322" s="20"/>
      <c r="C322" s="32"/>
      <c r="D322" s="32"/>
      <c r="E322" s="120"/>
      <c r="F322" s="121"/>
      <c r="G322" s="121"/>
      <c r="L322" s="15"/>
      <c r="M322" s="15"/>
      <c r="N322" s="15"/>
      <c r="O322" s="15"/>
      <c r="P322" s="15"/>
      <c r="Q322" s="15"/>
      <c r="R322" s="15"/>
      <c r="S322" s="15"/>
      <c r="T322" s="15"/>
      <c r="U322" s="73"/>
      <c r="V322" s="15"/>
    </row>
    <row r="323" spans="1:22" s="22" customFormat="1">
      <c r="A323" s="15"/>
      <c r="B323" s="20"/>
      <c r="C323" s="32"/>
      <c r="D323" s="32"/>
      <c r="E323" s="120"/>
      <c r="F323" s="121"/>
      <c r="G323" s="121"/>
      <c r="L323" s="15"/>
      <c r="M323" s="15"/>
      <c r="N323" s="15"/>
      <c r="O323" s="15"/>
      <c r="P323" s="15"/>
      <c r="Q323" s="15"/>
      <c r="R323" s="15"/>
      <c r="S323" s="15"/>
      <c r="T323" s="15"/>
      <c r="U323" s="73"/>
      <c r="V323" s="15"/>
    </row>
    <row r="324" spans="1:22" s="22" customFormat="1">
      <c r="A324" s="15"/>
      <c r="B324" s="20"/>
      <c r="C324" s="32"/>
      <c r="D324" s="32"/>
      <c r="E324" s="120"/>
      <c r="F324" s="121"/>
      <c r="G324" s="121"/>
      <c r="L324" s="15"/>
      <c r="M324" s="15"/>
      <c r="N324" s="15"/>
      <c r="O324" s="15"/>
      <c r="P324" s="15"/>
      <c r="Q324" s="15"/>
      <c r="R324" s="15"/>
      <c r="S324" s="15"/>
      <c r="T324" s="15"/>
      <c r="U324" s="73"/>
      <c r="V324" s="15"/>
    </row>
    <row r="325" spans="1:22" s="22" customFormat="1">
      <c r="A325" s="15"/>
      <c r="B325" s="20"/>
      <c r="C325" s="32"/>
      <c r="D325" s="32"/>
      <c r="E325" s="120"/>
      <c r="F325" s="121"/>
      <c r="G325" s="121"/>
      <c r="L325" s="15"/>
      <c r="M325" s="15"/>
      <c r="N325" s="15"/>
      <c r="O325" s="15"/>
      <c r="P325" s="15"/>
      <c r="Q325" s="15"/>
      <c r="R325" s="15"/>
      <c r="S325" s="15"/>
      <c r="T325" s="15"/>
      <c r="U325" s="73"/>
      <c r="V325" s="15"/>
    </row>
    <row r="326" spans="1:22" s="22" customFormat="1">
      <c r="A326" s="15"/>
      <c r="B326" s="20"/>
      <c r="C326" s="32"/>
      <c r="D326" s="32"/>
      <c r="E326" s="120"/>
      <c r="F326" s="121"/>
      <c r="G326" s="121"/>
      <c r="L326" s="15"/>
      <c r="M326" s="15"/>
      <c r="N326" s="15"/>
      <c r="O326" s="15"/>
      <c r="P326" s="15"/>
      <c r="Q326" s="15"/>
      <c r="R326" s="15"/>
      <c r="S326" s="15"/>
      <c r="T326" s="15"/>
      <c r="U326" s="73"/>
      <c r="V326" s="15"/>
    </row>
    <row r="327" spans="1:22" s="22" customFormat="1">
      <c r="A327" s="15"/>
      <c r="B327" s="20"/>
      <c r="C327" s="32"/>
      <c r="D327" s="32"/>
      <c r="E327" s="120"/>
      <c r="F327" s="121"/>
      <c r="G327" s="121"/>
      <c r="L327" s="15"/>
      <c r="M327" s="15"/>
      <c r="N327" s="15"/>
      <c r="O327" s="15"/>
      <c r="P327" s="15"/>
      <c r="Q327" s="15"/>
      <c r="R327" s="15"/>
      <c r="S327" s="15"/>
      <c r="T327" s="15"/>
      <c r="U327" s="73"/>
      <c r="V327" s="15"/>
    </row>
    <row r="328" spans="1:22" s="22" customFormat="1">
      <c r="A328" s="15"/>
      <c r="B328" s="20"/>
      <c r="C328" s="32"/>
      <c r="D328" s="32"/>
      <c r="E328" s="120"/>
      <c r="F328" s="121"/>
      <c r="G328" s="121"/>
      <c r="L328" s="15"/>
      <c r="M328" s="15"/>
      <c r="N328" s="15"/>
      <c r="O328" s="15"/>
      <c r="P328" s="15"/>
      <c r="Q328" s="15"/>
      <c r="R328" s="15"/>
      <c r="S328" s="15"/>
      <c r="T328" s="15"/>
      <c r="U328" s="73"/>
      <c r="V328" s="15"/>
    </row>
    <row r="329" spans="1:22" s="22" customFormat="1">
      <c r="A329" s="15"/>
      <c r="B329" s="20"/>
      <c r="C329" s="32"/>
      <c r="D329" s="32"/>
      <c r="E329" s="120"/>
      <c r="F329" s="121"/>
      <c r="G329" s="121"/>
      <c r="L329" s="15"/>
      <c r="M329" s="15"/>
      <c r="N329" s="15"/>
      <c r="O329" s="15"/>
      <c r="P329" s="15"/>
      <c r="Q329" s="15"/>
      <c r="R329" s="15"/>
      <c r="S329" s="15"/>
      <c r="T329" s="15"/>
      <c r="U329" s="73"/>
      <c r="V329" s="15"/>
    </row>
    <row r="330" spans="1:22" s="22" customFormat="1">
      <c r="A330" s="15"/>
      <c r="B330" s="20"/>
      <c r="C330" s="32"/>
      <c r="D330" s="32"/>
      <c r="E330" s="120"/>
      <c r="F330" s="121"/>
      <c r="G330" s="121"/>
      <c r="L330" s="15"/>
      <c r="M330" s="15"/>
      <c r="N330" s="15"/>
      <c r="O330" s="15"/>
      <c r="P330" s="15"/>
      <c r="Q330" s="15"/>
      <c r="R330" s="15"/>
      <c r="S330" s="15"/>
      <c r="T330" s="15"/>
      <c r="U330" s="73"/>
      <c r="V330" s="15"/>
    </row>
    <row r="331" spans="1:22" s="22" customFormat="1">
      <c r="A331" s="15"/>
      <c r="B331" s="20"/>
      <c r="C331" s="32"/>
      <c r="D331" s="32"/>
      <c r="E331" s="120"/>
      <c r="F331" s="121"/>
      <c r="G331" s="121"/>
      <c r="L331" s="15"/>
      <c r="M331" s="15"/>
      <c r="N331" s="15"/>
      <c r="O331" s="15"/>
      <c r="P331" s="15"/>
      <c r="Q331" s="15"/>
      <c r="R331" s="15"/>
      <c r="S331" s="15"/>
      <c r="T331" s="15"/>
      <c r="U331" s="73"/>
      <c r="V331" s="15"/>
    </row>
    <row r="332" spans="1:22" s="22" customFormat="1">
      <c r="A332" s="15"/>
      <c r="B332" s="20"/>
      <c r="C332" s="32"/>
      <c r="D332" s="32"/>
      <c r="E332" s="120"/>
      <c r="F332" s="121"/>
      <c r="G332" s="121"/>
      <c r="L332" s="15"/>
      <c r="M332" s="15"/>
      <c r="N332" s="15"/>
      <c r="O332" s="15"/>
      <c r="P332" s="15"/>
      <c r="Q332" s="15"/>
      <c r="R332" s="15"/>
      <c r="S332" s="15"/>
      <c r="T332" s="15"/>
      <c r="U332" s="73"/>
      <c r="V332" s="15"/>
    </row>
    <row r="333" spans="1:22" s="22" customFormat="1">
      <c r="A333" s="15"/>
      <c r="B333" s="20"/>
      <c r="C333" s="32"/>
      <c r="D333" s="32"/>
      <c r="E333" s="120"/>
      <c r="F333" s="121"/>
      <c r="G333" s="121"/>
      <c r="L333" s="15"/>
      <c r="M333" s="15"/>
      <c r="N333" s="15"/>
      <c r="O333" s="15"/>
      <c r="P333" s="15"/>
      <c r="Q333" s="15"/>
      <c r="R333" s="15"/>
      <c r="S333" s="15"/>
      <c r="T333" s="15"/>
      <c r="U333" s="73"/>
      <c r="V333" s="15"/>
    </row>
    <row r="334" spans="1:22" s="22" customFormat="1">
      <c r="A334" s="15"/>
      <c r="B334" s="20"/>
      <c r="C334" s="32"/>
      <c r="D334" s="32"/>
      <c r="E334" s="120"/>
      <c r="F334" s="121"/>
      <c r="G334" s="121"/>
      <c r="L334" s="15"/>
      <c r="M334" s="15"/>
      <c r="N334" s="15"/>
      <c r="O334" s="15"/>
      <c r="P334" s="15"/>
      <c r="Q334" s="15"/>
      <c r="R334" s="15"/>
      <c r="S334" s="15"/>
      <c r="T334" s="15"/>
      <c r="U334" s="73"/>
      <c r="V334" s="15"/>
    </row>
    <row r="335" spans="1:22" s="22" customFormat="1">
      <c r="A335" s="15"/>
      <c r="B335" s="20"/>
      <c r="C335" s="32"/>
      <c r="D335" s="32"/>
      <c r="E335" s="120"/>
      <c r="F335" s="121"/>
      <c r="G335" s="121"/>
      <c r="L335" s="15"/>
      <c r="M335" s="15"/>
      <c r="N335" s="15"/>
      <c r="O335" s="15"/>
      <c r="P335" s="15"/>
      <c r="Q335" s="15"/>
      <c r="R335" s="15"/>
      <c r="S335" s="15"/>
      <c r="T335" s="15"/>
      <c r="U335" s="73"/>
      <c r="V335" s="15"/>
    </row>
    <row r="336" spans="1:22" s="22" customFormat="1">
      <c r="A336" s="15"/>
      <c r="B336" s="20"/>
      <c r="C336" s="32"/>
      <c r="D336" s="32"/>
      <c r="E336" s="120"/>
      <c r="F336" s="121"/>
      <c r="G336" s="121"/>
      <c r="L336" s="15"/>
      <c r="M336" s="15"/>
      <c r="N336" s="15"/>
      <c r="O336" s="15"/>
      <c r="P336" s="15"/>
      <c r="Q336" s="15"/>
      <c r="R336" s="15"/>
      <c r="S336" s="15"/>
      <c r="T336" s="15"/>
      <c r="U336" s="73"/>
      <c r="V336" s="15"/>
    </row>
    <row r="337" spans="1:22" s="22" customFormat="1">
      <c r="A337" s="15"/>
      <c r="B337" s="20"/>
      <c r="C337" s="32"/>
      <c r="D337" s="32"/>
      <c r="E337" s="120"/>
      <c r="F337" s="121"/>
      <c r="G337" s="121"/>
      <c r="L337" s="15"/>
      <c r="M337" s="15"/>
      <c r="N337" s="15"/>
      <c r="O337" s="15"/>
      <c r="P337" s="15"/>
      <c r="Q337" s="15"/>
      <c r="R337" s="15"/>
      <c r="S337" s="15"/>
      <c r="T337" s="15"/>
      <c r="U337" s="73"/>
      <c r="V337" s="15"/>
    </row>
    <row r="338" spans="1:22" s="22" customFormat="1">
      <c r="A338" s="15"/>
      <c r="B338" s="20"/>
      <c r="C338" s="32"/>
      <c r="D338" s="32"/>
      <c r="E338" s="120"/>
      <c r="F338" s="121"/>
      <c r="G338" s="121"/>
      <c r="L338" s="15"/>
      <c r="M338" s="15"/>
      <c r="N338" s="15"/>
      <c r="O338" s="15"/>
      <c r="P338" s="15"/>
      <c r="Q338" s="15"/>
      <c r="R338" s="15"/>
      <c r="S338" s="15"/>
      <c r="T338" s="15"/>
      <c r="U338" s="73"/>
      <c r="V338" s="15"/>
    </row>
    <row r="339" spans="1:22" s="22" customFormat="1">
      <c r="A339" s="15"/>
      <c r="B339" s="20"/>
      <c r="C339" s="32"/>
      <c r="D339" s="32"/>
      <c r="E339" s="120"/>
      <c r="F339" s="121"/>
      <c r="G339" s="121"/>
      <c r="L339" s="15"/>
      <c r="M339" s="15"/>
      <c r="N339" s="15"/>
      <c r="O339" s="15"/>
      <c r="P339" s="15"/>
      <c r="Q339" s="15"/>
      <c r="R339" s="15"/>
      <c r="S339" s="15"/>
      <c r="T339" s="15"/>
      <c r="U339" s="73"/>
      <c r="V339" s="15"/>
    </row>
    <row r="340" spans="1:22" s="22" customFormat="1">
      <c r="A340" s="15"/>
      <c r="B340" s="20"/>
      <c r="C340" s="32"/>
      <c r="D340" s="32"/>
      <c r="E340" s="120"/>
      <c r="F340" s="121"/>
      <c r="G340" s="121"/>
      <c r="L340" s="15"/>
      <c r="M340" s="15"/>
      <c r="N340" s="15"/>
      <c r="O340" s="15"/>
      <c r="P340" s="15"/>
      <c r="Q340" s="15"/>
      <c r="R340" s="15"/>
      <c r="S340" s="15"/>
      <c r="T340" s="15"/>
      <c r="U340" s="73"/>
      <c r="V340" s="15"/>
    </row>
    <row r="341" spans="1:22" s="22" customFormat="1">
      <c r="A341" s="15"/>
      <c r="B341" s="20"/>
      <c r="C341" s="32"/>
      <c r="D341" s="32"/>
      <c r="E341" s="120"/>
      <c r="F341" s="121"/>
      <c r="G341" s="121"/>
      <c r="L341" s="15"/>
      <c r="M341" s="15"/>
      <c r="N341" s="15"/>
      <c r="O341" s="15"/>
      <c r="P341" s="15"/>
      <c r="Q341" s="15"/>
      <c r="R341" s="15"/>
      <c r="S341" s="15"/>
      <c r="T341" s="15"/>
      <c r="U341" s="73"/>
      <c r="V341" s="15"/>
    </row>
    <row r="342" spans="1:22" s="22" customFormat="1">
      <c r="A342" s="15"/>
      <c r="B342" s="20"/>
      <c r="C342" s="32"/>
      <c r="D342" s="32"/>
      <c r="E342" s="120"/>
      <c r="F342" s="121"/>
      <c r="G342" s="121"/>
      <c r="L342" s="15"/>
      <c r="M342" s="15"/>
      <c r="N342" s="15"/>
      <c r="O342" s="15"/>
      <c r="P342" s="15"/>
      <c r="Q342" s="15"/>
      <c r="R342" s="15"/>
      <c r="S342" s="15"/>
      <c r="T342" s="15"/>
      <c r="U342" s="73"/>
      <c r="V342" s="15"/>
    </row>
    <row r="343" spans="1:22" s="22" customFormat="1">
      <c r="A343" s="15"/>
      <c r="B343" s="20"/>
      <c r="C343" s="32"/>
      <c r="D343" s="32"/>
      <c r="E343" s="120"/>
      <c r="F343" s="121"/>
      <c r="G343" s="121"/>
      <c r="L343" s="15"/>
      <c r="M343" s="15"/>
      <c r="N343" s="15"/>
      <c r="O343" s="15"/>
      <c r="P343" s="15"/>
      <c r="Q343" s="15"/>
      <c r="R343" s="15"/>
      <c r="S343" s="15"/>
      <c r="T343" s="15"/>
      <c r="U343" s="73"/>
      <c r="V343" s="15"/>
    </row>
    <row r="344" spans="1:22" s="22" customFormat="1">
      <c r="A344" s="15"/>
      <c r="B344" s="20"/>
      <c r="C344" s="32"/>
      <c r="D344" s="32"/>
      <c r="E344" s="120"/>
      <c r="F344" s="121"/>
      <c r="G344" s="121"/>
      <c r="L344" s="15"/>
      <c r="M344" s="15"/>
      <c r="N344" s="15"/>
      <c r="O344" s="15"/>
      <c r="P344" s="15"/>
      <c r="Q344" s="15"/>
      <c r="R344" s="15"/>
      <c r="S344" s="15"/>
      <c r="T344" s="15"/>
      <c r="U344" s="73"/>
      <c r="V344" s="15"/>
    </row>
    <row r="345" spans="1:22" s="22" customFormat="1">
      <c r="A345" s="15"/>
      <c r="B345" s="20"/>
      <c r="C345" s="32"/>
      <c r="D345" s="32"/>
      <c r="E345" s="120"/>
      <c r="F345" s="121"/>
      <c r="G345" s="121"/>
      <c r="L345" s="15"/>
      <c r="M345" s="15"/>
      <c r="N345" s="15"/>
      <c r="O345" s="15"/>
      <c r="P345" s="15"/>
      <c r="Q345" s="15"/>
      <c r="R345" s="15"/>
      <c r="S345" s="15"/>
      <c r="T345" s="15"/>
      <c r="U345" s="73"/>
      <c r="V345" s="15"/>
    </row>
    <row r="346" spans="1:22" s="22" customFormat="1">
      <c r="A346" s="15"/>
      <c r="B346" s="20"/>
      <c r="C346" s="32"/>
      <c r="D346" s="32"/>
      <c r="E346" s="120"/>
      <c r="F346" s="121"/>
      <c r="G346" s="121"/>
      <c r="L346" s="15"/>
      <c r="M346" s="15"/>
      <c r="N346" s="15"/>
      <c r="O346" s="15"/>
      <c r="P346" s="15"/>
      <c r="Q346" s="15"/>
      <c r="R346" s="15"/>
      <c r="S346" s="15"/>
      <c r="T346" s="15"/>
      <c r="U346" s="73"/>
      <c r="V346" s="15"/>
    </row>
    <row r="347" spans="1:22" s="22" customFormat="1">
      <c r="A347" s="15"/>
      <c r="B347" s="20"/>
      <c r="C347" s="32"/>
      <c r="D347" s="32"/>
      <c r="E347" s="120"/>
      <c r="F347" s="121"/>
      <c r="G347" s="121"/>
      <c r="L347" s="15"/>
      <c r="M347" s="15"/>
      <c r="N347" s="15"/>
      <c r="O347" s="15"/>
      <c r="P347" s="15"/>
      <c r="Q347" s="15"/>
      <c r="R347" s="15"/>
      <c r="S347" s="15"/>
      <c r="T347" s="15"/>
      <c r="U347" s="73"/>
      <c r="V347" s="15"/>
    </row>
    <row r="348" spans="1:22" s="22" customFormat="1">
      <c r="A348" s="15"/>
      <c r="B348" s="20"/>
      <c r="C348" s="32"/>
      <c r="D348" s="32"/>
      <c r="E348" s="120"/>
      <c r="F348" s="121"/>
      <c r="G348" s="121"/>
      <c r="L348" s="15"/>
      <c r="M348" s="15"/>
      <c r="N348" s="15"/>
      <c r="O348" s="15"/>
      <c r="P348" s="15"/>
      <c r="Q348" s="15"/>
      <c r="R348" s="15"/>
      <c r="S348" s="15"/>
      <c r="T348" s="15"/>
      <c r="U348" s="73"/>
      <c r="V348" s="15"/>
    </row>
    <row r="349" spans="1:22" s="22" customFormat="1">
      <c r="A349" s="15"/>
      <c r="B349" s="20"/>
      <c r="C349" s="32"/>
      <c r="D349" s="32"/>
      <c r="E349" s="120"/>
      <c r="F349" s="121"/>
      <c r="G349" s="121"/>
      <c r="L349" s="15"/>
      <c r="M349" s="15"/>
      <c r="N349" s="15"/>
      <c r="O349" s="15"/>
      <c r="P349" s="15"/>
      <c r="Q349" s="15"/>
      <c r="R349" s="15"/>
      <c r="S349" s="15"/>
      <c r="T349" s="15"/>
      <c r="U349" s="73"/>
      <c r="V349" s="15"/>
    </row>
    <row r="350" spans="1:22" s="22" customFormat="1">
      <c r="A350" s="15"/>
      <c r="B350" s="20"/>
      <c r="C350" s="32"/>
      <c r="D350" s="32"/>
      <c r="E350" s="120"/>
      <c r="F350" s="121"/>
      <c r="G350" s="121"/>
      <c r="L350" s="15"/>
      <c r="M350" s="15"/>
      <c r="N350" s="15"/>
      <c r="O350" s="15"/>
      <c r="P350" s="15"/>
      <c r="Q350" s="15"/>
      <c r="R350" s="15"/>
      <c r="S350" s="15"/>
      <c r="T350" s="15"/>
      <c r="U350" s="73"/>
      <c r="V350" s="15"/>
    </row>
    <row r="351" spans="1:22" s="22" customFormat="1">
      <c r="A351" s="15"/>
      <c r="B351" s="20"/>
      <c r="C351" s="32"/>
      <c r="D351" s="32"/>
      <c r="E351" s="120"/>
      <c r="F351" s="121"/>
      <c r="G351" s="121"/>
      <c r="L351" s="15"/>
      <c r="M351" s="15"/>
      <c r="N351" s="15"/>
      <c r="O351" s="15"/>
      <c r="P351" s="15"/>
      <c r="Q351" s="15"/>
      <c r="R351" s="15"/>
      <c r="S351" s="15"/>
      <c r="T351" s="15"/>
      <c r="U351" s="73"/>
      <c r="V351" s="15"/>
    </row>
    <row r="352" spans="1:22" s="22" customFormat="1">
      <c r="A352" s="15"/>
      <c r="B352" s="20"/>
      <c r="C352" s="32"/>
      <c r="D352" s="32"/>
      <c r="E352" s="120"/>
      <c r="F352" s="121"/>
      <c r="G352" s="121"/>
      <c r="L352" s="15"/>
      <c r="M352" s="15"/>
      <c r="N352" s="15"/>
      <c r="O352" s="15"/>
      <c r="P352" s="15"/>
      <c r="Q352" s="15"/>
      <c r="R352" s="15"/>
      <c r="S352" s="15"/>
      <c r="T352" s="15"/>
      <c r="U352" s="73"/>
      <c r="V352" s="15"/>
    </row>
    <row r="353" spans="1:22" s="22" customFormat="1">
      <c r="A353" s="15"/>
      <c r="B353" s="20"/>
      <c r="C353" s="32"/>
      <c r="D353" s="32"/>
      <c r="E353" s="120"/>
      <c r="F353" s="121"/>
      <c r="G353" s="121"/>
      <c r="L353" s="15"/>
      <c r="M353" s="15"/>
      <c r="N353" s="15"/>
      <c r="O353" s="15"/>
      <c r="P353" s="15"/>
      <c r="Q353" s="15"/>
      <c r="R353" s="15"/>
      <c r="S353" s="15"/>
      <c r="T353" s="15"/>
      <c r="U353" s="73"/>
      <c r="V353" s="15"/>
    </row>
    <row r="354" spans="1:22" s="22" customFormat="1">
      <c r="A354" s="15"/>
      <c r="B354" s="20"/>
      <c r="C354" s="32"/>
      <c r="D354" s="32"/>
      <c r="E354" s="120"/>
      <c r="F354" s="121"/>
      <c r="G354" s="121"/>
      <c r="L354" s="15"/>
      <c r="M354" s="15"/>
      <c r="N354" s="15"/>
      <c r="O354" s="15"/>
      <c r="P354" s="15"/>
      <c r="Q354" s="15"/>
      <c r="R354" s="15"/>
      <c r="S354" s="15"/>
      <c r="T354" s="15"/>
      <c r="U354" s="73"/>
      <c r="V354" s="15"/>
    </row>
    <row r="355" spans="1:22" s="22" customFormat="1">
      <c r="A355" s="15"/>
      <c r="B355" s="20"/>
      <c r="C355" s="32"/>
      <c r="D355" s="32"/>
      <c r="E355" s="120"/>
      <c r="F355" s="121"/>
      <c r="G355" s="121"/>
      <c r="L355" s="15"/>
      <c r="M355" s="15"/>
      <c r="N355" s="15"/>
      <c r="O355" s="15"/>
      <c r="P355" s="15"/>
      <c r="Q355" s="15"/>
      <c r="R355" s="15"/>
      <c r="S355" s="15"/>
      <c r="T355" s="15"/>
      <c r="U355" s="73"/>
      <c r="V355" s="15"/>
    </row>
    <row r="356" spans="1:22" s="22" customFormat="1">
      <c r="A356" s="15"/>
      <c r="B356" s="20"/>
      <c r="C356" s="32"/>
      <c r="D356" s="32"/>
      <c r="E356" s="120"/>
      <c r="F356" s="121"/>
      <c r="G356" s="121"/>
      <c r="L356" s="15"/>
      <c r="M356" s="15"/>
      <c r="N356" s="15"/>
      <c r="O356" s="15"/>
      <c r="P356" s="15"/>
      <c r="Q356" s="15"/>
      <c r="R356" s="15"/>
      <c r="S356" s="15"/>
      <c r="T356" s="15"/>
      <c r="U356" s="73"/>
      <c r="V356" s="15"/>
    </row>
    <row r="357" spans="1:22" s="22" customFormat="1">
      <c r="A357" s="15"/>
      <c r="B357" s="20"/>
      <c r="C357" s="32"/>
      <c r="D357" s="32"/>
      <c r="E357" s="120"/>
      <c r="F357" s="121"/>
      <c r="G357" s="121"/>
      <c r="L357" s="15"/>
      <c r="M357" s="15"/>
      <c r="N357" s="15"/>
      <c r="O357" s="15"/>
      <c r="P357" s="15"/>
      <c r="Q357" s="15"/>
      <c r="R357" s="15"/>
      <c r="S357" s="15"/>
      <c r="T357" s="15"/>
      <c r="U357" s="73"/>
      <c r="V357" s="15"/>
    </row>
    <row r="358" spans="1:22" s="22" customFormat="1">
      <c r="A358" s="15"/>
      <c r="B358" s="20"/>
      <c r="C358" s="32"/>
      <c r="D358" s="32"/>
      <c r="E358" s="120"/>
      <c r="F358" s="121"/>
      <c r="G358" s="121"/>
      <c r="L358" s="15"/>
      <c r="M358" s="15"/>
      <c r="N358" s="15"/>
      <c r="O358" s="15"/>
      <c r="P358" s="15"/>
      <c r="Q358" s="15"/>
      <c r="R358" s="15"/>
      <c r="S358" s="15"/>
      <c r="T358" s="15"/>
      <c r="U358" s="73"/>
      <c r="V358" s="15"/>
    </row>
    <row r="359" spans="1:22" s="22" customFormat="1">
      <c r="A359" s="15"/>
      <c r="B359" s="20"/>
      <c r="C359" s="32"/>
      <c r="D359" s="32"/>
      <c r="E359" s="120"/>
      <c r="F359" s="121"/>
      <c r="G359" s="121"/>
      <c r="L359" s="15"/>
      <c r="M359" s="15"/>
      <c r="N359" s="15"/>
      <c r="O359" s="15"/>
      <c r="P359" s="15"/>
      <c r="Q359" s="15"/>
      <c r="R359" s="15"/>
      <c r="S359" s="15"/>
      <c r="T359" s="15"/>
      <c r="U359" s="73"/>
      <c r="V359" s="15"/>
    </row>
    <row r="360" spans="1:22" s="22" customFormat="1">
      <c r="A360" s="15"/>
      <c r="B360" s="20"/>
      <c r="C360" s="32"/>
      <c r="D360" s="32"/>
      <c r="E360" s="120"/>
      <c r="F360" s="121"/>
      <c r="G360" s="121"/>
      <c r="L360" s="15"/>
      <c r="M360" s="15"/>
      <c r="N360" s="15"/>
      <c r="O360" s="15"/>
      <c r="P360" s="15"/>
      <c r="Q360" s="15"/>
      <c r="R360" s="15"/>
      <c r="S360" s="15"/>
      <c r="T360" s="15"/>
      <c r="U360" s="73"/>
      <c r="V360" s="15"/>
    </row>
    <row r="361" spans="1:22">
      <c r="B361" s="20"/>
      <c r="C361" s="32"/>
      <c r="D361" s="32"/>
      <c r="E361" s="120"/>
    </row>
  </sheetData>
  <sheetProtection insertRows="0" deleteRows="0"/>
  <protectedRanges>
    <protectedRange sqref="U134:U136 J136:P136 M134:P135" name="Obseg1_2"/>
    <protectedRange sqref="J135:L135" name="Obseg1_1"/>
    <protectedRange sqref="J134:L134" name="Obseg1_1_1"/>
    <protectedRange sqref="J133:L133" name="Obseg1_2_1"/>
  </protectedRanges>
  <mergeCells count="10">
    <mergeCell ref="A135:L135"/>
    <mergeCell ref="B13:K13"/>
    <mergeCell ref="C2:J2"/>
    <mergeCell ref="C3:J3"/>
    <mergeCell ref="C6:J6"/>
    <mergeCell ref="C7:J7"/>
    <mergeCell ref="C8:J8"/>
    <mergeCell ref="C9:J9"/>
    <mergeCell ref="A134:L134"/>
    <mergeCell ref="A133:L133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 B31 B22:B23 B25:B28">
    <cfRule type="colorScale" priority="3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23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340"/>
  <sheetViews>
    <sheetView topLeftCell="A79" zoomScaleNormal="100" zoomScaleSheetLayoutView="100" workbookViewId="0">
      <selection activeCell="M128" sqref="M128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127</v>
      </c>
    </row>
    <row r="2" spans="1:21" ht="15">
      <c r="B2" s="55" t="s">
        <v>128</v>
      </c>
      <c r="C2" s="262" t="str">
        <f>+'prva stran'!B6</f>
        <v>VRTEC ŠKRATEK SVIT VODICE</v>
      </c>
      <c r="D2" s="263"/>
      <c r="E2" s="263"/>
      <c r="F2" s="263"/>
      <c r="G2" s="263"/>
      <c r="H2" s="263"/>
      <c r="I2" s="263"/>
      <c r="J2" s="263"/>
    </row>
    <row r="3" spans="1:21" ht="15">
      <c r="B3" s="55" t="s">
        <v>129</v>
      </c>
      <c r="C3" s="264" t="str">
        <f>+'prva stran'!B7</f>
        <v>Franca Seška cesta 15, 1217 VODICE</v>
      </c>
      <c r="D3" s="265"/>
      <c r="E3" s="265"/>
      <c r="F3" s="265"/>
      <c r="G3" s="265"/>
      <c r="H3" s="265"/>
      <c r="I3" s="265"/>
      <c r="J3" s="265"/>
    </row>
    <row r="4" spans="1:21" ht="15">
      <c r="B4" s="74"/>
    </row>
    <row r="5" spans="1:21" ht="15">
      <c r="B5" s="54" t="s">
        <v>131</v>
      </c>
    </row>
    <row r="6" spans="1:21" ht="17.25" customHeight="1">
      <c r="B6" s="56" t="s">
        <v>128</v>
      </c>
      <c r="C6" s="266">
        <f>+'prva stran'!B10</f>
        <v>0</v>
      </c>
      <c r="D6" s="267"/>
      <c r="E6" s="267"/>
      <c r="F6" s="267"/>
      <c r="G6" s="267"/>
      <c r="H6" s="267"/>
      <c r="I6" s="267"/>
      <c r="J6" s="267"/>
    </row>
    <row r="7" spans="1:21" ht="17.25" customHeight="1">
      <c r="B7" s="56" t="s">
        <v>129</v>
      </c>
      <c r="C7" s="268">
        <f>+'prva stran'!B11</f>
        <v>0</v>
      </c>
      <c r="D7" s="269"/>
      <c r="E7" s="269"/>
      <c r="F7" s="269"/>
      <c r="G7" s="269"/>
      <c r="H7" s="269"/>
      <c r="I7" s="269"/>
      <c r="J7" s="269"/>
    </row>
    <row r="8" spans="1:21" ht="17.25" customHeight="1">
      <c r="B8" s="56" t="s">
        <v>130</v>
      </c>
      <c r="C8" s="268">
        <f>+'prva stran'!B12</f>
        <v>0</v>
      </c>
      <c r="D8" s="269"/>
      <c r="E8" s="269"/>
      <c r="F8" s="269"/>
      <c r="G8" s="269"/>
      <c r="H8" s="269"/>
      <c r="I8" s="269"/>
      <c r="J8" s="269"/>
    </row>
    <row r="9" spans="1:21" s="16" customFormat="1" ht="17.25" customHeight="1">
      <c r="A9" s="13"/>
      <c r="B9" s="57" t="s">
        <v>132</v>
      </c>
      <c r="C9" s="270">
        <f>+'prva stran'!B13</f>
        <v>0</v>
      </c>
      <c r="D9" s="269"/>
      <c r="E9" s="269"/>
      <c r="F9" s="269"/>
      <c r="G9" s="269"/>
      <c r="H9" s="269"/>
      <c r="I9" s="269"/>
      <c r="J9" s="269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pred_rekapitulacija'!A21</f>
        <v>8.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261" t="str">
        <f>+'Ponudbeni pred_rekapitulacija'!B21</f>
        <v>SVEŽE SADJE IN ZELENJAVA, STROČNICE, SUHO SADJE, OREŠČKI</v>
      </c>
      <c r="C13" s="261"/>
      <c r="D13" s="261"/>
      <c r="E13" s="261"/>
      <c r="F13" s="261"/>
      <c r="G13" s="261"/>
      <c r="H13" s="261"/>
      <c r="I13" s="261"/>
      <c r="J13" s="261"/>
      <c r="K13" s="261"/>
      <c r="U13" s="9"/>
    </row>
    <row r="14" spans="1:21" s="78" customFormat="1" ht="12" customHeight="1">
      <c r="A14" s="51">
        <v>1</v>
      </c>
      <c r="B14" s="51">
        <v>2</v>
      </c>
      <c r="C14" s="51" t="s">
        <v>154</v>
      </c>
      <c r="D14" s="51" t="s">
        <v>155</v>
      </c>
      <c r="E14" s="51" t="s">
        <v>217</v>
      </c>
      <c r="F14" s="51">
        <v>3</v>
      </c>
      <c r="G14" s="51">
        <v>4</v>
      </c>
      <c r="H14" s="75" t="s">
        <v>97</v>
      </c>
      <c r="I14" s="75" t="s">
        <v>170</v>
      </c>
      <c r="J14" s="76">
        <v>5</v>
      </c>
      <c r="K14" s="76">
        <v>6</v>
      </c>
      <c r="L14" s="76" t="s">
        <v>64</v>
      </c>
      <c r="M14" s="76" t="s">
        <v>211</v>
      </c>
      <c r="N14" s="76">
        <v>7</v>
      </c>
      <c r="O14" s="76" t="s">
        <v>212</v>
      </c>
      <c r="P14" s="76">
        <v>8</v>
      </c>
      <c r="Q14" s="77" t="s">
        <v>213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2</v>
      </c>
      <c r="B15" s="61" t="s">
        <v>219</v>
      </c>
      <c r="C15" s="61" t="s">
        <v>208</v>
      </c>
      <c r="D15" s="61" t="s">
        <v>209</v>
      </c>
      <c r="E15" s="61" t="s">
        <v>218</v>
      </c>
      <c r="F15" s="61" t="s">
        <v>142</v>
      </c>
      <c r="G15" s="61" t="s">
        <v>143</v>
      </c>
      <c r="H15" s="62" t="s">
        <v>179</v>
      </c>
      <c r="I15" s="62" t="s">
        <v>204</v>
      </c>
      <c r="J15" s="63" t="s">
        <v>150</v>
      </c>
      <c r="K15" s="63" t="s">
        <v>95</v>
      </c>
      <c r="L15" s="63" t="s">
        <v>96</v>
      </c>
      <c r="M15" s="63" t="s">
        <v>149</v>
      </c>
      <c r="N15" s="63" t="s">
        <v>63</v>
      </c>
      <c r="O15" s="63" t="s">
        <v>169</v>
      </c>
      <c r="P15" s="63" t="s">
        <v>146</v>
      </c>
      <c r="Q15" s="64" t="s">
        <v>147</v>
      </c>
      <c r="R15" s="64" t="s">
        <v>161</v>
      </c>
      <c r="S15" s="64" t="s">
        <v>151</v>
      </c>
      <c r="T15" s="64" t="s">
        <v>152</v>
      </c>
      <c r="U15" s="63" t="s">
        <v>166</v>
      </c>
    </row>
    <row r="16" spans="1:21" s="60" customFormat="1" ht="12">
      <c r="A16" s="90" t="s">
        <v>1</v>
      </c>
      <c r="B16" s="87" t="s">
        <v>317</v>
      </c>
      <c r="C16" s="88" t="s">
        <v>158</v>
      </c>
      <c r="D16" s="88" t="s">
        <v>0</v>
      </c>
      <c r="E16" s="127"/>
      <c r="F16" s="137">
        <v>100</v>
      </c>
      <c r="G16" s="174" t="s">
        <v>0</v>
      </c>
      <c r="H16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16" s="91" t="str">
        <f>IF(Sklop8[[#This Row],[ZAHTEVANA SHEMA KAKOVOSTI]]&lt;&gt;"",Sklop8[[#This Row],[Preračunana masa/volumen/kos na enoto kg]],"")</f>
        <v/>
      </c>
      <c r="J16" s="103"/>
      <c r="K16" s="164" t="s">
        <v>158</v>
      </c>
      <c r="L16" s="164" t="s">
        <v>158</v>
      </c>
      <c r="M16" s="164" t="s">
        <v>158</v>
      </c>
      <c r="N16" s="94"/>
      <c r="O16" s="163" t="s">
        <v>158</v>
      </c>
      <c r="P16" s="106"/>
      <c r="Q16" s="94">
        <f>+Sklop8[[#This Row],[cena/enota brez DDV v EUR]]*Sklop8[[#This Row],[Stopnja DDV (%)]]</f>
        <v>0</v>
      </c>
      <c r="R16" s="94">
        <f>+Sklop8[[#This Row],[cena/enota brez DDV v EUR]]+Sklop8[[#This Row],[Davek (EUR)]]</f>
        <v>0</v>
      </c>
      <c r="S16" s="94">
        <f>+Sklop8[[#This Row],[cena/enota brez DDV v EUR]]*Sklop8[[#This Row],[Okvirna količina]]</f>
        <v>0</v>
      </c>
      <c r="T16" s="94">
        <f>+Sklop8[[#This Row],[Končna cena/enoto mere (EUR) z DDV]]*Sklop8[[#This Row],[Okvirna količina]]</f>
        <v>0</v>
      </c>
      <c r="U16" s="162" t="s">
        <v>158</v>
      </c>
    </row>
    <row r="17" spans="1:21" s="60" customFormat="1" ht="12">
      <c r="A17" s="90" t="s">
        <v>3</v>
      </c>
      <c r="B17" s="11" t="s">
        <v>318</v>
      </c>
      <c r="C17" s="88" t="s">
        <v>158</v>
      </c>
      <c r="D17" s="88" t="s">
        <v>0</v>
      </c>
      <c r="E17" s="127"/>
      <c r="F17" s="137">
        <v>500</v>
      </c>
      <c r="G17" s="174" t="s">
        <v>0</v>
      </c>
      <c r="H17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17" s="91" t="str">
        <f>IF(Sklop8[[#This Row],[ZAHTEVANA SHEMA KAKOVOSTI]]&lt;&gt;"",Sklop8[[#This Row],[Preračunana masa/volumen/kos na enoto kg]],"")</f>
        <v/>
      </c>
      <c r="J17" s="104"/>
      <c r="K17" s="164" t="s">
        <v>158</v>
      </c>
      <c r="L17" s="164" t="s">
        <v>158</v>
      </c>
      <c r="M17" s="164" t="s">
        <v>158</v>
      </c>
      <c r="N17" s="98"/>
      <c r="O17" s="163" t="s">
        <v>158</v>
      </c>
      <c r="P17" s="108"/>
      <c r="Q17" s="98">
        <f>+Sklop8[[#This Row],[cena/enota brez DDV v EUR]]*Sklop8[[#This Row],[Stopnja DDV (%)]]</f>
        <v>0</v>
      </c>
      <c r="R17" s="98">
        <f>+Sklop8[[#This Row],[cena/enota brez DDV v EUR]]+Sklop8[[#This Row],[Davek (EUR)]]</f>
        <v>0</v>
      </c>
      <c r="S17" s="98">
        <f>+Sklop8[[#This Row],[cena/enota brez DDV v EUR]]*Sklop8[[#This Row],[Okvirna količina]]</f>
        <v>0</v>
      </c>
      <c r="T17" s="98">
        <f>+Sklop8[[#This Row],[Končna cena/enoto mere (EUR) z DDV]]*Sklop8[[#This Row],[Okvirna količina]]</f>
        <v>0</v>
      </c>
      <c r="U17" s="162" t="s">
        <v>158</v>
      </c>
    </row>
    <row r="18" spans="1:21" s="60" customFormat="1" ht="12">
      <c r="A18" s="90" t="s">
        <v>4</v>
      </c>
      <c r="B18" s="81" t="s">
        <v>319</v>
      </c>
      <c r="C18" s="88" t="s">
        <v>158</v>
      </c>
      <c r="D18" s="88" t="s">
        <v>0</v>
      </c>
      <c r="E18" s="127"/>
      <c r="F18" s="137">
        <v>200</v>
      </c>
      <c r="G18" s="174" t="s">
        <v>0</v>
      </c>
      <c r="H18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18" s="91" t="str">
        <f>IF(Sklop8[[#This Row],[ZAHTEVANA SHEMA KAKOVOSTI]]&lt;&gt;"",Sklop8[[#This Row],[Preračunana masa/volumen/kos na enoto kg]],"")</f>
        <v/>
      </c>
      <c r="J18" s="104"/>
      <c r="K18" s="164" t="s">
        <v>158</v>
      </c>
      <c r="L18" s="164" t="s">
        <v>158</v>
      </c>
      <c r="M18" s="164" t="s">
        <v>158</v>
      </c>
      <c r="N18" s="98"/>
      <c r="O18" s="163" t="s">
        <v>158</v>
      </c>
      <c r="P18" s="108"/>
      <c r="Q18" s="98">
        <f>+Sklop8[[#This Row],[cena/enota brez DDV v EUR]]*Sklop8[[#This Row],[Stopnja DDV (%)]]</f>
        <v>0</v>
      </c>
      <c r="R18" s="98">
        <f>+Sklop8[[#This Row],[cena/enota brez DDV v EUR]]+Sklop8[[#This Row],[Davek (EUR)]]</f>
        <v>0</v>
      </c>
      <c r="S18" s="98">
        <f>+Sklop8[[#This Row],[cena/enota brez DDV v EUR]]*Sklop8[[#This Row],[Okvirna količina]]</f>
        <v>0</v>
      </c>
      <c r="T18" s="98">
        <f>+Sklop8[[#This Row],[Končna cena/enoto mere (EUR) z DDV]]*Sklop8[[#This Row],[Okvirna količina]]</f>
        <v>0</v>
      </c>
      <c r="U18" s="162" t="s">
        <v>158</v>
      </c>
    </row>
    <row r="19" spans="1:21" s="60" customFormat="1" ht="12">
      <c r="A19" s="90" t="s">
        <v>5</v>
      </c>
      <c r="B19" s="81" t="s">
        <v>320</v>
      </c>
      <c r="C19" s="88" t="s">
        <v>158</v>
      </c>
      <c r="D19" s="88" t="s">
        <v>0</v>
      </c>
      <c r="E19" s="127"/>
      <c r="F19" s="137">
        <v>50</v>
      </c>
      <c r="G19" s="174" t="s">
        <v>0</v>
      </c>
      <c r="H19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9" s="91" t="str">
        <f>IF(Sklop8[[#This Row],[ZAHTEVANA SHEMA KAKOVOSTI]]&lt;&gt;"",Sklop8[[#This Row],[Preračunana masa/volumen/kos na enoto kg]],"")</f>
        <v/>
      </c>
      <c r="J19" s="104"/>
      <c r="K19" s="164" t="s">
        <v>158</v>
      </c>
      <c r="L19" s="164" t="s">
        <v>158</v>
      </c>
      <c r="M19" s="164" t="s">
        <v>158</v>
      </c>
      <c r="N19" s="98"/>
      <c r="O19" s="163" t="s">
        <v>158</v>
      </c>
      <c r="P19" s="108"/>
      <c r="Q19" s="98">
        <f>+Sklop8[[#This Row],[cena/enota brez DDV v EUR]]*Sklop8[[#This Row],[Stopnja DDV (%)]]</f>
        <v>0</v>
      </c>
      <c r="R19" s="98">
        <f>+Sklop8[[#This Row],[cena/enota brez DDV v EUR]]+Sklop8[[#This Row],[Davek (EUR)]]</f>
        <v>0</v>
      </c>
      <c r="S19" s="98">
        <f>+Sklop8[[#This Row],[cena/enota brez DDV v EUR]]*Sklop8[[#This Row],[Okvirna količina]]</f>
        <v>0</v>
      </c>
      <c r="T19" s="98">
        <f>+Sklop8[[#This Row],[Končna cena/enoto mere (EUR) z DDV]]*Sklop8[[#This Row],[Okvirna količina]]</f>
        <v>0</v>
      </c>
      <c r="U19" s="162" t="s">
        <v>158</v>
      </c>
    </row>
    <row r="20" spans="1:21" s="60" customFormat="1" ht="12">
      <c r="A20" s="90" t="s">
        <v>6</v>
      </c>
      <c r="B20" s="11" t="s">
        <v>321</v>
      </c>
      <c r="C20" s="88" t="s">
        <v>158</v>
      </c>
      <c r="D20" s="88" t="s">
        <v>0</v>
      </c>
      <c r="E20" s="127"/>
      <c r="F20" s="137">
        <v>100</v>
      </c>
      <c r="G20" s="174" t="s">
        <v>0</v>
      </c>
      <c r="H20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0" s="91" t="str">
        <f>IF(Sklop8[[#This Row],[ZAHTEVANA SHEMA KAKOVOSTI]]&lt;&gt;"",Sklop8[[#This Row],[Preračunana masa/volumen/kos na enoto kg]],"")</f>
        <v/>
      </c>
      <c r="J20" s="104"/>
      <c r="K20" s="164" t="s">
        <v>158</v>
      </c>
      <c r="L20" s="164" t="s">
        <v>158</v>
      </c>
      <c r="M20" s="164" t="s">
        <v>158</v>
      </c>
      <c r="N20" s="98"/>
      <c r="O20" s="163" t="s">
        <v>158</v>
      </c>
      <c r="P20" s="108"/>
      <c r="Q20" s="98">
        <f>+Sklop8[[#This Row],[cena/enota brez DDV v EUR]]*Sklop8[[#This Row],[Stopnja DDV (%)]]</f>
        <v>0</v>
      </c>
      <c r="R20" s="98">
        <f>+Sklop8[[#This Row],[cena/enota brez DDV v EUR]]+Sklop8[[#This Row],[Davek (EUR)]]</f>
        <v>0</v>
      </c>
      <c r="S20" s="98">
        <f>+Sklop8[[#This Row],[cena/enota brez DDV v EUR]]*Sklop8[[#This Row],[Okvirna količina]]</f>
        <v>0</v>
      </c>
      <c r="T20" s="98">
        <f>+Sklop8[[#This Row],[Končna cena/enoto mere (EUR) z DDV]]*Sklop8[[#This Row],[Okvirna količina]]</f>
        <v>0</v>
      </c>
      <c r="U20" s="162" t="s">
        <v>158</v>
      </c>
    </row>
    <row r="21" spans="1:21" s="60" customFormat="1" ht="12">
      <c r="A21" s="90" t="s">
        <v>7</v>
      </c>
      <c r="B21" s="11" t="s">
        <v>322</v>
      </c>
      <c r="C21" s="88" t="s">
        <v>158</v>
      </c>
      <c r="D21" s="88" t="s">
        <v>0</v>
      </c>
      <c r="E21" s="127"/>
      <c r="F21" s="137">
        <v>100</v>
      </c>
      <c r="G21" s="174" t="s">
        <v>0</v>
      </c>
      <c r="H21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1" s="91" t="str">
        <f>IF(Sklop8[[#This Row],[ZAHTEVANA SHEMA KAKOVOSTI]]&lt;&gt;"",Sklop8[[#This Row],[Preračunana masa/volumen/kos na enoto kg]],"")</f>
        <v/>
      </c>
      <c r="J21" s="104"/>
      <c r="K21" s="164" t="s">
        <v>158</v>
      </c>
      <c r="L21" s="164" t="s">
        <v>158</v>
      </c>
      <c r="M21" s="164" t="s">
        <v>158</v>
      </c>
      <c r="N21" s="98"/>
      <c r="O21" s="163" t="s">
        <v>158</v>
      </c>
      <c r="P21" s="108"/>
      <c r="Q21" s="98">
        <f>+Sklop8[[#This Row],[cena/enota brez DDV v EUR]]*Sklop8[[#This Row],[Stopnja DDV (%)]]</f>
        <v>0</v>
      </c>
      <c r="R21" s="98">
        <f>+Sklop8[[#This Row],[cena/enota brez DDV v EUR]]+Sklop8[[#This Row],[Davek (EUR)]]</f>
        <v>0</v>
      </c>
      <c r="S21" s="98">
        <f>+Sklop8[[#This Row],[cena/enota brez DDV v EUR]]*Sklop8[[#This Row],[Okvirna količina]]</f>
        <v>0</v>
      </c>
      <c r="T21" s="98">
        <f>+Sklop8[[#This Row],[Končna cena/enoto mere (EUR) z DDV]]*Sklop8[[#This Row],[Okvirna količina]]</f>
        <v>0</v>
      </c>
      <c r="U21" s="162" t="s">
        <v>158</v>
      </c>
    </row>
    <row r="22" spans="1:21" s="60" customFormat="1" ht="12">
      <c r="A22" s="90" t="s">
        <v>8</v>
      </c>
      <c r="B22" s="177" t="s">
        <v>323</v>
      </c>
      <c r="C22" s="88" t="s">
        <v>158</v>
      </c>
      <c r="D22" s="88" t="s">
        <v>0</v>
      </c>
      <c r="E22" s="127"/>
      <c r="F22" s="137">
        <v>100</v>
      </c>
      <c r="G22" s="175" t="s">
        <v>0</v>
      </c>
      <c r="H22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2" s="137" t="str">
        <f>IF(Sklop8[[#This Row],[ZAHTEVANA SHEMA KAKOVOSTI]]&lt;&gt;"",Sklop8[[#This Row],[Preračunana masa/volumen/kos na enoto kg]],"")</f>
        <v/>
      </c>
      <c r="J22" s="168"/>
      <c r="K22" s="164" t="s">
        <v>158</v>
      </c>
      <c r="L22" s="164" t="s">
        <v>158</v>
      </c>
      <c r="M22" s="164" t="s">
        <v>158</v>
      </c>
      <c r="N22" s="170"/>
      <c r="O22" s="163" t="s">
        <v>158</v>
      </c>
      <c r="P22" s="176"/>
      <c r="Q22" s="170">
        <f>+Sklop8[[#This Row],[cena/enota brez DDV v EUR]]*Sklop8[[#This Row],[Stopnja DDV (%)]]</f>
        <v>0</v>
      </c>
      <c r="R22" s="170">
        <f>+Sklop8[[#This Row],[cena/enota brez DDV v EUR]]+Sklop8[[#This Row],[Davek (EUR)]]</f>
        <v>0</v>
      </c>
      <c r="S22" s="170">
        <f>+Sklop8[[#This Row],[cena/enota brez DDV v EUR]]*Sklop8[[#This Row],[Okvirna količina]]</f>
        <v>0</v>
      </c>
      <c r="T22" s="172">
        <f>+Sklop8[[#This Row],[Končna cena/enoto mere (EUR) z DDV]]*Sklop8[[#This Row],[Okvirna količina]]</f>
        <v>0</v>
      </c>
      <c r="U22" s="162" t="s">
        <v>158</v>
      </c>
    </row>
    <row r="23" spans="1:21" s="60" customFormat="1" ht="12">
      <c r="A23" s="90" t="s">
        <v>9</v>
      </c>
      <c r="B23" s="177" t="s">
        <v>324</v>
      </c>
      <c r="C23" s="88" t="s">
        <v>158</v>
      </c>
      <c r="D23" s="88" t="s">
        <v>0</v>
      </c>
      <c r="E23" s="127"/>
      <c r="F23" s="137">
        <v>100</v>
      </c>
      <c r="G23" s="175" t="s">
        <v>0</v>
      </c>
      <c r="H23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3" s="137" t="str">
        <f>IF(Sklop8[[#This Row],[ZAHTEVANA SHEMA KAKOVOSTI]]&lt;&gt;"",Sklop8[[#This Row],[Preračunana masa/volumen/kos na enoto kg]],"")</f>
        <v/>
      </c>
      <c r="J23" s="168"/>
      <c r="K23" s="164" t="s">
        <v>158</v>
      </c>
      <c r="L23" s="164" t="s">
        <v>158</v>
      </c>
      <c r="M23" s="164" t="s">
        <v>158</v>
      </c>
      <c r="N23" s="170"/>
      <c r="O23" s="163" t="s">
        <v>158</v>
      </c>
      <c r="P23" s="176"/>
      <c r="Q23" s="170">
        <f>+Sklop8[[#This Row],[cena/enota brez DDV v EUR]]*Sklop8[[#This Row],[Stopnja DDV (%)]]</f>
        <v>0</v>
      </c>
      <c r="R23" s="170">
        <f>+Sklop8[[#This Row],[cena/enota brez DDV v EUR]]+Sklop8[[#This Row],[Davek (EUR)]]</f>
        <v>0</v>
      </c>
      <c r="S23" s="170">
        <f>+Sklop8[[#This Row],[cena/enota brez DDV v EUR]]*Sklop8[[#This Row],[Okvirna količina]]</f>
        <v>0</v>
      </c>
      <c r="T23" s="172">
        <f>+Sklop8[[#This Row],[Končna cena/enoto mere (EUR) z DDV]]*Sklop8[[#This Row],[Okvirna količina]]</f>
        <v>0</v>
      </c>
      <c r="U23" s="162" t="s">
        <v>158</v>
      </c>
    </row>
    <row r="24" spans="1:21" s="60" customFormat="1" ht="12">
      <c r="A24" s="90" t="s">
        <v>10</v>
      </c>
      <c r="B24" s="177" t="s">
        <v>325</v>
      </c>
      <c r="C24" s="88" t="s">
        <v>158</v>
      </c>
      <c r="D24" s="88" t="s">
        <v>0</v>
      </c>
      <c r="E24" s="127"/>
      <c r="F24" s="137">
        <v>100</v>
      </c>
      <c r="G24" s="175" t="s">
        <v>0</v>
      </c>
      <c r="H24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4" s="137" t="str">
        <f>IF(Sklop8[[#This Row],[ZAHTEVANA SHEMA KAKOVOSTI]]&lt;&gt;"",Sklop8[[#This Row],[Preračunana masa/volumen/kos na enoto kg]],"")</f>
        <v/>
      </c>
      <c r="J24" s="168"/>
      <c r="K24" s="164" t="s">
        <v>158</v>
      </c>
      <c r="L24" s="164" t="s">
        <v>158</v>
      </c>
      <c r="M24" s="164" t="s">
        <v>158</v>
      </c>
      <c r="N24" s="170"/>
      <c r="O24" s="163" t="s">
        <v>158</v>
      </c>
      <c r="P24" s="176"/>
      <c r="Q24" s="170">
        <f>+Sklop8[[#This Row],[cena/enota brez DDV v EUR]]*Sklop8[[#This Row],[Stopnja DDV (%)]]</f>
        <v>0</v>
      </c>
      <c r="R24" s="170">
        <f>+Sklop8[[#This Row],[cena/enota brez DDV v EUR]]+Sklop8[[#This Row],[Davek (EUR)]]</f>
        <v>0</v>
      </c>
      <c r="S24" s="170">
        <f>+Sklop8[[#This Row],[cena/enota brez DDV v EUR]]*Sklop8[[#This Row],[Okvirna količina]]</f>
        <v>0</v>
      </c>
      <c r="T24" s="172">
        <f>+Sklop8[[#This Row],[Končna cena/enoto mere (EUR) z DDV]]*Sklop8[[#This Row],[Okvirna količina]]</f>
        <v>0</v>
      </c>
      <c r="U24" s="162" t="s">
        <v>158</v>
      </c>
    </row>
    <row r="25" spans="1:21" s="60" customFormat="1" ht="12">
      <c r="A25" s="90" t="s">
        <v>11</v>
      </c>
      <c r="B25" s="177" t="s">
        <v>326</v>
      </c>
      <c r="C25" s="88" t="s">
        <v>158</v>
      </c>
      <c r="D25" s="88" t="s">
        <v>0</v>
      </c>
      <c r="E25" s="127"/>
      <c r="F25" s="137">
        <v>100</v>
      </c>
      <c r="G25" s="175" t="s">
        <v>0</v>
      </c>
      <c r="H25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5" s="137" t="str">
        <f>IF(Sklop8[[#This Row],[ZAHTEVANA SHEMA KAKOVOSTI]]&lt;&gt;"",Sklop8[[#This Row],[Preračunana masa/volumen/kos na enoto kg]],"")</f>
        <v/>
      </c>
      <c r="J25" s="168"/>
      <c r="K25" s="164" t="s">
        <v>158</v>
      </c>
      <c r="L25" s="164" t="s">
        <v>158</v>
      </c>
      <c r="M25" s="164" t="s">
        <v>158</v>
      </c>
      <c r="N25" s="170"/>
      <c r="O25" s="163" t="s">
        <v>158</v>
      </c>
      <c r="P25" s="176"/>
      <c r="Q25" s="170">
        <f>+Sklop8[[#This Row],[cena/enota brez DDV v EUR]]*Sklop8[[#This Row],[Stopnja DDV (%)]]</f>
        <v>0</v>
      </c>
      <c r="R25" s="170">
        <f>+Sklop8[[#This Row],[cena/enota brez DDV v EUR]]+Sklop8[[#This Row],[Davek (EUR)]]</f>
        <v>0</v>
      </c>
      <c r="S25" s="170">
        <f>+Sklop8[[#This Row],[cena/enota brez DDV v EUR]]*Sklop8[[#This Row],[Okvirna količina]]</f>
        <v>0</v>
      </c>
      <c r="T25" s="172">
        <f>+Sklop8[[#This Row],[Končna cena/enoto mere (EUR) z DDV]]*Sklop8[[#This Row],[Okvirna količina]]</f>
        <v>0</v>
      </c>
      <c r="U25" s="162" t="s">
        <v>158</v>
      </c>
    </row>
    <row r="26" spans="1:21" s="60" customFormat="1" ht="12">
      <c r="A26" s="90" t="s">
        <v>12</v>
      </c>
      <c r="B26" s="177" t="s">
        <v>327</v>
      </c>
      <c r="C26" s="88" t="s">
        <v>158</v>
      </c>
      <c r="D26" s="88" t="s">
        <v>0</v>
      </c>
      <c r="E26" s="127"/>
      <c r="F26" s="137">
        <v>3000</v>
      </c>
      <c r="G26" s="175" t="s">
        <v>0</v>
      </c>
      <c r="H26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3000</v>
      </c>
      <c r="I26" s="137" t="str">
        <f>IF(Sklop8[[#This Row],[ZAHTEVANA SHEMA KAKOVOSTI]]&lt;&gt;"",Sklop8[[#This Row],[Preračunana masa/volumen/kos na enoto kg]],"")</f>
        <v/>
      </c>
      <c r="J26" s="168"/>
      <c r="K26" s="164" t="s">
        <v>158</v>
      </c>
      <c r="L26" s="164" t="s">
        <v>158</v>
      </c>
      <c r="M26" s="164" t="s">
        <v>158</v>
      </c>
      <c r="N26" s="170"/>
      <c r="O26" s="163" t="s">
        <v>158</v>
      </c>
      <c r="P26" s="176"/>
      <c r="Q26" s="170">
        <f>+Sklop8[[#This Row],[cena/enota brez DDV v EUR]]*Sklop8[[#This Row],[Stopnja DDV (%)]]</f>
        <v>0</v>
      </c>
      <c r="R26" s="170">
        <f>+Sklop8[[#This Row],[cena/enota brez DDV v EUR]]+Sklop8[[#This Row],[Davek (EUR)]]</f>
        <v>0</v>
      </c>
      <c r="S26" s="170">
        <f>+Sklop8[[#This Row],[cena/enota brez DDV v EUR]]*Sklop8[[#This Row],[Okvirna količina]]</f>
        <v>0</v>
      </c>
      <c r="T26" s="172">
        <f>+Sklop8[[#This Row],[Končna cena/enoto mere (EUR) z DDV]]*Sklop8[[#This Row],[Okvirna količina]]</f>
        <v>0</v>
      </c>
      <c r="U26" s="162" t="s">
        <v>158</v>
      </c>
    </row>
    <row r="27" spans="1:21" s="60" customFormat="1" ht="12">
      <c r="A27" s="90" t="s">
        <v>13</v>
      </c>
      <c r="B27" s="177" t="s">
        <v>328</v>
      </c>
      <c r="C27" s="88" t="s">
        <v>158</v>
      </c>
      <c r="D27" s="88" t="s">
        <v>0</v>
      </c>
      <c r="E27" s="127"/>
      <c r="F27" s="137">
        <v>500</v>
      </c>
      <c r="G27" s="175" t="s">
        <v>0</v>
      </c>
      <c r="H27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27" s="137" t="str">
        <f>IF(Sklop8[[#This Row],[ZAHTEVANA SHEMA KAKOVOSTI]]&lt;&gt;"",Sklop8[[#This Row],[Preračunana masa/volumen/kos na enoto kg]],"")</f>
        <v/>
      </c>
      <c r="J27" s="168"/>
      <c r="K27" s="164" t="s">
        <v>158</v>
      </c>
      <c r="L27" s="164" t="s">
        <v>158</v>
      </c>
      <c r="M27" s="164" t="s">
        <v>158</v>
      </c>
      <c r="N27" s="170"/>
      <c r="O27" s="163" t="s">
        <v>158</v>
      </c>
      <c r="P27" s="176"/>
      <c r="Q27" s="170">
        <f>+Sklop8[[#This Row],[cena/enota brez DDV v EUR]]*Sklop8[[#This Row],[Stopnja DDV (%)]]</f>
        <v>0</v>
      </c>
      <c r="R27" s="170">
        <f>+Sklop8[[#This Row],[cena/enota brez DDV v EUR]]+Sklop8[[#This Row],[Davek (EUR)]]</f>
        <v>0</v>
      </c>
      <c r="S27" s="170">
        <f>+Sklop8[[#This Row],[cena/enota brez DDV v EUR]]*Sklop8[[#This Row],[Okvirna količina]]</f>
        <v>0</v>
      </c>
      <c r="T27" s="172">
        <f>+Sklop8[[#This Row],[Končna cena/enoto mere (EUR) z DDV]]*Sklop8[[#This Row],[Okvirna količina]]</f>
        <v>0</v>
      </c>
      <c r="U27" s="162" t="s">
        <v>158</v>
      </c>
    </row>
    <row r="28" spans="1:21" s="60" customFormat="1" ht="12">
      <c r="A28" s="90" t="s">
        <v>14</v>
      </c>
      <c r="B28" s="177" t="s">
        <v>329</v>
      </c>
      <c r="C28" s="88" t="s">
        <v>158</v>
      </c>
      <c r="D28" s="88" t="s">
        <v>0</v>
      </c>
      <c r="E28" s="127"/>
      <c r="F28" s="137">
        <v>100</v>
      </c>
      <c r="G28" s="175" t="s">
        <v>0</v>
      </c>
      <c r="H28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8" s="137" t="str">
        <f>IF(Sklop8[[#This Row],[ZAHTEVANA SHEMA KAKOVOSTI]]&lt;&gt;"",Sklop8[[#This Row],[Preračunana masa/volumen/kos na enoto kg]],"")</f>
        <v/>
      </c>
      <c r="J28" s="168"/>
      <c r="K28" s="164" t="s">
        <v>158</v>
      </c>
      <c r="L28" s="164" t="s">
        <v>158</v>
      </c>
      <c r="M28" s="164" t="s">
        <v>158</v>
      </c>
      <c r="N28" s="170"/>
      <c r="O28" s="163" t="s">
        <v>158</v>
      </c>
      <c r="P28" s="176"/>
      <c r="Q28" s="170">
        <f>+Sklop8[[#This Row],[cena/enota brez DDV v EUR]]*Sklop8[[#This Row],[Stopnja DDV (%)]]</f>
        <v>0</v>
      </c>
      <c r="R28" s="170">
        <f>+Sklop8[[#This Row],[cena/enota brez DDV v EUR]]+Sklop8[[#This Row],[Davek (EUR)]]</f>
        <v>0</v>
      </c>
      <c r="S28" s="170">
        <f>+Sklop8[[#This Row],[cena/enota brez DDV v EUR]]*Sklop8[[#This Row],[Okvirna količina]]</f>
        <v>0</v>
      </c>
      <c r="T28" s="172">
        <f>+Sklop8[[#This Row],[Končna cena/enoto mere (EUR) z DDV]]*Sklop8[[#This Row],[Okvirna količina]]</f>
        <v>0</v>
      </c>
      <c r="U28" s="162" t="s">
        <v>158</v>
      </c>
    </row>
    <row r="29" spans="1:21" s="60" customFormat="1" ht="12">
      <c r="A29" s="90" t="s">
        <v>15</v>
      </c>
      <c r="B29" s="177" t="s">
        <v>330</v>
      </c>
      <c r="C29" s="88" t="s">
        <v>158</v>
      </c>
      <c r="D29" s="88" t="s">
        <v>0</v>
      </c>
      <c r="E29" s="127"/>
      <c r="F29" s="137">
        <v>500</v>
      </c>
      <c r="G29" s="175" t="s">
        <v>0</v>
      </c>
      <c r="H29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29" s="137" t="str">
        <f>IF(Sklop8[[#This Row],[ZAHTEVANA SHEMA KAKOVOSTI]]&lt;&gt;"",Sklop8[[#This Row],[Preračunana masa/volumen/kos na enoto kg]],"")</f>
        <v/>
      </c>
      <c r="J29" s="168"/>
      <c r="K29" s="164" t="s">
        <v>158</v>
      </c>
      <c r="L29" s="164" t="s">
        <v>158</v>
      </c>
      <c r="M29" s="164" t="s">
        <v>158</v>
      </c>
      <c r="N29" s="170"/>
      <c r="O29" s="163" t="s">
        <v>158</v>
      </c>
      <c r="P29" s="176"/>
      <c r="Q29" s="170">
        <f>+Sklop8[[#This Row],[cena/enota brez DDV v EUR]]*Sklop8[[#This Row],[Stopnja DDV (%)]]</f>
        <v>0</v>
      </c>
      <c r="R29" s="170">
        <f>+Sklop8[[#This Row],[cena/enota brez DDV v EUR]]+Sklop8[[#This Row],[Davek (EUR)]]</f>
        <v>0</v>
      </c>
      <c r="S29" s="170">
        <f>+Sklop8[[#This Row],[cena/enota brez DDV v EUR]]*Sklop8[[#This Row],[Okvirna količina]]</f>
        <v>0</v>
      </c>
      <c r="T29" s="172">
        <f>+Sklop8[[#This Row],[Končna cena/enoto mere (EUR) z DDV]]*Sklop8[[#This Row],[Okvirna količina]]</f>
        <v>0</v>
      </c>
      <c r="U29" s="162" t="s">
        <v>158</v>
      </c>
    </row>
    <row r="30" spans="1:21" s="60" customFormat="1" ht="12">
      <c r="A30" s="90" t="s">
        <v>16</v>
      </c>
      <c r="B30" s="177" t="s">
        <v>331</v>
      </c>
      <c r="C30" s="88" t="s">
        <v>158</v>
      </c>
      <c r="D30" s="88" t="s">
        <v>0</v>
      </c>
      <c r="E30" s="127"/>
      <c r="F30" s="137">
        <v>800</v>
      </c>
      <c r="G30" s="175" t="s">
        <v>0</v>
      </c>
      <c r="H30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800</v>
      </c>
      <c r="I30" s="137" t="str">
        <f>IF(Sklop8[[#This Row],[ZAHTEVANA SHEMA KAKOVOSTI]]&lt;&gt;"",Sklop8[[#This Row],[Preračunana masa/volumen/kos na enoto kg]],"")</f>
        <v/>
      </c>
      <c r="J30" s="168"/>
      <c r="K30" s="164" t="s">
        <v>158</v>
      </c>
      <c r="L30" s="164" t="s">
        <v>158</v>
      </c>
      <c r="M30" s="164" t="s">
        <v>158</v>
      </c>
      <c r="N30" s="170"/>
      <c r="O30" s="163" t="s">
        <v>158</v>
      </c>
      <c r="P30" s="176"/>
      <c r="Q30" s="170">
        <f>+Sklop8[[#This Row],[cena/enota brez DDV v EUR]]*Sklop8[[#This Row],[Stopnja DDV (%)]]</f>
        <v>0</v>
      </c>
      <c r="R30" s="170">
        <f>+Sklop8[[#This Row],[cena/enota brez DDV v EUR]]+Sklop8[[#This Row],[Davek (EUR)]]</f>
        <v>0</v>
      </c>
      <c r="S30" s="170">
        <f>+Sklop8[[#This Row],[cena/enota brez DDV v EUR]]*Sklop8[[#This Row],[Okvirna količina]]</f>
        <v>0</v>
      </c>
      <c r="T30" s="172">
        <f>+Sklop8[[#This Row],[Končna cena/enoto mere (EUR) z DDV]]*Sklop8[[#This Row],[Okvirna količina]]</f>
        <v>0</v>
      </c>
      <c r="U30" s="162" t="s">
        <v>158</v>
      </c>
    </row>
    <row r="31" spans="1:21" s="60" customFormat="1" ht="12">
      <c r="A31" s="90" t="s">
        <v>17</v>
      </c>
      <c r="B31" s="177" t="s">
        <v>332</v>
      </c>
      <c r="C31" s="88" t="s">
        <v>158</v>
      </c>
      <c r="D31" s="88" t="s">
        <v>0</v>
      </c>
      <c r="E31" s="127"/>
      <c r="F31" s="137">
        <v>600</v>
      </c>
      <c r="G31" s="175" t="s">
        <v>0</v>
      </c>
      <c r="H31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31" s="137" t="str">
        <f>IF(Sklop8[[#This Row],[ZAHTEVANA SHEMA KAKOVOSTI]]&lt;&gt;"",Sklop8[[#This Row],[Preračunana masa/volumen/kos na enoto kg]],"")</f>
        <v/>
      </c>
      <c r="J31" s="168"/>
      <c r="K31" s="164" t="s">
        <v>158</v>
      </c>
      <c r="L31" s="164" t="s">
        <v>158</v>
      </c>
      <c r="M31" s="164" t="s">
        <v>158</v>
      </c>
      <c r="N31" s="170"/>
      <c r="O31" s="163" t="s">
        <v>158</v>
      </c>
      <c r="P31" s="176"/>
      <c r="Q31" s="170">
        <f>+Sklop8[[#This Row],[cena/enota brez DDV v EUR]]*Sklop8[[#This Row],[Stopnja DDV (%)]]</f>
        <v>0</v>
      </c>
      <c r="R31" s="170">
        <f>+Sklop8[[#This Row],[cena/enota brez DDV v EUR]]+Sklop8[[#This Row],[Davek (EUR)]]</f>
        <v>0</v>
      </c>
      <c r="S31" s="170">
        <f>+Sklop8[[#This Row],[cena/enota brez DDV v EUR]]*Sklop8[[#This Row],[Okvirna količina]]</f>
        <v>0</v>
      </c>
      <c r="T31" s="172">
        <f>+Sklop8[[#This Row],[Končna cena/enoto mere (EUR) z DDV]]*Sklop8[[#This Row],[Okvirna količina]]</f>
        <v>0</v>
      </c>
      <c r="U31" s="162" t="s">
        <v>158</v>
      </c>
    </row>
    <row r="32" spans="1:21" s="60" customFormat="1" ht="12">
      <c r="A32" s="90" t="s">
        <v>18</v>
      </c>
      <c r="B32" s="177" t="s">
        <v>333</v>
      </c>
      <c r="C32" s="88" t="s">
        <v>158</v>
      </c>
      <c r="D32" s="88" t="s">
        <v>0</v>
      </c>
      <c r="E32" s="127"/>
      <c r="F32" s="137">
        <v>400</v>
      </c>
      <c r="G32" s="175" t="s">
        <v>0</v>
      </c>
      <c r="H32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32" s="137" t="str">
        <f>IF(Sklop8[[#This Row],[ZAHTEVANA SHEMA KAKOVOSTI]]&lt;&gt;"",Sklop8[[#This Row],[Preračunana masa/volumen/kos na enoto kg]],"")</f>
        <v/>
      </c>
      <c r="J32" s="168"/>
      <c r="K32" s="164" t="s">
        <v>158</v>
      </c>
      <c r="L32" s="164" t="s">
        <v>158</v>
      </c>
      <c r="M32" s="164" t="s">
        <v>158</v>
      </c>
      <c r="N32" s="170"/>
      <c r="O32" s="163" t="s">
        <v>158</v>
      </c>
      <c r="P32" s="176"/>
      <c r="Q32" s="170">
        <f>+Sklop8[[#This Row],[cena/enota brez DDV v EUR]]*Sklop8[[#This Row],[Stopnja DDV (%)]]</f>
        <v>0</v>
      </c>
      <c r="R32" s="170">
        <f>+Sklop8[[#This Row],[cena/enota brez DDV v EUR]]+Sklop8[[#This Row],[Davek (EUR)]]</f>
        <v>0</v>
      </c>
      <c r="S32" s="170">
        <f>+Sklop8[[#This Row],[cena/enota brez DDV v EUR]]*Sklop8[[#This Row],[Okvirna količina]]</f>
        <v>0</v>
      </c>
      <c r="T32" s="172">
        <f>+Sklop8[[#This Row],[Končna cena/enoto mere (EUR) z DDV]]*Sklop8[[#This Row],[Okvirna količina]]</f>
        <v>0</v>
      </c>
      <c r="U32" s="162" t="s">
        <v>158</v>
      </c>
    </row>
    <row r="33" spans="1:21" s="60" customFormat="1" ht="12">
      <c r="A33" s="90" t="s">
        <v>19</v>
      </c>
      <c r="B33" s="177" t="s">
        <v>334</v>
      </c>
      <c r="C33" s="88" t="s">
        <v>158</v>
      </c>
      <c r="D33" s="88" t="s">
        <v>0</v>
      </c>
      <c r="E33" s="127"/>
      <c r="F33" s="137">
        <v>150</v>
      </c>
      <c r="G33" s="175" t="s">
        <v>0</v>
      </c>
      <c r="H33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33" s="137" t="str">
        <f>IF(Sklop8[[#This Row],[ZAHTEVANA SHEMA KAKOVOSTI]]&lt;&gt;"",Sklop8[[#This Row],[Preračunana masa/volumen/kos na enoto kg]],"")</f>
        <v/>
      </c>
      <c r="J33" s="168"/>
      <c r="K33" s="164" t="s">
        <v>158</v>
      </c>
      <c r="L33" s="164" t="s">
        <v>158</v>
      </c>
      <c r="M33" s="164" t="s">
        <v>158</v>
      </c>
      <c r="N33" s="170"/>
      <c r="O33" s="163" t="s">
        <v>158</v>
      </c>
      <c r="P33" s="176"/>
      <c r="Q33" s="170">
        <f>+Sklop8[[#This Row],[cena/enota brez DDV v EUR]]*Sklop8[[#This Row],[Stopnja DDV (%)]]</f>
        <v>0</v>
      </c>
      <c r="R33" s="170">
        <f>+Sklop8[[#This Row],[cena/enota brez DDV v EUR]]+Sklop8[[#This Row],[Davek (EUR)]]</f>
        <v>0</v>
      </c>
      <c r="S33" s="170">
        <f>+Sklop8[[#This Row],[cena/enota brez DDV v EUR]]*Sklop8[[#This Row],[Okvirna količina]]</f>
        <v>0</v>
      </c>
      <c r="T33" s="172">
        <f>+Sklop8[[#This Row],[Končna cena/enoto mere (EUR) z DDV]]*Sklop8[[#This Row],[Okvirna količina]]</f>
        <v>0</v>
      </c>
      <c r="U33" s="162" t="s">
        <v>158</v>
      </c>
    </row>
    <row r="34" spans="1:21" s="60" customFormat="1" ht="12">
      <c r="A34" s="90" t="s">
        <v>20</v>
      </c>
      <c r="B34" s="177" t="s">
        <v>335</v>
      </c>
      <c r="C34" s="88" t="s">
        <v>158</v>
      </c>
      <c r="D34" s="88" t="s">
        <v>0</v>
      </c>
      <c r="E34" s="127"/>
      <c r="F34" s="137">
        <v>300</v>
      </c>
      <c r="G34" s="175" t="s">
        <v>0</v>
      </c>
      <c r="H34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34" s="137" t="str">
        <f>IF(Sklop8[[#This Row],[ZAHTEVANA SHEMA KAKOVOSTI]]&lt;&gt;"",Sklop8[[#This Row],[Preračunana masa/volumen/kos na enoto kg]],"")</f>
        <v/>
      </c>
      <c r="J34" s="168"/>
      <c r="K34" s="164" t="s">
        <v>158</v>
      </c>
      <c r="L34" s="164" t="s">
        <v>158</v>
      </c>
      <c r="M34" s="164" t="s">
        <v>158</v>
      </c>
      <c r="N34" s="170"/>
      <c r="O34" s="163" t="s">
        <v>158</v>
      </c>
      <c r="P34" s="176"/>
      <c r="Q34" s="170">
        <f>+Sklop8[[#This Row],[cena/enota brez DDV v EUR]]*Sklop8[[#This Row],[Stopnja DDV (%)]]</f>
        <v>0</v>
      </c>
      <c r="R34" s="170">
        <f>+Sklop8[[#This Row],[cena/enota brez DDV v EUR]]+Sklop8[[#This Row],[Davek (EUR)]]</f>
        <v>0</v>
      </c>
      <c r="S34" s="170">
        <f>+Sklop8[[#This Row],[cena/enota brez DDV v EUR]]*Sklop8[[#This Row],[Okvirna količina]]</f>
        <v>0</v>
      </c>
      <c r="T34" s="172">
        <f>+Sklop8[[#This Row],[Končna cena/enoto mere (EUR) z DDV]]*Sklop8[[#This Row],[Okvirna količina]]</f>
        <v>0</v>
      </c>
      <c r="U34" s="162" t="s">
        <v>158</v>
      </c>
    </row>
    <row r="35" spans="1:21" s="60" customFormat="1" ht="12">
      <c r="A35" s="90" t="s">
        <v>21</v>
      </c>
      <c r="B35" s="177" t="s">
        <v>336</v>
      </c>
      <c r="C35" s="88" t="s">
        <v>158</v>
      </c>
      <c r="D35" s="88" t="s">
        <v>0</v>
      </c>
      <c r="E35" s="127"/>
      <c r="F35" s="137">
        <v>80</v>
      </c>
      <c r="G35" s="175" t="s">
        <v>0</v>
      </c>
      <c r="H35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35" s="137" t="str">
        <f>IF(Sklop8[[#This Row],[ZAHTEVANA SHEMA KAKOVOSTI]]&lt;&gt;"",Sklop8[[#This Row],[Preračunana masa/volumen/kos na enoto kg]],"")</f>
        <v/>
      </c>
      <c r="J35" s="168"/>
      <c r="K35" s="164" t="s">
        <v>158</v>
      </c>
      <c r="L35" s="164" t="s">
        <v>158</v>
      </c>
      <c r="M35" s="164" t="s">
        <v>158</v>
      </c>
      <c r="N35" s="170"/>
      <c r="O35" s="163" t="s">
        <v>158</v>
      </c>
      <c r="P35" s="176"/>
      <c r="Q35" s="170">
        <f>+Sklop8[[#This Row],[cena/enota brez DDV v EUR]]*Sklop8[[#This Row],[Stopnja DDV (%)]]</f>
        <v>0</v>
      </c>
      <c r="R35" s="170">
        <f>+Sklop8[[#This Row],[cena/enota brez DDV v EUR]]+Sklop8[[#This Row],[Davek (EUR)]]</f>
        <v>0</v>
      </c>
      <c r="S35" s="170">
        <f>+Sklop8[[#This Row],[cena/enota brez DDV v EUR]]*Sklop8[[#This Row],[Okvirna količina]]</f>
        <v>0</v>
      </c>
      <c r="T35" s="172">
        <f>+Sklop8[[#This Row],[Končna cena/enoto mere (EUR) z DDV]]*Sklop8[[#This Row],[Okvirna količina]]</f>
        <v>0</v>
      </c>
      <c r="U35" s="162" t="s">
        <v>158</v>
      </c>
    </row>
    <row r="36" spans="1:21" s="60" customFormat="1" ht="12">
      <c r="A36" s="90" t="s">
        <v>22</v>
      </c>
      <c r="B36" s="177" t="s">
        <v>338</v>
      </c>
      <c r="C36" s="88" t="s">
        <v>158</v>
      </c>
      <c r="D36" s="88" t="s">
        <v>0</v>
      </c>
      <c r="E36" s="127"/>
      <c r="F36" s="137">
        <v>80</v>
      </c>
      <c r="G36" s="175" t="s">
        <v>0</v>
      </c>
      <c r="H36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36" s="137" t="str">
        <f>IF(Sklop8[[#This Row],[ZAHTEVANA SHEMA KAKOVOSTI]]&lt;&gt;"",Sklop8[[#This Row],[Preračunana masa/volumen/kos na enoto kg]],"")</f>
        <v/>
      </c>
      <c r="J36" s="168"/>
      <c r="K36" s="164" t="s">
        <v>158</v>
      </c>
      <c r="L36" s="164" t="s">
        <v>158</v>
      </c>
      <c r="M36" s="164" t="s">
        <v>158</v>
      </c>
      <c r="N36" s="170"/>
      <c r="O36" s="163" t="s">
        <v>158</v>
      </c>
      <c r="P36" s="176"/>
      <c r="Q36" s="170">
        <f>+Sklop8[[#This Row],[cena/enota brez DDV v EUR]]*Sklop8[[#This Row],[Stopnja DDV (%)]]</f>
        <v>0</v>
      </c>
      <c r="R36" s="170">
        <f>+Sklop8[[#This Row],[cena/enota brez DDV v EUR]]+Sklop8[[#This Row],[Davek (EUR)]]</f>
        <v>0</v>
      </c>
      <c r="S36" s="170">
        <f>+Sklop8[[#This Row],[cena/enota brez DDV v EUR]]*Sklop8[[#This Row],[Okvirna količina]]</f>
        <v>0</v>
      </c>
      <c r="T36" s="172">
        <f>+Sklop8[[#This Row],[Končna cena/enoto mere (EUR) z DDV]]*Sklop8[[#This Row],[Okvirna količina]]</f>
        <v>0</v>
      </c>
      <c r="U36" s="162" t="s">
        <v>158</v>
      </c>
    </row>
    <row r="37" spans="1:21" s="60" customFormat="1" ht="12">
      <c r="A37" s="90" t="s">
        <v>23</v>
      </c>
      <c r="B37" s="177" t="s">
        <v>339</v>
      </c>
      <c r="C37" s="88" t="s">
        <v>158</v>
      </c>
      <c r="D37" s="88" t="s">
        <v>0</v>
      </c>
      <c r="E37" s="127"/>
      <c r="F37" s="137">
        <v>350</v>
      </c>
      <c r="G37" s="175" t="s">
        <v>0</v>
      </c>
      <c r="H37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350</v>
      </c>
      <c r="I37" s="137" t="str">
        <f>IF(Sklop8[[#This Row],[ZAHTEVANA SHEMA KAKOVOSTI]]&lt;&gt;"",Sklop8[[#This Row],[Preračunana masa/volumen/kos na enoto kg]],"")</f>
        <v/>
      </c>
      <c r="J37" s="168"/>
      <c r="K37" s="164" t="s">
        <v>158</v>
      </c>
      <c r="L37" s="164" t="s">
        <v>158</v>
      </c>
      <c r="M37" s="164" t="s">
        <v>158</v>
      </c>
      <c r="N37" s="170"/>
      <c r="O37" s="163" t="s">
        <v>158</v>
      </c>
      <c r="P37" s="176"/>
      <c r="Q37" s="170">
        <f>+Sklop8[[#This Row],[cena/enota brez DDV v EUR]]*Sklop8[[#This Row],[Stopnja DDV (%)]]</f>
        <v>0</v>
      </c>
      <c r="R37" s="170">
        <f>+Sklop8[[#This Row],[cena/enota brez DDV v EUR]]+Sklop8[[#This Row],[Davek (EUR)]]</f>
        <v>0</v>
      </c>
      <c r="S37" s="170">
        <f>+Sklop8[[#This Row],[cena/enota brez DDV v EUR]]*Sklop8[[#This Row],[Okvirna količina]]</f>
        <v>0</v>
      </c>
      <c r="T37" s="172">
        <f>+Sklop8[[#This Row],[Končna cena/enoto mere (EUR) z DDV]]*Sklop8[[#This Row],[Okvirna količina]]</f>
        <v>0</v>
      </c>
      <c r="U37" s="162" t="s">
        <v>158</v>
      </c>
    </row>
    <row r="38" spans="1:21" s="60" customFormat="1" ht="12">
      <c r="A38" s="90" t="s">
        <v>24</v>
      </c>
      <c r="B38" s="177" t="s">
        <v>340</v>
      </c>
      <c r="C38" s="88" t="s">
        <v>158</v>
      </c>
      <c r="D38" s="88" t="s">
        <v>0</v>
      </c>
      <c r="E38" s="127"/>
      <c r="F38" s="137">
        <v>200</v>
      </c>
      <c r="G38" s="175" t="s">
        <v>0</v>
      </c>
      <c r="H38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8" s="137" t="str">
        <f>IF(Sklop8[[#This Row],[ZAHTEVANA SHEMA KAKOVOSTI]]&lt;&gt;"",Sklop8[[#This Row],[Preračunana masa/volumen/kos na enoto kg]],"")</f>
        <v/>
      </c>
      <c r="J38" s="168"/>
      <c r="K38" s="164" t="s">
        <v>158</v>
      </c>
      <c r="L38" s="164" t="s">
        <v>158</v>
      </c>
      <c r="M38" s="164" t="s">
        <v>158</v>
      </c>
      <c r="N38" s="170"/>
      <c r="O38" s="163" t="s">
        <v>158</v>
      </c>
      <c r="P38" s="176"/>
      <c r="Q38" s="170">
        <f>+Sklop8[[#This Row],[cena/enota brez DDV v EUR]]*Sklop8[[#This Row],[Stopnja DDV (%)]]</f>
        <v>0</v>
      </c>
      <c r="R38" s="170">
        <f>+Sklop8[[#This Row],[cena/enota brez DDV v EUR]]+Sklop8[[#This Row],[Davek (EUR)]]</f>
        <v>0</v>
      </c>
      <c r="S38" s="170">
        <f>+Sklop8[[#This Row],[cena/enota brez DDV v EUR]]*Sklop8[[#This Row],[Okvirna količina]]</f>
        <v>0</v>
      </c>
      <c r="T38" s="172">
        <f>+Sklop8[[#This Row],[Končna cena/enoto mere (EUR) z DDV]]*Sklop8[[#This Row],[Okvirna količina]]</f>
        <v>0</v>
      </c>
      <c r="U38" s="162" t="s">
        <v>158</v>
      </c>
    </row>
    <row r="39" spans="1:21" s="60" customFormat="1" ht="12">
      <c r="A39" s="90" t="s">
        <v>25</v>
      </c>
      <c r="B39" s="177" t="s">
        <v>341</v>
      </c>
      <c r="C39" s="88" t="s">
        <v>158</v>
      </c>
      <c r="D39" s="88" t="s">
        <v>0</v>
      </c>
      <c r="E39" s="127"/>
      <c r="F39" s="137">
        <v>800</v>
      </c>
      <c r="G39" s="175" t="s">
        <v>0</v>
      </c>
      <c r="H39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800</v>
      </c>
      <c r="I39" s="137" t="str">
        <f>IF(Sklop8[[#This Row],[ZAHTEVANA SHEMA KAKOVOSTI]]&lt;&gt;"",Sklop8[[#This Row],[Preračunana masa/volumen/kos na enoto kg]],"")</f>
        <v/>
      </c>
      <c r="J39" s="168"/>
      <c r="K39" s="164" t="s">
        <v>158</v>
      </c>
      <c r="L39" s="164" t="s">
        <v>158</v>
      </c>
      <c r="M39" s="164" t="s">
        <v>158</v>
      </c>
      <c r="N39" s="170"/>
      <c r="O39" s="163" t="s">
        <v>158</v>
      </c>
      <c r="P39" s="176"/>
      <c r="Q39" s="170">
        <f>+Sklop8[[#This Row],[cena/enota brez DDV v EUR]]*Sklop8[[#This Row],[Stopnja DDV (%)]]</f>
        <v>0</v>
      </c>
      <c r="R39" s="170">
        <f>+Sklop8[[#This Row],[cena/enota brez DDV v EUR]]+Sklop8[[#This Row],[Davek (EUR)]]</f>
        <v>0</v>
      </c>
      <c r="S39" s="170">
        <f>+Sklop8[[#This Row],[cena/enota brez DDV v EUR]]*Sklop8[[#This Row],[Okvirna količina]]</f>
        <v>0</v>
      </c>
      <c r="T39" s="172">
        <f>+Sklop8[[#This Row],[Končna cena/enoto mere (EUR) z DDV]]*Sklop8[[#This Row],[Okvirna količina]]</f>
        <v>0</v>
      </c>
      <c r="U39" s="162" t="s">
        <v>158</v>
      </c>
    </row>
    <row r="40" spans="1:21" s="60" customFormat="1" ht="12">
      <c r="A40" s="90" t="s">
        <v>26</v>
      </c>
      <c r="B40" s="177" t="s">
        <v>342</v>
      </c>
      <c r="C40" s="88" t="s">
        <v>158</v>
      </c>
      <c r="D40" s="88" t="s">
        <v>0</v>
      </c>
      <c r="E40" s="127"/>
      <c r="F40" s="137">
        <v>400</v>
      </c>
      <c r="G40" s="175" t="s">
        <v>0</v>
      </c>
      <c r="H40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40" s="137" t="str">
        <f>IF(Sklop8[[#This Row],[ZAHTEVANA SHEMA KAKOVOSTI]]&lt;&gt;"",Sklop8[[#This Row],[Preračunana masa/volumen/kos na enoto kg]],"")</f>
        <v/>
      </c>
      <c r="J40" s="168"/>
      <c r="K40" s="164" t="s">
        <v>158</v>
      </c>
      <c r="L40" s="164" t="s">
        <v>158</v>
      </c>
      <c r="M40" s="164" t="s">
        <v>158</v>
      </c>
      <c r="N40" s="170"/>
      <c r="O40" s="163" t="s">
        <v>158</v>
      </c>
      <c r="P40" s="176"/>
      <c r="Q40" s="170">
        <f>+Sklop8[[#This Row],[cena/enota brez DDV v EUR]]*Sklop8[[#This Row],[Stopnja DDV (%)]]</f>
        <v>0</v>
      </c>
      <c r="R40" s="170">
        <f>+Sklop8[[#This Row],[cena/enota brez DDV v EUR]]+Sklop8[[#This Row],[Davek (EUR)]]</f>
        <v>0</v>
      </c>
      <c r="S40" s="170">
        <f>+Sklop8[[#This Row],[cena/enota brez DDV v EUR]]*Sklop8[[#This Row],[Okvirna količina]]</f>
        <v>0</v>
      </c>
      <c r="T40" s="172">
        <f>+Sklop8[[#This Row],[Končna cena/enoto mere (EUR) z DDV]]*Sklop8[[#This Row],[Okvirna količina]]</f>
        <v>0</v>
      </c>
      <c r="U40" s="162" t="s">
        <v>158</v>
      </c>
    </row>
    <row r="41" spans="1:21" s="60" customFormat="1" ht="12">
      <c r="A41" s="90" t="s">
        <v>27</v>
      </c>
      <c r="B41" s="177" t="s">
        <v>343</v>
      </c>
      <c r="C41" s="88" t="s">
        <v>158</v>
      </c>
      <c r="D41" s="88" t="s">
        <v>0</v>
      </c>
      <c r="E41" s="127"/>
      <c r="F41" s="137">
        <v>400</v>
      </c>
      <c r="G41" s="175" t="s">
        <v>0</v>
      </c>
      <c r="H41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41" s="137" t="str">
        <f>IF(Sklop8[[#This Row],[ZAHTEVANA SHEMA KAKOVOSTI]]&lt;&gt;"",Sklop8[[#This Row],[Preračunana masa/volumen/kos na enoto kg]],"")</f>
        <v/>
      </c>
      <c r="J41" s="168"/>
      <c r="K41" s="164" t="s">
        <v>158</v>
      </c>
      <c r="L41" s="164" t="s">
        <v>158</v>
      </c>
      <c r="M41" s="164" t="s">
        <v>158</v>
      </c>
      <c r="N41" s="170"/>
      <c r="O41" s="163" t="s">
        <v>158</v>
      </c>
      <c r="P41" s="176"/>
      <c r="Q41" s="170">
        <f>+Sklop8[[#This Row],[cena/enota brez DDV v EUR]]*Sklop8[[#This Row],[Stopnja DDV (%)]]</f>
        <v>0</v>
      </c>
      <c r="R41" s="170">
        <f>+Sklop8[[#This Row],[cena/enota brez DDV v EUR]]+Sklop8[[#This Row],[Davek (EUR)]]</f>
        <v>0</v>
      </c>
      <c r="S41" s="170">
        <f>+Sklop8[[#This Row],[cena/enota brez DDV v EUR]]*Sklop8[[#This Row],[Okvirna količina]]</f>
        <v>0</v>
      </c>
      <c r="T41" s="172">
        <f>+Sklop8[[#This Row],[Končna cena/enoto mere (EUR) z DDV]]*Sklop8[[#This Row],[Okvirna količina]]</f>
        <v>0</v>
      </c>
      <c r="U41" s="162" t="s">
        <v>158</v>
      </c>
    </row>
    <row r="42" spans="1:21" s="60" customFormat="1" ht="12">
      <c r="A42" s="90" t="s">
        <v>28</v>
      </c>
      <c r="B42" s="177" t="s">
        <v>344</v>
      </c>
      <c r="C42" s="88" t="s">
        <v>158</v>
      </c>
      <c r="D42" s="88" t="s">
        <v>0</v>
      </c>
      <c r="E42" s="127"/>
      <c r="F42" s="137">
        <v>200</v>
      </c>
      <c r="G42" s="175" t="s">
        <v>0</v>
      </c>
      <c r="H42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42" s="137" t="str">
        <f>IF(Sklop8[[#This Row],[ZAHTEVANA SHEMA KAKOVOSTI]]&lt;&gt;"",Sklop8[[#This Row],[Preračunana masa/volumen/kos na enoto kg]],"")</f>
        <v/>
      </c>
      <c r="J42" s="168"/>
      <c r="K42" s="164" t="s">
        <v>158</v>
      </c>
      <c r="L42" s="164" t="s">
        <v>158</v>
      </c>
      <c r="M42" s="164" t="s">
        <v>158</v>
      </c>
      <c r="N42" s="170"/>
      <c r="O42" s="163" t="s">
        <v>158</v>
      </c>
      <c r="P42" s="176"/>
      <c r="Q42" s="170">
        <f>+Sklop8[[#This Row],[cena/enota brez DDV v EUR]]*Sklop8[[#This Row],[Stopnja DDV (%)]]</f>
        <v>0</v>
      </c>
      <c r="R42" s="170">
        <f>+Sklop8[[#This Row],[cena/enota brez DDV v EUR]]+Sklop8[[#This Row],[Davek (EUR)]]</f>
        <v>0</v>
      </c>
      <c r="S42" s="170">
        <f>+Sklop8[[#This Row],[cena/enota brez DDV v EUR]]*Sklop8[[#This Row],[Okvirna količina]]</f>
        <v>0</v>
      </c>
      <c r="T42" s="172">
        <f>+Sklop8[[#This Row],[Končna cena/enoto mere (EUR) z DDV]]*Sklop8[[#This Row],[Okvirna količina]]</f>
        <v>0</v>
      </c>
      <c r="U42" s="162" t="s">
        <v>158</v>
      </c>
    </row>
    <row r="43" spans="1:21" s="60" customFormat="1" ht="12">
      <c r="A43" s="90" t="s">
        <v>29</v>
      </c>
      <c r="B43" s="177" t="s">
        <v>345</v>
      </c>
      <c r="C43" s="88" t="s">
        <v>158</v>
      </c>
      <c r="D43" s="88" t="s">
        <v>0</v>
      </c>
      <c r="E43" s="127"/>
      <c r="F43" s="137">
        <v>200</v>
      </c>
      <c r="G43" s="175" t="s">
        <v>0</v>
      </c>
      <c r="H43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43" s="137" t="str">
        <f>IF(Sklop8[[#This Row],[ZAHTEVANA SHEMA KAKOVOSTI]]&lt;&gt;"",Sklop8[[#This Row],[Preračunana masa/volumen/kos na enoto kg]],"")</f>
        <v/>
      </c>
      <c r="J43" s="168"/>
      <c r="K43" s="164" t="s">
        <v>158</v>
      </c>
      <c r="L43" s="164" t="s">
        <v>158</v>
      </c>
      <c r="M43" s="164" t="s">
        <v>158</v>
      </c>
      <c r="N43" s="170"/>
      <c r="O43" s="163" t="s">
        <v>158</v>
      </c>
      <c r="P43" s="176"/>
      <c r="Q43" s="170">
        <f>+Sklop8[[#This Row],[cena/enota brez DDV v EUR]]*Sklop8[[#This Row],[Stopnja DDV (%)]]</f>
        <v>0</v>
      </c>
      <c r="R43" s="170">
        <f>+Sklop8[[#This Row],[cena/enota brez DDV v EUR]]+Sklop8[[#This Row],[Davek (EUR)]]</f>
        <v>0</v>
      </c>
      <c r="S43" s="170">
        <f>+Sklop8[[#This Row],[cena/enota brez DDV v EUR]]*Sklop8[[#This Row],[Okvirna količina]]</f>
        <v>0</v>
      </c>
      <c r="T43" s="172">
        <f>+Sklop8[[#This Row],[Končna cena/enoto mere (EUR) z DDV]]*Sklop8[[#This Row],[Okvirna količina]]</f>
        <v>0</v>
      </c>
      <c r="U43" s="162" t="s">
        <v>158</v>
      </c>
    </row>
    <row r="44" spans="1:21" s="60" customFormat="1" ht="12">
      <c r="A44" s="90" t="s">
        <v>30</v>
      </c>
      <c r="B44" s="177" t="s">
        <v>346</v>
      </c>
      <c r="C44" s="88" t="s">
        <v>158</v>
      </c>
      <c r="D44" s="88" t="s">
        <v>0</v>
      </c>
      <c r="E44" s="127"/>
      <c r="F44" s="137">
        <v>100</v>
      </c>
      <c r="G44" s="175" t="s">
        <v>0</v>
      </c>
      <c r="H44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44" s="137" t="str">
        <f>IF(Sklop8[[#This Row],[ZAHTEVANA SHEMA KAKOVOSTI]]&lt;&gt;"",Sklop8[[#This Row],[Preračunana masa/volumen/kos na enoto kg]],"")</f>
        <v/>
      </c>
      <c r="J44" s="168"/>
      <c r="K44" s="164" t="s">
        <v>158</v>
      </c>
      <c r="L44" s="164" t="s">
        <v>158</v>
      </c>
      <c r="M44" s="164" t="s">
        <v>158</v>
      </c>
      <c r="N44" s="170"/>
      <c r="O44" s="163" t="s">
        <v>158</v>
      </c>
      <c r="P44" s="176"/>
      <c r="Q44" s="170">
        <f>+Sklop8[[#This Row],[cena/enota brez DDV v EUR]]*Sklop8[[#This Row],[Stopnja DDV (%)]]</f>
        <v>0</v>
      </c>
      <c r="R44" s="170">
        <f>+Sklop8[[#This Row],[cena/enota brez DDV v EUR]]+Sklop8[[#This Row],[Davek (EUR)]]</f>
        <v>0</v>
      </c>
      <c r="S44" s="170">
        <f>+Sklop8[[#This Row],[cena/enota brez DDV v EUR]]*Sklop8[[#This Row],[Okvirna količina]]</f>
        <v>0</v>
      </c>
      <c r="T44" s="172">
        <f>+Sklop8[[#This Row],[Končna cena/enoto mere (EUR) z DDV]]*Sklop8[[#This Row],[Okvirna količina]]</f>
        <v>0</v>
      </c>
      <c r="U44" s="162" t="s">
        <v>158</v>
      </c>
    </row>
    <row r="45" spans="1:21" s="60" customFormat="1" ht="12">
      <c r="A45" s="90" t="s">
        <v>31</v>
      </c>
      <c r="B45" s="177" t="s">
        <v>347</v>
      </c>
      <c r="C45" s="88" t="s">
        <v>158</v>
      </c>
      <c r="D45" s="88" t="s">
        <v>0</v>
      </c>
      <c r="E45" s="127"/>
      <c r="F45" s="137">
        <v>50</v>
      </c>
      <c r="G45" s="175" t="s">
        <v>0</v>
      </c>
      <c r="H45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45" s="137" t="str">
        <f>IF(Sklop8[[#This Row],[ZAHTEVANA SHEMA KAKOVOSTI]]&lt;&gt;"",Sklop8[[#This Row],[Preračunana masa/volumen/kos na enoto kg]],"")</f>
        <v/>
      </c>
      <c r="J45" s="168"/>
      <c r="K45" s="164" t="s">
        <v>158</v>
      </c>
      <c r="L45" s="164" t="s">
        <v>158</v>
      </c>
      <c r="M45" s="164" t="s">
        <v>158</v>
      </c>
      <c r="N45" s="170"/>
      <c r="O45" s="163" t="s">
        <v>158</v>
      </c>
      <c r="P45" s="176"/>
      <c r="Q45" s="170">
        <f>+Sklop8[[#This Row],[cena/enota brez DDV v EUR]]*Sklop8[[#This Row],[Stopnja DDV (%)]]</f>
        <v>0</v>
      </c>
      <c r="R45" s="170">
        <f>+Sklop8[[#This Row],[cena/enota brez DDV v EUR]]+Sklop8[[#This Row],[Davek (EUR)]]</f>
        <v>0</v>
      </c>
      <c r="S45" s="170">
        <f>+Sklop8[[#This Row],[cena/enota brez DDV v EUR]]*Sklop8[[#This Row],[Okvirna količina]]</f>
        <v>0</v>
      </c>
      <c r="T45" s="172">
        <f>+Sklop8[[#This Row],[Končna cena/enoto mere (EUR) z DDV]]*Sklop8[[#This Row],[Okvirna količina]]</f>
        <v>0</v>
      </c>
      <c r="U45" s="162" t="s">
        <v>158</v>
      </c>
    </row>
    <row r="46" spans="1:21" s="60" customFormat="1" ht="12">
      <c r="A46" s="90" t="s">
        <v>32</v>
      </c>
      <c r="B46" s="177" t="s">
        <v>348</v>
      </c>
      <c r="C46" s="88" t="s">
        <v>158</v>
      </c>
      <c r="D46" s="88" t="s">
        <v>0</v>
      </c>
      <c r="E46" s="127"/>
      <c r="F46" s="137">
        <v>50</v>
      </c>
      <c r="G46" s="175" t="s">
        <v>0</v>
      </c>
      <c r="H46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46" s="137" t="str">
        <f>IF(Sklop8[[#This Row],[ZAHTEVANA SHEMA KAKOVOSTI]]&lt;&gt;"",Sklop8[[#This Row],[Preračunana masa/volumen/kos na enoto kg]],"")</f>
        <v/>
      </c>
      <c r="J46" s="168"/>
      <c r="K46" s="164" t="s">
        <v>158</v>
      </c>
      <c r="L46" s="164" t="s">
        <v>158</v>
      </c>
      <c r="M46" s="164" t="s">
        <v>158</v>
      </c>
      <c r="N46" s="170"/>
      <c r="O46" s="163" t="s">
        <v>158</v>
      </c>
      <c r="P46" s="176"/>
      <c r="Q46" s="170">
        <f>+Sklop8[[#This Row],[cena/enota brez DDV v EUR]]*Sklop8[[#This Row],[Stopnja DDV (%)]]</f>
        <v>0</v>
      </c>
      <c r="R46" s="170">
        <f>+Sklop8[[#This Row],[cena/enota brez DDV v EUR]]+Sklop8[[#This Row],[Davek (EUR)]]</f>
        <v>0</v>
      </c>
      <c r="S46" s="170">
        <f>+Sklop8[[#This Row],[cena/enota brez DDV v EUR]]*Sklop8[[#This Row],[Okvirna količina]]</f>
        <v>0</v>
      </c>
      <c r="T46" s="172">
        <f>+Sklop8[[#This Row],[Končna cena/enoto mere (EUR) z DDV]]*Sklop8[[#This Row],[Okvirna količina]]</f>
        <v>0</v>
      </c>
      <c r="U46" s="162" t="s">
        <v>158</v>
      </c>
    </row>
    <row r="47" spans="1:21" s="60" customFormat="1" ht="12">
      <c r="A47" s="90" t="s">
        <v>33</v>
      </c>
      <c r="B47" s="177" t="s">
        <v>349</v>
      </c>
      <c r="C47" s="88" t="s">
        <v>158</v>
      </c>
      <c r="D47" s="88" t="s">
        <v>0</v>
      </c>
      <c r="E47" s="127"/>
      <c r="F47" s="137">
        <v>300</v>
      </c>
      <c r="G47" s="175" t="s">
        <v>0</v>
      </c>
      <c r="H47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47" s="137" t="str">
        <f>IF(Sklop8[[#This Row],[ZAHTEVANA SHEMA KAKOVOSTI]]&lt;&gt;"",Sklop8[[#This Row],[Preračunana masa/volumen/kos na enoto kg]],"")</f>
        <v/>
      </c>
      <c r="J47" s="168"/>
      <c r="K47" s="164" t="s">
        <v>158</v>
      </c>
      <c r="L47" s="164" t="s">
        <v>158</v>
      </c>
      <c r="M47" s="164" t="s">
        <v>158</v>
      </c>
      <c r="N47" s="170"/>
      <c r="O47" s="163" t="s">
        <v>158</v>
      </c>
      <c r="P47" s="176"/>
      <c r="Q47" s="170">
        <f>+Sklop8[[#This Row],[cena/enota brez DDV v EUR]]*Sklop8[[#This Row],[Stopnja DDV (%)]]</f>
        <v>0</v>
      </c>
      <c r="R47" s="170">
        <f>+Sklop8[[#This Row],[cena/enota brez DDV v EUR]]+Sklop8[[#This Row],[Davek (EUR)]]</f>
        <v>0</v>
      </c>
      <c r="S47" s="170">
        <f>+Sklop8[[#This Row],[cena/enota brez DDV v EUR]]*Sklop8[[#This Row],[Okvirna količina]]</f>
        <v>0</v>
      </c>
      <c r="T47" s="172">
        <f>+Sklop8[[#This Row],[Končna cena/enoto mere (EUR) z DDV]]*Sklop8[[#This Row],[Okvirna količina]]</f>
        <v>0</v>
      </c>
      <c r="U47" s="162" t="s">
        <v>158</v>
      </c>
    </row>
    <row r="48" spans="1:21" s="60" customFormat="1" ht="12">
      <c r="A48" s="90" t="s">
        <v>34</v>
      </c>
      <c r="B48" s="177" t="s">
        <v>350</v>
      </c>
      <c r="C48" s="88" t="s">
        <v>158</v>
      </c>
      <c r="D48" s="88" t="s">
        <v>0</v>
      </c>
      <c r="E48" s="127"/>
      <c r="F48" s="137">
        <v>150</v>
      </c>
      <c r="G48" s="175" t="s">
        <v>0</v>
      </c>
      <c r="H48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48" s="137" t="str">
        <f>IF(Sklop8[[#This Row],[ZAHTEVANA SHEMA KAKOVOSTI]]&lt;&gt;"",Sklop8[[#This Row],[Preračunana masa/volumen/kos na enoto kg]],"")</f>
        <v/>
      </c>
      <c r="J48" s="168"/>
      <c r="K48" s="164" t="s">
        <v>158</v>
      </c>
      <c r="L48" s="164" t="s">
        <v>158</v>
      </c>
      <c r="M48" s="164" t="s">
        <v>158</v>
      </c>
      <c r="N48" s="170"/>
      <c r="O48" s="163" t="s">
        <v>158</v>
      </c>
      <c r="P48" s="176"/>
      <c r="Q48" s="170">
        <f>+Sklop8[[#This Row],[cena/enota brez DDV v EUR]]*Sklop8[[#This Row],[Stopnja DDV (%)]]</f>
        <v>0</v>
      </c>
      <c r="R48" s="170">
        <f>+Sklop8[[#This Row],[cena/enota brez DDV v EUR]]+Sklop8[[#This Row],[Davek (EUR)]]</f>
        <v>0</v>
      </c>
      <c r="S48" s="170">
        <f>+Sklop8[[#This Row],[cena/enota brez DDV v EUR]]*Sklop8[[#This Row],[Okvirna količina]]</f>
        <v>0</v>
      </c>
      <c r="T48" s="172">
        <f>+Sklop8[[#This Row],[Končna cena/enoto mere (EUR) z DDV]]*Sklop8[[#This Row],[Okvirna količina]]</f>
        <v>0</v>
      </c>
      <c r="U48" s="162" t="s">
        <v>158</v>
      </c>
    </row>
    <row r="49" spans="1:21" s="60" customFormat="1" ht="12">
      <c r="A49" s="90" t="s">
        <v>35</v>
      </c>
      <c r="B49" s="177" t="s">
        <v>351</v>
      </c>
      <c r="C49" s="88" t="s">
        <v>158</v>
      </c>
      <c r="D49" s="88" t="s">
        <v>0</v>
      </c>
      <c r="E49" s="127"/>
      <c r="F49" s="137">
        <v>60</v>
      </c>
      <c r="G49" s="175" t="s">
        <v>0</v>
      </c>
      <c r="H49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49" s="137" t="str">
        <f>IF(Sklop8[[#This Row],[ZAHTEVANA SHEMA KAKOVOSTI]]&lt;&gt;"",Sklop8[[#This Row],[Preračunana masa/volumen/kos na enoto kg]],"")</f>
        <v/>
      </c>
      <c r="J49" s="168"/>
      <c r="K49" s="164" t="s">
        <v>158</v>
      </c>
      <c r="L49" s="164" t="s">
        <v>158</v>
      </c>
      <c r="M49" s="164" t="s">
        <v>158</v>
      </c>
      <c r="N49" s="170"/>
      <c r="O49" s="163" t="s">
        <v>158</v>
      </c>
      <c r="P49" s="176"/>
      <c r="Q49" s="170">
        <f>+Sklop8[[#This Row],[cena/enota brez DDV v EUR]]*Sklop8[[#This Row],[Stopnja DDV (%)]]</f>
        <v>0</v>
      </c>
      <c r="R49" s="170">
        <f>+Sklop8[[#This Row],[cena/enota brez DDV v EUR]]+Sklop8[[#This Row],[Davek (EUR)]]</f>
        <v>0</v>
      </c>
      <c r="S49" s="170">
        <f>+Sklop8[[#This Row],[cena/enota brez DDV v EUR]]*Sklop8[[#This Row],[Okvirna količina]]</f>
        <v>0</v>
      </c>
      <c r="T49" s="172">
        <f>+Sklop8[[#This Row],[Končna cena/enoto mere (EUR) z DDV]]*Sklop8[[#This Row],[Okvirna količina]]</f>
        <v>0</v>
      </c>
      <c r="U49" s="162" t="s">
        <v>158</v>
      </c>
    </row>
    <row r="50" spans="1:21" s="60" customFormat="1" ht="12">
      <c r="A50" s="90" t="s">
        <v>36</v>
      </c>
      <c r="B50" s="177" t="s">
        <v>352</v>
      </c>
      <c r="C50" s="88" t="s">
        <v>158</v>
      </c>
      <c r="D50" s="88" t="s">
        <v>0</v>
      </c>
      <c r="E50" s="127"/>
      <c r="F50" s="137">
        <v>50</v>
      </c>
      <c r="G50" s="175" t="s">
        <v>0</v>
      </c>
      <c r="H50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50" s="137" t="str">
        <f>IF(Sklop8[[#This Row],[ZAHTEVANA SHEMA KAKOVOSTI]]&lt;&gt;"",Sklop8[[#This Row],[Preračunana masa/volumen/kos na enoto kg]],"")</f>
        <v/>
      </c>
      <c r="J50" s="168"/>
      <c r="K50" s="164" t="s">
        <v>158</v>
      </c>
      <c r="L50" s="164" t="s">
        <v>158</v>
      </c>
      <c r="M50" s="164" t="s">
        <v>158</v>
      </c>
      <c r="N50" s="170"/>
      <c r="O50" s="163" t="s">
        <v>158</v>
      </c>
      <c r="P50" s="176"/>
      <c r="Q50" s="170">
        <f>+Sklop8[[#This Row],[cena/enota brez DDV v EUR]]*Sklop8[[#This Row],[Stopnja DDV (%)]]</f>
        <v>0</v>
      </c>
      <c r="R50" s="170">
        <f>+Sklop8[[#This Row],[cena/enota brez DDV v EUR]]+Sklop8[[#This Row],[Davek (EUR)]]</f>
        <v>0</v>
      </c>
      <c r="S50" s="170">
        <f>+Sklop8[[#This Row],[cena/enota brez DDV v EUR]]*Sklop8[[#This Row],[Okvirna količina]]</f>
        <v>0</v>
      </c>
      <c r="T50" s="172">
        <f>+Sklop8[[#This Row],[Končna cena/enoto mere (EUR) z DDV]]*Sklop8[[#This Row],[Okvirna količina]]</f>
        <v>0</v>
      </c>
      <c r="U50" s="162" t="s">
        <v>158</v>
      </c>
    </row>
    <row r="51" spans="1:21" s="60" customFormat="1" ht="12">
      <c r="A51" s="90" t="s">
        <v>37</v>
      </c>
      <c r="B51" s="177" t="s">
        <v>353</v>
      </c>
      <c r="C51" s="88" t="s">
        <v>158</v>
      </c>
      <c r="D51" s="88" t="s">
        <v>0</v>
      </c>
      <c r="E51" s="127"/>
      <c r="F51" s="137">
        <v>300</v>
      </c>
      <c r="G51" s="175" t="s">
        <v>0</v>
      </c>
      <c r="H51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51" s="137" t="str">
        <f>IF(Sklop8[[#This Row],[ZAHTEVANA SHEMA KAKOVOSTI]]&lt;&gt;"",Sklop8[[#This Row],[Preračunana masa/volumen/kos na enoto kg]],"")</f>
        <v/>
      </c>
      <c r="J51" s="168"/>
      <c r="K51" s="164" t="s">
        <v>158</v>
      </c>
      <c r="L51" s="164" t="s">
        <v>158</v>
      </c>
      <c r="M51" s="164" t="s">
        <v>158</v>
      </c>
      <c r="N51" s="170"/>
      <c r="O51" s="163" t="s">
        <v>158</v>
      </c>
      <c r="P51" s="176"/>
      <c r="Q51" s="170">
        <f>+Sklop8[[#This Row],[cena/enota brez DDV v EUR]]*Sklop8[[#This Row],[Stopnja DDV (%)]]</f>
        <v>0</v>
      </c>
      <c r="R51" s="170">
        <f>+Sklop8[[#This Row],[cena/enota brez DDV v EUR]]+Sklop8[[#This Row],[Davek (EUR)]]</f>
        <v>0</v>
      </c>
      <c r="S51" s="170">
        <f>+Sklop8[[#This Row],[cena/enota brez DDV v EUR]]*Sklop8[[#This Row],[Okvirna količina]]</f>
        <v>0</v>
      </c>
      <c r="T51" s="172">
        <f>+Sklop8[[#This Row],[Končna cena/enoto mere (EUR) z DDV]]*Sklop8[[#This Row],[Okvirna količina]]</f>
        <v>0</v>
      </c>
      <c r="U51" s="162" t="s">
        <v>158</v>
      </c>
    </row>
    <row r="52" spans="1:21" s="60" customFormat="1" ht="12">
      <c r="A52" s="90" t="s">
        <v>38</v>
      </c>
      <c r="B52" s="177" t="s">
        <v>354</v>
      </c>
      <c r="C52" s="88" t="s">
        <v>158</v>
      </c>
      <c r="D52" s="88" t="s">
        <v>0</v>
      </c>
      <c r="E52" s="127"/>
      <c r="F52" s="137">
        <v>150</v>
      </c>
      <c r="G52" s="175" t="s">
        <v>0</v>
      </c>
      <c r="H52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52" s="137" t="str">
        <f>IF(Sklop8[[#This Row],[ZAHTEVANA SHEMA KAKOVOSTI]]&lt;&gt;"",Sklop8[[#This Row],[Preračunana masa/volumen/kos na enoto kg]],"")</f>
        <v/>
      </c>
      <c r="J52" s="168"/>
      <c r="K52" s="164" t="s">
        <v>158</v>
      </c>
      <c r="L52" s="164" t="s">
        <v>158</v>
      </c>
      <c r="M52" s="164" t="s">
        <v>158</v>
      </c>
      <c r="N52" s="170"/>
      <c r="O52" s="163" t="s">
        <v>158</v>
      </c>
      <c r="P52" s="176"/>
      <c r="Q52" s="170">
        <f>+Sklop8[[#This Row],[cena/enota brez DDV v EUR]]*Sklop8[[#This Row],[Stopnja DDV (%)]]</f>
        <v>0</v>
      </c>
      <c r="R52" s="170">
        <f>+Sklop8[[#This Row],[cena/enota brez DDV v EUR]]+Sklop8[[#This Row],[Davek (EUR)]]</f>
        <v>0</v>
      </c>
      <c r="S52" s="170">
        <f>+Sklop8[[#This Row],[cena/enota brez DDV v EUR]]*Sklop8[[#This Row],[Okvirna količina]]</f>
        <v>0</v>
      </c>
      <c r="T52" s="172">
        <f>+Sklop8[[#This Row],[Končna cena/enoto mere (EUR) z DDV]]*Sklop8[[#This Row],[Okvirna količina]]</f>
        <v>0</v>
      </c>
      <c r="U52" s="162" t="s">
        <v>158</v>
      </c>
    </row>
    <row r="53" spans="1:21" s="60" customFormat="1" ht="12">
      <c r="A53" s="90" t="s">
        <v>39</v>
      </c>
      <c r="B53" s="177" t="s">
        <v>810</v>
      </c>
      <c r="C53" s="88" t="s">
        <v>158</v>
      </c>
      <c r="D53" s="88" t="s">
        <v>0</v>
      </c>
      <c r="E53" s="127"/>
      <c r="F53" s="137">
        <v>1500</v>
      </c>
      <c r="G53" s="175" t="s">
        <v>0</v>
      </c>
      <c r="H53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1500</v>
      </c>
      <c r="I53" s="137" t="str">
        <f>IF(Sklop8[[#This Row],[ZAHTEVANA SHEMA KAKOVOSTI]]&lt;&gt;"",Sklop8[[#This Row],[Preračunana masa/volumen/kos na enoto kg]],"")</f>
        <v/>
      </c>
      <c r="J53" s="168"/>
      <c r="K53" s="164" t="s">
        <v>158</v>
      </c>
      <c r="L53" s="164" t="s">
        <v>158</v>
      </c>
      <c r="M53" s="164" t="s">
        <v>158</v>
      </c>
      <c r="N53" s="170"/>
      <c r="O53" s="163" t="s">
        <v>158</v>
      </c>
      <c r="P53" s="176"/>
      <c r="Q53" s="170">
        <f>+Sklop8[[#This Row],[cena/enota brez DDV v EUR]]*Sklop8[[#This Row],[Stopnja DDV (%)]]</f>
        <v>0</v>
      </c>
      <c r="R53" s="170">
        <f>+Sklop8[[#This Row],[cena/enota brez DDV v EUR]]+Sklop8[[#This Row],[Davek (EUR)]]</f>
        <v>0</v>
      </c>
      <c r="S53" s="170">
        <f>+Sklop8[[#This Row],[cena/enota brez DDV v EUR]]*Sklop8[[#This Row],[Okvirna količina]]</f>
        <v>0</v>
      </c>
      <c r="T53" s="172">
        <f>+Sklop8[[#This Row],[Končna cena/enoto mere (EUR) z DDV]]*Sklop8[[#This Row],[Okvirna količina]]</f>
        <v>0</v>
      </c>
      <c r="U53" s="162" t="s">
        <v>158</v>
      </c>
    </row>
    <row r="54" spans="1:21" s="60" customFormat="1" ht="12">
      <c r="A54" s="90" t="s">
        <v>40</v>
      </c>
      <c r="B54" s="177" t="s">
        <v>355</v>
      </c>
      <c r="C54" s="88" t="s">
        <v>158</v>
      </c>
      <c r="D54" s="88" t="s">
        <v>0</v>
      </c>
      <c r="E54" s="127"/>
      <c r="F54" s="137">
        <v>50</v>
      </c>
      <c r="G54" s="175" t="s">
        <v>0</v>
      </c>
      <c r="H54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54" s="137" t="str">
        <f>IF(Sklop8[[#This Row],[ZAHTEVANA SHEMA KAKOVOSTI]]&lt;&gt;"",Sklop8[[#This Row],[Preračunana masa/volumen/kos na enoto kg]],"")</f>
        <v/>
      </c>
      <c r="J54" s="168"/>
      <c r="K54" s="164" t="s">
        <v>158</v>
      </c>
      <c r="L54" s="164" t="s">
        <v>158</v>
      </c>
      <c r="M54" s="164" t="s">
        <v>158</v>
      </c>
      <c r="N54" s="170"/>
      <c r="O54" s="163" t="s">
        <v>158</v>
      </c>
      <c r="P54" s="176"/>
      <c r="Q54" s="170">
        <f>+Sklop8[[#This Row],[cena/enota brez DDV v EUR]]*Sklop8[[#This Row],[Stopnja DDV (%)]]</f>
        <v>0</v>
      </c>
      <c r="R54" s="170">
        <f>+Sklop8[[#This Row],[cena/enota brez DDV v EUR]]+Sklop8[[#This Row],[Davek (EUR)]]</f>
        <v>0</v>
      </c>
      <c r="S54" s="170">
        <f>+Sklop8[[#This Row],[cena/enota brez DDV v EUR]]*Sklop8[[#This Row],[Okvirna količina]]</f>
        <v>0</v>
      </c>
      <c r="T54" s="172">
        <f>+Sklop8[[#This Row],[Končna cena/enoto mere (EUR) z DDV]]*Sklop8[[#This Row],[Okvirna količina]]</f>
        <v>0</v>
      </c>
      <c r="U54" s="162" t="s">
        <v>158</v>
      </c>
    </row>
    <row r="55" spans="1:21" s="60" customFormat="1" ht="12">
      <c r="A55" s="90" t="s">
        <v>41</v>
      </c>
      <c r="B55" s="177" t="s">
        <v>356</v>
      </c>
      <c r="C55" s="88" t="s">
        <v>158</v>
      </c>
      <c r="D55" s="88" t="s">
        <v>0</v>
      </c>
      <c r="E55" s="127"/>
      <c r="F55" s="137">
        <v>100</v>
      </c>
      <c r="G55" s="175" t="s">
        <v>0</v>
      </c>
      <c r="H55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55" s="137" t="str">
        <f>IF(Sklop8[[#This Row],[ZAHTEVANA SHEMA KAKOVOSTI]]&lt;&gt;"",Sklop8[[#This Row],[Preračunana masa/volumen/kos na enoto kg]],"")</f>
        <v/>
      </c>
      <c r="J55" s="168"/>
      <c r="K55" s="164" t="s">
        <v>158</v>
      </c>
      <c r="L55" s="164" t="s">
        <v>158</v>
      </c>
      <c r="M55" s="164" t="s">
        <v>158</v>
      </c>
      <c r="N55" s="170"/>
      <c r="O55" s="163" t="s">
        <v>158</v>
      </c>
      <c r="P55" s="176"/>
      <c r="Q55" s="170">
        <f>+Sklop8[[#This Row],[cena/enota brez DDV v EUR]]*Sklop8[[#This Row],[Stopnja DDV (%)]]</f>
        <v>0</v>
      </c>
      <c r="R55" s="170">
        <f>+Sklop8[[#This Row],[cena/enota brez DDV v EUR]]+Sklop8[[#This Row],[Davek (EUR)]]</f>
        <v>0</v>
      </c>
      <c r="S55" s="170">
        <f>+Sklop8[[#This Row],[cena/enota brez DDV v EUR]]*Sklop8[[#This Row],[Okvirna količina]]</f>
        <v>0</v>
      </c>
      <c r="T55" s="172">
        <f>+Sklop8[[#This Row],[Končna cena/enoto mere (EUR) z DDV]]*Sklop8[[#This Row],[Okvirna količina]]</f>
        <v>0</v>
      </c>
      <c r="U55" s="162" t="s">
        <v>158</v>
      </c>
    </row>
    <row r="56" spans="1:21" s="60" customFormat="1" ht="12">
      <c r="A56" s="90" t="s">
        <v>42</v>
      </c>
      <c r="B56" s="177" t="s">
        <v>622</v>
      </c>
      <c r="C56" s="88" t="s">
        <v>158</v>
      </c>
      <c r="D56" s="88" t="s">
        <v>0</v>
      </c>
      <c r="E56" s="127"/>
      <c r="F56" s="137">
        <v>100</v>
      </c>
      <c r="G56" s="175" t="s">
        <v>0</v>
      </c>
      <c r="H56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56" s="137" t="str">
        <f>IF(Sklop8[[#This Row],[ZAHTEVANA SHEMA KAKOVOSTI]]&lt;&gt;"",Sklop8[[#This Row],[Preračunana masa/volumen/kos na enoto kg]],"")</f>
        <v/>
      </c>
      <c r="J56" s="168"/>
      <c r="K56" s="164" t="s">
        <v>158</v>
      </c>
      <c r="L56" s="164" t="s">
        <v>158</v>
      </c>
      <c r="M56" s="164" t="s">
        <v>158</v>
      </c>
      <c r="N56" s="170"/>
      <c r="O56" s="163" t="s">
        <v>158</v>
      </c>
      <c r="P56" s="176"/>
      <c r="Q56" s="170">
        <f>+Sklop8[[#This Row],[cena/enota brez DDV v EUR]]*Sklop8[[#This Row],[Stopnja DDV (%)]]</f>
        <v>0</v>
      </c>
      <c r="R56" s="170">
        <f>+Sklop8[[#This Row],[cena/enota brez DDV v EUR]]+Sklop8[[#This Row],[Davek (EUR)]]</f>
        <v>0</v>
      </c>
      <c r="S56" s="170">
        <f>+Sklop8[[#This Row],[cena/enota brez DDV v EUR]]*Sklop8[[#This Row],[Okvirna količina]]</f>
        <v>0</v>
      </c>
      <c r="T56" s="172">
        <f>+Sklop8[[#This Row],[Končna cena/enoto mere (EUR) z DDV]]*Sklop8[[#This Row],[Okvirna količina]]</f>
        <v>0</v>
      </c>
      <c r="U56" s="162" t="s">
        <v>158</v>
      </c>
    </row>
    <row r="57" spans="1:21" s="60" customFormat="1" ht="12">
      <c r="A57" s="90" t="s">
        <v>43</v>
      </c>
      <c r="B57" s="177" t="s">
        <v>357</v>
      </c>
      <c r="C57" s="88" t="s">
        <v>158</v>
      </c>
      <c r="D57" s="88" t="s">
        <v>0</v>
      </c>
      <c r="E57" s="127"/>
      <c r="F57" s="137">
        <v>200</v>
      </c>
      <c r="G57" s="175" t="s">
        <v>0</v>
      </c>
      <c r="H57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57" s="137" t="str">
        <f>IF(Sklop8[[#This Row],[ZAHTEVANA SHEMA KAKOVOSTI]]&lt;&gt;"",Sklop8[[#This Row],[Preračunana masa/volumen/kos na enoto kg]],"")</f>
        <v/>
      </c>
      <c r="J57" s="168"/>
      <c r="K57" s="164" t="s">
        <v>158</v>
      </c>
      <c r="L57" s="164" t="s">
        <v>158</v>
      </c>
      <c r="M57" s="164" t="s">
        <v>158</v>
      </c>
      <c r="N57" s="170"/>
      <c r="O57" s="163" t="s">
        <v>158</v>
      </c>
      <c r="P57" s="176"/>
      <c r="Q57" s="170">
        <f>+Sklop8[[#This Row],[cena/enota brez DDV v EUR]]*Sklop8[[#This Row],[Stopnja DDV (%)]]</f>
        <v>0</v>
      </c>
      <c r="R57" s="170">
        <f>+Sklop8[[#This Row],[cena/enota brez DDV v EUR]]+Sklop8[[#This Row],[Davek (EUR)]]</f>
        <v>0</v>
      </c>
      <c r="S57" s="170">
        <f>+Sklop8[[#This Row],[cena/enota brez DDV v EUR]]*Sklop8[[#This Row],[Okvirna količina]]</f>
        <v>0</v>
      </c>
      <c r="T57" s="172">
        <f>+Sklop8[[#This Row],[Končna cena/enoto mere (EUR) z DDV]]*Sklop8[[#This Row],[Okvirna količina]]</f>
        <v>0</v>
      </c>
      <c r="U57" s="162" t="s">
        <v>158</v>
      </c>
    </row>
    <row r="58" spans="1:21" s="60" customFormat="1" ht="12">
      <c r="A58" s="90" t="s">
        <v>48</v>
      </c>
      <c r="B58" s="177" t="s">
        <v>358</v>
      </c>
      <c r="C58" s="88" t="s">
        <v>158</v>
      </c>
      <c r="D58" s="88" t="s">
        <v>0</v>
      </c>
      <c r="E58" s="127"/>
      <c r="F58" s="137">
        <v>50</v>
      </c>
      <c r="G58" s="175" t="s">
        <v>0</v>
      </c>
      <c r="H58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58" s="137" t="str">
        <f>IF(Sklop8[[#This Row],[ZAHTEVANA SHEMA KAKOVOSTI]]&lt;&gt;"",Sklop8[[#This Row],[Preračunana masa/volumen/kos na enoto kg]],"")</f>
        <v/>
      </c>
      <c r="J58" s="168"/>
      <c r="K58" s="164" t="s">
        <v>158</v>
      </c>
      <c r="L58" s="164" t="s">
        <v>158</v>
      </c>
      <c r="M58" s="164" t="s">
        <v>158</v>
      </c>
      <c r="N58" s="170"/>
      <c r="O58" s="163" t="s">
        <v>158</v>
      </c>
      <c r="P58" s="176"/>
      <c r="Q58" s="170">
        <f>+Sklop8[[#This Row],[cena/enota brez DDV v EUR]]*Sklop8[[#This Row],[Stopnja DDV (%)]]</f>
        <v>0</v>
      </c>
      <c r="R58" s="170">
        <f>+Sklop8[[#This Row],[cena/enota brez DDV v EUR]]+Sklop8[[#This Row],[Davek (EUR)]]</f>
        <v>0</v>
      </c>
      <c r="S58" s="170">
        <f>+Sklop8[[#This Row],[cena/enota brez DDV v EUR]]*Sklop8[[#This Row],[Okvirna količina]]</f>
        <v>0</v>
      </c>
      <c r="T58" s="172">
        <f>+Sklop8[[#This Row],[Končna cena/enoto mere (EUR) z DDV]]*Sklop8[[#This Row],[Okvirna količina]]</f>
        <v>0</v>
      </c>
      <c r="U58" s="162" t="s">
        <v>158</v>
      </c>
    </row>
    <row r="59" spans="1:21" s="60" customFormat="1" ht="12">
      <c r="A59" s="90" t="s">
        <v>44</v>
      </c>
      <c r="B59" s="177" t="s">
        <v>359</v>
      </c>
      <c r="C59" s="88" t="s">
        <v>158</v>
      </c>
      <c r="D59" s="88" t="s">
        <v>0</v>
      </c>
      <c r="E59" s="127"/>
      <c r="F59" s="137">
        <v>800</v>
      </c>
      <c r="G59" s="175" t="s">
        <v>0</v>
      </c>
      <c r="H59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800</v>
      </c>
      <c r="I59" s="137" t="str">
        <f>IF(Sklop8[[#This Row],[ZAHTEVANA SHEMA KAKOVOSTI]]&lt;&gt;"",Sklop8[[#This Row],[Preračunana masa/volumen/kos na enoto kg]],"")</f>
        <v/>
      </c>
      <c r="J59" s="168"/>
      <c r="K59" s="164" t="s">
        <v>158</v>
      </c>
      <c r="L59" s="164" t="s">
        <v>158</v>
      </c>
      <c r="M59" s="164" t="s">
        <v>158</v>
      </c>
      <c r="N59" s="170"/>
      <c r="O59" s="163" t="s">
        <v>158</v>
      </c>
      <c r="P59" s="176"/>
      <c r="Q59" s="170">
        <f>+Sklop8[[#This Row],[cena/enota brez DDV v EUR]]*Sklop8[[#This Row],[Stopnja DDV (%)]]</f>
        <v>0</v>
      </c>
      <c r="R59" s="170">
        <f>+Sklop8[[#This Row],[cena/enota brez DDV v EUR]]+Sklop8[[#This Row],[Davek (EUR)]]</f>
        <v>0</v>
      </c>
      <c r="S59" s="170">
        <f>+Sklop8[[#This Row],[cena/enota brez DDV v EUR]]*Sklop8[[#This Row],[Okvirna količina]]</f>
        <v>0</v>
      </c>
      <c r="T59" s="172">
        <f>+Sklop8[[#This Row],[Končna cena/enoto mere (EUR) z DDV]]*Sklop8[[#This Row],[Okvirna količina]]</f>
        <v>0</v>
      </c>
      <c r="U59" s="162" t="s">
        <v>158</v>
      </c>
    </row>
    <row r="60" spans="1:21" s="60" customFormat="1" ht="12">
      <c r="A60" s="90" t="s">
        <v>45</v>
      </c>
      <c r="B60" s="177" t="s">
        <v>360</v>
      </c>
      <c r="C60" s="88" t="s">
        <v>158</v>
      </c>
      <c r="D60" s="88" t="s">
        <v>0</v>
      </c>
      <c r="E60" s="127"/>
      <c r="F60" s="137">
        <v>40</v>
      </c>
      <c r="G60" s="175" t="s">
        <v>0</v>
      </c>
      <c r="H60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60" s="137" t="str">
        <f>IF(Sklop8[[#This Row],[ZAHTEVANA SHEMA KAKOVOSTI]]&lt;&gt;"",Sklop8[[#This Row],[Preračunana masa/volumen/kos na enoto kg]],"")</f>
        <v/>
      </c>
      <c r="J60" s="168"/>
      <c r="K60" s="164" t="s">
        <v>158</v>
      </c>
      <c r="L60" s="164" t="s">
        <v>158</v>
      </c>
      <c r="M60" s="164" t="s">
        <v>158</v>
      </c>
      <c r="N60" s="170"/>
      <c r="O60" s="163" t="s">
        <v>158</v>
      </c>
      <c r="P60" s="176"/>
      <c r="Q60" s="170">
        <f>+Sklop8[[#This Row],[cena/enota brez DDV v EUR]]*Sklop8[[#This Row],[Stopnja DDV (%)]]</f>
        <v>0</v>
      </c>
      <c r="R60" s="170">
        <f>+Sklop8[[#This Row],[cena/enota brez DDV v EUR]]+Sklop8[[#This Row],[Davek (EUR)]]</f>
        <v>0</v>
      </c>
      <c r="S60" s="170">
        <f>+Sklop8[[#This Row],[cena/enota brez DDV v EUR]]*Sklop8[[#This Row],[Okvirna količina]]</f>
        <v>0</v>
      </c>
      <c r="T60" s="172">
        <f>+Sklop8[[#This Row],[Končna cena/enoto mere (EUR) z DDV]]*Sklop8[[#This Row],[Okvirna količina]]</f>
        <v>0</v>
      </c>
      <c r="U60" s="162" t="s">
        <v>158</v>
      </c>
    </row>
    <row r="61" spans="1:21" s="60" customFormat="1" ht="12">
      <c r="A61" s="90" t="s">
        <v>49</v>
      </c>
      <c r="B61" s="177" t="s">
        <v>361</v>
      </c>
      <c r="C61" s="88" t="s">
        <v>158</v>
      </c>
      <c r="D61" s="88" t="s">
        <v>0</v>
      </c>
      <c r="E61" s="127"/>
      <c r="F61" s="137">
        <v>90</v>
      </c>
      <c r="G61" s="175" t="s">
        <v>0</v>
      </c>
      <c r="H61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</v>
      </c>
      <c r="I61" s="137" t="str">
        <f>IF(Sklop8[[#This Row],[ZAHTEVANA SHEMA KAKOVOSTI]]&lt;&gt;"",Sklop8[[#This Row],[Preračunana masa/volumen/kos na enoto kg]],"")</f>
        <v/>
      </c>
      <c r="J61" s="168"/>
      <c r="K61" s="164" t="s">
        <v>158</v>
      </c>
      <c r="L61" s="164" t="s">
        <v>158</v>
      </c>
      <c r="M61" s="164" t="s">
        <v>158</v>
      </c>
      <c r="N61" s="170"/>
      <c r="O61" s="163" t="s">
        <v>158</v>
      </c>
      <c r="P61" s="176"/>
      <c r="Q61" s="170">
        <f>+Sklop8[[#This Row],[cena/enota brez DDV v EUR]]*Sklop8[[#This Row],[Stopnja DDV (%)]]</f>
        <v>0</v>
      </c>
      <c r="R61" s="170">
        <f>+Sklop8[[#This Row],[cena/enota brez DDV v EUR]]+Sklop8[[#This Row],[Davek (EUR)]]</f>
        <v>0</v>
      </c>
      <c r="S61" s="170">
        <f>+Sklop8[[#This Row],[cena/enota brez DDV v EUR]]*Sklop8[[#This Row],[Okvirna količina]]</f>
        <v>0</v>
      </c>
      <c r="T61" s="172">
        <f>+Sklop8[[#This Row],[Končna cena/enoto mere (EUR) z DDV]]*Sklop8[[#This Row],[Okvirna količina]]</f>
        <v>0</v>
      </c>
      <c r="U61" s="162" t="s">
        <v>158</v>
      </c>
    </row>
    <row r="62" spans="1:21" s="60" customFormat="1" ht="12">
      <c r="A62" s="90" t="s">
        <v>50</v>
      </c>
      <c r="B62" s="177" t="s">
        <v>362</v>
      </c>
      <c r="C62" s="88" t="s">
        <v>158</v>
      </c>
      <c r="D62" s="88" t="s">
        <v>0</v>
      </c>
      <c r="E62" s="127"/>
      <c r="F62" s="137">
        <v>1400</v>
      </c>
      <c r="G62" s="175" t="s">
        <v>0</v>
      </c>
      <c r="H62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1400</v>
      </c>
      <c r="I62" s="137" t="str">
        <f>IF(Sklop8[[#This Row],[ZAHTEVANA SHEMA KAKOVOSTI]]&lt;&gt;"",Sklop8[[#This Row],[Preračunana masa/volumen/kos na enoto kg]],"")</f>
        <v/>
      </c>
      <c r="J62" s="168"/>
      <c r="K62" s="164" t="s">
        <v>158</v>
      </c>
      <c r="L62" s="164" t="s">
        <v>158</v>
      </c>
      <c r="M62" s="164" t="s">
        <v>158</v>
      </c>
      <c r="N62" s="170"/>
      <c r="O62" s="163" t="s">
        <v>158</v>
      </c>
      <c r="P62" s="176"/>
      <c r="Q62" s="170">
        <f>+Sklop8[[#This Row],[cena/enota brez DDV v EUR]]*Sklop8[[#This Row],[Stopnja DDV (%)]]</f>
        <v>0</v>
      </c>
      <c r="R62" s="170">
        <f>+Sklop8[[#This Row],[cena/enota brez DDV v EUR]]+Sklop8[[#This Row],[Davek (EUR)]]</f>
        <v>0</v>
      </c>
      <c r="S62" s="170">
        <f>+Sklop8[[#This Row],[cena/enota brez DDV v EUR]]*Sklop8[[#This Row],[Okvirna količina]]</f>
        <v>0</v>
      </c>
      <c r="T62" s="172">
        <f>+Sklop8[[#This Row],[Končna cena/enoto mere (EUR) z DDV]]*Sklop8[[#This Row],[Okvirna količina]]</f>
        <v>0</v>
      </c>
      <c r="U62" s="162" t="s">
        <v>158</v>
      </c>
    </row>
    <row r="63" spans="1:21" s="60" customFormat="1" ht="12">
      <c r="A63" s="90" t="s">
        <v>46</v>
      </c>
      <c r="B63" s="177" t="s">
        <v>363</v>
      </c>
      <c r="C63" s="88" t="s">
        <v>158</v>
      </c>
      <c r="D63" s="88" t="s">
        <v>0</v>
      </c>
      <c r="E63" s="127"/>
      <c r="F63" s="137">
        <v>100</v>
      </c>
      <c r="G63" s="175" t="s">
        <v>0</v>
      </c>
      <c r="H63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63" s="137" t="str">
        <f>IF(Sklop8[[#This Row],[ZAHTEVANA SHEMA KAKOVOSTI]]&lt;&gt;"",Sklop8[[#This Row],[Preračunana masa/volumen/kos na enoto kg]],"")</f>
        <v/>
      </c>
      <c r="J63" s="168"/>
      <c r="K63" s="164" t="s">
        <v>158</v>
      </c>
      <c r="L63" s="164" t="s">
        <v>158</v>
      </c>
      <c r="M63" s="164" t="s">
        <v>158</v>
      </c>
      <c r="N63" s="170"/>
      <c r="O63" s="163" t="s">
        <v>158</v>
      </c>
      <c r="P63" s="176"/>
      <c r="Q63" s="170">
        <f>+Sklop8[[#This Row],[cena/enota brez DDV v EUR]]*Sklop8[[#This Row],[Stopnja DDV (%)]]</f>
        <v>0</v>
      </c>
      <c r="R63" s="170">
        <f>+Sklop8[[#This Row],[cena/enota brez DDV v EUR]]+Sklop8[[#This Row],[Davek (EUR)]]</f>
        <v>0</v>
      </c>
      <c r="S63" s="170">
        <f>+Sklop8[[#This Row],[cena/enota brez DDV v EUR]]*Sklop8[[#This Row],[Okvirna količina]]</f>
        <v>0</v>
      </c>
      <c r="T63" s="172">
        <f>+Sklop8[[#This Row],[Končna cena/enoto mere (EUR) z DDV]]*Sklop8[[#This Row],[Okvirna količina]]</f>
        <v>0</v>
      </c>
      <c r="U63" s="162" t="s">
        <v>158</v>
      </c>
    </row>
    <row r="64" spans="1:21" s="60" customFormat="1" ht="12">
      <c r="A64" s="90" t="s">
        <v>51</v>
      </c>
      <c r="B64" s="177" t="s">
        <v>364</v>
      </c>
      <c r="C64" s="88" t="s">
        <v>158</v>
      </c>
      <c r="D64" s="88" t="s">
        <v>0</v>
      </c>
      <c r="E64" s="127"/>
      <c r="F64" s="137">
        <v>100</v>
      </c>
      <c r="G64" s="175" t="s">
        <v>0</v>
      </c>
      <c r="H64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64" s="137" t="str">
        <f>IF(Sklop8[[#This Row],[ZAHTEVANA SHEMA KAKOVOSTI]]&lt;&gt;"",Sklop8[[#This Row],[Preračunana masa/volumen/kos na enoto kg]],"")</f>
        <v/>
      </c>
      <c r="J64" s="168"/>
      <c r="K64" s="164" t="s">
        <v>158</v>
      </c>
      <c r="L64" s="164" t="s">
        <v>158</v>
      </c>
      <c r="M64" s="164" t="s">
        <v>158</v>
      </c>
      <c r="N64" s="170"/>
      <c r="O64" s="163" t="s">
        <v>158</v>
      </c>
      <c r="P64" s="176"/>
      <c r="Q64" s="170">
        <f>+Sklop8[[#This Row],[cena/enota brez DDV v EUR]]*Sklop8[[#This Row],[Stopnja DDV (%)]]</f>
        <v>0</v>
      </c>
      <c r="R64" s="170">
        <f>+Sklop8[[#This Row],[cena/enota brez DDV v EUR]]+Sklop8[[#This Row],[Davek (EUR)]]</f>
        <v>0</v>
      </c>
      <c r="S64" s="170">
        <f>+Sklop8[[#This Row],[cena/enota brez DDV v EUR]]*Sklop8[[#This Row],[Okvirna količina]]</f>
        <v>0</v>
      </c>
      <c r="T64" s="172">
        <f>+Sklop8[[#This Row],[Končna cena/enoto mere (EUR) z DDV]]*Sklop8[[#This Row],[Okvirna količina]]</f>
        <v>0</v>
      </c>
      <c r="U64" s="162" t="s">
        <v>158</v>
      </c>
    </row>
    <row r="65" spans="1:21" s="60" customFormat="1" ht="12">
      <c r="A65" s="90" t="s">
        <v>47</v>
      </c>
      <c r="B65" s="177" t="s">
        <v>365</v>
      </c>
      <c r="C65" s="88" t="s">
        <v>158</v>
      </c>
      <c r="D65" s="88" t="s">
        <v>0</v>
      </c>
      <c r="E65" s="127"/>
      <c r="F65" s="137">
        <v>100</v>
      </c>
      <c r="G65" s="175" t="s">
        <v>0</v>
      </c>
      <c r="H65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65" s="137" t="str">
        <f>IF(Sklop8[[#This Row],[ZAHTEVANA SHEMA KAKOVOSTI]]&lt;&gt;"",Sklop8[[#This Row],[Preračunana masa/volumen/kos na enoto kg]],"")</f>
        <v/>
      </c>
      <c r="J65" s="168"/>
      <c r="K65" s="164" t="s">
        <v>158</v>
      </c>
      <c r="L65" s="164" t="s">
        <v>158</v>
      </c>
      <c r="M65" s="164" t="s">
        <v>158</v>
      </c>
      <c r="N65" s="170"/>
      <c r="O65" s="163" t="s">
        <v>158</v>
      </c>
      <c r="P65" s="176"/>
      <c r="Q65" s="170">
        <f>+Sklop8[[#This Row],[cena/enota brez DDV v EUR]]*Sklop8[[#This Row],[Stopnja DDV (%)]]</f>
        <v>0</v>
      </c>
      <c r="R65" s="170">
        <f>+Sklop8[[#This Row],[cena/enota brez DDV v EUR]]+Sklop8[[#This Row],[Davek (EUR)]]</f>
        <v>0</v>
      </c>
      <c r="S65" s="170">
        <f>+Sklop8[[#This Row],[cena/enota brez DDV v EUR]]*Sklop8[[#This Row],[Okvirna količina]]</f>
        <v>0</v>
      </c>
      <c r="T65" s="172">
        <f>+Sklop8[[#This Row],[Končna cena/enoto mere (EUR) z DDV]]*Sklop8[[#This Row],[Okvirna količina]]</f>
        <v>0</v>
      </c>
      <c r="U65" s="162" t="s">
        <v>158</v>
      </c>
    </row>
    <row r="66" spans="1:21" s="60" customFormat="1" ht="12">
      <c r="A66" s="90" t="s">
        <v>52</v>
      </c>
      <c r="B66" s="177" t="s">
        <v>366</v>
      </c>
      <c r="C66" s="88" t="s">
        <v>158</v>
      </c>
      <c r="D66" s="88" t="s">
        <v>0</v>
      </c>
      <c r="E66" s="127"/>
      <c r="F66" s="137">
        <v>200</v>
      </c>
      <c r="G66" s="175" t="s">
        <v>0</v>
      </c>
      <c r="H66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66" s="137" t="str">
        <f>IF(Sklop8[[#This Row],[ZAHTEVANA SHEMA KAKOVOSTI]]&lt;&gt;"",Sklop8[[#This Row],[Preračunana masa/volumen/kos na enoto kg]],"")</f>
        <v/>
      </c>
      <c r="J66" s="168"/>
      <c r="K66" s="164" t="s">
        <v>158</v>
      </c>
      <c r="L66" s="164" t="s">
        <v>158</v>
      </c>
      <c r="M66" s="164" t="s">
        <v>158</v>
      </c>
      <c r="N66" s="170"/>
      <c r="O66" s="163" t="s">
        <v>158</v>
      </c>
      <c r="P66" s="176"/>
      <c r="Q66" s="170">
        <f>+Sklop8[[#This Row],[cena/enota brez DDV v EUR]]*Sklop8[[#This Row],[Stopnja DDV (%)]]</f>
        <v>0</v>
      </c>
      <c r="R66" s="170">
        <f>+Sklop8[[#This Row],[cena/enota brez DDV v EUR]]+Sklop8[[#This Row],[Davek (EUR)]]</f>
        <v>0</v>
      </c>
      <c r="S66" s="170">
        <f>+Sklop8[[#This Row],[cena/enota brez DDV v EUR]]*Sklop8[[#This Row],[Okvirna količina]]</f>
        <v>0</v>
      </c>
      <c r="T66" s="172">
        <f>+Sklop8[[#This Row],[Končna cena/enoto mere (EUR) z DDV]]*Sklop8[[#This Row],[Okvirna količina]]</f>
        <v>0</v>
      </c>
      <c r="U66" s="162" t="s">
        <v>158</v>
      </c>
    </row>
    <row r="67" spans="1:21" s="60" customFormat="1" ht="12">
      <c r="A67" s="90" t="s">
        <v>53</v>
      </c>
      <c r="B67" s="177" t="s">
        <v>367</v>
      </c>
      <c r="C67" s="88" t="s">
        <v>158</v>
      </c>
      <c r="D67" s="88" t="s">
        <v>0</v>
      </c>
      <c r="E67" s="127"/>
      <c r="F67" s="137">
        <v>100</v>
      </c>
      <c r="G67" s="175" t="s">
        <v>0</v>
      </c>
      <c r="H67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67" s="137" t="str">
        <f>IF(Sklop8[[#This Row],[ZAHTEVANA SHEMA KAKOVOSTI]]&lt;&gt;"",Sklop8[[#This Row],[Preračunana masa/volumen/kos na enoto kg]],"")</f>
        <v/>
      </c>
      <c r="J67" s="168"/>
      <c r="K67" s="164" t="s">
        <v>158</v>
      </c>
      <c r="L67" s="164" t="s">
        <v>158</v>
      </c>
      <c r="M67" s="164" t="s">
        <v>158</v>
      </c>
      <c r="N67" s="170"/>
      <c r="O67" s="163" t="s">
        <v>158</v>
      </c>
      <c r="P67" s="176"/>
      <c r="Q67" s="170">
        <f>+Sklop8[[#This Row],[cena/enota brez DDV v EUR]]*Sklop8[[#This Row],[Stopnja DDV (%)]]</f>
        <v>0</v>
      </c>
      <c r="R67" s="170">
        <f>+Sklop8[[#This Row],[cena/enota brez DDV v EUR]]+Sklop8[[#This Row],[Davek (EUR)]]</f>
        <v>0</v>
      </c>
      <c r="S67" s="170">
        <f>+Sklop8[[#This Row],[cena/enota brez DDV v EUR]]*Sklop8[[#This Row],[Okvirna količina]]</f>
        <v>0</v>
      </c>
      <c r="T67" s="172">
        <f>+Sklop8[[#This Row],[Končna cena/enoto mere (EUR) z DDV]]*Sklop8[[#This Row],[Okvirna količina]]</f>
        <v>0</v>
      </c>
      <c r="U67" s="162" t="s">
        <v>158</v>
      </c>
    </row>
    <row r="68" spans="1:21" s="60" customFormat="1" ht="12">
      <c r="A68" s="90" t="s">
        <v>54</v>
      </c>
      <c r="B68" s="177" t="s">
        <v>368</v>
      </c>
      <c r="C68" s="88" t="s">
        <v>158</v>
      </c>
      <c r="D68" s="88" t="s">
        <v>0</v>
      </c>
      <c r="E68" s="127"/>
      <c r="F68" s="137">
        <v>500</v>
      </c>
      <c r="G68" s="175" t="s">
        <v>0</v>
      </c>
      <c r="H68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68" s="137" t="str">
        <f>IF(Sklop8[[#This Row],[ZAHTEVANA SHEMA KAKOVOSTI]]&lt;&gt;"",Sklop8[[#This Row],[Preračunana masa/volumen/kos na enoto kg]],"")</f>
        <v/>
      </c>
      <c r="J68" s="168"/>
      <c r="K68" s="164" t="s">
        <v>158</v>
      </c>
      <c r="L68" s="164" t="s">
        <v>158</v>
      </c>
      <c r="M68" s="164" t="s">
        <v>158</v>
      </c>
      <c r="N68" s="170"/>
      <c r="O68" s="163" t="s">
        <v>158</v>
      </c>
      <c r="P68" s="176"/>
      <c r="Q68" s="170">
        <f>+Sklop8[[#This Row],[cena/enota brez DDV v EUR]]*Sklop8[[#This Row],[Stopnja DDV (%)]]</f>
        <v>0</v>
      </c>
      <c r="R68" s="170">
        <f>+Sklop8[[#This Row],[cena/enota brez DDV v EUR]]+Sklop8[[#This Row],[Davek (EUR)]]</f>
        <v>0</v>
      </c>
      <c r="S68" s="170">
        <f>+Sklop8[[#This Row],[cena/enota brez DDV v EUR]]*Sklop8[[#This Row],[Okvirna količina]]</f>
        <v>0</v>
      </c>
      <c r="T68" s="172">
        <f>+Sklop8[[#This Row],[Končna cena/enoto mere (EUR) z DDV]]*Sklop8[[#This Row],[Okvirna količina]]</f>
        <v>0</v>
      </c>
      <c r="U68" s="162" t="s">
        <v>158</v>
      </c>
    </row>
    <row r="69" spans="1:21" s="60" customFormat="1" ht="12">
      <c r="A69" s="90" t="s">
        <v>55</v>
      </c>
      <c r="B69" s="177" t="s">
        <v>369</v>
      </c>
      <c r="C69" s="88" t="s">
        <v>158</v>
      </c>
      <c r="D69" s="88" t="s">
        <v>0</v>
      </c>
      <c r="E69" s="127"/>
      <c r="F69" s="137">
        <v>60</v>
      </c>
      <c r="G69" s="175" t="s">
        <v>0</v>
      </c>
      <c r="H69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69" s="137" t="str">
        <f>IF(Sklop8[[#This Row],[ZAHTEVANA SHEMA KAKOVOSTI]]&lt;&gt;"",Sklop8[[#This Row],[Preračunana masa/volumen/kos na enoto kg]],"")</f>
        <v/>
      </c>
      <c r="J69" s="168"/>
      <c r="K69" s="164" t="s">
        <v>158</v>
      </c>
      <c r="L69" s="164" t="s">
        <v>158</v>
      </c>
      <c r="M69" s="164" t="s">
        <v>158</v>
      </c>
      <c r="N69" s="170"/>
      <c r="O69" s="163" t="s">
        <v>158</v>
      </c>
      <c r="P69" s="176"/>
      <c r="Q69" s="170">
        <f>+Sklop8[[#This Row],[cena/enota brez DDV v EUR]]*Sklop8[[#This Row],[Stopnja DDV (%)]]</f>
        <v>0</v>
      </c>
      <c r="R69" s="170">
        <f>+Sklop8[[#This Row],[cena/enota brez DDV v EUR]]+Sklop8[[#This Row],[Davek (EUR)]]</f>
        <v>0</v>
      </c>
      <c r="S69" s="170">
        <f>+Sklop8[[#This Row],[cena/enota brez DDV v EUR]]*Sklop8[[#This Row],[Okvirna količina]]</f>
        <v>0</v>
      </c>
      <c r="T69" s="172">
        <f>+Sklop8[[#This Row],[Končna cena/enoto mere (EUR) z DDV]]*Sklop8[[#This Row],[Okvirna količina]]</f>
        <v>0</v>
      </c>
      <c r="U69" s="162" t="s">
        <v>158</v>
      </c>
    </row>
    <row r="70" spans="1:21" s="60" customFormat="1" ht="12">
      <c r="A70" s="90" t="s">
        <v>56</v>
      </c>
      <c r="B70" s="177" t="s">
        <v>370</v>
      </c>
      <c r="C70" s="88" t="s">
        <v>158</v>
      </c>
      <c r="D70" s="88" t="s">
        <v>0</v>
      </c>
      <c r="E70" s="127"/>
      <c r="F70" s="137">
        <v>15</v>
      </c>
      <c r="G70" s="175" t="s">
        <v>0</v>
      </c>
      <c r="H70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70" s="137" t="str">
        <f>IF(Sklop8[[#This Row],[ZAHTEVANA SHEMA KAKOVOSTI]]&lt;&gt;"",Sklop8[[#This Row],[Preračunana masa/volumen/kos na enoto kg]],"")</f>
        <v/>
      </c>
      <c r="J70" s="168"/>
      <c r="K70" s="164" t="s">
        <v>158</v>
      </c>
      <c r="L70" s="164" t="s">
        <v>158</v>
      </c>
      <c r="M70" s="164" t="s">
        <v>158</v>
      </c>
      <c r="N70" s="170"/>
      <c r="O70" s="163" t="s">
        <v>158</v>
      </c>
      <c r="P70" s="176"/>
      <c r="Q70" s="170">
        <f>+Sklop8[[#This Row],[cena/enota brez DDV v EUR]]*Sklop8[[#This Row],[Stopnja DDV (%)]]</f>
        <v>0</v>
      </c>
      <c r="R70" s="170">
        <f>+Sklop8[[#This Row],[cena/enota brez DDV v EUR]]+Sklop8[[#This Row],[Davek (EUR)]]</f>
        <v>0</v>
      </c>
      <c r="S70" s="170">
        <f>+Sklop8[[#This Row],[cena/enota brez DDV v EUR]]*Sklop8[[#This Row],[Okvirna količina]]</f>
        <v>0</v>
      </c>
      <c r="T70" s="172">
        <f>+Sklop8[[#This Row],[Končna cena/enoto mere (EUR) z DDV]]*Sklop8[[#This Row],[Okvirna količina]]</f>
        <v>0</v>
      </c>
      <c r="U70" s="162" t="s">
        <v>158</v>
      </c>
    </row>
    <row r="71" spans="1:21" s="60" customFormat="1" ht="12">
      <c r="A71" s="90" t="s">
        <v>57</v>
      </c>
      <c r="B71" s="177" t="s">
        <v>371</v>
      </c>
      <c r="C71" s="88" t="s">
        <v>158</v>
      </c>
      <c r="D71" s="88" t="s">
        <v>0</v>
      </c>
      <c r="E71" s="127"/>
      <c r="F71" s="137">
        <v>20</v>
      </c>
      <c r="G71" s="175" t="s">
        <v>0</v>
      </c>
      <c r="H71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71" s="137" t="str">
        <f>IF(Sklop8[[#This Row],[ZAHTEVANA SHEMA KAKOVOSTI]]&lt;&gt;"",Sklop8[[#This Row],[Preračunana masa/volumen/kos na enoto kg]],"")</f>
        <v/>
      </c>
      <c r="J71" s="168"/>
      <c r="K71" s="164" t="s">
        <v>158</v>
      </c>
      <c r="L71" s="164" t="s">
        <v>158</v>
      </c>
      <c r="M71" s="164" t="s">
        <v>158</v>
      </c>
      <c r="N71" s="170"/>
      <c r="O71" s="163" t="s">
        <v>158</v>
      </c>
      <c r="P71" s="176"/>
      <c r="Q71" s="170">
        <f>+Sklop8[[#This Row],[cena/enota brez DDV v EUR]]*Sklop8[[#This Row],[Stopnja DDV (%)]]</f>
        <v>0</v>
      </c>
      <c r="R71" s="170">
        <f>+Sklop8[[#This Row],[cena/enota brez DDV v EUR]]+Sklop8[[#This Row],[Davek (EUR)]]</f>
        <v>0</v>
      </c>
      <c r="S71" s="170">
        <f>+Sklop8[[#This Row],[cena/enota brez DDV v EUR]]*Sklop8[[#This Row],[Okvirna količina]]</f>
        <v>0</v>
      </c>
      <c r="T71" s="172">
        <f>+Sklop8[[#This Row],[Končna cena/enoto mere (EUR) z DDV]]*Sklop8[[#This Row],[Okvirna količina]]</f>
        <v>0</v>
      </c>
      <c r="U71" s="162" t="s">
        <v>158</v>
      </c>
    </row>
    <row r="72" spans="1:21" s="60" customFormat="1" ht="12">
      <c r="A72" s="90" t="s">
        <v>58</v>
      </c>
      <c r="B72" s="177" t="s">
        <v>372</v>
      </c>
      <c r="C72" s="88" t="s">
        <v>158</v>
      </c>
      <c r="D72" s="88" t="s">
        <v>0</v>
      </c>
      <c r="E72" s="127"/>
      <c r="F72" s="137">
        <v>150</v>
      </c>
      <c r="G72" s="175" t="s">
        <v>0</v>
      </c>
      <c r="H72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72" s="137" t="str">
        <f>IF(Sklop8[[#This Row],[ZAHTEVANA SHEMA KAKOVOSTI]]&lt;&gt;"",Sklop8[[#This Row],[Preračunana masa/volumen/kos na enoto kg]],"")</f>
        <v/>
      </c>
      <c r="J72" s="168"/>
      <c r="K72" s="164" t="s">
        <v>158</v>
      </c>
      <c r="L72" s="164" t="s">
        <v>158</v>
      </c>
      <c r="M72" s="164" t="s">
        <v>158</v>
      </c>
      <c r="N72" s="170"/>
      <c r="O72" s="163" t="s">
        <v>158</v>
      </c>
      <c r="P72" s="176"/>
      <c r="Q72" s="170">
        <f>+Sklop8[[#This Row],[cena/enota brez DDV v EUR]]*Sklop8[[#This Row],[Stopnja DDV (%)]]</f>
        <v>0</v>
      </c>
      <c r="R72" s="170">
        <f>+Sklop8[[#This Row],[cena/enota brez DDV v EUR]]+Sklop8[[#This Row],[Davek (EUR)]]</f>
        <v>0</v>
      </c>
      <c r="S72" s="170">
        <f>+Sklop8[[#This Row],[cena/enota brez DDV v EUR]]*Sklop8[[#This Row],[Okvirna količina]]</f>
        <v>0</v>
      </c>
      <c r="T72" s="172">
        <f>+Sklop8[[#This Row],[Končna cena/enoto mere (EUR) z DDV]]*Sklop8[[#This Row],[Okvirna količina]]</f>
        <v>0</v>
      </c>
      <c r="U72" s="162" t="s">
        <v>158</v>
      </c>
    </row>
    <row r="73" spans="1:21" s="60" customFormat="1" ht="12">
      <c r="A73" s="90" t="s">
        <v>59</v>
      </c>
      <c r="B73" s="177" t="s">
        <v>373</v>
      </c>
      <c r="C73" s="88" t="s">
        <v>158</v>
      </c>
      <c r="D73" s="88" t="s">
        <v>0</v>
      </c>
      <c r="E73" s="127"/>
      <c r="F73" s="137">
        <v>100</v>
      </c>
      <c r="G73" s="175" t="s">
        <v>0</v>
      </c>
      <c r="H73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73" s="137" t="str">
        <f>IF(Sklop8[[#This Row],[ZAHTEVANA SHEMA KAKOVOSTI]]&lt;&gt;"",Sklop8[[#This Row],[Preračunana masa/volumen/kos na enoto kg]],"")</f>
        <v/>
      </c>
      <c r="J73" s="168"/>
      <c r="K73" s="164" t="s">
        <v>158</v>
      </c>
      <c r="L73" s="164" t="s">
        <v>158</v>
      </c>
      <c r="M73" s="164" t="s">
        <v>158</v>
      </c>
      <c r="N73" s="170"/>
      <c r="O73" s="163" t="s">
        <v>158</v>
      </c>
      <c r="P73" s="176"/>
      <c r="Q73" s="170">
        <f>+Sklop8[[#This Row],[cena/enota brez DDV v EUR]]*Sklop8[[#This Row],[Stopnja DDV (%)]]</f>
        <v>0</v>
      </c>
      <c r="R73" s="170">
        <f>+Sklop8[[#This Row],[cena/enota brez DDV v EUR]]+Sklop8[[#This Row],[Davek (EUR)]]</f>
        <v>0</v>
      </c>
      <c r="S73" s="170">
        <f>+Sklop8[[#This Row],[cena/enota brez DDV v EUR]]*Sklop8[[#This Row],[Okvirna količina]]</f>
        <v>0</v>
      </c>
      <c r="T73" s="172">
        <f>+Sklop8[[#This Row],[Končna cena/enoto mere (EUR) z DDV]]*Sklop8[[#This Row],[Okvirna količina]]</f>
        <v>0</v>
      </c>
      <c r="U73" s="162" t="s">
        <v>158</v>
      </c>
    </row>
    <row r="74" spans="1:21" s="60" customFormat="1" ht="12">
      <c r="A74" s="90" t="s">
        <v>60</v>
      </c>
      <c r="B74" s="177" t="s">
        <v>374</v>
      </c>
      <c r="C74" s="88" t="s">
        <v>158</v>
      </c>
      <c r="D74" s="88" t="s">
        <v>0</v>
      </c>
      <c r="E74" s="127"/>
      <c r="F74" s="137">
        <v>100</v>
      </c>
      <c r="G74" s="175" t="s">
        <v>0</v>
      </c>
      <c r="H74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74" s="137" t="str">
        <f>IF(Sklop8[[#This Row],[ZAHTEVANA SHEMA KAKOVOSTI]]&lt;&gt;"",Sklop8[[#This Row],[Preračunana masa/volumen/kos na enoto kg]],"")</f>
        <v/>
      </c>
      <c r="J74" s="168"/>
      <c r="K74" s="164" t="s">
        <v>158</v>
      </c>
      <c r="L74" s="164" t="s">
        <v>158</v>
      </c>
      <c r="M74" s="164" t="s">
        <v>158</v>
      </c>
      <c r="N74" s="170"/>
      <c r="O74" s="163" t="s">
        <v>158</v>
      </c>
      <c r="P74" s="176"/>
      <c r="Q74" s="170">
        <f>+Sklop8[[#This Row],[cena/enota brez DDV v EUR]]*Sklop8[[#This Row],[Stopnja DDV (%)]]</f>
        <v>0</v>
      </c>
      <c r="R74" s="170">
        <f>+Sklop8[[#This Row],[cena/enota brez DDV v EUR]]+Sklop8[[#This Row],[Davek (EUR)]]</f>
        <v>0</v>
      </c>
      <c r="S74" s="170">
        <f>+Sklop8[[#This Row],[cena/enota brez DDV v EUR]]*Sklop8[[#This Row],[Okvirna količina]]</f>
        <v>0</v>
      </c>
      <c r="T74" s="172">
        <f>+Sklop8[[#This Row],[Končna cena/enoto mere (EUR) z DDV]]*Sklop8[[#This Row],[Okvirna količina]]</f>
        <v>0</v>
      </c>
      <c r="U74" s="162" t="s">
        <v>158</v>
      </c>
    </row>
    <row r="75" spans="1:21" s="60" customFormat="1" ht="12">
      <c r="A75" s="90" t="s">
        <v>61</v>
      </c>
      <c r="B75" s="177" t="s">
        <v>375</v>
      </c>
      <c r="C75" s="88" t="s">
        <v>158</v>
      </c>
      <c r="D75" s="88" t="s">
        <v>0</v>
      </c>
      <c r="E75" s="127"/>
      <c r="F75" s="137">
        <v>30</v>
      </c>
      <c r="G75" s="175" t="s">
        <v>0</v>
      </c>
      <c r="H75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75" s="137" t="str">
        <f>IF(Sklop8[[#This Row],[ZAHTEVANA SHEMA KAKOVOSTI]]&lt;&gt;"",Sklop8[[#This Row],[Preračunana masa/volumen/kos na enoto kg]],"")</f>
        <v/>
      </c>
      <c r="J75" s="168"/>
      <c r="K75" s="164" t="s">
        <v>158</v>
      </c>
      <c r="L75" s="164" t="s">
        <v>158</v>
      </c>
      <c r="M75" s="164" t="s">
        <v>158</v>
      </c>
      <c r="N75" s="170"/>
      <c r="O75" s="163" t="s">
        <v>158</v>
      </c>
      <c r="P75" s="176"/>
      <c r="Q75" s="170">
        <f>+Sklop8[[#This Row],[cena/enota brez DDV v EUR]]*Sklop8[[#This Row],[Stopnja DDV (%)]]</f>
        <v>0</v>
      </c>
      <c r="R75" s="170">
        <f>+Sklop8[[#This Row],[cena/enota brez DDV v EUR]]+Sklop8[[#This Row],[Davek (EUR)]]</f>
        <v>0</v>
      </c>
      <c r="S75" s="170">
        <f>+Sklop8[[#This Row],[cena/enota brez DDV v EUR]]*Sklop8[[#This Row],[Okvirna količina]]</f>
        <v>0</v>
      </c>
      <c r="T75" s="172">
        <f>+Sklop8[[#This Row],[Končna cena/enoto mere (EUR) z DDV]]*Sklop8[[#This Row],[Okvirna količina]]</f>
        <v>0</v>
      </c>
      <c r="U75" s="162" t="s">
        <v>158</v>
      </c>
    </row>
    <row r="76" spans="1:21" s="60" customFormat="1" ht="12">
      <c r="A76" s="90" t="s">
        <v>62</v>
      </c>
      <c r="B76" s="177" t="s">
        <v>376</v>
      </c>
      <c r="C76" s="88" t="s">
        <v>158</v>
      </c>
      <c r="D76" s="88" t="s">
        <v>0</v>
      </c>
      <c r="E76" s="127"/>
      <c r="F76" s="137">
        <v>15</v>
      </c>
      <c r="G76" s="175" t="s">
        <v>0</v>
      </c>
      <c r="H76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76" s="137" t="str">
        <f>IF(Sklop8[[#This Row],[ZAHTEVANA SHEMA KAKOVOSTI]]&lt;&gt;"",Sklop8[[#This Row],[Preračunana masa/volumen/kos na enoto kg]],"")</f>
        <v/>
      </c>
      <c r="J76" s="168"/>
      <c r="K76" s="164" t="s">
        <v>158</v>
      </c>
      <c r="L76" s="164" t="s">
        <v>158</v>
      </c>
      <c r="M76" s="164" t="s">
        <v>158</v>
      </c>
      <c r="N76" s="170"/>
      <c r="O76" s="163" t="s">
        <v>158</v>
      </c>
      <c r="P76" s="176"/>
      <c r="Q76" s="170">
        <f>+Sklop8[[#This Row],[cena/enota brez DDV v EUR]]*Sklop8[[#This Row],[Stopnja DDV (%)]]</f>
        <v>0</v>
      </c>
      <c r="R76" s="170">
        <f>+Sklop8[[#This Row],[cena/enota brez DDV v EUR]]+Sklop8[[#This Row],[Davek (EUR)]]</f>
        <v>0</v>
      </c>
      <c r="S76" s="170">
        <f>+Sklop8[[#This Row],[cena/enota brez DDV v EUR]]*Sklop8[[#This Row],[Okvirna količina]]</f>
        <v>0</v>
      </c>
      <c r="T76" s="172">
        <f>+Sklop8[[#This Row],[Končna cena/enoto mere (EUR) z DDV]]*Sklop8[[#This Row],[Okvirna količina]]</f>
        <v>0</v>
      </c>
      <c r="U76" s="162" t="s">
        <v>158</v>
      </c>
    </row>
    <row r="77" spans="1:21" s="60" customFormat="1" ht="12">
      <c r="A77" s="90" t="s">
        <v>68</v>
      </c>
      <c r="B77" s="177" t="s">
        <v>377</v>
      </c>
      <c r="C77" s="88" t="s">
        <v>158</v>
      </c>
      <c r="D77" s="88" t="s">
        <v>0</v>
      </c>
      <c r="E77" s="127"/>
      <c r="F77" s="137">
        <v>60</v>
      </c>
      <c r="G77" s="175" t="s">
        <v>0</v>
      </c>
      <c r="H77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77" s="137" t="str">
        <f>IF(Sklop8[[#This Row],[ZAHTEVANA SHEMA KAKOVOSTI]]&lt;&gt;"",Sklop8[[#This Row],[Preračunana masa/volumen/kos na enoto kg]],"")</f>
        <v/>
      </c>
      <c r="J77" s="168"/>
      <c r="K77" s="164" t="s">
        <v>158</v>
      </c>
      <c r="L77" s="164" t="s">
        <v>158</v>
      </c>
      <c r="M77" s="164" t="s">
        <v>158</v>
      </c>
      <c r="N77" s="170"/>
      <c r="O77" s="163" t="s">
        <v>158</v>
      </c>
      <c r="P77" s="176"/>
      <c r="Q77" s="170">
        <f>+Sklop8[[#This Row],[cena/enota brez DDV v EUR]]*Sklop8[[#This Row],[Stopnja DDV (%)]]</f>
        <v>0</v>
      </c>
      <c r="R77" s="170">
        <f>+Sklop8[[#This Row],[cena/enota brez DDV v EUR]]+Sklop8[[#This Row],[Davek (EUR)]]</f>
        <v>0</v>
      </c>
      <c r="S77" s="170">
        <f>+Sklop8[[#This Row],[cena/enota brez DDV v EUR]]*Sklop8[[#This Row],[Okvirna količina]]</f>
        <v>0</v>
      </c>
      <c r="T77" s="172">
        <f>+Sklop8[[#This Row],[Končna cena/enoto mere (EUR) z DDV]]*Sklop8[[#This Row],[Okvirna količina]]</f>
        <v>0</v>
      </c>
      <c r="U77" s="162" t="s">
        <v>158</v>
      </c>
    </row>
    <row r="78" spans="1:21" s="60" customFormat="1" ht="24">
      <c r="A78" s="90" t="s">
        <v>69</v>
      </c>
      <c r="B78" s="177" t="s">
        <v>644</v>
      </c>
      <c r="C78" s="88" t="s">
        <v>158</v>
      </c>
      <c r="D78" s="88" t="s">
        <v>0</v>
      </c>
      <c r="E78" s="127"/>
      <c r="F78" s="137">
        <v>800</v>
      </c>
      <c r="G78" s="175" t="s">
        <v>0</v>
      </c>
      <c r="H78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800</v>
      </c>
      <c r="I78" s="137" t="str">
        <f>IF(Sklop8[[#This Row],[ZAHTEVANA SHEMA KAKOVOSTI]]&lt;&gt;"",Sklop8[[#This Row],[Preračunana masa/volumen/kos na enoto kg]],"")</f>
        <v/>
      </c>
      <c r="J78" s="168"/>
      <c r="K78" s="164" t="s">
        <v>158</v>
      </c>
      <c r="L78" s="164" t="s">
        <v>158</v>
      </c>
      <c r="M78" s="164" t="s">
        <v>158</v>
      </c>
      <c r="N78" s="170"/>
      <c r="O78" s="163" t="s">
        <v>158</v>
      </c>
      <c r="P78" s="176"/>
      <c r="Q78" s="170">
        <f>+Sklop8[[#This Row],[cena/enota brez DDV v EUR]]*Sklop8[[#This Row],[Stopnja DDV (%)]]</f>
        <v>0</v>
      </c>
      <c r="R78" s="170">
        <f>+Sklop8[[#This Row],[cena/enota brez DDV v EUR]]+Sklop8[[#This Row],[Davek (EUR)]]</f>
        <v>0</v>
      </c>
      <c r="S78" s="170">
        <f>+Sklop8[[#This Row],[cena/enota brez DDV v EUR]]*Sklop8[[#This Row],[Okvirna količina]]</f>
        <v>0</v>
      </c>
      <c r="T78" s="172">
        <f>+Sklop8[[#This Row],[Končna cena/enoto mere (EUR) z DDV]]*Sklop8[[#This Row],[Okvirna količina]]</f>
        <v>0</v>
      </c>
      <c r="U78" s="162" t="s">
        <v>158</v>
      </c>
    </row>
    <row r="79" spans="1:21" s="60" customFormat="1" ht="24">
      <c r="A79" s="90" t="s">
        <v>70</v>
      </c>
      <c r="B79" s="177" t="s">
        <v>645</v>
      </c>
      <c r="C79" s="88" t="s">
        <v>158</v>
      </c>
      <c r="D79" s="88" t="s">
        <v>0</v>
      </c>
      <c r="E79" s="127"/>
      <c r="F79" s="137">
        <v>50</v>
      </c>
      <c r="G79" s="175" t="s">
        <v>0</v>
      </c>
      <c r="H79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79" s="137" t="str">
        <f>IF(Sklop8[[#This Row],[ZAHTEVANA SHEMA KAKOVOSTI]]&lt;&gt;"",Sklop8[[#This Row],[Preračunana masa/volumen/kos na enoto kg]],"")</f>
        <v/>
      </c>
      <c r="J79" s="168"/>
      <c r="K79" s="164" t="s">
        <v>158</v>
      </c>
      <c r="L79" s="164" t="s">
        <v>158</v>
      </c>
      <c r="M79" s="164" t="s">
        <v>158</v>
      </c>
      <c r="N79" s="170"/>
      <c r="O79" s="163" t="s">
        <v>158</v>
      </c>
      <c r="P79" s="176"/>
      <c r="Q79" s="170">
        <f>+Sklop8[[#This Row],[cena/enota brez DDV v EUR]]*Sklop8[[#This Row],[Stopnja DDV (%)]]</f>
        <v>0</v>
      </c>
      <c r="R79" s="170">
        <f>+Sklop8[[#This Row],[cena/enota brez DDV v EUR]]+Sklop8[[#This Row],[Davek (EUR)]]</f>
        <v>0</v>
      </c>
      <c r="S79" s="170">
        <f>+Sklop8[[#This Row],[cena/enota brez DDV v EUR]]*Sklop8[[#This Row],[Okvirna količina]]</f>
        <v>0</v>
      </c>
      <c r="T79" s="172">
        <f>+Sklop8[[#This Row],[Končna cena/enoto mere (EUR) z DDV]]*Sklop8[[#This Row],[Okvirna količina]]</f>
        <v>0</v>
      </c>
      <c r="U79" s="162" t="s">
        <v>158</v>
      </c>
    </row>
    <row r="80" spans="1:21" s="60" customFormat="1" ht="24">
      <c r="A80" s="90" t="s">
        <v>71</v>
      </c>
      <c r="B80" s="177" t="s">
        <v>775</v>
      </c>
      <c r="C80" s="88" t="s">
        <v>158</v>
      </c>
      <c r="D80" s="88" t="s">
        <v>0</v>
      </c>
      <c r="E80" s="127"/>
      <c r="F80" s="137">
        <v>200</v>
      </c>
      <c r="G80" s="175" t="s">
        <v>0</v>
      </c>
      <c r="H80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80" s="137" t="str">
        <f>IF(Sklop8[[#This Row],[ZAHTEVANA SHEMA KAKOVOSTI]]&lt;&gt;"",Sklop8[[#This Row],[Preračunana masa/volumen/kos na enoto kg]],"")</f>
        <v/>
      </c>
      <c r="J80" s="168"/>
      <c r="K80" s="164" t="s">
        <v>158</v>
      </c>
      <c r="L80" s="164" t="s">
        <v>158</v>
      </c>
      <c r="M80" s="164" t="s">
        <v>158</v>
      </c>
      <c r="N80" s="170"/>
      <c r="O80" s="163" t="s">
        <v>158</v>
      </c>
      <c r="P80" s="176"/>
      <c r="Q80" s="170">
        <f>+Sklop8[[#This Row],[cena/enota brez DDV v EUR]]*Sklop8[[#This Row],[Stopnja DDV (%)]]</f>
        <v>0</v>
      </c>
      <c r="R80" s="170">
        <f>+Sklop8[[#This Row],[cena/enota brez DDV v EUR]]+Sklop8[[#This Row],[Davek (EUR)]]</f>
        <v>0</v>
      </c>
      <c r="S80" s="170">
        <f>+Sklop8[[#This Row],[cena/enota brez DDV v EUR]]*Sklop8[[#This Row],[Okvirna količina]]</f>
        <v>0</v>
      </c>
      <c r="T80" s="172">
        <f>+Sklop8[[#This Row],[Končna cena/enoto mere (EUR) z DDV]]*Sklop8[[#This Row],[Okvirna količina]]</f>
        <v>0</v>
      </c>
      <c r="U80" s="162" t="s">
        <v>158</v>
      </c>
    </row>
    <row r="81" spans="1:21" s="60" customFormat="1" ht="12">
      <c r="A81" s="90" t="s">
        <v>72</v>
      </c>
      <c r="B81" s="177" t="s">
        <v>378</v>
      </c>
      <c r="C81" s="88" t="s">
        <v>158</v>
      </c>
      <c r="D81" s="88" t="s">
        <v>0</v>
      </c>
      <c r="E81" s="127"/>
      <c r="F81" s="137">
        <v>100</v>
      </c>
      <c r="G81" s="175" t="s">
        <v>0</v>
      </c>
      <c r="H81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81" s="137" t="str">
        <f>IF(Sklop8[[#This Row],[ZAHTEVANA SHEMA KAKOVOSTI]]&lt;&gt;"",Sklop8[[#This Row],[Preračunana masa/volumen/kos na enoto kg]],"")</f>
        <v/>
      </c>
      <c r="J81" s="168"/>
      <c r="K81" s="164" t="s">
        <v>158</v>
      </c>
      <c r="L81" s="164" t="s">
        <v>158</v>
      </c>
      <c r="M81" s="164" t="s">
        <v>158</v>
      </c>
      <c r="N81" s="170"/>
      <c r="O81" s="163" t="s">
        <v>158</v>
      </c>
      <c r="P81" s="176"/>
      <c r="Q81" s="170">
        <f>+Sklop8[[#This Row],[cena/enota brez DDV v EUR]]*Sklop8[[#This Row],[Stopnja DDV (%)]]</f>
        <v>0</v>
      </c>
      <c r="R81" s="170">
        <f>+Sklop8[[#This Row],[cena/enota brez DDV v EUR]]+Sklop8[[#This Row],[Davek (EUR)]]</f>
        <v>0</v>
      </c>
      <c r="S81" s="170">
        <f>+Sklop8[[#This Row],[cena/enota brez DDV v EUR]]*Sklop8[[#This Row],[Okvirna količina]]</f>
        <v>0</v>
      </c>
      <c r="T81" s="172">
        <f>+Sklop8[[#This Row],[Končna cena/enoto mere (EUR) z DDV]]*Sklop8[[#This Row],[Okvirna količina]]</f>
        <v>0</v>
      </c>
      <c r="U81" s="162" t="s">
        <v>158</v>
      </c>
    </row>
    <row r="82" spans="1:21" s="60" customFormat="1" ht="12">
      <c r="A82" s="90" t="s">
        <v>73</v>
      </c>
      <c r="B82" s="177" t="s">
        <v>379</v>
      </c>
      <c r="C82" s="88" t="s">
        <v>158</v>
      </c>
      <c r="D82" s="88" t="s">
        <v>0</v>
      </c>
      <c r="E82" s="127"/>
      <c r="F82" s="137">
        <v>100</v>
      </c>
      <c r="G82" s="175" t="s">
        <v>0</v>
      </c>
      <c r="H82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82" s="137" t="str">
        <f>IF(Sklop8[[#This Row],[ZAHTEVANA SHEMA KAKOVOSTI]]&lt;&gt;"",Sklop8[[#This Row],[Preračunana masa/volumen/kos na enoto kg]],"")</f>
        <v/>
      </c>
      <c r="J82" s="168"/>
      <c r="K82" s="164" t="s">
        <v>158</v>
      </c>
      <c r="L82" s="164" t="s">
        <v>158</v>
      </c>
      <c r="M82" s="164" t="s">
        <v>158</v>
      </c>
      <c r="N82" s="170"/>
      <c r="O82" s="163" t="s">
        <v>158</v>
      </c>
      <c r="P82" s="176"/>
      <c r="Q82" s="170">
        <f>+Sklop8[[#This Row],[cena/enota brez DDV v EUR]]*Sklop8[[#This Row],[Stopnja DDV (%)]]</f>
        <v>0</v>
      </c>
      <c r="R82" s="170">
        <f>+Sklop8[[#This Row],[cena/enota brez DDV v EUR]]+Sklop8[[#This Row],[Davek (EUR)]]</f>
        <v>0</v>
      </c>
      <c r="S82" s="170">
        <f>+Sklop8[[#This Row],[cena/enota brez DDV v EUR]]*Sklop8[[#This Row],[Okvirna količina]]</f>
        <v>0</v>
      </c>
      <c r="T82" s="172">
        <f>+Sklop8[[#This Row],[Končna cena/enoto mere (EUR) z DDV]]*Sklop8[[#This Row],[Okvirna količina]]</f>
        <v>0</v>
      </c>
      <c r="U82" s="162" t="s">
        <v>158</v>
      </c>
    </row>
    <row r="83" spans="1:21" s="60" customFormat="1" ht="12">
      <c r="A83" s="90" t="s">
        <v>74</v>
      </c>
      <c r="B83" s="177" t="s">
        <v>380</v>
      </c>
      <c r="C83" s="88" t="s">
        <v>158</v>
      </c>
      <c r="D83" s="88" t="s">
        <v>0</v>
      </c>
      <c r="E83" s="127"/>
      <c r="F83" s="137">
        <v>1000</v>
      </c>
      <c r="G83" s="175" t="s">
        <v>0</v>
      </c>
      <c r="H83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83" s="137" t="str">
        <f>IF(Sklop8[[#This Row],[ZAHTEVANA SHEMA KAKOVOSTI]]&lt;&gt;"",Sklop8[[#This Row],[Preračunana masa/volumen/kos na enoto kg]],"")</f>
        <v/>
      </c>
      <c r="J83" s="168"/>
      <c r="K83" s="164" t="s">
        <v>158</v>
      </c>
      <c r="L83" s="164" t="s">
        <v>158</v>
      </c>
      <c r="M83" s="164" t="s">
        <v>158</v>
      </c>
      <c r="N83" s="170"/>
      <c r="O83" s="163" t="s">
        <v>158</v>
      </c>
      <c r="P83" s="176"/>
      <c r="Q83" s="170">
        <f>+Sklop8[[#This Row],[cena/enota brez DDV v EUR]]*Sklop8[[#This Row],[Stopnja DDV (%)]]</f>
        <v>0</v>
      </c>
      <c r="R83" s="170">
        <f>+Sklop8[[#This Row],[cena/enota brez DDV v EUR]]+Sklop8[[#This Row],[Davek (EUR)]]</f>
        <v>0</v>
      </c>
      <c r="S83" s="170">
        <f>+Sklop8[[#This Row],[cena/enota brez DDV v EUR]]*Sklop8[[#This Row],[Okvirna količina]]</f>
        <v>0</v>
      </c>
      <c r="T83" s="172">
        <f>+Sklop8[[#This Row],[Končna cena/enoto mere (EUR) z DDV]]*Sklop8[[#This Row],[Okvirna količina]]</f>
        <v>0</v>
      </c>
      <c r="U83" s="162" t="s">
        <v>158</v>
      </c>
    </row>
    <row r="84" spans="1:21" s="60" customFormat="1" ht="12">
      <c r="A84" s="90" t="s">
        <v>75</v>
      </c>
      <c r="B84" s="177" t="s">
        <v>381</v>
      </c>
      <c r="C84" s="88" t="s">
        <v>158</v>
      </c>
      <c r="D84" s="88" t="s">
        <v>0</v>
      </c>
      <c r="E84" s="127"/>
      <c r="F84" s="137">
        <v>70</v>
      </c>
      <c r="G84" s="175" t="s">
        <v>0</v>
      </c>
      <c r="H84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</v>
      </c>
      <c r="I84" s="137" t="str">
        <f>IF(Sklop8[[#This Row],[ZAHTEVANA SHEMA KAKOVOSTI]]&lt;&gt;"",Sklop8[[#This Row],[Preračunana masa/volumen/kos na enoto kg]],"")</f>
        <v/>
      </c>
      <c r="J84" s="168"/>
      <c r="K84" s="164" t="s">
        <v>158</v>
      </c>
      <c r="L84" s="164" t="s">
        <v>158</v>
      </c>
      <c r="M84" s="164" t="s">
        <v>158</v>
      </c>
      <c r="N84" s="170"/>
      <c r="O84" s="163" t="s">
        <v>158</v>
      </c>
      <c r="P84" s="176"/>
      <c r="Q84" s="170">
        <f>+Sklop8[[#This Row],[cena/enota brez DDV v EUR]]*Sklop8[[#This Row],[Stopnja DDV (%)]]</f>
        <v>0</v>
      </c>
      <c r="R84" s="170">
        <f>+Sklop8[[#This Row],[cena/enota brez DDV v EUR]]+Sklop8[[#This Row],[Davek (EUR)]]</f>
        <v>0</v>
      </c>
      <c r="S84" s="170">
        <f>+Sklop8[[#This Row],[cena/enota brez DDV v EUR]]*Sklop8[[#This Row],[Okvirna količina]]</f>
        <v>0</v>
      </c>
      <c r="T84" s="172">
        <f>+Sklop8[[#This Row],[Končna cena/enoto mere (EUR) z DDV]]*Sklop8[[#This Row],[Okvirna količina]]</f>
        <v>0</v>
      </c>
      <c r="U84" s="162" t="s">
        <v>158</v>
      </c>
    </row>
    <row r="85" spans="1:21" s="60" customFormat="1" ht="12">
      <c r="A85" s="90" t="s">
        <v>76</v>
      </c>
      <c r="B85" s="177" t="s">
        <v>382</v>
      </c>
      <c r="C85" s="88" t="s">
        <v>158</v>
      </c>
      <c r="D85" s="88" t="s">
        <v>0</v>
      </c>
      <c r="E85" s="127"/>
      <c r="F85" s="137">
        <v>300</v>
      </c>
      <c r="G85" s="175" t="s">
        <v>0</v>
      </c>
      <c r="H85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85" s="137" t="str">
        <f>IF(Sklop8[[#This Row],[ZAHTEVANA SHEMA KAKOVOSTI]]&lt;&gt;"",Sklop8[[#This Row],[Preračunana masa/volumen/kos na enoto kg]],"")</f>
        <v/>
      </c>
      <c r="J85" s="168"/>
      <c r="K85" s="164" t="s">
        <v>158</v>
      </c>
      <c r="L85" s="164" t="s">
        <v>158</v>
      </c>
      <c r="M85" s="164" t="s">
        <v>158</v>
      </c>
      <c r="N85" s="170"/>
      <c r="O85" s="163" t="s">
        <v>158</v>
      </c>
      <c r="P85" s="176"/>
      <c r="Q85" s="170">
        <f>+Sklop8[[#This Row],[cena/enota brez DDV v EUR]]*Sklop8[[#This Row],[Stopnja DDV (%)]]</f>
        <v>0</v>
      </c>
      <c r="R85" s="170">
        <f>+Sklop8[[#This Row],[cena/enota brez DDV v EUR]]+Sklop8[[#This Row],[Davek (EUR)]]</f>
        <v>0</v>
      </c>
      <c r="S85" s="170">
        <f>+Sklop8[[#This Row],[cena/enota brez DDV v EUR]]*Sklop8[[#This Row],[Okvirna količina]]</f>
        <v>0</v>
      </c>
      <c r="T85" s="172">
        <f>+Sklop8[[#This Row],[Končna cena/enoto mere (EUR) z DDV]]*Sklop8[[#This Row],[Okvirna količina]]</f>
        <v>0</v>
      </c>
      <c r="U85" s="162" t="s">
        <v>158</v>
      </c>
    </row>
    <row r="86" spans="1:21" s="60" customFormat="1" ht="12">
      <c r="A86" s="90" t="s">
        <v>77</v>
      </c>
      <c r="B86" s="177" t="s">
        <v>383</v>
      </c>
      <c r="C86" s="88" t="s">
        <v>158</v>
      </c>
      <c r="D86" s="88" t="s">
        <v>0</v>
      </c>
      <c r="E86" s="127"/>
      <c r="F86" s="137">
        <v>150</v>
      </c>
      <c r="G86" s="175" t="s">
        <v>0</v>
      </c>
      <c r="H86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86" s="137" t="str">
        <f>IF(Sklop8[[#This Row],[ZAHTEVANA SHEMA KAKOVOSTI]]&lt;&gt;"",Sklop8[[#This Row],[Preračunana masa/volumen/kos na enoto kg]],"")</f>
        <v/>
      </c>
      <c r="J86" s="168"/>
      <c r="K86" s="164" t="s">
        <v>158</v>
      </c>
      <c r="L86" s="164" t="s">
        <v>158</v>
      </c>
      <c r="M86" s="164" t="s">
        <v>158</v>
      </c>
      <c r="N86" s="170"/>
      <c r="O86" s="163" t="s">
        <v>158</v>
      </c>
      <c r="P86" s="176"/>
      <c r="Q86" s="170">
        <f>+Sklop8[[#This Row],[cena/enota brez DDV v EUR]]*Sklop8[[#This Row],[Stopnja DDV (%)]]</f>
        <v>0</v>
      </c>
      <c r="R86" s="170">
        <f>+Sklop8[[#This Row],[cena/enota brez DDV v EUR]]+Sklop8[[#This Row],[Davek (EUR)]]</f>
        <v>0</v>
      </c>
      <c r="S86" s="170">
        <f>+Sklop8[[#This Row],[cena/enota brez DDV v EUR]]*Sklop8[[#This Row],[Okvirna količina]]</f>
        <v>0</v>
      </c>
      <c r="T86" s="172">
        <f>+Sklop8[[#This Row],[Končna cena/enoto mere (EUR) z DDV]]*Sklop8[[#This Row],[Okvirna količina]]</f>
        <v>0</v>
      </c>
      <c r="U86" s="162" t="s">
        <v>158</v>
      </c>
    </row>
    <row r="87" spans="1:21" s="60" customFormat="1" ht="12">
      <c r="A87" s="90" t="s">
        <v>78</v>
      </c>
      <c r="B87" s="177" t="s">
        <v>384</v>
      </c>
      <c r="C87" s="88" t="s">
        <v>158</v>
      </c>
      <c r="D87" s="88" t="s">
        <v>0</v>
      </c>
      <c r="E87" s="127"/>
      <c r="F87" s="137">
        <v>20</v>
      </c>
      <c r="G87" s="175" t="s">
        <v>0</v>
      </c>
      <c r="H87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87" s="137" t="str">
        <f>IF(Sklop8[[#This Row],[ZAHTEVANA SHEMA KAKOVOSTI]]&lt;&gt;"",Sklop8[[#This Row],[Preračunana masa/volumen/kos na enoto kg]],"")</f>
        <v/>
      </c>
      <c r="J87" s="168"/>
      <c r="K87" s="164" t="s">
        <v>158</v>
      </c>
      <c r="L87" s="164" t="s">
        <v>158</v>
      </c>
      <c r="M87" s="164" t="s">
        <v>158</v>
      </c>
      <c r="N87" s="170"/>
      <c r="O87" s="163" t="s">
        <v>158</v>
      </c>
      <c r="P87" s="176"/>
      <c r="Q87" s="170">
        <f>+Sklop8[[#This Row],[cena/enota brez DDV v EUR]]*Sklop8[[#This Row],[Stopnja DDV (%)]]</f>
        <v>0</v>
      </c>
      <c r="R87" s="170">
        <f>+Sklop8[[#This Row],[cena/enota brez DDV v EUR]]+Sklop8[[#This Row],[Davek (EUR)]]</f>
        <v>0</v>
      </c>
      <c r="S87" s="170">
        <f>+Sklop8[[#This Row],[cena/enota brez DDV v EUR]]*Sklop8[[#This Row],[Okvirna količina]]</f>
        <v>0</v>
      </c>
      <c r="T87" s="172">
        <f>+Sklop8[[#This Row],[Končna cena/enoto mere (EUR) z DDV]]*Sklop8[[#This Row],[Okvirna količina]]</f>
        <v>0</v>
      </c>
      <c r="U87" s="162" t="s">
        <v>158</v>
      </c>
    </row>
    <row r="88" spans="1:21" s="60" customFormat="1" ht="12">
      <c r="A88" s="90" t="s">
        <v>79</v>
      </c>
      <c r="B88" s="177" t="s">
        <v>385</v>
      </c>
      <c r="C88" s="88" t="s">
        <v>158</v>
      </c>
      <c r="D88" s="88" t="s">
        <v>0</v>
      </c>
      <c r="E88" s="127"/>
      <c r="F88" s="137">
        <v>30</v>
      </c>
      <c r="G88" s="175" t="s">
        <v>0</v>
      </c>
      <c r="H88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88" s="137" t="str">
        <f>IF(Sklop8[[#This Row],[ZAHTEVANA SHEMA KAKOVOSTI]]&lt;&gt;"",Sklop8[[#This Row],[Preračunana masa/volumen/kos na enoto kg]],"")</f>
        <v/>
      </c>
      <c r="J88" s="168"/>
      <c r="K88" s="164" t="s">
        <v>158</v>
      </c>
      <c r="L88" s="164" t="s">
        <v>158</v>
      </c>
      <c r="M88" s="164" t="s">
        <v>158</v>
      </c>
      <c r="N88" s="170"/>
      <c r="O88" s="163" t="s">
        <v>158</v>
      </c>
      <c r="P88" s="176"/>
      <c r="Q88" s="170">
        <f>+Sklop8[[#This Row],[cena/enota brez DDV v EUR]]*Sklop8[[#This Row],[Stopnja DDV (%)]]</f>
        <v>0</v>
      </c>
      <c r="R88" s="170">
        <f>+Sklop8[[#This Row],[cena/enota brez DDV v EUR]]+Sklop8[[#This Row],[Davek (EUR)]]</f>
        <v>0</v>
      </c>
      <c r="S88" s="170">
        <f>+Sklop8[[#This Row],[cena/enota brez DDV v EUR]]*Sklop8[[#This Row],[Okvirna količina]]</f>
        <v>0</v>
      </c>
      <c r="T88" s="172">
        <f>+Sklop8[[#This Row],[Končna cena/enoto mere (EUR) z DDV]]*Sklop8[[#This Row],[Okvirna količina]]</f>
        <v>0</v>
      </c>
      <c r="U88" s="162" t="s">
        <v>158</v>
      </c>
    </row>
    <row r="89" spans="1:21" s="60" customFormat="1" ht="12">
      <c r="A89" s="90" t="s">
        <v>80</v>
      </c>
      <c r="B89" s="177" t="s">
        <v>386</v>
      </c>
      <c r="C89" s="88" t="s">
        <v>158</v>
      </c>
      <c r="D89" s="88" t="s">
        <v>0</v>
      </c>
      <c r="E89" s="127"/>
      <c r="F89" s="137">
        <v>200</v>
      </c>
      <c r="G89" s="175" t="s">
        <v>0</v>
      </c>
      <c r="H89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89" s="137" t="str">
        <f>IF(Sklop8[[#This Row],[ZAHTEVANA SHEMA KAKOVOSTI]]&lt;&gt;"",Sklop8[[#This Row],[Preračunana masa/volumen/kos na enoto kg]],"")</f>
        <v/>
      </c>
      <c r="J89" s="168"/>
      <c r="K89" s="164" t="s">
        <v>158</v>
      </c>
      <c r="L89" s="164" t="s">
        <v>158</v>
      </c>
      <c r="M89" s="164" t="s">
        <v>158</v>
      </c>
      <c r="N89" s="170"/>
      <c r="O89" s="163" t="s">
        <v>158</v>
      </c>
      <c r="P89" s="176"/>
      <c r="Q89" s="170">
        <f>+Sklop8[[#This Row],[cena/enota brez DDV v EUR]]*Sklop8[[#This Row],[Stopnja DDV (%)]]</f>
        <v>0</v>
      </c>
      <c r="R89" s="170">
        <f>+Sklop8[[#This Row],[cena/enota brez DDV v EUR]]+Sklop8[[#This Row],[Davek (EUR)]]</f>
        <v>0</v>
      </c>
      <c r="S89" s="170">
        <f>+Sklop8[[#This Row],[cena/enota brez DDV v EUR]]*Sklop8[[#This Row],[Okvirna količina]]</f>
        <v>0</v>
      </c>
      <c r="T89" s="172">
        <f>+Sklop8[[#This Row],[Končna cena/enoto mere (EUR) z DDV]]*Sklop8[[#This Row],[Okvirna količina]]</f>
        <v>0</v>
      </c>
      <c r="U89" s="162" t="s">
        <v>158</v>
      </c>
    </row>
    <row r="90" spans="1:21" s="60" customFormat="1" ht="12">
      <c r="A90" s="90" t="s">
        <v>81</v>
      </c>
      <c r="B90" s="177" t="s">
        <v>387</v>
      </c>
      <c r="C90" s="88" t="s">
        <v>158</v>
      </c>
      <c r="D90" s="88" t="s">
        <v>0</v>
      </c>
      <c r="E90" s="127"/>
      <c r="F90" s="137">
        <v>300</v>
      </c>
      <c r="G90" s="175" t="s">
        <v>0</v>
      </c>
      <c r="H90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90" s="137" t="str">
        <f>IF(Sklop8[[#This Row],[ZAHTEVANA SHEMA KAKOVOSTI]]&lt;&gt;"",Sklop8[[#This Row],[Preračunana masa/volumen/kos na enoto kg]],"")</f>
        <v/>
      </c>
      <c r="J90" s="168"/>
      <c r="K90" s="164" t="s">
        <v>158</v>
      </c>
      <c r="L90" s="164" t="s">
        <v>158</v>
      </c>
      <c r="M90" s="164" t="s">
        <v>158</v>
      </c>
      <c r="N90" s="170"/>
      <c r="O90" s="163" t="s">
        <v>158</v>
      </c>
      <c r="P90" s="176"/>
      <c r="Q90" s="170">
        <f>+Sklop8[[#This Row],[cena/enota brez DDV v EUR]]*Sklop8[[#This Row],[Stopnja DDV (%)]]</f>
        <v>0</v>
      </c>
      <c r="R90" s="170">
        <f>+Sklop8[[#This Row],[cena/enota brez DDV v EUR]]+Sklop8[[#This Row],[Davek (EUR)]]</f>
        <v>0</v>
      </c>
      <c r="S90" s="170">
        <f>+Sklop8[[#This Row],[cena/enota brez DDV v EUR]]*Sklop8[[#This Row],[Okvirna količina]]</f>
        <v>0</v>
      </c>
      <c r="T90" s="172">
        <f>+Sklop8[[#This Row],[Končna cena/enoto mere (EUR) z DDV]]*Sklop8[[#This Row],[Okvirna količina]]</f>
        <v>0</v>
      </c>
      <c r="U90" s="162" t="s">
        <v>158</v>
      </c>
    </row>
    <row r="91" spans="1:21" s="60" customFormat="1" ht="12">
      <c r="A91" s="90" t="s">
        <v>82</v>
      </c>
      <c r="B91" s="177" t="s">
        <v>388</v>
      </c>
      <c r="C91" s="88" t="s">
        <v>158</v>
      </c>
      <c r="D91" s="88" t="s">
        <v>0</v>
      </c>
      <c r="E91" s="127"/>
      <c r="F91" s="137">
        <v>300</v>
      </c>
      <c r="G91" s="175" t="s">
        <v>0</v>
      </c>
      <c r="H91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91" s="137" t="str">
        <f>IF(Sklop8[[#This Row],[ZAHTEVANA SHEMA KAKOVOSTI]]&lt;&gt;"",Sklop8[[#This Row],[Preračunana masa/volumen/kos na enoto kg]],"")</f>
        <v/>
      </c>
      <c r="J91" s="168"/>
      <c r="K91" s="164" t="s">
        <v>158</v>
      </c>
      <c r="L91" s="164" t="s">
        <v>158</v>
      </c>
      <c r="M91" s="164" t="s">
        <v>158</v>
      </c>
      <c r="N91" s="170"/>
      <c r="O91" s="163" t="s">
        <v>158</v>
      </c>
      <c r="P91" s="176"/>
      <c r="Q91" s="170">
        <f>+Sklop8[[#This Row],[cena/enota brez DDV v EUR]]*Sklop8[[#This Row],[Stopnja DDV (%)]]</f>
        <v>0</v>
      </c>
      <c r="R91" s="170">
        <f>+Sklop8[[#This Row],[cena/enota brez DDV v EUR]]+Sklop8[[#This Row],[Davek (EUR)]]</f>
        <v>0</v>
      </c>
      <c r="S91" s="170">
        <f>+Sklop8[[#This Row],[cena/enota brez DDV v EUR]]*Sklop8[[#This Row],[Okvirna količina]]</f>
        <v>0</v>
      </c>
      <c r="T91" s="172">
        <f>+Sklop8[[#This Row],[Končna cena/enoto mere (EUR) z DDV]]*Sklop8[[#This Row],[Okvirna količina]]</f>
        <v>0</v>
      </c>
      <c r="U91" s="162" t="s">
        <v>158</v>
      </c>
    </row>
    <row r="92" spans="1:21" s="60" customFormat="1" ht="12">
      <c r="A92" s="90" t="s">
        <v>83</v>
      </c>
      <c r="B92" s="177" t="s">
        <v>389</v>
      </c>
      <c r="C92" s="88" t="s">
        <v>158</v>
      </c>
      <c r="D92" s="88" t="s">
        <v>0</v>
      </c>
      <c r="E92" s="127"/>
      <c r="F92" s="137">
        <v>100</v>
      </c>
      <c r="G92" s="175" t="s">
        <v>0</v>
      </c>
      <c r="H92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92" s="137" t="str">
        <f>IF(Sklop8[[#This Row],[ZAHTEVANA SHEMA KAKOVOSTI]]&lt;&gt;"",Sklop8[[#This Row],[Preračunana masa/volumen/kos na enoto kg]],"")</f>
        <v/>
      </c>
      <c r="J92" s="168"/>
      <c r="K92" s="164" t="s">
        <v>158</v>
      </c>
      <c r="L92" s="164" t="s">
        <v>158</v>
      </c>
      <c r="M92" s="164" t="s">
        <v>158</v>
      </c>
      <c r="N92" s="170"/>
      <c r="O92" s="163" t="s">
        <v>158</v>
      </c>
      <c r="P92" s="176"/>
      <c r="Q92" s="170">
        <f>+Sklop8[[#This Row],[cena/enota brez DDV v EUR]]*Sklop8[[#This Row],[Stopnja DDV (%)]]</f>
        <v>0</v>
      </c>
      <c r="R92" s="170">
        <f>+Sklop8[[#This Row],[cena/enota brez DDV v EUR]]+Sklop8[[#This Row],[Davek (EUR)]]</f>
        <v>0</v>
      </c>
      <c r="S92" s="170">
        <f>+Sklop8[[#This Row],[cena/enota brez DDV v EUR]]*Sklop8[[#This Row],[Okvirna količina]]</f>
        <v>0</v>
      </c>
      <c r="T92" s="172">
        <f>+Sklop8[[#This Row],[Končna cena/enoto mere (EUR) z DDV]]*Sklop8[[#This Row],[Okvirna količina]]</f>
        <v>0</v>
      </c>
      <c r="U92" s="162" t="s">
        <v>158</v>
      </c>
    </row>
    <row r="93" spans="1:21" s="60" customFormat="1" ht="12">
      <c r="A93" s="90" t="s">
        <v>84</v>
      </c>
      <c r="B93" s="177" t="s">
        <v>390</v>
      </c>
      <c r="C93" s="88" t="s">
        <v>158</v>
      </c>
      <c r="D93" s="88" t="s">
        <v>0</v>
      </c>
      <c r="E93" s="127"/>
      <c r="F93" s="137">
        <v>150</v>
      </c>
      <c r="G93" s="175" t="s">
        <v>0</v>
      </c>
      <c r="H93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93" s="137" t="str">
        <f>IF(Sklop8[[#This Row],[ZAHTEVANA SHEMA KAKOVOSTI]]&lt;&gt;"",Sklop8[[#This Row],[Preračunana masa/volumen/kos na enoto kg]],"")</f>
        <v/>
      </c>
      <c r="J93" s="168"/>
      <c r="K93" s="164" t="s">
        <v>158</v>
      </c>
      <c r="L93" s="164" t="s">
        <v>158</v>
      </c>
      <c r="M93" s="164" t="s">
        <v>158</v>
      </c>
      <c r="N93" s="170"/>
      <c r="O93" s="163" t="s">
        <v>158</v>
      </c>
      <c r="P93" s="176"/>
      <c r="Q93" s="170">
        <f>+Sklop8[[#This Row],[cena/enota brez DDV v EUR]]*Sklop8[[#This Row],[Stopnja DDV (%)]]</f>
        <v>0</v>
      </c>
      <c r="R93" s="170">
        <f>+Sklop8[[#This Row],[cena/enota brez DDV v EUR]]+Sklop8[[#This Row],[Davek (EUR)]]</f>
        <v>0</v>
      </c>
      <c r="S93" s="170">
        <f>+Sklop8[[#This Row],[cena/enota brez DDV v EUR]]*Sklop8[[#This Row],[Okvirna količina]]</f>
        <v>0</v>
      </c>
      <c r="T93" s="172">
        <f>+Sklop8[[#This Row],[Končna cena/enoto mere (EUR) z DDV]]*Sklop8[[#This Row],[Okvirna količina]]</f>
        <v>0</v>
      </c>
      <c r="U93" s="162" t="s">
        <v>158</v>
      </c>
    </row>
    <row r="94" spans="1:21" s="60" customFormat="1" ht="12">
      <c r="A94" s="90" t="s">
        <v>85</v>
      </c>
      <c r="B94" s="177" t="s">
        <v>391</v>
      </c>
      <c r="C94" s="88" t="s">
        <v>158</v>
      </c>
      <c r="D94" s="88" t="s">
        <v>0</v>
      </c>
      <c r="E94" s="127"/>
      <c r="F94" s="137">
        <v>150</v>
      </c>
      <c r="G94" s="175" t="s">
        <v>0</v>
      </c>
      <c r="H94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94" s="137" t="str">
        <f>IF(Sklop8[[#This Row],[ZAHTEVANA SHEMA KAKOVOSTI]]&lt;&gt;"",Sklop8[[#This Row],[Preračunana masa/volumen/kos na enoto kg]],"")</f>
        <v/>
      </c>
      <c r="J94" s="168"/>
      <c r="K94" s="164" t="s">
        <v>158</v>
      </c>
      <c r="L94" s="164" t="s">
        <v>158</v>
      </c>
      <c r="M94" s="164" t="s">
        <v>158</v>
      </c>
      <c r="N94" s="170"/>
      <c r="O94" s="163" t="s">
        <v>158</v>
      </c>
      <c r="P94" s="176"/>
      <c r="Q94" s="170">
        <f>+Sklop8[[#This Row],[cena/enota brez DDV v EUR]]*Sklop8[[#This Row],[Stopnja DDV (%)]]</f>
        <v>0</v>
      </c>
      <c r="R94" s="170">
        <f>+Sklop8[[#This Row],[cena/enota brez DDV v EUR]]+Sklop8[[#This Row],[Davek (EUR)]]</f>
        <v>0</v>
      </c>
      <c r="S94" s="170">
        <f>+Sklop8[[#This Row],[cena/enota brez DDV v EUR]]*Sklop8[[#This Row],[Okvirna količina]]</f>
        <v>0</v>
      </c>
      <c r="T94" s="172">
        <f>+Sklop8[[#This Row],[Končna cena/enoto mere (EUR) z DDV]]*Sklop8[[#This Row],[Okvirna količina]]</f>
        <v>0</v>
      </c>
      <c r="U94" s="162" t="s">
        <v>158</v>
      </c>
    </row>
    <row r="95" spans="1:21" s="60" customFormat="1" ht="12">
      <c r="A95" s="90" t="s">
        <v>86</v>
      </c>
      <c r="B95" s="177" t="s">
        <v>392</v>
      </c>
      <c r="C95" s="88" t="s">
        <v>158</v>
      </c>
      <c r="D95" s="88" t="s">
        <v>0</v>
      </c>
      <c r="E95" s="127"/>
      <c r="F95" s="137">
        <v>80</v>
      </c>
      <c r="G95" s="175" t="s">
        <v>0</v>
      </c>
      <c r="H95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95" s="137" t="str">
        <f>IF(Sklop8[[#This Row],[ZAHTEVANA SHEMA KAKOVOSTI]]&lt;&gt;"",Sklop8[[#This Row],[Preračunana masa/volumen/kos na enoto kg]],"")</f>
        <v/>
      </c>
      <c r="J95" s="168"/>
      <c r="K95" s="164" t="s">
        <v>158</v>
      </c>
      <c r="L95" s="164" t="s">
        <v>158</v>
      </c>
      <c r="M95" s="164" t="s">
        <v>158</v>
      </c>
      <c r="N95" s="170"/>
      <c r="O95" s="163" t="s">
        <v>158</v>
      </c>
      <c r="P95" s="176"/>
      <c r="Q95" s="170">
        <f>+Sklop8[[#This Row],[cena/enota brez DDV v EUR]]*Sklop8[[#This Row],[Stopnja DDV (%)]]</f>
        <v>0</v>
      </c>
      <c r="R95" s="170">
        <f>+Sklop8[[#This Row],[cena/enota brez DDV v EUR]]+Sklop8[[#This Row],[Davek (EUR)]]</f>
        <v>0</v>
      </c>
      <c r="S95" s="170">
        <f>+Sklop8[[#This Row],[cena/enota brez DDV v EUR]]*Sklop8[[#This Row],[Okvirna količina]]</f>
        <v>0</v>
      </c>
      <c r="T95" s="172">
        <f>+Sklop8[[#This Row],[Končna cena/enoto mere (EUR) z DDV]]*Sklop8[[#This Row],[Okvirna količina]]</f>
        <v>0</v>
      </c>
      <c r="U95" s="162" t="s">
        <v>158</v>
      </c>
    </row>
    <row r="96" spans="1:21" s="60" customFormat="1" ht="12">
      <c r="A96" s="90" t="s">
        <v>87</v>
      </c>
      <c r="B96" s="177" t="s">
        <v>393</v>
      </c>
      <c r="C96" s="88" t="s">
        <v>158</v>
      </c>
      <c r="D96" s="88" t="s">
        <v>0</v>
      </c>
      <c r="E96" s="127"/>
      <c r="F96" s="137">
        <v>120</v>
      </c>
      <c r="G96" s="175" t="s">
        <v>0</v>
      </c>
      <c r="H96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96" s="137" t="str">
        <f>IF(Sklop8[[#This Row],[ZAHTEVANA SHEMA KAKOVOSTI]]&lt;&gt;"",Sklop8[[#This Row],[Preračunana masa/volumen/kos na enoto kg]],"")</f>
        <v/>
      </c>
      <c r="J96" s="168"/>
      <c r="K96" s="164" t="s">
        <v>158</v>
      </c>
      <c r="L96" s="164" t="s">
        <v>158</v>
      </c>
      <c r="M96" s="164" t="s">
        <v>158</v>
      </c>
      <c r="N96" s="170"/>
      <c r="O96" s="163" t="s">
        <v>158</v>
      </c>
      <c r="P96" s="176"/>
      <c r="Q96" s="170">
        <f>+Sklop8[[#This Row],[cena/enota brez DDV v EUR]]*Sklop8[[#This Row],[Stopnja DDV (%)]]</f>
        <v>0</v>
      </c>
      <c r="R96" s="170">
        <f>+Sklop8[[#This Row],[cena/enota brez DDV v EUR]]+Sklop8[[#This Row],[Davek (EUR)]]</f>
        <v>0</v>
      </c>
      <c r="S96" s="170">
        <f>+Sklop8[[#This Row],[cena/enota brez DDV v EUR]]*Sklop8[[#This Row],[Okvirna količina]]</f>
        <v>0</v>
      </c>
      <c r="T96" s="172">
        <f>+Sklop8[[#This Row],[Končna cena/enoto mere (EUR) z DDV]]*Sklop8[[#This Row],[Okvirna količina]]</f>
        <v>0</v>
      </c>
      <c r="U96" s="162" t="s">
        <v>158</v>
      </c>
    </row>
    <row r="97" spans="1:21" s="60" customFormat="1" ht="12">
      <c r="A97" s="90" t="s">
        <v>88</v>
      </c>
      <c r="B97" s="177" t="s">
        <v>394</v>
      </c>
      <c r="C97" s="88" t="s">
        <v>158</v>
      </c>
      <c r="D97" s="88" t="s">
        <v>0</v>
      </c>
      <c r="E97" s="127"/>
      <c r="F97" s="137">
        <v>50</v>
      </c>
      <c r="G97" s="175" t="s">
        <v>0</v>
      </c>
      <c r="H97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97" s="137" t="str">
        <f>IF(Sklop8[[#This Row],[ZAHTEVANA SHEMA KAKOVOSTI]]&lt;&gt;"",Sklop8[[#This Row],[Preračunana masa/volumen/kos na enoto kg]],"")</f>
        <v/>
      </c>
      <c r="J97" s="168"/>
      <c r="K97" s="164" t="s">
        <v>158</v>
      </c>
      <c r="L97" s="164" t="s">
        <v>158</v>
      </c>
      <c r="M97" s="164" t="s">
        <v>158</v>
      </c>
      <c r="N97" s="170"/>
      <c r="O97" s="163" t="s">
        <v>158</v>
      </c>
      <c r="P97" s="176"/>
      <c r="Q97" s="170">
        <f>+Sklop8[[#This Row],[cena/enota brez DDV v EUR]]*Sklop8[[#This Row],[Stopnja DDV (%)]]</f>
        <v>0</v>
      </c>
      <c r="R97" s="170">
        <f>+Sklop8[[#This Row],[cena/enota brez DDV v EUR]]+Sklop8[[#This Row],[Davek (EUR)]]</f>
        <v>0</v>
      </c>
      <c r="S97" s="170">
        <f>+Sklop8[[#This Row],[cena/enota brez DDV v EUR]]*Sklop8[[#This Row],[Okvirna količina]]</f>
        <v>0</v>
      </c>
      <c r="T97" s="172">
        <f>+Sklop8[[#This Row],[Končna cena/enoto mere (EUR) z DDV]]*Sklop8[[#This Row],[Okvirna količina]]</f>
        <v>0</v>
      </c>
      <c r="U97" s="162" t="s">
        <v>158</v>
      </c>
    </row>
    <row r="98" spans="1:21" s="60" customFormat="1" ht="12">
      <c r="A98" s="90" t="s">
        <v>89</v>
      </c>
      <c r="B98" s="177" t="s">
        <v>395</v>
      </c>
      <c r="C98" s="88" t="s">
        <v>158</v>
      </c>
      <c r="D98" s="88" t="s">
        <v>0</v>
      </c>
      <c r="E98" s="127"/>
      <c r="F98" s="137">
        <v>150</v>
      </c>
      <c r="G98" s="175" t="s">
        <v>0</v>
      </c>
      <c r="H98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98" s="137" t="str">
        <f>IF(Sklop8[[#This Row],[ZAHTEVANA SHEMA KAKOVOSTI]]&lt;&gt;"",Sklop8[[#This Row],[Preračunana masa/volumen/kos na enoto kg]],"")</f>
        <v/>
      </c>
      <c r="J98" s="168"/>
      <c r="K98" s="164" t="s">
        <v>158</v>
      </c>
      <c r="L98" s="164" t="s">
        <v>158</v>
      </c>
      <c r="M98" s="164" t="s">
        <v>158</v>
      </c>
      <c r="N98" s="170"/>
      <c r="O98" s="163" t="s">
        <v>158</v>
      </c>
      <c r="P98" s="176"/>
      <c r="Q98" s="170">
        <f>+Sklop8[[#This Row],[cena/enota brez DDV v EUR]]*Sklop8[[#This Row],[Stopnja DDV (%)]]</f>
        <v>0</v>
      </c>
      <c r="R98" s="170">
        <f>+Sklop8[[#This Row],[cena/enota brez DDV v EUR]]+Sklop8[[#This Row],[Davek (EUR)]]</f>
        <v>0</v>
      </c>
      <c r="S98" s="170">
        <f>+Sklop8[[#This Row],[cena/enota brez DDV v EUR]]*Sklop8[[#This Row],[Okvirna količina]]</f>
        <v>0</v>
      </c>
      <c r="T98" s="172">
        <f>+Sklop8[[#This Row],[Končna cena/enoto mere (EUR) z DDV]]*Sklop8[[#This Row],[Okvirna količina]]</f>
        <v>0</v>
      </c>
      <c r="U98" s="162" t="s">
        <v>158</v>
      </c>
    </row>
    <row r="99" spans="1:21" s="60" customFormat="1" ht="12">
      <c r="A99" s="90" t="s">
        <v>90</v>
      </c>
      <c r="B99" s="177" t="s">
        <v>396</v>
      </c>
      <c r="C99" s="88" t="s">
        <v>158</v>
      </c>
      <c r="D99" s="88" t="s">
        <v>0</v>
      </c>
      <c r="E99" s="127"/>
      <c r="F99" s="137">
        <v>10</v>
      </c>
      <c r="G99" s="175" t="s">
        <v>0</v>
      </c>
      <c r="H99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99" s="137" t="str">
        <f>IF(Sklop8[[#This Row],[ZAHTEVANA SHEMA KAKOVOSTI]]&lt;&gt;"",Sklop8[[#This Row],[Preračunana masa/volumen/kos na enoto kg]],"")</f>
        <v/>
      </c>
      <c r="J99" s="168"/>
      <c r="K99" s="164" t="s">
        <v>158</v>
      </c>
      <c r="L99" s="164" t="s">
        <v>158</v>
      </c>
      <c r="M99" s="164" t="s">
        <v>158</v>
      </c>
      <c r="N99" s="170"/>
      <c r="O99" s="163" t="s">
        <v>158</v>
      </c>
      <c r="P99" s="176"/>
      <c r="Q99" s="170">
        <f>+Sklop8[[#This Row],[cena/enota brez DDV v EUR]]*Sklop8[[#This Row],[Stopnja DDV (%)]]</f>
        <v>0</v>
      </c>
      <c r="R99" s="170">
        <f>+Sklop8[[#This Row],[cena/enota brez DDV v EUR]]+Sklop8[[#This Row],[Davek (EUR)]]</f>
        <v>0</v>
      </c>
      <c r="S99" s="170">
        <f>+Sklop8[[#This Row],[cena/enota brez DDV v EUR]]*Sklop8[[#This Row],[Okvirna količina]]</f>
        <v>0</v>
      </c>
      <c r="T99" s="172">
        <f>+Sklop8[[#This Row],[Končna cena/enoto mere (EUR) z DDV]]*Sklop8[[#This Row],[Okvirna količina]]</f>
        <v>0</v>
      </c>
      <c r="U99" s="162" t="s">
        <v>158</v>
      </c>
    </row>
    <row r="100" spans="1:21" s="60" customFormat="1" ht="12">
      <c r="A100" s="90" t="s">
        <v>91</v>
      </c>
      <c r="B100" s="177" t="s">
        <v>397</v>
      </c>
      <c r="C100" s="88" t="s">
        <v>158</v>
      </c>
      <c r="D100" s="88" t="s">
        <v>0</v>
      </c>
      <c r="E100" s="127"/>
      <c r="F100" s="137">
        <v>10</v>
      </c>
      <c r="G100" s="175" t="s">
        <v>0</v>
      </c>
      <c r="H100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100" s="137" t="str">
        <f>IF(Sklop8[[#This Row],[ZAHTEVANA SHEMA KAKOVOSTI]]&lt;&gt;"",Sklop8[[#This Row],[Preračunana masa/volumen/kos na enoto kg]],"")</f>
        <v/>
      </c>
      <c r="J100" s="168"/>
      <c r="K100" s="164" t="s">
        <v>158</v>
      </c>
      <c r="L100" s="164" t="s">
        <v>158</v>
      </c>
      <c r="M100" s="164" t="s">
        <v>158</v>
      </c>
      <c r="N100" s="170"/>
      <c r="O100" s="163" t="s">
        <v>158</v>
      </c>
      <c r="P100" s="176"/>
      <c r="Q100" s="170">
        <f>+Sklop8[[#This Row],[cena/enota brez DDV v EUR]]*Sklop8[[#This Row],[Stopnja DDV (%)]]</f>
        <v>0</v>
      </c>
      <c r="R100" s="170">
        <f>+Sklop8[[#This Row],[cena/enota brez DDV v EUR]]+Sklop8[[#This Row],[Davek (EUR)]]</f>
        <v>0</v>
      </c>
      <c r="S100" s="170">
        <f>+Sklop8[[#This Row],[cena/enota brez DDV v EUR]]*Sklop8[[#This Row],[Okvirna količina]]</f>
        <v>0</v>
      </c>
      <c r="T100" s="172">
        <f>+Sklop8[[#This Row],[Končna cena/enoto mere (EUR) z DDV]]*Sklop8[[#This Row],[Okvirna količina]]</f>
        <v>0</v>
      </c>
      <c r="U100" s="162" t="s">
        <v>158</v>
      </c>
    </row>
    <row r="101" spans="1:21" s="60" customFormat="1" ht="12">
      <c r="A101" s="90" t="s">
        <v>92</v>
      </c>
      <c r="B101" s="177" t="s">
        <v>398</v>
      </c>
      <c r="C101" s="88" t="s">
        <v>158</v>
      </c>
      <c r="D101" s="88" t="s">
        <v>0</v>
      </c>
      <c r="E101" s="127"/>
      <c r="F101" s="137">
        <v>20</v>
      </c>
      <c r="G101" s="175" t="s">
        <v>0</v>
      </c>
      <c r="H101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101" s="137" t="str">
        <f>IF(Sklop8[[#This Row],[ZAHTEVANA SHEMA KAKOVOSTI]]&lt;&gt;"",Sklop8[[#This Row],[Preračunana masa/volumen/kos na enoto kg]],"")</f>
        <v/>
      </c>
      <c r="J101" s="168"/>
      <c r="K101" s="164" t="s">
        <v>158</v>
      </c>
      <c r="L101" s="164" t="s">
        <v>158</v>
      </c>
      <c r="M101" s="164" t="s">
        <v>158</v>
      </c>
      <c r="N101" s="170"/>
      <c r="O101" s="163" t="s">
        <v>158</v>
      </c>
      <c r="P101" s="176"/>
      <c r="Q101" s="170">
        <f>+Sklop8[[#This Row],[cena/enota brez DDV v EUR]]*Sklop8[[#This Row],[Stopnja DDV (%)]]</f>
        <v>0</v>
      </c>
      <c r="R101" s="170">
        <f>+Sklop8[[#This Row],[cena/enota brez DDV v EUR]]+Sklop8[[#This Row],[Davek (EUR)]]</f>
        <v>0</v>
      </c>
      <c r="S101" s="170">
        <f>+Sklop8[[#This Row],[cena/enota brez DDV v EUR]]*Sklop8[[#This Row],[Okvirna količina]]</f>
        <v>0</v>
      </c>
      <c r="T101" s="172">
        <f>+Sklop8[[#This Row],[Končna cena/enoto mere (EUR) z DDV]]*Sklop8[[#This Row],[Okvirna količina]]</f>
        <v>0</v>
      </c>
      <c r="U101" s="162" t="s">
        <v>158</v>
      </c>
    </row>
    <row r="102" spans="1:21" s="60" customFormat="1" ht="12">
      <c r="A102" s="90" t="s">
        <v>99</v>
      </c>
      <c r="B102" s="177" t="s">
        <v>399</v>
      </c>
      <c r="C102" s="88" t="s">
        <v>158</v>
      </c>
      <c r="D102" s="88" t="s">
        <v>0</v>
      </c>
      <c r="E102" s="127"/>
      <c r="F102" s="137">
        <v>5</v>
      </c>
      <c r="G102" s="175" t="s">
        <v>0</v>
      </c>
      <c r="H102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102" s="137" t="str">
        <f>IF(Sklop8[[#This Row],[ZAHTEVANA SHEMA KAKOVOSTI]]&lt;&gt;"",Sklop8[[#This Row],[Preračunana masa/volumen/kos na enoto kg]],"")</f>
        <v/>
      </c>
      <c r="J102" s="168"/>
      <c r="K102" s="164" t="s">
        <v>158</v>
      </c>
      <c r="L102" s="164" t="s">
        <v>158</v>
      </c>
      <c r="M102" s="164" t="s">
        <v>158</v>
      </c>
      <c r="N102" s="170"/>
      <c r="O102" s="163" t="s">
        <v>158</v>
      </c>
      <c r="P102" s="176"/>
      <c r="Q102" s="170">
        <f>+Sklop8[[#This Row],[cena/enota brez DDV v EUR]]*Sklop8[[#This Row],[Stopnja DDV (%)]]</f>
        <v>0</v>
      </c>
      <c r="R102" s="170">
        <f>+Sklop8[[#This Row],[cena/enota brez DDV v EUR]]+Sklop8[[#This Row],[Davek (EUR)]]</f>
        <v>0</v>
      </c>
      <c r="S102" s="170">
        <f>+Sklop8[[#This Row],[cena/enota brez DDV v EUR]]*Sklop8[[#This Row],[Okvirna količina]]</f>
        <v>0</v>
      </c>
      <c r="T102" s="172">
        <f>+Sklop8[[#This Row],[Končna cena/enoto mere (EUR) z DDV]]*Sklop8[[#This Row],[Okvirna količina]]</f>
        <v>0</v>
      </c>
      <c r="U102" s="162" t="s">
        <v>158</v>
      </c>
    </row>
    <row r="103" spans="1:21" s="60" customFormat="1" ht="12">
      <c r="A103" s="90" t="s">
        <v>100</v>
      </c>
      <c r="B103" s="177" t="s">
        <v>400</v>
      </c>
      <c r="C103" s="88" t="s">
        <v>158</v>
      </c>
      <c r="D103" s="88" t="s">
        <v>0</v>
      </c>
      <c r="E103" s="127"/>
      <c r="F103" s="137">
        <v>50</v>
      </c>
      <c r="G103" s="175" t="s">
        <v>0</v>
      </c>
      <c r="H103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03" s="137" t="str">
        <f>IF(Sklop8[[#This Row],[ZAHTEVANA SHEMA KAKOVOSTI]]&lt;&gt;"",Sklop8[[#This Row],[Preračunana masa/volumen/kos na enoto kg]],"")</f>
        <v/>
      </c>
      <c r="J103" s="168"/>
      <c r="K103" s="164" t="s">
        <v>158</v>
      </c>
      <c r="L103" s="164" t="s">
        <v>158</v>
      </c>
      <c r="M103" s="164" t="s">
        <v>158</v>
      </c>
      <c r="N103" s="170"/>
      <c r="O103" s="163" t="s">
        <v>158</v>
      </c>
      <c r="P103" s="176"/>
      <c r="Q103" s="170">
        <f>+Sklop8[[#This Row],[cena/enota brez DDV v EUR]]*Sklop8[[#This Row],[Stopnja DDV (%)]]</f>
        <v>0</v>
      </c>
      <c r="R103" s="170">
        <f>+Sklop8[[#This Row],[cena/enota brez DDV v EUR]]+Sklop8[[#This Row],[Davek (EUR)]]</f>
        <v>0</v>
      </c>
      <c r="S103" s="170">
        <f>+Sklop8[[#This Row],[cena/enota brez DDV v EUR]]*Sklop8[[#This Row],[Okvirna količina]]</f>
        <v>0</v>
      </c>
      <c r="T103" s="172">
        <f>+Sklop8[[#This Row],[Končna cena/enoto mere (EUR) z DDV]]*Sklop8[[#This Row],[Okvirna količina]]</f>
        <v>0</v>
      </c>
      <c r="U103" s="162" t="s">
        <v>158</v>
      </c>
    </row>
    <row r="104" spans="1:21" s="60" customFormat="1" ht="12">
      <c r="A104" s="90" t="s">
        <v>101</v>
      </c>
      <c r="B104" s="177" t="s">
        <v>401</v>
      </c>
      <c r="C104" s="88" t="s">
        <v>158</v>
      </c>
      <c r="D104" s="88" t="s">
        <v>0</v>
      </c>
      <c r="E104" s="127"/>
      <c r="F104" s="137">
        <v>20</v>
      </c>
      <c r="G104" s="175" t="s">
        <v>0</v>
      </c>
      <c r="H104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104" s="137" t="str">
        <f>IF(Sklop8[[#This Row],[ZAHTEVANA SHEMA KAKOVOSTI]]&lt;&gt;"",Sklop8[[#This Row],[Preračunana masa/volumen/kos na enoto kg]],"")</f>
        <v/>
      </c>
      <c r="J104" s="168"/>
      <c r="K104" s="164" t="s">
        <v>158</v>
      </c>
      <c r="L104" s="164" t="s">
        <v>158</v>
      </c>
      <c r="M104" s="164" t="s">
        <v>158</v>
      </c>
      <c r="N104" s="170"/>
      <c r="O104" s="163" t="s">
        <v>158</v>
      </c>
      <c r="P104" s="176"/>
      <c r="Q104" s="170">
        <f>+Sklop8[[#This Row],[cena/enota brez DDV v EUR]]*Sklop8[[#This Row],[Stopnja DDV (%)]]</f>
        <v>0</v>
      </c>
      <c r="R104" s="170">
        <f>+Sklop8[[#This Row],[cena/enota brez DDV v EUR]]+Sklop8[[#This Row],[Davek (EUR)]]</f>
        <v>0</v>
      </c>
      <c r="S104" s="170">
        <f>+Sklop8[[#This Row],[cena/enota brez DDV v EUR]]*Sklop8[[#This Row],[Okvirna količina]]</f>
        <v>0</v>
      </c>
      <c r="T104" s="172">
        <f>+Sklop8[[#This Row],[Končna cena/enoto mere (EUR) z DDV]]*Sklop8[[#This Row],[Okvirna količina]]</f>
        <v>0</v>
      </c>
      <c r="U104" s="162" t="s">
        <v>158</v>
      </c>
    </row>
    <row r="105" spans="1:21" s="60" customFormat="1" ht="12">
      <c r="A105" s="90" t="s">
        <v>102</v>
      </c>
      <c r="B105" s="177" t="s">
        <v>402</v>
      </c>
      <c r="C105" s="88" t="s">
        <v>158</v>
      </c>
      <c r="D105" s="88" t="s">
        <v>0</v>
      </c>
      <c r="E105" s="127"/>
      <c r="F105" s="137">
        <v>20</v>
      </c>
      <c r="G105" s="175" t="s">
        <v>0</v>
      </c>
      <c r="H105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105" s="137" t="str">
        <f>IF(Sklop8[[#This Row],[ZAHTEVANA SHEMA KAKOVOSTI]]&lt;&gt;"",Sklop8[[#This Row],[Preračunana masa/volumen/kos na enoto kg]],"")</f>
        <v/>
      </c>
      <c r="J105" s="168"/>
      <c r="K105" s="164" t="s">
        <v>158</v>
      </c>
      <c r="L105" s="164" t="s">
        <v>158</v>
      </c>
      <c r="M105" s="164" t="s">
        <v>158</v>
      </c>
      <c r="N105" s="170"/>
      <c r="O105" s="163" t="s">
        <v>158</v>
      </c>
      <c r="P105" s="176"/>
      <c r="Q105" s="170">
        <f>+Sklop8[[#This Row],[cena/enota brez DDV v EUR]]*Sklop8[[#This Row],[Stopnja DDV (%)]]</f>
        <v>0</v>
      </c>
      <c r="R105" s="170">
        <f>+Sklop8[[#This Row],[cena/enota brez DDV v EUR]]+Sklop8[[#This Row],[Davek (EUR)]]</f>
        <v>0</v>
      </c>
      <c r="S105" s="170">
        <f>+Sklop8[[#This Row],[cena/enota brez DDV v EUR]]*Sklop8[[#This Row],[Okvirna količina]]</f>
        <v>0</v>
      </c>
      <c r="T105" s="172">
        <f>+Sklop8[[#This Row],[Končna cena/enoto mere (EUR) z DDV]]*Sklop8[[#This Row],[Okvirna količina]]</f>
        <v>0</v>
      </c>
      <c r="U105" s="162" t="s">
        <v>158</v>
      </c>
    </row>
    <row r="106" spans="1:21" s="60" customFormat="1" ht="12">
      <c r="A106" s="90" t="s">
        <v>103</v>
      </c>
      <c r="B106" s="177" t="s">
        <v>403</v>
      </c>
      <c r="C106" s="88" t="s">
        <v>158</v>
      </c>
      <c r="D106" s="88" t="s">
        <v>0</v>
      </c>
      <c r="E106" s="127"/>
      <c r="F106" s="137">
        <v>20</v>
      </c>
      <c r="G106" s="175" t="s">
        <v>0</v>
      </c>
      <c r="H106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106" s="137" t="str">
        <f>IF(Sklop8[[#This Row],[ZAHTEVANA SHEMA KAKOVOSTI]]&lt;&gt;"",Sklop8[[#This Row],[Preračunana masa/volumen/kos na enoto kg]],"")</f>
        <v/>
      </c>
      <c r="J106" s="168"/>
      <c r="K106" s="164" t="s">
        <v>158</v>
      </c>
      <c r="L106" s="164" t="s">
        <v>158</v>
      </c>
      <c r="M106" s="164" t="s">
        <v>158</v>
      </c>
      <c r="N106" s="170"/>
      <c r="O106" s="163" t="s">
        <v>158</v>
      </c>
      <c r="P106" s="176"/>
      <c r="Q106" s="170">
        <f>+Sklop8[[#This Row],[cena/enota brez DDV v EUR]]*Sklop8[[#This Row],[Stopnja DDV (%)]]</f>
        <v>0</v>
      </c>
      <c r="R106" s="170">
        <f>+Sklop8[[#This Row],[cena/enota brez DDV v EUR]]+Sklop8[[#This Row],[Davek (EUR)]]</f>
        <v>0</v>
      </c>
      <c r="S106" s="170">
        <f>+Sklop8[[#This Row],[cena/enota brez DDV v EUR]]*Sklop8[[#This Row],[Okvirna količina]]</f>
        <v>0</v>
      </c>
      <c r="T106" s="172">
        <f>+Sklop8[[#This Row],[Končna cena/enoto mere (EUR) z DDV]]*Sklop8[[#This Row],[Okvirna količina]]</f>
        <v>0</v>
      </c>
      <c r="U106" s="162" t="s">
        <v>158</v>
      </c>
    </row>
    <row r="107" spans="1:21" s="60" customFormat="1" ht="12">
      <c r="A107" s="90" t="s">
        <v>104</v>
      </c>
      <c r="B107" s="177" t="s">
        <v>623</v>
      </c>
      <c r="C107" s="88" t="s">
        <v>158</v>
      </c>
      <c r="D107" s="88" t="s">
        <v>0</v>
      </c>
      <c r="E107" s="127"/>
      <c r="F107" s="137">
        <v>80</v>
      </c>
      <c r="G107" s="175" t="s">
        <v>0</v>
      </c>
      <c r="H107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107" s="137" t="str">
        <f>IF(Sklop8[[#This Row],[ZAHTEVANA SHEMA KAKOVOSTI]]&lt;&gt;"",Sklop8[[#This Row],[Preračunana masa/volumen/kos na enoto kg]],"")</f>
        <v/>
      </c>
      <c r="J107" s="168"/>
      <c r="K107" s="164" t="s">
        <v>158</v>
      </c>
      <c r="L107" s="164" t="s">
        <v>158</v>
      </c>
      <c r="M107" s="164" t="s">
        <v>158</v>
      </c>
      <c r="N107" s="170"/>
      <c r="O107" s="163" t="s">
        <v>158</v>
      </c>
      <c r="P107" s="176"/>
      <c r="Q107" s="170">
        <f>+Sklop8[[#This Row],[cena/enota brez DDV v EUR]]*Sklop8[[#This Row],[Stopnja DDV (%)]]</f>
        <v>0</v>
      </c>
      <c r="R107" s="170">
        <f>+Sklop8[[#This Row],[cena/enota brez DDV v EUR]]+Sklop8[[#This Row],[Davek (EUR)]]</f>
        <v>0</v>
      </c>
      <c r="S107" s="170">
        <f>+Sklop8[[#This Row],[cena/enota brez DDV v EUR]]*Sklop8[[#This Row],[Okvirna količina]]</f>
        <v>0</v>
      </c>
      <c r="T107" s="172">
        <f>+Sklop8[[#This Row],[Končna cena/enoto mere (EUR) z DDV]]*Sklop8[[#This Row],[Okvirna količina]]</f>
        <v>0</v>
      </c>
      <c r="U107" s="162" t="s">
        <v>158</v>
      </c>
    </row>
    <row r="108" spans="1:21" ht="27" customHeight="1">
      <c r="A108" s="150" t="s">
        <v>180</v>
      </c>
      <c r="B108" s="151"/>
      <c r="C108" s="152"/>
      <c r="D108" s="152"/>
      <c r="E108" s="153"/>
      <c r="F108" s="154"/>
      <c r="G108" s="155"/>
      <c r="H108" s="156">
        <f>SUBTOTAL(109,Sklop8[Preračunana masa/volumen/kos na enoto kg])</f>
        <v>22355</v>
      </c>
      <c r="I108" s="156">
        <f>SUBTOTAL(109,Sklop8[Živila iz shem kakovosti (kg)])</f>
        <v>0</v>
      </c>
      <c r="J108" s="154"/>
      <c r="K108" s="157"/>
      <c r="L108" s="157"/>
      <c r="M108" s="158"/>
      <c r="N108" s="159"/>
      <c r="O108" s="159"/>
      <c r="P108" s="159"/>
      <c r="Q108" s="160"/>
      <c r="R108" s="154"/>
      <c r="S108" s="160">
        <f>SUBTOTAL(109,Sklop8[Vrednost za okvirno količino (EUR) brez DDV])</f>
        <v>0</v>
      </c>
      <c r="T108" s="160">
        <f>SUBTOTAL(109,Sklop8[Vrednost za okvirno količino (EUR) z DDV])</f>
        <v>0</v>
      </c>
      <c r="U108" s="161"/>
    </row>
    <row r="109" spans="1:21" ht="15">
      <c r="A109" s="8"/>
      <c r="B109" s="6"/>
      <c r="C109" s="30"/>
      <c r="D109" s="30"/>
      <c r="E109" s="29"/>
      <c r="F109" s="9"/>
      <c r="H109" s="10"/>
      <c r="I109" s="10"/>
      <c r="J109" s="10"/>
      <c r="K109" s="10"/>
      <c r="L109" s="24"/>
      <c r="M109" s="24"/>
      <c r="N109" s="10"/>
      <c r="O109" s="10"/>
      <c r="P109" s="10"/>
      <c r="Q109" s="10"/>
      <c r="R109" s="10"/>
      <c r="S109" s="4"/>
      <c r="T109" s="4"/>
      <c r="U109" s="9"/>
    </row>
    <row r="110" spans="1:21">
      <c r="A110" s="52" t="s">
        <v>176</v>
      </c>
      <c r="B110" s="20"/>
      <c r="C110" s="32"/>
      <c r="D110" s="32"/>
      <c r="E110" s="120"/>
      <c r="Q110" s="52"/>
      <c r="R110" s="52"/>
      <c r="S110" s="52"/>
      <c r="T110" s="52"/>
    </row>
    <row r="111" spans="1:21">
      <c r="A111" s="15" t="s">
        <v>178</v>
      </c>
      <c r="B111" s="20"/>
      <c r="C111" s="32"/>
      <c r="D111" s="32"/>
      <c r="E111" s="120"/>
    </row>
    <row r="112" spans="1:21">
      <c r="A112" s="114" t="s">
        <v>242</v>
      </c>
      <c r="F112" s="73"/>
      <c r="G112" s="73"/>
      <c r="H112" s="33"/>
      <c r="I112" s="33"/>
      <c r="J112" s="33"/>
      <c r="K112" s="33"/>
      <c r="L112" s="59"/>
      <c r="M112" s="59"/>
      <c r="N112" s="33"/>
      <c r="O112" s="33"/>
      <c r="P112" s="33"/>
      <c r="Q112" s="33"/>
      <c r="R112" s="33"/>
    </row>
    <row r="113" spans="1:22" ht="12.75" customHeight="1">
      <c r="A113" s="271" t="s">
        <v>233</v>
      </c>
      <c r="B113" s="271"/>
      <c r="C113" s="271"/>
      <c r="D113" s="271"/>
      <c r="E113" s="271"/>
      <c r="F113" s="271"/>
      <c r="G113" s="271"/>
      <c r="H113" s="271"/>
      <c r="I113" s="271"/>
      <c r="J113" s="271"/>
      <c r="K113" s="271"/>
      <c r="L113" s="271"/>
      <c r="M113" s="135"/>
      <c r="N113" s="135"/>
      <c r="O113" s="135"/>
      <c r="P113" s="135"/>
      <c r="Q113" s="135"/>
      <c r="R113" s="135"/>
      <c r="S113" s="135"/>
      <c r="T113" s="135"/>
      <c r="U113" s="135"/>
      <c r="V113" s="135"/>
    </row>
    <row r="114" spans="1:22" ht="12.75" customHeight="1">
      <c r="A114" s="134"/>
      <c r="B114" s="134"/>
      <c r="C114" s="134"/>
      <c r="D114" s="134"/>
      <c r="E114" s="134"/>
      <c r="F114" s="134"/>
      <c r="G114" s="134"/>
      <c r="H114" s="134"/>
      <c r="I114" s="134"/>
      <c r="J114" s="134"/>
      <c r="K114" s="134"/>
      <c r="L114" s="134"/>
      <c r="M114" s="135"/>
      <c r="N114" s="135"/>
      <c r="O114" s="135"/>
      <c r="P114" s="135"/>
      <c r="Q114" s="135"/>
      <c r="R114" s="135"/>
      <c r="S114" s="135"/>
      <c r="T114" s="135"/>
      <c r="U114" s="135"/>
      <c r="V114" s="135"/>
    </row>
    <row r="115" spans="1:22" ht="12.75" customHeight="1">
      <c r="A115" s="134"/>
      <c r="B115" s="134"/>
      <c r="C115" s="134"/>
      <c r="D115" s="134"/>
      <c r="E115" s="134"/>
      <c r="F115" s="134"/>
      <c r="G115" s="134"/>
      <c r="H115" s="134"/>
      <c r="I115" s="134"/>
      <c r="J115" s="134"/>
      <c r="K115" s="134"/>
      <c r="L115" s="134"/>
      <c r="M115" s="135"/>
      <c r="N115" s="135"/>
      <c r="O115" s="135"/>
      <c r="P115" s="135"/>
      <c r="Q115" s="135"/>
      <c r="R115" s="135"/>
      <c r="S115" s="135"/>
      <c r="T115" s="135"/>
      <c r="U115" s="135"/>
      <c r="V115" s="135"/>
    </row>
    <row r="116" spans="1:22">
      <c r="A116" s="114" t="s">
        <v>65</v>
      </c>
      <c r="F116" s="73"/>
      <c r="G116" s="73" t="s">
        <v>66</v>
      </c>
      <c r="H116" s="33"/>
      <c r="I116" s="33"/>
      <c r="J116" s="33"/>
      <c r="K116" s="33"/>
      <c r="L116" s="59"/>
      <c r="M116" s="59"/>
      <c r="N116" s="33"/>
      <c r="O116" s="33"/>
      <c r="P116" s="33"/>
      <c r="Q116" s="33" t="s">
        <v>67</v>
      </c>
      <c r="R116" s="33"/>
    </row>
    <row r="117" spans="1:22" ht="15">
      <c r="A117" s="8"/>
      <c r="B117" s="6"/>
      <c r="C117" s="30"/>
      <c r="D117" s="30"/>
      <c r="E117" s="29"/>
      <c r="F117" s="9"/>
      <c r="H117" s="10"/>
      <c r="I117" s="10"/>
      <c r="J117" s="10"/>
      <c r="K117" s="10"/>
      <c r="L117" s="24"/>
      <c r="M117" s="24"/>
      <c r="N117" s="10"/>
      <c r="O117" s="10"/>
      <c r="P117" s="10"/>
      <c r="Q117" s="10"/>
      <c r="R117" s="10"/>
      <c r="S117" s="4"/>
      <c r="T117" s="4"/>
      <c r="U117" s="9"/>
    </row>
    <row r="118" spans="1:22">
      <c r="B118" s="20"/>
      <c r="C118" s="32"/>
      <c r="D118" s="32"/>
      <c r="E118" s="120"/>
    </row>
    <row r="119" spans="1:22">
      <c r="B119" s="20"/>
      <c r="C119" s="32"/>
      <c r="D119" s="32"/>
      <c r="E119" s="120"/>
    </row>
    <row r="120" spans="1:22">
      <c r="B120" s="20"/>
      <c r="C120" s="32"/>
      <c r="D120" s="32"/>
      <c r="E120" s="120"/>
    </row>
    <row r="121" spans="1:22">
      <c r="B121" s="20"/>
      <c r="C121" s="32"/>
      <c r="D121" s="32"/>
      <c r="E121" s="120"/>
    </row>
    <row r="122" spans="1:22">
      <c r="B122" s="20"/>
      <c r="C122" s="32"/>
      <c r="D122" s="32"/>
      <c r="E122" s="120"/>
    </row>
    <row r="123" spans="1:22">
      <c r="B123" s="20"/>
      <c r="C123" s="32"/>
      <c r="D123" s="32"/>
      <c r="E123" s="120"/>
    </row>
    <row r="124" spans="1:22">
      <c r="B124" s="20"/>
      <c r="C124" s="32"/>
      <c r="D124" s="32"/>
      <c r="E124" s="120"/>
    </row>
    <row r="125" spans="1:22">
      <c r="B125" s="20"/>
      <c r="C125" s="32"/>
      <c r="D125" s="32"/>
      <c r="E125" s="120"/>
    </row>
    <row r="126" spans="1:22">
      <c r="B126" s="20"/>
      <c r="C126" s="32"/>
      <c r="D126" s="32"/>
      <c r="E126" s="120"/>
    </row>
    <row r="127" spans="1:22">
      <c r="B127" s="20"/>
      <c r="C127" s="32"/>
      <c r="D127" s="32"/>
      <c r="E127" s="120"/>
    </row>
    <row r="128" spans="1:22">
      <c r="B128" s="20"/>
      <c r="C128" s="32"/>
      <c r="D128" s="32"/>
      <c r="E128" s="120"/>
    </row>
    <row r="129" spans="1:22">
      <c r="B129" s="20"/>
      <c r="C129" s="32"/>
      <c r="D129" s="32"/>
      <c r="E129" s="120"/>
    </row>
    <row r="130" spans="1:22">
      <c r="B130" s="20"/>
      <c r="C130" s="32"/>
      <c r="D130" s="32"/>
      <c r="E130" s="120"/>
    </row>
    <row r="131" spans="1:22">
      <c r="B131" s="20"/>
      <c r="C131" s="32"/>
      <c r="D131" s="32"/>
      <c r="E131" s="120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  <row r="254" spans="1:22" s="22" customFormat="1">
      <c r="A254" s="15"/>
      <c r="B254" s="20"/>
      <c r="C254" s="32"/>
      <c r="D254" s="32"/>
      <c r="E254" s="120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3"/>
      <c r="V254" s="15"/>
    </row>
    <row r="255" spans="1:22" s="22" customFormat="1">
      <c r="A255" s="15"/>
      <c r="B255" s="20"/>
      <c r="C255" s="32"/>
      <c r="D255" s="32"/>
      <c r="E255" s="120"/>
      <c r="F255" s="121"/>
      <c r="G255" s="121"/>
      <c r="L255" s="15"/>
      <c r="M255" s="15"/>
      <c r="N255" s="15"/>
      <c r="O255" s="15"/>
      <c r="P255" s="15"/>
      <c r="Q255" s="15"/>
      <c r="R255" s="15"/>
      <c r="S255" s="15"/>
      <c r="T255" s="15"/>
      <c r="U255" s="73"/>
      <c r="V255" s="15"/>
    </row>
    <row r="256" spans="1:22" s="22" customFormat="1">
      <c r="A256" s="15"/>
      <c r="B256" s="20"/>
      <c r="C256" s="32"/>
      <c r="D256" s="32"/>
      <c r="E256" s="120"/>
      <c r="F256" s="121"/>
      <c r="G256" s="121"/>
      <c r="L256" s="15"/>
      <c r="M256" s="15"/>
      <c r="N256" s="15"/>
      <c r="O256" s="15"/>
      <c r="P256" s="15"/>
      <c r="Q256" s="15"/>
      <c r="R256" s="15"/>
      <c r="S256" s="15"/>
      <c r="T256" s="15"/>
      <c r="U256" s="73"/>
      <c r="V256" s="15"/>
    </row>
    <row r="257" spans="1:22" s="22" customFormat="1">
      <c r="A257" s="15"/>
      <c r="B257" s="20"/>
      <c r="C257" s="32"/>
      <c r="D257" s="32"/>
      <c r="E257" s="120"/>
      <c r="F257" s="121"/>
      <c r="G257" s="121"/>
      <c r="L257" s="15"/>
      <c r="M257" s="15"/>
      <c r="N257" s="15"/>
      <c r="O257" s="15"/>
      <c r="P257" s="15"/>
      <c r="Q257" s="15"/>
      <c r="R257" s="15"/>
      <c r="S257" s="15"/>
      <c r="T257" s="15"/>
      <c r="U257" s="73"/>
      <c r="V257" s="15"/>
    </row>
    <row r="258" spans="1:22" s="22" customFormat="1">
      <c r="A258" s="15"/>
      <c r="B258" s="20"/>
      <c r="C258" s="32"/>
      <c r="D258" s="32"/>
      <c r="E258" s="120"/>
      <c r="F258" s="121"/>
      <c r="G258" s="121"/>
      <c r="L258" s="15"/>
      <c r="M258" s="15"/>
      <c r="N258" s="15"/>
      <c r="O258" s="15"/>
      <c r="P258" s="15"/>
      <c r="Q258" s="15"/>
      <c r="R258" s="15"/>
      <c r="S258" s="15"/>
      <c r="T258" s="15"/>
      <c r="U258" s="73"/>
      <c r="V258" s="15"/>
    </row>
    <row r="259" spans="1:22" s="22" customFormat="1">
      <c r="A259" s="15"/>
      <c r="B259" s="20"/>
      <c r="C259" s="32"/>
      <c r="D259" s="32"/>
      <c r="E259" s="120"/>
      <c r="F259" s="121"/>
      <c r="G259" s="121"/>
      <c r="L259" s="15"/>
      <c r="M259" s="15"/>
      <c r="N259" s="15"/>
      <c r="O259" s="15"/>
      <c r="P259" s="15"/>
      <c r="Q259" s="15"/>
      <c r="R259" s="15"/>
      <c r="S259" s="15"/>
      <c r="T259" s="15"/>
      <c r="U259" s="73"/>
      <c r="V259" s="15"/>
    </row>
    <row r="260" spans="1:22" s="22" customFormat="1">
      <c r="A260" s="15"/>
      <c r="B260" s="20"/>
      <c r="C260" s="32"/>
      <c r="D260" s="32"/>
      <c r="E260" s="120"/>
      <c r="F260" s="121"/>
      <c r="G260" s="121"/>
      <c r="L260" s="15"/>
      <c r="M260" s="15"/>
      <c r="N260" s="15"/>
      <c r="O260" s="15"/>
      <c r="P260" s="15"/>
      <c r="Q260" s="15"/>
      <c r="R260" s="15"/>
      <c r="S260" s="15"/>
      <c r="T260" s="15"/>
      <c r="U260" s="73"/>
      <c r="V260" s="15"/>
    </row>
    <row r="261" spans="1:22" s="22" customFormat="1">
      <c r="A261" s="15"/>
      <c r="B261" s="20"/>
      <c r="C261" s="32"/>
      <c r="D261" s="32"/>
      <c r="E261" s="120"/>
      <c r="F261" s="121"/>
      <c r="G261" s="121"/>
      <c r="L261" s="15"/>
      <c r="M261" s="15"/>
      <c r="N261" s="15"/>
      <c r="O261" s="15"/>
      <c r="P261" s="15"/>
      <c r="Q261" s="15"/>
      <c r="R261" s="15"/>
      <c r="S261" s="15"/>
      <c r="T261" s="15"/>
      <c r="U261" s="73"/>
      <c r="V261" s="15"/>
    </row>
    <row r="262" spans="1:22" s="22" customFormat="1">
      <c r="A262" s="15"/>
      <c r="B262" s="20"/>
      <c r="C262" s="32"/>
      <c r="D262" s="32"/>
      <c r="E262" s="120"/>
      <c r="F262" s="121"/>
      <c r="G262" s="121"/>
      <c r="L262" s="15"/>
      <c r="M262" s="15"/>
      <c r="N262" s="15"/>
      <c r="O262" s="15"/>
      <c r="P262" s="15"/>
      <c r="Q262" s="15"/>
      <c r="R262" s="15"/>
      <c r="S262" s="15"/>
      <c r="T262" s="15"/>
      <c r="U262" s="73"/>
      <c r="V262" s="15"/>
    </row>
    <row r="263" spans="1:22" s="22" customFormat="1">
      <c r="A263" s="15"/>
      <c r="B263" s="20"/>
      <c r="C263" s="32"/>
      <c r="D263" s="32"/>
      <c r="E263" s="120"/>
      <c r="F263" s="121"/>
      <c r="G263" s="121"/>
      <c r="L263" s="15"/>
      <c r="M263" s="15"/>
      <c r="N263" s="15"/>
      <c r="O263" s="15"/>
      <c r="P263" s="15"/>
      <c r="Q263" s="15"/>
      <c r="R263" s="15"/>
      <c r="S263" s="15"/>
      <c r="T263" s="15"/>
      <c r="U263" s="73"/>
      <c r="V263" s="15"/>
    </row>
    <row r="264" spans="1:22" s="22" customFormat="1">
      <c r="A264" s="15"/>
      <c r="B264" s="20"/>
      <c r="C264" s="32"/>
      <c r="D264" s="32"/>
      <c r="E264" s="120"/>
      <c r="F264" s="121"/>
      <c r="G264" s="121"/>
      <c r="L264" s="15"/>
      <c r="M264" s="15"/>
      <c r="N264" s="15"/>
      <c r="O264" s="15"/>
      <c r="P264" s="15"/>
      <c r="Q264" s="15"/>
      <c r="R264" s="15"/>
      <c r="S264" s="15"/>
      <c r="T264" s="15"/>
      <c r="U264" s="73"/>
      <c r="V264" s="15"/>
    </row>
    <row r="265" spans="1:22" s="22" customFormat="1">
      <c r="A265" s="15"/>
      <c r="B265" s="20"/>
      <c r="C265" s="32"/>
      <c r="D265" s="32"/>
      <c r="E265" s="120"/>
      <c r="F265" s="121"/>
      <c r="G265" s="121"/>
      <c r="L265" s="15"/>
      <c r="M265" s="15"/>
      <c r="N265" s="15"/>
      <c r="O265" s="15"/>
      <c r="P265" s="15"/>
      <c r="Q265" s="15"/>
      <c r="R265" s="15"/>
      <c r="S265" s="15"/>
      <c r="T265" s="15"/>
      <c r="U265" s="73"/>
      <c r="V265" s="15"/>
    </row>
    <row r="266" spans="1:22" s="22" customFormat="1">
      <c r="A266" s="15"/>
      <c r="B266" s="20"/>
      <c r="C266" s="32"/>
      <c r="D266" s="32"/>
      <c r="E266" s="120"/>
      <c r="F266" s="121"/>
      <c r="G266" s="121"/>
      <c r="L266" s="15"/>
      <c r="M266" s="15"/>
      <c r="N266" s="15"/>
      <c r="O266" s="15"/>
      <c r="P266" s="15"/>
      <c r="Q266" s="15"/>
      <c r="R266" s="15"/>
      <c r="S266" s="15"/>
      <c r="T266" s="15"/>
      <c r="U266" s="73"/>
      <c r="V266" s="15"/>
    </row>
    <row r="267" spans="1:22" s="22" customFormat="1">
      <c r="A267" s="15"/>
      <c r="B267" s="20"/>
      <c r="C267" s="32"/>
      <c r="D267" s="32"/>
      <c r="E267" s="120"/>
      <c r="F267" s="121"/>
      <c r="G267" s="121"/>
      <c r="L267" s="15"/>
      <c r="M267" s="15"/>
      <c r="N267" s="15"/>
      <c r="O267" s="15"/>
      <c r="P267" s="15"/>
      <c r="Q267" s="15"/>
      <c r="R267" s="15"/>
      <c r="S267" s="15"/>
      <c r="T267" s="15"/>
      <c r="U267" s="73"/>
      <c r="V267" s="15"/>
    </row>
    <row r="268" spans="1:22" s="22" customFormat="1">
      <c r="A268" s="15"/>
      <c r="B268" s="20"/>
      <c r="C268" s="32"/>
      <c r="D268" s="32"/>
      <c r="E268" s="120"/>
      <c r="F268" s="121"/>
      <c r="G268" s="121"/>
      <c r="L268" s="15"/>
      <c r="M268" s="15"/>
      <c r="N268" s="15"/>
      <c r="O268" s="15"/>
      <c r="P268" s="15"/>
      <c r="Q268" s="15"/>
      <c r="R268" s="15"/>
      <c r="S268" s="15"/>
      <c r="T268" s="15"/>
      <c r="U268" s="73"/>
      <c r="V268" s="15"/>
    </row>
    <row r="269" spans="1:22" s="22" customFormat="1">
      <c r="A269" s="15"/>
      <c r="B269" s="20"/>
      <c r="C269" s="32"/>
      <c r="D269" s="32"/>
      <c r="E269" s="120"/>
      <c r="F269" s="121"/>
      <c r="G269" s="121"/>
      <c r="L269" s="15"/>
      <c r="M269" s="15"/>
      <c r="N269" s="15"/>
      <c r="O269" s="15"/>
      <c r="P269" s="15"/>
      <c r="Q269" s="15"/>
      <c r="R269" s="15"/>
      <c r="S269" s="15"/>
      <c r="T269" s="15"/>
      <c r="U269" s="73"/>
      <c r="V269" s="15"/>
    </row>
    <row r="270" spans="1:22" s="22" customFormat="1">
      <c r="A270" s="15"/>
      <c r="B270" s="20"/>
      <c r="C270" s="32"/>
      <c r="D270" s="32"/>
      <c r="E270" s="120"/>
      <c r="F270" s="121"/>
      <c r="G270" s="121"/>
      <c r="L270" s="15"/>
      <c r="M270" s="15"/>
      <c r="N270" s="15"/>
      <c r="O270" s="15"/>
      <c r="P270" s="15"/>
      <c r="Q270" s="15"/>
      <c r="R270" s="15"/>
      <c r="S270" s="15"/>
      <c r="T270" s="15"/>
      <c r="U270" s="73"/>
      <c r="V270" s="15"/>
    </row>
    <row r="271" spans="1:22" s="22" customFormat="1">
      <c r="A271" s="15"/>
      <c r="B271" s="20"/>
      <c r="C271" s="32"/>
      <c r="D271" s="32"/>
      <c r="E271" s="120"/>
      <c r="F271" s="121"/>
      <c r="G271" s="121"/>
      <c r="L271" s="15"/>
      <c r="M271" s="15"/>
      <c r="N271" s="15"/>
      <c r="O271" s="15"/>
      <c r="P271" s="15"/>
      <c r="Q271" s="15"/>
      <c r="R271" s="15"/>
      <c r="S271" s="15"/>
      <c r="T271" s="15"/>
      <c r="U271" s="73"/>
      <c r="V271" s="15"/>
    </row>
    <row r="272" spans="1:22" s="22" customFormat="1">
      <c r="A272" s="15"/>
      <c r="B272" s="20"/>
      <c r="C272" s="32"/>
      <c r="D272" s="32"/>
      <c r="E272" s="120"/>
      <c r="F272" s="121"/>
      <c r="G272" s="121"/>
      <c r="L272" s="15"/>
      <c r="M272" s="15"/>
      <c r="N272" s="15"/>
      <c r="O272" s="15"/>
      <c r="P272" s="15"/>
      <c r="Q272" s="15"/>
      <c r="R272" s="15"/>
      <c r="S272" s="15"/>
      <c r="T272" s="15"/>
      <c r="U272" s="73"/>
      <c r="V272" s="15"/>
    </row>
    <row r="273" spans="1:22" s="22" customFormat="1">
      <c r="A273" s="15"/>
      <c r="B273" s="20"/>
      <c r="C273" s="32"/>
      <c r="D273" s="32"/>
      <c r="E273" s="120"/>
      <c r="F273" s="121"/>
      <c r="G273" s="121"/>
      <c r="L273" s="15"/>
      <c r="M273" s="15"/>
      <c r="N273" s="15"/>
      <c r="O273" s="15"/>
      <c r="P273" s="15"/>
      <c r="Q273" s="15"/>
      <c r="R273" s="15"/>
      <c r="S273" s="15"/>
      <c r="T273" s="15"/>
      <c r="U273" s="73"/>
      <c r="V273" s="15"/>
    </row>
    <row r="274" spans="1:22" s="22" customFormat="1">
      <c r="A274" s="15"/>
      <c r="B274" s="20"/>
      <c r="C274" s="32"/>
      <c r="D274" s="32"/>
      <c r="E274" s="120"/>
      <c r="F274" s="121"/>
      <c r="G274" s="121"/>
      <c r="L274" s="15"/>
      <c r="M274" s="15"/>
      <c r="N274" s="15"/>
      <c r="O274" s="15"/>
      <c r="P274" s="15"/>
      <c r="Q274" s="15"/>
      <c r="R274" s="15"/>
      <c r="S274" s="15"/>
      <c r="T274" s="15"/>
      <c r="U274" s="73"/>
      <c r="V274" s="15"/>
    </row>
    <row r="275" spans="1:22" s="22" customFormat="1">
      <c r="A275" s="15"/>
      <c r="B275" s="20"/>
      <c r="C275" s="32"/>
      <c r="D275" s="32"/>
      <c r="E275" s="120"/>
      <c r="F275" s="121"/>
      <c r="G275" s="121"/>
      <c r="L275" s="15"/>
      <c r="M275" s="15"/>
      <c r="N275" s="15"/>
      <c r="O275" s="15"/>
      <c r="P275" s="15"/>
      <c r="Q275" s="15"/>
      <c r="R275" s="15"/>
      <c r="S275" s="15"/>
      <c r="T275" s="15"/>
      <c r="U275" s="73"/>
      <c r="V275" s="15"/>
    </row>
    <row r="276" spans="1:22" s="22" customFormat="1">
      <c r="A276" s="15"/>
      <c r="B276" s="20"/>
      <c r="C276" s="32"/>
      <c r="D276" s="32"/>
      <c r="E276" s="120"/>
      <c r="F276" s="121"/>
      <c r="G276" s="121"/>
      <c r="L276" s="15"/>
      <c r="M276" s="15"/>
      <c r="N276" s="15"/>
      <c r="O276" s="15"/>
      <c r="P276" s="15"/>
      <c r="Q276" s="15"/>
      <c r="R276" s="15"/>
      <c r="S276" s="15"/>
      <c r="T276" s="15"/>
      <c r="U276" s="73"/>
      <c r="V276" s="15"/>
    </row>
    <row r="277" spans="1:22" s="22" customFormat="1">
      <c r="A277" s="15"/>
      <c r="B277" s="20"/>
      <c r="C277" s="32"/>
      <c r="D277" s="32"/>
      <c r="E277" s="120"/>
      <c r="F277" s="121"/>
      <c r="G277" s="121"/>
      <c r="L277" s="15"/>
      <c r="M277" s="15"/>
      <c r="N277" s="15"/>
      <c r="O277" s="15"/>
      <c r="P277" s="15"/>
      <c r="Q277" s="15"/>
      <c r="R277" s="15"/>
      <c r="S277" s="15"/>
      <c r="T277" s="15"/>
      <c r="U277" s="73"/>
      <c r="V277" s="15"/>
    </row>
    <row r="278" spans="1:22" s="22" customFormat="1">
      <c r="A278" s="15"/>
      <c r="B278" s="20"/>
      <c r="C278" s="32"/>
      <c r="D278" s="32"/>
      <c r="E278" s="120"/>
      <c r="F278" s="121"/>
      <c r="G278" s="121"/>
      <c r="L278" s="15"/>
      <c r="M278" s="15"/>
      <c r="N278" s="15"/>
      <c r="O278" s="15"/>
      <c r="P278" s="15"/>
      <c r="Q278" s="15"/>
      <c r="R278" s="15"/>
      <c r="S278" s="15"/>
      <c r="T278" s="15"/>
      <c r="U278" s="73"/>
      <c r="V278" s="15"/>
    </row>
    <row r="279" spans="1:22" s="22" customFormat="1">
      <c r="A279" s="15"/>
      <c r="B279" s="20"/>
      <c r="C279" s="32"/>
      <c r="D279" s="32"/>
      <c r="E279" s="120"/>
      <c r="F279" s="121"/>
      <c r="G279" s="121"/>
      <c r="L279" s="15"/>
      <c r="M279" s="15"/>
      <c r="N279" s="15"/>
      <c r="O279" s="15"/>
      <c r="P279" s="15"/>
      <c r="Q279" s="15"/>
      <c r="R279" s="15"/>
      <c r="S279" s="15"/>
      <c r="T279" s="15"/>
      <c r="U279" s="73"/>
      <c r="V279" s="15"/>
    </row>
    <row r="280" spans="1:22" s="22" customFormat="1">
      <c r="A280" s="15"/>
      <c r="B280" s="20"/>
      <c r="C280" s="32"/>
      <c r="D280" s="32"/>
      <c r="E280" s="120"/>
      <c r="F280" s="121"/>
      <c r="G280" s="121"/>
      <c r="L280" s="15"/>
      <c r="M280" s="15"/>
      <c r="N280" s="15"/>
      <c r="O280" s="15"/>
      <c r="P280" s="15"/>
      <c r="Q280" s="15"/>
      <c r="R280" s="15"/>
      <c r="S280" s="15"/>
      <c r="T280" s="15"/>
      <c r="U280" s="73"/>
      <c r="V280" s="15"/>
    </row>
    <row r="281" spans="1:22" s="22" customFormat="1">
      <c r="A281" s="15"/>
      <c r="B281" s="20"/>
      <c r="C281" s="32"/>
      <c r="D281" s="32"/>
      <c r="E281" s="120"/>
      <c r="F281" s="121"/>
      <c r="G281" s="121"/>
      <c r="L281" s="15"/>
      <c r="M281" s="15"/>
      <c r="N281" s="15"/>
      <c r="O281" s="15"/>
      <c r="P281" s="15"/>
      <c r="Q281" s="15"/>
      <c r="R281" s="15"/>
      <c r="S281" s="15"/>
      <c r="T281" s="15"/>
      <c r="U281" s="73"/>
      <c r="V281" s="15"/>
    </row>
    <row r="282" spans="1:22" s="22" customFormat="1">
      <c r="A282" s="15"/>
      <c r="B282" s="20"/>
      <c r="C282" s="32"/>
      <c r="D282" s="32"/>
      <c r="E282" s="120"/>
      <c r="F282" s="121"/>
      <c r="G282" s="121"/>
      <c r="L282" s="15"/>
      <c r="M282" s="15"/>
      <c r="N282" s="15"/>
      <c r="O282" s="15"/>
      <c r="P282" s="15"/>
      <c r="Q282" s="15"/>
      <c r="R282" s="15"/>
      <c r="S282" s="15"/>
      <c r="T282" s="15"/>
      <c r="U282" s="73"/>
      <c r="V282" s="15"/>
    </row>
    <row r="283" spans="1:22" s="22" customFormat="1">
      <c r="A283" s="15"/>
      <c r="B283" s="20"/>
      <c r="C283" s="32"/>
      <c r="D283" s="32"/>
      <c r="E283" s="120"/>
      <c r="F283" s="121"/>
      <c r="G283" s="121"/>
      <c r="L283" s="15"/>
      <c r="M283" s="15"/>
      <c r="N283" s="15"/>
      <c r="O283" s="15"/>
      <c r="P283" s="15"/>
      <c r="Q283" s="15"/>
      <c r="R283" s="15"/>
      <c r="S283" s="15"/>
      <c r="T283" s="15"/>
      <c r="U283" s="73"/>
      <c r="V283" s="15"/>
    </row>
    <row r="284" spans="1:22" s="22" customFormat="1">
      <c r="A284" s="15"/>
      <c r="B284" s="20"/>
      <c r="C284" s="32"/>
      <c r="D284" s="32"/>
      <c r="E284" s="120"/>
      <c r="F284" s="121"/>
      <c r="G284" s="121"/>
      <c r="L284" s="15"/>
      <c r="M284" s="15"/>
      <c r="N284" s="15"/>
      <c r="O284" s="15"/>
      <c r="P284" s="15"/>
      <c r="Q284" s="15"/>
      <c r="R284" s="15"/>
      <c r="S284" s="15"/>
      <c r="T284" s="15"/>
      <c r="U284" s="73"/>
      <c r="V284" s="15"/>
    </row>
    <row r="285" spans="1:22" s="22" customFormat="1">
      <c r="A285" s="15"/>
      <c r="B285" s="20"/>
      <c r="C285" s="32"/>
      <c r="D285" s="32"/>
      <c r="E285" s="120"/>
      <c r="F285" s="121"/>
      <c r="G285" s="121"/>
      <c r="L285" s="15"/>
      <c r="M285" s="15"/>
      <c r="N285" s="15"/>
      <c r="O285" s="15"/>
      <c r="P285" s="15"/>
      <c r="Q285" s="15"/>
      <c r="R285" s="15"/>
      <c r="S285" s="15"/>
      <c r="T285" s="15"/>
      <c r="U285" s="73"/>
      <c r="V285" s="15"/>
    </row>
    <row r="286" spans="1:22" s="22" customFormat="1">
      <c r="A286" s="15"/>
      <c r="B286" s="20"/>
      <c r="C286" s="32"/>
      <c r="D286" s="32"/>
      <c r="E286" s="120"/>
      <c r="F286" s="121"/>
      <c r="G286" s="121"/>
      <c r="L286" s="15"/>
      <c r="M286" s="15"/>
      <c r="N286" s="15"/>
      <c r="O286" s="15"/>
      <c r="P286" s="15"/>
      <c r="Q286" s="15"/>
      <c r="R286" s="15"/>
      <c r="S286" s="15"/>
      <c r="T286" s="15"/>
      <c r="U286" s="73"/>
      <c r="V286" s="15"/>
    </row>
    <row r="287" spans="1:22" s="22" customFormat="1">
      <c r="A287" s="15"/>
      <c r="B287" s="20"/>
      <c r="C287" s="32"/>
      <c r="D287" s="32"/>
      <c r="E287" s="120"/>
      <c r="F287" s="121"/>
      <c r="G287" s="121"/>
      <c r="L287" s="15"/>
      <c r="M287" s="15"/>
      <c r="N287" s="15"/>
      <c r="O287" s="15"/>
      <c r="P287" s="15"/>
      <c r="Q287" s="15"/>
      <c r="R287" s="15"/>
      <c r="S287" s="15"/>
      <c r="T287" s="15"/>
      <c r="U287" s="73"/>
      <c r="V287" s="15"/>
    </row>
    <row r="288" spans="1:22" s="22" customFormat="1">
      <c r="A288" s="15"/>
      <c r="B288" s="20"/>
      <c r="C288" s="32"/>
      <c r="D288" s="32"/>
      <c r="E288" s="120"/>
      <c r="F288" s="121"/>
      <c r="G288" s="121"/>
      <c r="L288" s="15"/>
      <c r="M288" s="15"/>
      <c r="N288" s="15"/>
      <c r="O288" s="15"/>
      <c r="P288" s="15"/>
      <c r="Q288" s="15"/>
      <c r="R288" s="15"/>
      <c r="S288" s="15"/>
      <c r="T288" s="15"/>
      <c r="U288" s="73"/>
      <c r="V288" s="15"/>
    </row>
    <row r="289" spans="1:22" s="22" customFormat="1">
      <c r="A289" s="15"/>
      <c r="B289" s="20"/>
      <c r="C289" s="32"/>
      <c r="D289" s="32"/>
      <c r="E289" s="120"/>
      <c r="F289" s="121"/>
      <c r="G289" s="121"/>
      <c r="L289" s="15"/>
      <c r="M289" s="15"/>
      <c r="N289" s="15"/>
      <c r="O289" s="15"/>
      <c r="P289" s="15"/>
      <c r="Q289" s="15"/>
      <c r="R289" s="15"/>
      <c r="S289" s="15"/>
      <c r="T289" s="15"/>
      <c r="U289" s="73"/>
      <c r="V289" s="15"/>
    </row>
    <row r="290" spans="1:22" s="22" customFormat="1">
      <c r="A290" s="15"/>
      <c r="B290" s="20"/>
      <c r="C290" s="32"/>
      <c r="D290" s="32"/>
      <c r="E290" s="120"/>
      <c r="F290" s="121"/>
      <c r="G290" s="121"/>
      <c r="L290" s="15"/>
      <c r="M290" s="15"/>
      <c r="N290" s="15"/>
      <c r="O290" s="15"/>
      <c r="P290" s="15"/>
      <c r="Q290" s="15"/>
      <c r="R290" s="15"/>
      <c r="S290" s="15"/>
      <c r="T290" s="15"/>
      <c r="U290" s="73"/>
      <c r="V290" s="15"/>
    </row>
    <row r="291" spans="1:22" s="22" customFormat="1">
      <c r="A291" s="15"/>
      <c r="B291" s="20"/>
      <c r="C291" s="32"/>
      <c r="D291" s="32"/>
      <c r="E291" s="120"/>
      <c r="F291" s="121"/>
      <c r="G291" s="121"/>
      <c r="L291" s="15"/>
      <c r="M291" s="15"/>
      <c r="N291" s="15"/>
      <c r="O291" s="15"/>
      <c r="P291" s="15"/>
      <c r="Q291" s="15"/>
      <c r="R291" s="15"/>
      <c r="S291" s="15"/>
      <c r="T291" s="15"/>
      <c r="U291" s="73"/>
      <c r="V291" s="15"/>
    </row>
    <row r="292" spans="1:22" s="22" customFormat="1">
      <c r="A292" s="15"/>
      <c r="B292" s="20"/>
      <c r="C292" s="32"/>
      <c r="D292" s="32"/>
      <c r="E292" s="120"/>
      <c r="F292" s="121"/>
      <c r="G292" s="121"/>
      <c r="L292" s="15"/>
      <c r="M292" s="15"/>
      <c r="N292" s="15"/>
      <c r="O292" s="15"/>
      <c r="P292" s="15"/>
      <c r="Q292" s="15"/>
      <c r="R292" s="15"/>
      <c r="S292" s="15"/>
      <c r="T292" s="15"/>
      <c r="U292" s="73"/>
      <c r="V292" s="15"/>
    </row>
    <row r="293" spans="1:22" s="22" customFormat="1">
      <c r="A293" s="15"/>
      <c r="B293" s="20"/>
      <c r="C293" s="32"/>
      <c r="D293" s="32"/>
      <c r="E293" s="120"/>
      <c r="F293" s="121"/>
      <c r="G293" s="121"/>
      <c r="L293" s="15"/>
      <c r="M293" s="15"/>
      <c r="N293" s="15"/>
      <c r="O293" s="15"/>
      <c r="P293" s="15"/>
      <c r="Q293" s="15"/>
      <c r="R293" s="15"/>
      <c r="S293" s="15"/>
      <c r="T293" s="15"/>
      <c r="U293" s="73"/>
      <c r="V293" s="15"/>
    </row>
    <row r="294" spans="1:22" s="22" customFormat="1">
      <c r="A294" s="15"/>
      <c r="B294" s="20"/>
      <c r="C294" s="32"/>
      <c r="D294" s="32"/>
      <c r="E294" s="120"/>
      <c r="F294" s="121"/>
      <c r="G294" s="121"/>
      <c r="L294" s="15"/>
      <c r="M294" s="15"/>
      <c r="N294" s="15"/>
      <c r="O294" s="15"/>
      <c r="P294" s="15"/>
      <c r="Q294" s="15"/>
      <c r="R294" s="15"/>
      <c r="S294" s="15"/>
      <c r="T294" s="15"/>
      <c r="U294" s="73"/>
      <c r="V294" s="15"/>
    </row>
    <row r="295" spans="1:22" s="22" customFormat="1">
      <c r="A295" s="15"/>
      <c r="B295" s="20"/>
      <c r="C295" s="32"/>
      <c r="D295" s="32"/>
      <c r="E295" s="120"/>
      <c r="F295" s="121"/>
      <c r="G295" s="121"/>
      <c r="L295" s="15"/>
      <c r="M295" s="15"/>
      <c r="N295" s="15"/>
      <c r="O295" s="15"/>
      <c r="P295" s="15"/>
      <c r="Q295" s="15"/>
      <c r="R295" s="15"/>
      <c r="S295" s="15"/>
      <c r="T295" s="15"/>
      <c r="U295" s="73"/>
      <c r="V295" s="15"/>
    </row>
    <row r="296" spans="1:22" s="22" customFormat="1">
      <c r="A296" s="15"/>
      <c r="B296" s="20"/>
      <c r="C296" s="32"/>
      <c r="D296" s="32"/>
      <c r="E296" s="120"/>
      <c r="F296" s="121"/>
      <c r="G296" s="121"/>
      <c r="L296" s="15"/>
      <c r="M296" s="15"/>
      <c r="N296" s="15"/>
      <c r="O296" s="15"/>
      <c r="P296" s="15"/>
      <c r="Q296" s="15"/>
      <c r="R296" s="15"/>
      <c r="S296" s="15"/>
      <c r="T296" s="15"/>
      <c r="U296" s="73"/>
      <c r="V296" s="15"/>
    </row>
    <row r="297" spans="1:22" s="22" customFormat="1">
      <c r="A297" s="15"/>
      <c r="B297" s="20"/>
      <c r="C297" s="32"/>
      <c r="D297" s="32"/>
      <c r="E297" s="120"/>
      <c r="F297" s="121"/>
      <c r="G297" s="121"/>
      <c r="L297" s="15"/>
      <c r="M297" s="15"/>
      <c r="N297" s="15"/>
      <c r="O297" s="15"/>
      <c r="P297" s="15"/>
      <c r="Q297" s="15"/>
      <c r="R297" s="15"/>
      <c r="S297" s="15"/>
      <c r="T297" s="15"/>
      <c r="U297" s="73"/>
      <c r="V297" s="15"/>
    </row>
    <row r="298" spans="1:22" s="22" customFormat="1">
      <c r="A298" s="15"/>
      <c r="B298" s="20"/>
      <c r="C298" s="32"/>
      <c r="D298" s="32"/>
      <c r="E298" s="120"/>
      <c r="F298" s="121"/>
      <c r="G298" s="121"/>
      <c r="L298" s="15"/>
      <c r="M298" s="15"/>
      <c r="N298" s="15"/>
      <c r="O298" s="15"/>
      <c r="P298" s="15"/>
      <c r="Q298" s="15"/>
      <c r="R298" s="15"/>
      <c r="S298" s="15"/>
      <c r="T298" s="15"/>
      <c r="U298" s="73"/>
      <c r="V298" s="15"/>
    </row>
    <row r="299" spans="1:22" s="22" customFormat="1">
      <c r="A299" s="15"/>
      <c r="B299" s="20"/>
      <c r="C299" s="32"/>
      <c r="D299" s="32"/>
      <c r="E299" s="120"/>
      <c r="F299" s="121"/>
      <c r="G299" s="121"/>
      <c r="L299" s="15"/>
      <c r="M299" s="15"/>
      <c r="N299" s="15"/>
      <c r="O299" s="15"/>
      <c r="P299" s="15"/>
      <c r="Q299" s="15"/>
      <c r="R299" s="15"/>
      <c r="S299" s="15"/>
      <c r="T299" s="15"/>
      <c r="U299" s="73"/>
      <c r="V299" s="15"/>
    </row>
    <row r="300" spans="1:22" s="22" customFormat="1">
      <c r="A300" s="15"/>
      <c r="B300" s="20"/>
      <c r="C300" s="32"/>
      <c r="D300" s="32"/>
      <c r="E300" s="120"/>
      <c r="F300" s="121"/>
      <c r="G300" s="121"/>
      <c r="L300" s="15"/>
      <c r="M300" s="15"/>
      <c r="N300" s="15"/>
      <c r="O300" s="15"/>
      <c r="P300" s="15"/>
      <c r="Q300" s="15"/>
      <c r="R300" s="15"/>
      <c r="S300" s="15"/>
      <c r="T300" s="15"/>
      <c r="U300" s="73"/>
      <c r="V300" s="15"/>
    </row>
    <row r="301" spans="1:22" s="22" customFormat="1">
      <c r="A301" s="15"/>
      <c r="B301" s="20"/>
      <c r="C301" s="32"/>
      <c r="D301" s="32"/>
      <c r="E301" s="120"/>
      <c r="F301" s="121"/>
      <c r="G301" s="121"/>
      <c r="L301" s="15"/>
      <c r="M301" s="15"/>
      <c r="N301" s="15"/>
      <c r="O301" s="15"/>
      <c r="P301" s="15"/>
      <c r="Q301" s="15"/>
      <c r="R301" s="15"/>
      <c r="S301" s="15"/>
      <c r="T301" s="15"/>
      <c r="U301" s="73"/>
      <c r="V301" s="15"/>
    </row>
    <row r="302" spans="1:22" s="22" customFormat="1">
      <c r="A302" s="15"/>
      <c r="B302" s="20"/>
      <c r="C302" s="32"/>
      <c r="D302" s="32"/>
      <c r="E302" s="120"/>
      <c r="F302" s="121"/>
      <c r="G302" s="121"/>
      <c r="L302" s="15"/>
      <c r="M302" s="15"/>
      <c r="N302" s="15"/>
      <c r="O302" s="15"/>
      <c r="P302" s="15"/>
      <c r="Q302" s="15"/>
      <c r="R302" s="15"/>
      <c r="S302" s="15"/>
      <c r="T302" s="15"/>
      <c r="U302" s="73"/>
      <c r="V302" s="15"/>
    </row>
    <row r="303" spans="1:22" s="22" customFormat="1">
      <c r="A303" s="15"/>
      <c r="B303" s="20"/>
      <c r="C303" s="32"/>
      <c r="D303" s="32"/>
      <c r="E303" s="120"/>
      <c r="F303" s="121"/>
      <c r="G303" s="121"/>
      <c r="L303" s="15"/>
      <c r="M303" s="15"/>
      <c r="N303" s="15"/>
      <c r="O303" s="15"/>
      <c r="P303" s="15"/>
      <c r="Q303" s="15"/>
      <c r="R303" s="15"/>
      <c r="S303" s="15"/>
      <c r="T303" s="15"/>
      <c r="U303" s="73"/>
      <c r="V303" s="15"/>
    </row>
    <row r="304" spans="1:22" s="22" customFormat="1">
      <c r="A304" s="15"/>
      <c r="B304" s="20"/>
      <c r="C304" s="32"/>
      <c r="D304" s="32"/>
      <c r="E304" s="120"/>
      <c r="F304" s="121"/>
      <c r="G304" s="121"/>
      <c r="L304" s="15"/>
      <c r="M304" s="15"/>
      <c r="N304" s="15"/>
      <c r="O304" s="15"/>
      <c r="P304" s="15"/>
      <c r="Q304" s="15"/>
      <c r="R304" s="15"/>
      <c r="S304" s="15"/>
      <c r="T304" s="15"/>
      <c r="U304" s="73"/>
      <c r="V304" s="15"/>
    </row>
    <row r="305" spans="1:22" s="22" customFormat="1">
      <c r="A305" s="15"/>
      <c r="B305" s="20"/>
      <c r="C305" s="32"/>
      <c r="D305" s="32"/>
      <c r="E305" s="120"/>
      <c r="F305" s="121"/>
      <c r="G305" s="121"/>
      <c r="L305" s="15"/>
      <c r="M305" s="15"/>
      <c r="N305" s="15"/>
      <c r="O305" s="15"/>
      <c r="P305" s="15"/>
      <c r="Q305" s="15"/>
      <c r="R305" s="15"/>
      <c r="S305" s="15"/>
      <c r="T305" s="15"/>
      <c r="U305" s="73"/>
      <c r="V305" s="15"/>
    </row>
    <row r="306" spans="1:22" s="22" customFormat="1">
      <c r="A306" s="15"/>
      <c r="B306" s="20"/>
      <c r="C306" s="32"/>
      <c r="D306" s="32"/>
      <c r="E306" s="120"/>
      <c r="F306" s="121"/>
      <c r="G306" s="121"/>
      <c r="L306" s="15"/>
      <c r="M306" s="15"/>
      <c r="N306" s="15"/>
      <c r="O306" s="15"/>
      <c r="P306" s="15"/>
      <c r="Q306" s="15"/>
      <c r="R306" s="15"/>
      <c r="S306" s="15"/>
      <c r="T306" s="15"/>
      <c r="U306" s="73"/>
      <c r="V306" s="15"/>
    </row>
    <row r="307" spans="1:22" s="22" customFormat="1">
      <c r="A307" s="15"/>
      <c r="B307" s="20"/>
      <c r="C307" s="32"/>
      <c r="D307" s="32"/>
      <c r="E307" s="120"/>
      <c r="F307" s="121"/>
      <c r="G307" s="121"/>
      <c r="L307" s="15"/>
      <c r="M307" s="15"/>
      <c r="N307" s="15"/>
      <c r="O307" s="15"/>
      <c r="P307" s="15"/>
      <c r="Q307" s="15"/>
      <c r="R307" s="15"/>
      <c r="S307" s="15"/>
      <c r="T307" s="15"/>
      <c r="U307" s="73"/>
      <c r="V307" s="15"/>
    </row>
    <row r="308" spans="1:22" s="22" customFormat="1">
      <c r="A308" s="15"/>
      <c r="B308" s="20"/>
      <c r="C308" s="32"/>
      <c r="D308" s="32"/>
      <c r="E308" s="120"/>
      <c r="F308" s="121"/>
      <c r="G308" s="121"/>
      <c r="L308" s="15"/>
      <c r="M308" s="15"/>
      <c r="N308" s="15"/>
      <c r="O308" s="15"/>
      <c r="P308" s="15"/>
      <c r="Q308" s="15"/>
      <c r="R308" s="15"/>
      <c r="S308" s="15"/>
      <c r="T308" s="15"/>
      <c r="U308" s="73"/>
      <c r="V308" s="15"/>
    </row>
    <row r="309" spans="1:22" s="22" customFormat="1">
      <c r="A309" s="15"/>
      <c r="B309" s="20"/>
      <c r="C309" s="32"/>
      <c r="D309" s="32"/>
      <c r="E309" s="120"/>
      <c r="F309" s="121"/>
      <c r="G309" s="121"/>
      <c r="L309" s="15"/>
      <c r="M309" s="15"/>
      <c r="N309" s="15"/>
      <c r="O309" s="15"/>
      <c r="P309" s="15"/>
      <c r="Q309" s="15"/>
      <c r="R309" s="15"/>
      <c r="S309" s="15"/>
      <c r="T309" s="15"/>
      <c r="U309" s="73"/>
      <c r="V309" s="15"/>
    </row>
    <row r="310" spans="1:22" s="22" customFormat="1">
      <c r="A310" s="15"/>
      <c r="B310" s="20"/>
      <c r="C310" s="32"/>
      <c r="D310" s="32"/>
      <c r="E310" s="120"/>
      <c r="F310" s="121"/>
      <c r="G310" s="121"/>
      <c r="L310" s="15"/>
      <c r="M310" s="15"/>
      <c r="N310" s="15"/>
      <c r="O310" s="15"/>
      <c r="P310" s="15"/>
      <c r="Q310" s="15"/>
      <c r="R310" s="15"/>
      <c r="S310" s="15"/>
      <c r="T310" s="15"/>
      <c r="U310" s="73"/>
      <c r="V310" s="15"/>
    </row>
    <row r="311" spans="1:22" s="22" customFormat="1">
      <c r="A311" s="15"/>
      <c r="B311" s="20"/>
      <c r="C311" s="32"/>
      <c r="D311" s="32"/>
      <c r="E311" s="120"/>
      <c r="F311" s="121"/>
      <c r="G311" s="121"/>
      <c r="L311" s="15"/>
      <c r="M311" s="15"/>
      <c r="N311" s="15"/>
      <c r="O311" s="15"/>
      <c r="P311" s="15"/>
      <c r="Q311" s="15"/>
      <c r="R311" s="15"/>
      <c r="S311" s="15"/>
      <c r="T311" s="15"/>
      <c r="U311" s="73"/>
      <c r="V311" s="15"/>
    </row>
    <row r="312" spans="1:22" s="22" customFormat="1">
      <c r="A312" s="15"/>
      <c r="B312" s="20"/>
      <c r="C312" s="32"/>
      <c r="D312" s="32"/>
      <c r="E312" s="120"/>
      <c r="F312" s="121"/>
      <c r="G312" s="121"/>
      <c r="L312" s="15"/>
      <c r="M312" s="15"/>
      <c r="N312" s="15"/>
      <c r="O312" s="15"/>
      <c r="P312" s="15"/>
      <c r="Q312" s="15"/>
      <c r="R312" s="15"/>
      <c r="S312" s="15"/>
      <c r="T312" s="15"/>
      <c r="U312" s="73"/>
      <c r="V312" s="15"/>
    </row>
    <row r="313" spans="1:22" s="22" customFormat="1">
      <c r="A313" s="15"/>
      <c r="B313" s="20"/>
      <c r="C313" s="32"/>
      <c r="D313" s="32"/>
      <c r="E313" s="120"/>
      <c r="F313" s="121"/>
      <c r="G313" s="121"/>
      <c r="L313" s="15"/>
      <c r="M313" s="15"/>
      <c r="N313" s="15"/>
      <c r="O313" s="15"/>
      <c r="P313" s="15"/>
      <c r="Q313" s="15"/>
      <c r="R313" s="15"/>
      <c r="S313" s="15"/>
      <c r="T313" s="15"/>
      <c r="U313" s="73"/>
      <c r="V313" s="15"/>
    </row>
    <row r="314" spans="1:22" s="22" customFormat="1">
      <c r="A314" s="15"/>
      <c r="B314" s="20"/>
      <c r="C314" s="32"/>
      <c r="D314" s="32"/>
      <c r="E314" s="120"/>
      <c r="F314" s="121"/>
      <c r="G314" s="121"/>
      <c r="L314" s="15"/>
      <c r="M314" s="15"/>
      <c r="N314" s="15"/>
      <c r="O314" s="15"/>
      <c r="P314" s="15"/>
      <c r="Q314" s="15"/>
      <c r="R314" s="15"/>
      <c r="S314" s="15"/>
      <c r="T314" s="15"/>
      <c r="U314" s="73"/>
      <c r="V314" s="15"/>
    </row>
    <row r="315" spans="1:22" s="22" customFormat="1">
      <c r="A315" s="15"/>
      <c r="B315" s="20"/>
      <c r="C315" s="32"/>
      <c r="D315" s="32"/>
      <c r="E315" s="120"/>
      <c r="F315" s="121"/>
      <c r="G315" s="121"/>
      <c r="L315" s="15"/>
      <c r="M315" s="15"/>
      <c r="N315" s="15"/>
      <c r="O315" s="15"/>
      <c r="P315" s="15"/>
      <c r="Q315" s="15"/>
      <c r="R315" s="15"/>
      <c r="S315" s="15"/>
      <c r="T315" s="15"/>
      <c r="U315" s="73"/>
      <c r="V315" s="15"/>
    </row>
    <row r="316" spans="1:22" s="22" customFormat="1">
      <c r="A316" s="15"/>
      <c r="B316" s="20"/>
      <c r="C316" s="32"/>
      <c r="D316" s="32"/>
      <c r="E316" s="120"/>
      <c r="F316" s="121"/>
      <c r="G316" s="121"/>
      <c r="L316" s="15"/>
      <c r="M316" s="15"/>
      <c r="N316" s="15"/>
      <c r="O316" s="15"/>
      <c r="P316" s="15"/>
      <c r="Q316" s="15"/>
      <c r="R316" s="15"/>
      <c r="S316" s="15"/>
      <c r="T316" s="15"/>
      <c r="U316" s="73"/>
      <c r="V316" s="15"/>
    </row>
    <row r="317" spans="1:22" s="22" customFormat="1">
      <c r="A317" s="15"/>
      <c r="B317" s="20"/>
      <c r="C317" s="32"/>
      <c r="D317" s="32"/>
      <c r="E317" s="120"/>
      <c r="F317" s="121"/>
      <c r="G317" s="121"/>
      <c r="L317" s="15"/>
      <c r="M317" s="15"/>
      <c r="N317" s="15"/>
      <c r="O317" s="15"/>
      <c r="P317" s="15"/>
      <c r="Q317" s="15"/>
      <c r="R317" s="15"/>
      <c r="S317" s="15"/>
      <c r="T317" s="15"/>
      <c r="U317" s="73"/>
      <c r="V317" s="15"/>
    </row>
    <row r="318" spans="1:22" s="22" customFormat="1">
      <c r="A318" s="15"/>
      <c r="B318" s="20"/>
      <c r="C318" s="32"/>
      <c r="D318" s="32"/>
      <c r="E318" s="120"/>
      <c r="F318" s="121"/>
      <c r="G318" s="121"/>
      <c r="L318" s="15"/>
      <c r="M318" s="15"/>
      <c r="N318" s="15"/>
      <c r="O318" s="15"/>
      <c r="P318" s="15"/>
      <c r="Q318" s="15"/>
      <c r="R318" s="15"/>
      <c r="S318" s="15"/>
      <c r="T318" s="15"/>
      <c r="U318" s="73"/>
      <c r="V318" s="15"/>
    </row>
    <row r="319" spans="1:22" s="22" customFormat="1">
      <c r="A319" s="15"/>
      <c r="B319" s="20"/>
      <c r="C319" s="32"/>
      <c r="D319" s="32"/>
      <c r="E319" s="120"/>
      <c r="F319" s="121"/>
      <c r="G319" s="121"/>
      <c r="L319" s="15"/>
      <c r="M319" s="15"/>
      <c r="N319" s="15"/>
      <c r="O319" s="15"/>
      <c r="P319" s="15"/>
      <c r="Q319" s="15"/>
      <c r="R319" s="15"/>
      <c r="S319" s="15"/>
      <c r="T319" s="15"/>
      <c r="U319" s="73"/>
      <c r="V319" s="15"/>
    </row>
    <row r="320" spans="1:22" s="22" customFormat="1">
      <c r="A320" s="15"/>
      <c r="B320" s="20"/>
      <c r="C320" s="32"/>
      <c r="D320" s="32"/>
      <c r="E320" s="120"/>
      <c r="F320" s="121"/>
      <c r="G320" s="121"/>
      <c r="L320" s="15"/>
      <c r="M320" s="15"/>
      <c r="N320" s="15"/>
      <c r="O320" s="15"/>
      <c r="P320" s="15"/>
      <c r="Q320" s="15"/>
      <c r="R320" s="15"/>
      <c r="S320" s="15"/>
      <c r="T320" s="15"/>
      <c r="U320" s="73"/>
      <c r="V320" s="15"/>
    </row>
    <row r="321" spans="1:22" s="22" customFormat="1">
      <c r="A321" s="15"/>
      <c r="B321" s="20"/>
      <c r="C321" s="32"/>
      <c r="D321" s="32"/>
      <c r="E321" s="120"/>
      <c r="F321" s="121"/>
      <c r="G321" s="121"/>
      <c r="L321" s="15"/>
      <c r="M321" s="15"/>
      <c r="N321" s="15"/>
      <c r="O321" s="15"/>
      <c r="P321" s="15"/>
      <c r="Q321" s="15"/>
      <c r="R321" s="15"/>
      <c r="S321" s="15"/>
      <c r="T321" s="15"/>
      <c r="U321" s="73"/>
      <c r="V321" s="15"/>
    </row>
    <row r="322" spans="1:22" s="22" customFormat="1">
      <c r="A322" s="15"/>
      <c r="B322" s="20"/>
      <c r="C322" s="32"/>
      <c r="D322" s="32"/>
      <c r="E322" s="120"/>
      <c r="F322" s="121"/>
      <c r="G322" s="121"/>
      <c r="L322" s="15"/>
      <c r="M322" s="15"/>
      <c r="N322" s="15"/>
      <c r="O322" s="15"/>
      <c r="P322" s="15"/>
      <c r="Q322" s="15"/>
      <c r="R322" s="15"/>
      <c r="S322" s="15"/>
      <c r="T322" s="15"/>
      <c r="U322" s="73"/>
      <c r="V322" s="15"/>
    </row>
    <row r="323" spans="1:22" s="22" customFormat="1">
      <c r="A323" s="15"/>
      <c r="B323" s="20"/>
      <c r="C323" s="32"/>
      <c r="D323" s="32"/>
      <c r="E323" s="120"/>
      <c r="F323" s="121"/>
      <c r="G323" s="121"/>
      <c r="L323" s="15"/>
      <c r="M323" s="15"/>
      <c r="N323" s="15"/>
      <c r="O323" s="15"/>
      <c r="P323" s="15"/>
      <c r="Q323" s="15"/>
      <c r="R323" s="15"/>
      <c r="S323" s="15"/>
      <c r="T323" s="15"/>
      <c r="U323" s="73"/>
      <c r="V323" s="15"/>
    </row>
    <row r="324" spans="1:22" s="22" customFormat="1">
      <c r="A324" s="15"/>
      <c r="B324" s="20"/>
      <c r="C324" s="32"/>
      <c r="D324" s="32"/>
      <c r="E324" s="120"/>
      <c r="F324" s="121"/>
      <c r="G324" s="121"/>
      <c r="L324" s="15"/>
      <c r="M324" s="15"/>
      <c r="N324" s="15"/>
      <c r="O324" s="15"/>
      <c r="P324" s="15"/>
      <c r="Q324" s="15"/>
      <c r="R324" s="15"/>
      <c r="S324" s="15"/>
      <c r="T324" s="15"/>
      <c r="U324" s="73"/>
      <c r="V324" s="15"/>
    </row>
    <row r="325" spans="1:22" s="22" customFormat="1">
      <c r="A325" s="15"/>
      <c r="B325" s="20"/>
      <c r="C325" s="32"/>
      <c r="D325" s="32"/>
      <c r="E325" s="120"/>
      <c r="F325" s="121"/>
      <c r="G325" s="121"/>
      <c r="L325" s="15"/>
      <c r="M325" s="15"/>
      <c r="N325" s="15"/>
      <c r="O325" s="15"/>
      <c r="P325" s="15"/>
      <c r="Q325" s="15"/>
      <c r="R325" s="15"/>
      <c r="S325" s="15"/>
      <c r="T325" s="15"/>
      <c r="U325" s="73"/>
      <c r="V325" s="15"/>
    </row>
    <row r="326" spans="1:22" s="22" customFormat="1">
      <c r="A326" s="15"/>
      <c r="B326" s="20"/>
      <c r="C326" s="32"/>
      <c r="D326" s="32"/>
      <c r="E326" s="120"/>
      <c r="F326" s="121"/>
      <c r="G326" s="121"/>
      <c r="L326" s="15"/>
      <c r="M326" s="15"/>
      <c r="N326" s="15"/>
      <c r="O326" s="15"/>
      <c r="P326" s="15"/>
      <c r="Q326" s="15"/>
      <c r="R326" s="15"/>
      <c r="S326" s="15"/>
      <c r="T326" s="15"/>
      <c r="U326" s="73"/>
      <c r="V326" s="15"/>
    </row>
    <row r="327" spans="1:22" s="22" customFormat="1">
      <c r="A327" s="15"/>
      <c r="B327" s="20"/>
      <c r="C327" s="32"/>
      <c r="D327" s="32"/>
      <c r="E327" s="120"/>
      <c r="F327" s="121"/>
      <c r="G327" s="121"/>
      <c r="L327" s="15"/>
      <c r="M327" s="15"/>
      <c r="N327" s="15"/>
      <c r="O327" s="15"/>
      <c r="P327" s="15"/>
      <c r="Q327" s="15"/>
      <c r="R327" s="15"/>
      <c r="S327" s="15"/>
      <c r="T327" s="15"/>
      <c r="U327" s="73"/>
      <c r="V327" s="15"/>
    </row>
    <row r="328" spans="1:22" s="22" customFormat="1">
      <c r="A328" s="15"/>
      <c r="B328" s="20"/>
      <c r="C328" s="32"/>
      <c r="D328" s="32"/>
      <c r="E328" s="120"/>
      <c r="F328" s="121"/>
      <c r="G328" s="121"/>
      <c r="L328" s="15"/>
      <c r="M328" s="15"/>
      <c r="N328" s="15"/>
      <c r="O328" s="15"/>
      <c r="P328" s="15"/>
      <c r="Q328" s="15"/>
      <c r="R328" s="15"/>
      <c r="S328" s="15"/>
      <c r="T328" s="15"/>
      <c r="U328" s="73"/>
      <c r="V328" s="15"/>
    </row>
    <row r="329" spans="1:22" s="22" customFormat="1">
      <c r="A329" s="15"/>
      <c r="B329" s="20"/>
      <c r="C329" s="32"/>
      <c r="D329" s="32"/>
      <c r="E329" s="120"/>
      <c r="F329" s="121"/>
      <c r="G329" s="121"/>
      <c r="L329" s="15"/>
      <c r="M329" s="15"/>
      <c r="N329" s="15"/>
      <c r="O329" s="15"/>
      <c r="P329" s="15"/>
      <c r="Q329" s="15"/>
      <c r="R329" s="15"/>
      <c r="S329" s="15"/>
      <c r="T329" s="15"/>
      <c r="U329" s="73"/>
      <c r="V329" s="15"/>
    </row>
    <row r="330" spans="1:22" s="22" customFormat="1">
      <c r="A330" s="15"/>
      <c r="B330" s="20"/>
      <c r="C330" s="32"/>
      <c r="D330" s="32"/>
      <c r="E330" s="120"/>
      <c r="F330" s="121"/>
      <c r="G330" s="121"/>
      <c r="L330" s="15"/>
      <c r="M330" s="15"/>
      <c r="N330" s="15"/>
      <c r="O330" s="15"/>
      <c r="P330" s="15"/>
      <c r="Q330" s="15"/>
      <c r="R330" s="15"/>
      <c r="S330" s="15"/>
      <c r="T330" s="15"/>
      <c r="U330" s="73"/>
      <c r="V330" s="15"/>
    </row>
    <row r="331" spans="1:22" s="22" customFormat="1">
      <c r="A331" s="15"/>
      <c r="B331" s="20"/>
      <c r="C331" s="32"/>
      <c r="D331" s="32"/>
      <c r="E331" s="120"/>
      <c r="F331" s="121"/>
      <c r="G331" s="121"/>
      <c r="L331" s="15"/>
      <c r="M331" s="15"/>
      <c r="N331" s="15"/>
      <c r="O331" s="15"/>
      <c r="P331" s="15"/>
      <c r="Q331" s="15"/>
      <c r="R331" s="15"/>
      <c r="S331" s="15"/>
      <c r="T331" s="15"/>
      <c r="U331" s="73"/>
      <c r="V331" s="15"/>
    </row>
    <row r="332" spans="1:22" s="22" customFormat="1">
      <c r="A332" s="15"/>
      <c r="B332" s="20"/>
      <c r="C332" s="32"/>
      <c r="D332" s="32"/>
      <c r="E332" s="120"/>
      <c r="F332" s="121"/>
      <c r="G332" s="121"/>
      <c r="L332" s="15"/>
      <c r="M332" s="15"/>
      <c r="N332" s="15"/>
      <c r="O332" s="15"/>
      <c r="P332" s="15"/>
      <c r="Q332" s="15"/>
      <c r="R332" s="15"/>
      <c r="S332" s="15"/>
      <c r="T332" s="15"/>
      <c r="U332" s="73"/>
      <c r="V332" s="15"/>
    </row>
    <row r="333" spans="1:22" s="22" customFormat="1">
      <c r="A333" s="15"/>
      <c r="B333" s="20"/>
      <c r="C333" s="32"/>
      <c r="D333" s="32"/>
      <c r="E333" s="120"/>
      <c r="F333" s="121"/>
      <c r="G333" s="121"/>
      <c r="L333" s="15"/>
      <c r="M333" s="15"/>
      <c r="N333" s="15"/>
      <c r="O333" s="15"/>
      <c r="P333" s="15"/>
      <c r="Q333" s="15"/>
      <c r="R333" s="15"/>
      <c r="S333" s="15"/>
      <c r="T333" s="15"/>
      <c r="U333" s="73"/>
      <c r="V333" s="15"/>
    </row>
    <row r="334" spans="1:22" s="22" customFormat="1">
      <c r="A334" s="15"/>
      <c r="B334" s="20"/>
      <c r="C334" s="32"/>
      <c r="D334" s="32"/>
      <c r="E334" s="120"/>
      <c r="F334" s="121"/>
      <c r="G334" s="121"/>
      <c r="L334" s="15"/>
      <c r="M334" s="15"/>
      <c r="N334" s="15"/>
      <c r="O334" s="15"/>
      <c r="P334" s="15"/>
      <c r="Q334" s="15"/>
      <c r="R334" s="15"/>
      <c r="S334" s="15"/>
      <c r="T334" s="15"/>
      <c r="U334" s="73"/>
      <c r="V334" s="15"/>
    </row>
    <row r="335" spans="1:22" s="22" customFormat="1">
      <c r="A335" s="15"/>
      <c r="B335" s="20"/>
      <c r="C335" s="32"/>
      <c r="D335" s="32"/>
      <c r="E335" s="120"/>
      <c r="F335" s="121"/>
      <c r="G335" s="121"/>
      <c r="L335" s="15"/>
      <c r="M335" s="15"/>
      <c r="N335" s="15"/>
      <c r="O335" s="15"/>
      <c r="P335" s="15"/>
      <c r="Q335" s="15"/>
      <c r="R335" s="15"/>
      <c r="S335" s="15"/>
      <c r="T335" s="15"/>
      <c r="U335" s="73"/>
      <c r="V335" s="15"/>
    </row>
    <row r="336" spans="1:22" s="22" customFormat="1">
      <c r="A336" s="15"/>
      <c r="B336" s="20"/>
      <c r="C336" s="32"/>
      <c r="D336" s="32"/>
      <c r="E336" s="120"/>
      <c r="F336" s="121"/>
      <c r="G336" s="121"/>
      <c r="L336" s="15"/>
      <c r="M336" s="15"/>
      <c r="N336" s="15"/>
      <c r="O336" s="15"/>
      <c r="P336" s="15"/>
      <c r="Q336" s="15"/>
      <c r="R336" s="15"/>
      <c r="S336" s="15"/>
      <c r="T336" s="15"/>
      <c r="U336" s="73"/>
      <c r="V336" s="15"/>
    </row>
    <row r="337" spans="1:22" s="22" customFormat="1">
      <c r="A337" s="15"/>
      <c r="B337" s="20"/>
      <c r="C337" s="32"/>
      <c r="D337" s="32"/>
      <c r="E337" s="120"/>
      <c r="F337" s="121"/>
      <c r="G337" s="121"/>
      <c r="L337" s="15"/>
      <c r="M337" s="15"/>
      <c r="N337" s="15"/>
      <c r="O337" s="15"/>
      <c r="P337" s="15"/>
      <c r="Q337" s="15"/>
      <c r="R337" s="15"/>
      <c r="S337" s="15"/>
      <c r="T337" s="15"/>
      <c r="U337" s="73"/>
      <c r="V337" s="15"/>
    </row>
    <row r="338" spans="1:22" s="22" customFormat="1">
      <c r="A338" s="15"/>
      <c r="B338" s="20"/>
      <c r="C338" s="32"/>
      <c r="D338" s="32"/>
      <c r="E338" s="120"/>
      <c r="F338" s="121"/>
      <c r="G338" s="121"/>
      <c r="L338" s="15"/>
      <c r="M338" s="15"/>
      <c r="N338" s="15"/>
      <c r="O338" s="15"/>
      <c r="P338" s="15"/>
      <c r="Q338" s="15"/>
      <c r="R338" s="15"/>
      <c r="S338" s="15"/>
      <c r="T338" s="15"/>
      <c r="U338" s="73"/>
      <c r="V338" s="15"/>
    </row>
    <row r="339" spans="1:22" s="22" customFormat="1">
      <c r="A339" s="15"/>
      <c r="B339" s="20"/>
      <c r="C339" s="32"/>
      <c r="D339" s="32"/>
      <c r="E339" s="120"/>
      <c r="F339" s="121"/>
      <c r="G339" s="121"/>
      <c r="L339" s="15"/>
      <c r="M339" s="15"/>
      <c r="N339" s="15"/>
      <c r="O339" s="15"/>
      <c r="P339" s="15"/>
      <c r="Q339" s="15"/>
      <c r="R339" s="15"/>
      <c r="S339" s="15"/>
      <c r="T339" s="15"/>
      <c r="U339" s="73"/>
      <c r="V339" s="15"/>
    </row>
    <row r="340" spans="1:22" s="22" customFormat="1">
      <c r="A340" s="15"/>
      <c r="B340" s="20"/>
      <c r="C340" s="32"/>
      <c r="D340" s="32"/>
      <c r="E340" s="120"/>
      <c r="F340" s="121"/>
      <c r="G340" s="121"/>
      <c r="L340" s="15"/>
      <c r="M340" s="15"/>
      <c r="N340" s="15"/>
      <c r="O340" s="15"/>
      <c r="P340" s="15"/>
      <c r="Q340" s="15"/>
      <c r="R340" s="15"/>
      <c r="S340" s="15"/>
      <c r="T340" s="15"/>
      <c r="U340" s="73"/>
      <c r="V340" s="15"/>
    </row>
  </sheetData>
  <sheetProtection insertRows="0" deleteRows="0"/>
  <protectedRanges>
    <protectedRange sqref="U116:U1048576 J116:P1048576 J1:P112 U1:U112" name="Obseg1"/>
    <protectedRange sqref="J113:P115 U113:U115" name="Obseg1_2"/>
  </protectedRanges>
  <mergeCells count="8">
    <mergeCell ref="A113:L113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47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02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60"/>
  <sheetViews>
    <sheetView tabSelected="1" topLeftCell="A4" zoomScale="90" zoomScaleNormal="90" zoomScaleSheetLayoutView="100" workbookViewId="0">
      <selection activeCell="AC23" sqref="AC23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127</v>
      </c>
    </row>
    <row r="2" spans="1:21" ht="15">
      <c r="B2" s="55" t="s">
        <v>128</v>
      </c>
      <c r="C2" s="262" t="str">
        <f>+'prva stran'!B6</f>
        <v>VRTEC ŠKRATEK SVIT VODICE</v>
      </c>
      <c r="D2" s="263"/>
      <c r="E2" s="263"/>
      <c r="F2" s="263"/>
      <c r="G2" s="263"/>
      <c r="H2" s="263"/>
      <c r="I2" s="263"/>
      <c r="J2" s="263"/>
    </row>
    <row r="3" spans="1:21" ht="15">
      <c r="B3" s="55" t="s">
        <v>129</v>
      </c>
      <c r="C3" s="264" t="str">
        <f>+'prva stran'!B7</f>
        <v>Franca Seška cesta 15, 1217 VODICE</v>
      </c>
      <c r="D3" s="265"/>
      <c r="E3" s="265"/>
      <c r="F3" s="265"/>
      <c r="G3" s="265"/>
      <c r="H3" s="265"/>
      <c r="I3" s="265"/>
      <c r="J3" s="265"/>
    </row>
    <row r="4" spans="1:21" ht="15">
      <c r="B4" s="74"/>
    </row>
    <row r="5" spans="1:21" ht="15">
      <c r="B5" s="54" t="s">
        <v>131</v>
      </c>
    </row>
    <row r="6" spans="1:21" ht="17.25" customHeight="1">
      <c r="B6" s="56" t="s">
        <v>128</v>
      </c>
      <c r="C6" s="266">
        <f>+'prva stran'!B10</f>
        <v>0</v>
      </c>
      <c r="D6" s="267"/>
      <c r="E6" s="267"/>
      <c r="F6" s="267"/>
      <c r="G6" s="267"/>
      <c r="H6" s="267"/>
      <c r="I6" s="267"/>
      <c r="J6" s="267"/>
    </row>
    <row r="7" spans="1:21" ht="17.25" customHeight="1">
      <c r="B7" s="56" t="s">
        <v>129</v>
      </c>
      <c r="C7" s="268">
        <f>+'prva stran'!B11</f>
        <v>0</v>
      </c>
      <c r="D7" s="269"/>
      <c r="E7" s="269"/>
      <c r="F7" s="269"/>
      <c r="G7" s="269"/>
      <c r="H7" s="269"/>
      <c r="I7" s="269"/>
      <c r="J7" s="269"/>
    </row>
    <row r="8" spans="1:21" ht="17.25" customHeight="1">
      <c r="B8" s="56" t="s">
        <v>130</v>
      </c>
      <c r="C8" s="268">
        <f>+'prva stran'!B12</f>
        <v>0</v>
      </c>
      <c r="D8" s="269"/>
      <c r="E8" s="269"/>
      <c r="F8" s="269"/>
      <c r="G8" s="269"/>
      <c r="H8" s="269"/>
      <c r="I8" s="269"/>
      <c r="J8" s="269"/>
    </row>
    <row r="9" spans="1:21" s="16" customFormat="1" ht="17.25" customHeight="1">
      <c r="A9" s="13"/>
      <c r="B9" s="57" t="s">
        <v>132</v>
      </c>
      <c r="C9" s="270">
        <f>+'prva stran'!B13</f>
        <v>0</v>
      </c>
      <c r="D9" s="269"/>
      <c r="E9" s="269"/>
      <c r="F9" s="269"/>
      <c r="G9" s="269"/>
      <c r="H9" s="269"/>
      <c r="I9" s="269"/>
      <c r="J9" s="269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pred_rekapitulacija'!A22</f>
        <v>9.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261" t="str">
        <f>+'Ponudbeni pred_rekapitulacija'!B22</f>
        <v>SADNI SOKOVI, SIRUPI IN SADNE PIJAČE</v>
      </c>
      <c r="C13" s="261"/>
      <c r="D13" s="261"/>
      <c r="E13" s="261"/>
      <c r="F13" s="261"/>
      <c r="G13" s="261"/>
      <c r="H13" s="261"/>
      <c r="I13" s="261"/>
      <c r="J13" s="261"/>
      <c r="K13" s="261"/>
      <c r="U13" s="9"/>
    </row>
    <row r="14" spans="1:21" s="78" customFormat="1" ht="12" customHeight="1">
      <c r="A14" s="51">
        <v>1</v>
      </c>
      <c r="B14" s="51">
        <v>2</v>
      </c>
      <c r="C14" s="51" t="s">
        <v>154</v>
      </c>
      <c r="D14" s="51" t="s">
        <v>155</v>
      </c>
      <c r="E14" s="51" t="s">
        <v>217</v>
      </c>
      <c r="F14" s="51">
        <v>3</v>
      </c>
      <c r="G14" s="51">
        <v>4</v>
      </c>
      <c r="H14" s="75" t="s">
        <v>97</v>
      </c>
      <c r="I14" s="75" t="s">
        <v>170</v>
      </c>
      <c r="J14" s="76">
        <v>5</v>
      </c>
      <c r="K14" s="76">
        <v>6</v>
      </c>
      <c r="L14" s="76" t="s">
        <v>64</v>
      </c>
      <c r="M14" s="76" t="s">
        <v>211</v>
      </c>
      <c r="N14" s="76">
        <v>7</v>
      </c>
      <c r="O14" s="76" t="s">
        <v>212</v>
      </c>
      <c r="P14" s="76">
        <v>8</v>
      </c>
      <c r="Q14" s="77" t="s">
        <v>213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2</v>
      </c>
      <c r="B15" s="61" t="s">
        <v>219</v>
      </c>
      <c r="C15" s="61" t="s">
        <v>208</v>
      </c>
      <c r="D15" s="61" t="s">
        <v>209</v>
      </c>
      <c r="E15" s="61" t="s">
        <v>218</v>
      </c>
      <c r="F15" s="61" t="s">
        <v>142</v>
      </c>
      <c r="G15" s="61" t="s">
        <v>143</v>
      </c>
      <c r="H15" s="62" t="s">
        <v>179</v>
      </c>
      <c r="I15" s="62" t="s">
        <v>204</v>
      </c>
      <c r="J15" s="63" t="s">
        <v>150</v>
      </c>
      <c r="K15" s="63" t="s">
        <v>95</v>
      </c>
      <c r="L15" s="63" t="s">
        <v>96</v>
      </c>
      <c r="M15" s="63" t="s">
        <v>149</v>
      </c>
      <c r="N15" s="63" t="s">
        <v>63</v>
      </c>
      <c r="O15" s="63" t="s">
        <v>169</v>
      </c>
      <c r="P15" s="63" t="s">
        <v>146</v>
      </c>
      <c r="Q15" s="64" t="s">
        <v>147</v>
      </c>
      <c r="R15" s="64" t="s">
        <v>161</v>
      </c>
      <c r="S15" s="64" t="s">
        <v>151</v>
      </c>
      <c r="T15" s="64" t="s">
        <v>152</v>
      </c>
      <c r="U15" s="63" t="s">
        <v>166</v>
      </c>
    </row>
    <row r="16" spans="1:21" s="60" customFormat="1" ht="48">
      <c r="A16" s="90" t="s">
        <v>1</v>
      </c>
      <c r="B16" s="87" t="s">
        <v>793</v>
      </c>
      <c r="C16" s="88">
        <v>1</v>
      </c>
      <c r="D16" s="88" t="s">
        <v>94</v>
      </c>
      <c r="E16" s="118"/>
      <c r="F16" s="91">
        <v>150</v>
      </c>
      <c r="G16" s="123" t="s">
        <v>94</v>
      </c>
      <c r="H16" s="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16" s="91" t="str">
        <f>IF(Sklop9[[#This Row],[ZAHTEVANA SHEMA KAKOVOSTI]]&lt;&gt;"",Sklop9[[#This Row],[Preračunana masa/volumen/kos na enoto kg]],"")</f>
        <v/>
      </c>
      <c r="J16" s="103"/>
      <c r="K16" s="92"/>
      <c r="L16" s="92"/>
      <c r="M16" s="93"/>
      <c r="N16" s="94"/>
      <c r="O16" s="94"/>
      <c r="P16" s="106"/>
      <c r="Q16" s="94">
        <f>+Sklop9[[#This Row],[cena/enota brez DDV v EUR]]*Sklop9[[#This Row],[Stopnja DDV (%)]]</f>
        <v>0</v>
      </c>
      <c r="R16" s="94">
        <f>+Sklop9[[#This Row],[cena/enota brez DDV v EUR]]+Sklop9[[#This Row],[Davek (EUR)]]</f>
        <v>0</v>
      </c>
      <c r="S16" s="94">
        <f>+Sklop9[[#This Row],[cena/enota brez DDV v EUR]]*Sklop9[[#This Row],[Okvirna količina]]</f>
        <v>0</v>
      </c>
      <c r="T16" s="94">
        <f>+Sklop9[[#This Row],[Končna cena/enoto mere (EUR) z DDV]]*Sklop9[[#This Row],[Okvirna količina]]</f>
        <v>0</v>
      </c>
      <c r="U16" s="109"/>
    </row>
    <row r="17" spans="1:21" s="60" customFormat="1" ht="48">
      <c r="A17" s="90" t="s">
        <v>3</v>
      </c>
      <c r="B17" s="11" t="s">
        <v>794</v>
      </c>
      <c r="C17" s="88">
        <v>1</v>
      </c>
      <c r="D17" s="88" t="s">
        <v>94</v>
      </c>
      <c r="E17" s="118"/>
      <c r="F17" s="96">
        <v>150</v>
      </c>
      <c r="G17" s="123" t="s">
        <v>94</v>
      </c>
      <c r="H17" s="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17" s="91" t="str">
        <f>IF(Sklop9[[#This Row],[ZAHTEVANA SHEMA KAKOVOSTI]]&lt;&gt;"",Sklop9[[#This Row],[Preračunana masa/volumen/kos na enoto kg]],"")</f>
        <v/>
      </c>
      <c r="J17" s="104"/>
      <c r="K17" s="97"/>
      <c r="L17" s="97"/>
      <c r="M17" s="107"/>
      <c r="N17" s="98"/>
      <c r="O17" s="98"/>
      <c r="P17" s="108"/>
      <c r="Q17" s="98">
        <f>+Sklop9[[#This Row],[cena/enota brez DDV v EUR]]*Sklop9[[#This Row],[Stopnja DDV (%)]]</f>
        <v>0</v>
      </c>
      <c r="R17" s="98">
        <f>+Sklop9[[#This Row],[cena/enota brez DDV v EUR]]+Sklop9[[#This Row],[Davek (EUR)]]</f>
        <v>0</v>
      </c>
      <c r="S17" s="98">
        <f>+Sklop9[[#This Row],[cena/enota brez DDV v EUR]]*Sklop9[[#This Row],[Okvirna količina]]</f>
        <v>0</v>
      </c>
      <c r="T17" s="98">
        <f>+Sklop9[[#This Row],[Končna cena/enoto mere (EUR) z DDV]]*Sklop9[[#This Row],[Okvirna količina]]</f>
        <v>0</v>
      </c>
      <c r="U17" s="110"/>
    </row>
    <row r="18" spans="1:21" s="60" customFormat="1" ht="48">
      <c r="A18" s="90" t="s">
        <v>4</v>
      </c>
      <c r="B18" s="81" t="s">
        <v>795</v>
      </c>
      <c r="C18" s="88">
        <v>1</v>
      </c>
      <c r="D18" s="88" t="s">
        <v>94</v>
      </c>
      <c r="E18" s="118"/>
      <c r="F18" s="96">
        <v>100</v>
      </c>
      <c r="G18" s="123" t="s">
        <v>94</v>
      </c>
      <c r="H18" s="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8" s="91" t="str">
        <f>IF(Sklop9[[#This Row],[ZAHTEVANA SHEMA KAKOVOSTI]]&lt;&gt;"",Sklop9[[#This Row],[Preračunana masa/volumen/kos na enoto kg]],"")</f>
        <v/>
      </c>
      <c r="J18" s="104"/>
      <c r="K18" s="97"/>
      <c r="L18" s="97"/>
      <c r="M18" s="107"/>
      <c r="N18" s="98"/>
      <c r="O18" s="98"/>
      <c r="P18" s="108"/>
      <c r="Q18" s="98">
        <f>+Sklop9[[#This Row],[cena/enota brez DDV v EUR]]*Sklop9[[#This Row],[Stopnja DDV (%)]]</f>
        <v>0</v>
      </c>
      <c r="R18" s="98">
        <f>+Sklop9[[#This Row],[cena/enota brez DDV v EUR]]+Sklop9[[#This Row],[Davek (EUR)]]</f>
        <v>0</v>
      </c>
      <c r="S18" s="98">
        <f>+Sklop9[[#This Row],[cena/enota brez DDV v EUR]]*Sklop9[[#This Row],[Okvirna količina]]</f>
        <v>0</v>
      </c>
      <c r="T18" s="98">
        <f>+Sklop9[[#This Row],[Končna cena/enoto mere (EUR) z DDV]]*Sklop9[[#This Row],[Okvirna količina]]</f>
        <v>0</v>
      </c>
      <c r="U18" s="110"/>
    </row>
    <row r="19" spans="1:21" s="60" customFormat="1" ht="24">
      <c r="A19" s="90" t="s">
        <v>5</v>
      </c>
      <c r="B19" s="11" t="s">
        <v>796</v>
      </c>
      <c r="C19" s="88">
        <v>1</v>
      </c>
      <c r="D19" s="88" t="s">
        <v>94</v>
      </c>
      <c r="E19" s="118"/>
      <c r="F19" s="96">
        <v>100</v>
      </c>
      <c r="G19" s="123" t="s">
        <v>94</v>
      </c>
      <c r="H19" s="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9" s="91" t="str">
        <f>IF(Sklop9[[#This Row],[ZAHTEVANA SHEMA KAKOVOSTI]]&lt;&gt;"",Sklop9[[#This Row],[Preračunana masa/volumen/kos na enoto kg]],"")</f>
        <v/>
      </c>
      <c r="J19" s="104"/>
      <c r="K19" s="97"/>
      <c r="L19" s="97"/>
      <c r="M19" s="107"/>
      <c r="N19" s="98"/>
      <c r="O19" s="98"/>
      <c r="P19" s="108"/>
      <c r="Q19" s="98">
        <f>+Sklop9[[#This Row],[cena/enota brez DDV v EUR]]*Sklop9[[#This Row],[Stopnja DDV (%)]]</f>
        <v>0</v>
      </c>
      <c r="R19" s="98">
        <f>+Sklop9[[#This Row],[cena/enota brez DDV v EUR]]+Sklop9[[#This Row],[Davek (EUR)]]</f>
        <v>0</v>
      </c>
      <c r="S19" s="98">
        <f>+Sklop9[[#This Row],[cena/enota brez DDV v EUR]]*Sklop9[[#This Row],[Okvirna količina]]</f>
        <v>0</v>
      </c>
      <c r="T19" s="98">
        <f>+Sklop9[[#This Row],[Končna cena/enoto mere (EUR) z DDV]]*Sklop9[[#This Row],[Okvirna količina]]</f>
        <v>0</v>
      </c>
      <c r="U19" s="110"/>
    </row>
    <row r="20" spans="1:21" s="60" customFormat="1" ht="48">
      <c r="A20" s="90" t="s">
        <v>6</v>
      </c>
      <c r="B20" s="81" t="s">
        <v>797</v>
      </c>
      <c r="C20" s="80">
        <v>0.2</v>
      </c>
      <c r="D20" s="88" t="s">
        <v>94</v>
      </c>
      <c r="E20" s="118"/>
      <c r="F20" s="96">
        <v>1500</v>
      </c>
      <c r="G20" s="123" t="s">
        <v>93</v>
      </c>
      <c r="H20" s="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20" s="91" t="str">
        <f>IF(Sklop9[[#This Row],[ZAHTEVANA SHEMA KAKOVOSTI]]&lt;&gt;"",Sklop9[[#This Row],[Preračunana masa/volumen/kos na enoto kg]],"")</f>
        <v/>
      </c>
      <c r="J20" s="104"/>
      <c r="K20" s="97"/>
      <c r="L20" s="97"/>
      <c r="M20" s="107"/>
      <c r="N20" s="98"/>
      <c r="O20" s="98"/>
      <c r="P20" s="108"/>
      <c r="Q20" s="98">
        <f>+Sklop9[[#This Row],[cena/enota brez DDV v EUR]]*Sklop9[[#This Row],[Stopnja DDV (%)]]</f>
        <v>0</v>
      </c>
      <c r="R20" s="98">
        <f>+Sklop9[[#This Row],[cena/enota brez DDV v EUR]]+Sklop9[[#This Row],[Davek (EUR)]]</f>
        <v>0</v>
      </c>
      <c r="S20" s="98">
        <f>+Sklop9[[#This Row],[cena/enota brez DDV v EUR]]*Sklop9[[#This Row],[Okvirna količina]]</f>
        <v>0</v>
      </c>
      <c r="T20" s="98">
        <f>+Sklop9[[#This Row],[Končna cena/enoto mere (EUR) z DDV]]*Sklop9[[#This Row],[Okvirna količina]]</f>
        <v>0</v>
      </c>
      <c r="U20" s="110"/>
    </row>
    <row r="21" spans="1:21" s="60" customFormat="1" ht="48">
      <c r="A21" s="90" t="s">
        <v>7</v>
      </c>
      <c r="B21" s="81" t="s">
        <v>798</v>
      </c>
      <c r="C21" s="80">
        <v>0.2</v>
      </c>
      <c r="D21" s="88" t="s">
        <v>94</v>
      </c>
      <c r="E21" s="118"/>
      <c r="F21" s="96">
        <v>1500</v>
      </c>
      <c r="G21" s="123" t="s">
        <v>93</v>
      </c>
      <c r="H21" s="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21" s="91" t="str">
        <f>IF(Sklop9[[#This Row],[ZAHTEVANA SHEMA KAKOVOSTI]]&lt;&gt;"",Sklop9[[#This Row],[Preračunana masa/volumen/kos na enoto kg]],"")</f>
        <v/>
      </c>
      <c r="J21" s="104"/>
      <c r="K21" s="97"/>
      <c r="L21" s="97"/>
      <c r="M21" s="107"/>
      <c r="N21" s="98"/>
      <c r="O21" s="98"/>
      <c r="P21" s="108"/>
      <c r="Q21" s="98">
        <f>+Sklop9[[#This Row],[cena/enota brez DDV v EUR]]*Sklop9[[#This Row],[Stopnja DDV (%)]]</f>
        <v>0</v>
      </c>
      <c r="R21" s="98">
        <f>+Sklop9[[#This Row],[cena/enota brez DDV v EUR]]+Sklop9[[#This Row],[Davek (EUR)]]</f>
        <v>0</v>
      </c>
      <c r="S21" s="98">
        <f>+Sklop9[[#This Row],[cena/enota brez DDV v EUR]]*Sklop9[[#This Row],[Okvirna količina]]</f>
        <v>0</v>
      </c>
      <c r="T21" s="98">
        <f>+Sklop9[[#This Row],[Končna cena/enoto mere (EUR) z DDV]]*Sklop9[[#This Row],[Okvirna količina]]</f>
        <v>0</v>
      </c>
      <c r="U21" s="110"/>
    </row>
    <row r="22" spans="1:21" s="60" customFormat="1" ht="48">
      <c r="A22" s="90" t="s">
        <v>8</v>
      </c>
      <c r="B22" s="81" t="s">
        <v>799</v>
      </c>
      <c r="C22" s="80">
        <v>0.2</v>
      </c>
      <c r="D22" s="88" t="s">
        <v>94</v>
      </c>
      <c r="E22" s="118"/>
      <c r="F22" s="96">
        <v>500</v>
      </c>
      <c r="G22" s="123" t="s">
        <v>93</v>
      </c>
      <c r="H22" s="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2" s="91" t="str">
        <f>IF(Sklop9[[#This Row],[ZAHTEVANA SHEMA KAKOVOSTI]]&lt;&gt;"",Sklop9[[#This Row],[Preračunana masa/volumen/kos na enoto kg]],"")</f>
        <v/>
      </c>
      <c r="J22" s="104"/>
      <c r="K22" s="97"/>
      <c r="L22" s="97"/>
      <c r="M22" s="107"/>
      <c r="N22" s="98"/>
      <c r="O22" s="98"/>
      <c r="P22" s="108"/>
      <c r="Q22" s="98">
        <f>+Sklop9[[#This Row],[cena/enota brez DDV v EUR]]*Sklop9[[#This Row],[Stopnja DDV (%)]]</f>
        <v>0</v>
      </c>
      <c r="R22" s="98">
        <f>+Sklop9[[#This Row],[cena/enota brez DDV v EUR]]+Sklop9[[#This Row],[Davek (EUR)]]</f>
        <v>0</v>
      </c>
      <c r="S22" s="98">
        <f>+Sklop9[[#This Row],[cena/enota brez DDV v EUR]]*Sklop9[[#This Row],[Okvirna količina]]</f>
        <v>0</v>
      </c>
      <c r="T22" s="98">
        <f>+Sklop9[[#This Row],[Končna cena/enoto mere (EUR) z DDV]]*Sklop9[[#This Row],[Okvirna količina]]</f>
        <v>0</v>
      </c>
      <c r="U22" s="110"/>
    </row>
    <row r="23" spans="1:21" s="60" customFormat="1" ht="36">
      <c r="A23" s="90" t="s">
        <v>9</v>
      </c>
      <c r="B23" s="81" t="s">
        <v>800</v>
      </c>
      <c r="C23" s="80">
        <v>1</v>
      </c>
      <c r="D23" s="88" t="s">
        <v>94</v>
      </c>
      <c r="E23" s="118"/>
      <c r="F23" s="96">
        <v>200</v>
      </c>
      <c r="G23" s="123" t="s">
        <v>94</v>
      </c>
      <c r="H23" s="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3" s="91" t="str">
        <f>IF(Sklop9[[#This Row],[ZAHTEVANA SHEMA KAKOVOSTI]]&lt;&gt;"",Sklop9[[#This Row],[Preračunana masa/volumen/kos na enoto kg]],"")</f>
        <v/>
      </c>
      <c r="J23" s="104"/>
      <c r="K23" s="97"/>
      <c r="L23" s="97"/>
      <c r="M23" s="107"/>
      <c r="N23" s="98"/>
      <c r="O23" s="98"/>
      <c r="P23" s="108"/>
      <c r="Q23" s="98">
        <f>+Sklop9[[#This Row],[cena/enota brez DDV v EUR]]*Sklop9[[#This Row],[Stopnja DDV (%)]]</f>
        <v>0</v>
      </c>
      <c r="R23" s="98">
        <f>+Sklop9[[#This Row],[cena/enota brez DDV v EUR]]+Sklop9[[#This Row],[Davek (EUR)]]</f>
        <v>0</v>
      </c>
      <c r="S23" s="98">
        <f>+Sklop9[[#This Row],[cena/enota brez DDV v EUR]]*Sklop9[[#This Row],[Okvirna količina]]</f>
        <v>0</v>
      </c>
      <c r="T23" s="98">
        <f>+Sklop9[[#This Row],[Končna cena/enoto mere (EUR) z DDV]]*Sklop9[[#This Row],[Okvirna količina]]</f>
        <v>0</v>
      </c>
      <c r="U23" s="110"/>
    </row>
    <row r="24" spans="1:21" s="60" customFormat="1" ht="48">
      <c r="A24" s="90" t="s">
        <v>10</v>
      </c>
      <c r="B24" s="82" t="s">
        <v>801</v>
      </c>
      <c r="C24" s="80">
        <v>0.2</v>
      </c>
      <c r="D24" s="88" t="s">
        <v>94</v>
      </c>
      <c r="E24" s="118"/>
      <c r="F24" s="96">
        <v>1200</v>
      </c>
      <c r="G24" s="123" t="s">
        <v>93</v>
      </c>
      <c r="H24" s="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24" s="91" t="str">
        <f>IF(Sklop9[[#This Row],[ZAHTEVANA SHEMA KAKOVOSTI]]&lt;&gt;"",Sklop9[[#This Row],[Preračunana masa/volumen/kos na enoto kg]],"")</f>
        <v/>
      </c>
      <c r="J24" s="104"/>
      <c r="K24" s="97"/>
      <c r="L24" s="97"/>
      <c r="M24" s="107"/>
      <c r="N24" s="98"/>
      <c r="O24" s="98"/>
      <c r="P24" s="108"/>
      <c r="Q24" s="98">
        <f>+Sklop9[[#This Row],[cena/enota brez DDV v EUR]]*Sklop9[[#This Row],[Stopnja DDV (%)]]</f>
        <v>0</v>
      </c>
      <c r="R24" s="98">
        <f>+Sklop9[[#This Row],[cena/enota brez DDV v EUR]]+Sklop9[[#This Row],[Davek (EUR)]]</f>
        <v>0</v>
      </c>
      <c r="S24" s="98">
        <f>+Sklop9[[#This Row],[cena/enota brez DDV v EUR]]*Sklop9[[#This Row],[Okvirna količina]]</f>
        <v>0</v>
      </c>
      <c r="T24" s="98">
        <f>+Sklop9[[#This Row],[Končna cena/enoto mere (EUR) z DDV]]*Sklop9[[#This Row],[Okvirna količina]]</f>
        <v>0</v>
      </c>
      <c r="U24" s="110"/>
    </row>
    <row r="25" spans="1:21" s="60" customFormat="1" ht="48">
      <c r="A25" s="242" t="s">
        <v>11</v>
      </c>
      <c r="B25" s="248" t="s">
        <v>802</v>
      </c>
      <c r="C25" s="249" t="s">
        <v>811</v>
      </c>
      <c r="D25" s="88"/>
      <c r="E25" s="118"/>
      <c r="F25" s="96"/>
      <c r="G25" s="123"/>
      <c r="H25" s="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</v>
      </c>
      <c r="I25" s="91" t="str">
        <f>IF(Sklop9[[#This Row],[ZAHTEVANA SHEMA KAKOVOSTI]]&lt;&gt;"",Sklop9[[#This Row],[Preračunana masa/volumen/kos na enoto kg]],"")</f>
        <v/>
      </c>
      <c r="J25" s="104"/>
      <c r="K25" s="97"/>
      <c r="L25" s="97"/>
      <c r="M25" s="107"/>
      <c r="N25" s="98"/>
      <c r="O25" s="98"/>
      <c r="P25" s="108"/>
      <c r="Q25" s="98">
        <f>+Sklop9[[#This Row],[cena/enota brez DDV v EUR]]*Sklop9[[#This Row],[Stopnja DDV (%)]]</f>
        <v>0</v>
      </c>
      <c r="R25" s="98">
        <f>+Sklop9[[#This Row],[cena/enota brez DDV v EUR]]+Sklop9[[#This Row],[Davek (EUR)]]</f>
        <v>0</v>
      </c>
      <c r="S25" s="98">
        <f>+Sklop9[[#This Row],[cena/enota brez DDV v EUR]]*Sklop9[[#This Row],[Okvirna količina]]</f>
        <v>0</v>
      </c>
      <c r="T25" s="98">
        <f>+Sklop9[[#This Row],[Končna cena/enoto mere (EUR) z DDV]]*Sklop9[[#This Row],[Okvirna količina]]</f>
        <v>0</v>
      </c>
      <c r="U25" s="110"/>
    </row>
    <row r="26" spans="1:21" s="60" customFormat="1" ht="36">
      <c r="A26" s="90" t="s">
        <v>12</v>
      </c>
      <c r="B26" s="11" t="s">
        <v>803</v>
      </c>
      <c r="C26" s="80">
        <v>0.2</v>
      </c>
      <c r="D26" s="88" t="s">
        <v>94</v>
      </c>
      <c r="E26" s="118"/>
      <c r="F26" s="96">
        <v>1000</v>
      </c>
      <c r="G26" s="123" t="s">
        <v>93</v>
      </c>
      <c r="H26" s="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6" s="91" t="str">
        <f>IF(Sklop9[[#This Row],[ZAHTEVANA SHEMA KAKOVOSTI]]&lt;&gt;"",Sklop9[[#This Row],[Preračunana masa/volumen/kos na enoto kg]],"")</f>
        <v/>
      </c>
      <c r="J26" s="104"/>
      <c r="K26" s="97"/>
      <c r="L26" s="97"/>
      <c r="M26" s="107"/>
      <c r="N26" s="98"/>
      <c r="O26" s="98"/>
      <c r="P26" s="108"/>
      <c r="Q26" s="98">
        <f>+Sklop9[[#This Row],[cena/enota brez DDV v EUR]]*Sklop9[[#This Row],[Stopnja DDV (%)]]</f>
        <v>0</v>
      </c>
      <c r="R26" s="98">
        <f>+Sklop9[[#This Row],[cena/enota brez DDV v EUR]]+Sklop9[[#This Row],[Davek (EUR)]]</f>
        <v>0</v>
      </c>
      <c r="S26" s="98">
        <f>+Sklop9[[#This Row],[cena/enota brez DDV v EUR]]*Sklop9[[#This Row],[Okvirna količina]]</f>
        <v>0</v>
      </c>
      <c r="T26" s="98">
        <f>+Sklop9[[#This Row],[Končna cena/enoto mere (EUR) z DDV]]*Sklop9[[#This Row],[Okvirna količina]]</f>
        <v>0</v>
      </c>
      <c r="U26" s="110"/>
    </row>
    <row r="27" spans="1:21" s="60" customFormat="1" ht="24">
      <c r="A27" s="242" t="s">
        <v>13</v>
      </c>
      <c r="B27" s="248" t="s">
        <v>642</v>
      </c>
      <c r="C27" s="249" t="s">
        <v>811</v>
      </c>
      <c r="D27" s="88"/>
      <c r="E27" s="118"/>
      <c r="F27" s="96"/>
      <c r="G27" s="123"/>
      <c r="H27" s="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</v>
      </c>
      <c r="I27" s="91" t="str">
        <f>IF(Sklop9[[#This Row],[ZAHTEVANA SHEMA KAKOVOSTI]]&lt;&gt;"",Sklop9[[#This Row],[Preračunana masa/volumen/kos na enoto kg]],"")</f>
        <v/>
      </c>
      <c r="J27" s="104"/>
      <c r="K27" s="97"/>
      <c r="L27" s="97"/>
      <c r="M27" s="107"/>
      <c r="N27" s="98"/>
      <c r="O27" s="98"/>
      <c r="P27" s="108"/>
      <c r="Q27" s="98">
        <f>+Sklop9[[#This Row],[cena/enota brez DDV v EUR]]*Sklop9[[#This Row],[Stopnja DDV (%)]]</f>
        <v>0</v>
      </c>
      <c r="R27" s="98">
        <f>+Sklop9[[#This Row],[cena/enota brez DDV v EUR]]+Sklop9[[#This Row],[Davek (EUR)]]</f>
        <v>0</v>
      </c>
      <c r="S27" s="98">
        <f>+Sklop9[[#This Row],[cena/enota brez DDV v EUR]]*Sklop9[[#This Row],[Okvirna količina]]</f>
        <v>0</v>
      </c>
      <c r="T27" s="98">
        <f>+Sklop9[[#This Row],[Končna cena/enoto mere (EUR) z DDV]]*Sklop9[[#This Row],[Okvirna količina]]</f>
        <v>0</v>
      </c>
      <c r="U27" s="110"/>
    </row>
    <row r="28" spans="1:21" s="60" customFormat="1" ht="24">
      <c r="A28" s="90" t="s">
        <v>14</v>
      </c>
      <c r="B28" s="12" t="s">
        <v>643</v>
      </c>
      <c r="C28" s="80">
        <v>0.2</v>
      </c>
      <c r="D28" s="88" t="s">
        <v>94</v>
      </c>
      <c r="E28" s="118"/>
      <c r="F28" s="96">
        <v>1500</v>
      </c>
      <c r="G28" s="123" t="s">
        <v>93</v>
      </c>
      <c r="H28" s="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28" s="91" t="str">
        <f>IF(Sklop9[[#This Row],[ZAHTEVANA SHEMA KAKOVOSTI]]&lt;&gt;"",Sklop9[[#This Row],[Preračunana masa/volumen/kos na enoto kg]],"")</f>
        <v/>
      </c>
      <c r="J28" s="104"/>
      <c r="K28" s="97"/>
      <c r="L28" s="97"/>
      <c r="M28" s="107"/>
      <c r="N28" s="98"/>
      <c r="O28" s="98"/>
      <c r="P28" s="108"/>
      <c r="Q28" s="98">
        <f>+Sklop9[[#This Row],[cena/enota brez DDV v EUR]]*Sklop9[[#This Row],[Stopnja DDV (%)]]</f>
        <v>0</v>
      </c>
      <c r="R28" s="98">
        <f>+Sklop9[[#This Row],[cena/enota brez DDV v EUR]]+Sklop9[[#This Row],[Davek (EUR)]]</f>
        <v>0</v>
      </c>
      <c r="S28" s="98">
        <f>+Sklop9[[#This Row],[cena/enota brez DDV v EUR]]*Sklop9[[#This Row],[Okvirna količina]]</f>
        <v>0</v>
      </c>
      <c r="T28" s="98">
        <f>+Sklop9[[#This Row],[Končna cena/enoto mere (EUR) z DDV]]*Sklop9[[#This Row],[Okvirna količina]]</f>
        <v>0</v>
      </c>
      <c r="U28" s="110"/>
    </row>
    <row r="29" spans="1:21" ht="27" customHeight="1">
      <c r="A29" s="150" t="s">
        <v>180</v>
      </c>
      <c r="B29" s="151"/>
      <c r="C29" s="152"/>
      <c r="D29" s="152"/>
      <c r="E29" s="153"/>
      <c r="F29" s="154"/>
      <c r="G29" s="155"/>
      <c r="H29" s="156">
        <f>SUBTOTAL(109,Sklop9[Preračunana masa/volumen/kos na enoto kg])</f>
        <v>2140</v>
      </c>
      <c r="I29" s="156">
        <f>SUBTOTAL(109,Sklop9[Živila iz shem kakovosti (kg)])</f>
        <v>0</v>
      </c>
      <c r="J29" s="154"/>
      <c r="K29" s="157"/>
      <c r="L29" s="157"/>
      <c r="M29" s="158"/>
      <c r="N29" s="159"/>
      <c r="O29" s="159"/>
      <c r="P29" s="159"/>
      <c r="Q29" s="160"/>
      <c r="R29" s="154"/>
      <c r="S29" s="160">
        <f>SUBTOTAL(109,Sklop9[Vrednost za okvirno količino (EUR) brez DDV])</f>
        <v>0</v>
      </c>
      <c r="T29" s="160">
        <f>SUBTOTAL(109,Sklop9[Vrednost za okvirno količino (EUR) z DDV])</f>
        <v>0</v>
      </c>
      <c r="U29" s="161">
        <f>SUBTOTAL(103,Sklop9[Shema kakovosti
(nacionalne, evropske)
])</f>
        <v>0</v>
      </c>
    </row>
    <row r="30" spans="1:21" ht="15">
      <c r="A30" s="8"/>
      <c r="B30" s="6"/>
      <c r="C30" s="30"/>
      <c r="D30" s="30"/>
      <c r="E30" s="29"/>
      <c r="F30" s="9"/>
      <c r="H30" s="10"/>
      <c r="I30" s="10"/>
      <c r="J30" s="10"/>
      <c r="K30" s="10"/>
      <c r="L30" s="24"/>
      <c r="M30" s="24"/>
      <c r="N30" s="10"/>
      <c r="O30" s="10"/>
      <c r="P30" s="10"/>
      <c r="Q30" s="10"/>
      <c r="R30" s="10"/>
      <c r="S30" s="4"/>
      <c r="T30" s="4"/>
      <c r="U30" s="9"/>
    </row>
    <row r="31" spans="1:21">
      <c r="A31" s="52" t="s">
        <v>176</v>
      </c>
      <c r="B31" s="20"/>
      <c r="C31" s="32"/>
      <c r="D31" s="32"/>
      <c r="E31" s="120"/>
      <c r="Q31" s="52"/>
      <c r="R31" s="52"/>
      <c r="S31" s="52"/>
      <c r="T31" s="52"/>
    </row>
    <row r="32" spans="1:21">
      <c r="A32" s="15" t="s">
        <v>178</v>
      </c>
      <c r="B32" s="20"/>
      <c r="C32" s="32"/>
      <c r="D32" s="32"/>
      <c r="E32" s="120"/>
    </row>
    <row r="33" spans="1:21">
      <c r="A33" s="114" t="s">
        <v>242</v>
      </c>
      <c r="F33" s="73"/>
      <c r="G33" s="73"/>
      <c r="H33" s="33"/>
      <c r="I33" s="33"/>
      <c r="J33" s="33"/>
      <c r="K33" s="33"/>
      <c r="L33" s="59"/>
      <c r="M33" s="59"/>
      <c r="N33" s="33"/>
      <c r="O33" s="33"/>
      <c r="P33" s="33"/>
      <c r="Q33" s="33"/>
      <c r="R33" s="33"/>
    </row>
    <row r="34" spans="1:21">
      <c r="A34" s="271" t="s">
        <v>233</v>
      </c>
      <c r="B34" s="271"/>
      <c r="C34" s="271"/>
      <c r="D34" s="271"/>
      <c r="E34" s="271"/>
      <c r="F34" s="271"/>
      <c r="G34" s="271"/>
      <c r="H34" s="271"/>
      <c r="I34" s="271"/>
      <c r="J34" s="271"/>
      <c r="K34" s="271"/>
      <c r="L34" s="271"/>
      <c r="M34" s="59"/>
      <c r="N34" s="33"/>
      <c r="O34" s="33"/>
      <c r="P34" s="33"/>
      <c r="Q34" s="33"/>
      <c r="R34" s="33"/>
    </row>
    <row r="35" spans="1:21">
      <c r="N35" s="33"/>
      <c r="O35" s="33"/>
      <c r="P35" s="33"/>
      <c r="Q35" s="33"/>
      <c r="R35" s="33"/>
    </row>
    <row r="36" spans="1:21">
      <c r="A36" s="114" t="s">
        <v>65</v>
      </c>
      <c r="F36" s="73"/>
      <c r="G36" s="73" t="s">
        <v>66</v>
      </c>
      <c r="H36" s="33"/>
      <c r="I36" s="33"/>
      <c r="J36" s="33"/>
      <c r="K36" s="33"/>
      <c r="L36" s="59"/>
      <c r="M36" s="59"/>
      <c r="N36" s="33"/>
      <c r="O36" s="33"/>
      <c r="P36" s="33"/>
      <c r="Q36" s="33" t="s">
        <v>67</v>
      </c>
      <c r="R36" s="33"/>
    </row>
    <row r="37" spans="1:21" ht="15">
      <c r="A37" s="8"/>
      <c r="B37" s="6"/>
      <c r="C37" s="30"/>
      <c r="D37" s="30"/>
      <c r="E37" s="29"/>
      <c r="F37" s="9"/>
      <c r="H37" s="10"/>
      <c r="I37" s="10"/>
      <c r="J37" s="10"/>
      <c r="K37" s="10"/>
      <c r="L37" s="24"/>
      <c r="M37" s="24"/>
      <c r="N37" s="10"/>
      <c r="O37" s="10"/>
      <c r="P37" s="10"/>
      <c r="Q37" s="10"/>
      <c r="R37" s="10"/>
      <c r="S37" s="4"/>
      <c r="T37" s="4"/>
      <c r="U37" s="9"/>
    </row>
    <row r="38" spans="1:21">
      <c r="B38" s="20"/>
      <c r="C38" s="32"/>
      <c r="D38" s="32"/>
      <c r="E38" s="120"/>
    </row>
    <row r="39" spans="1:21">
      <c r="B39" s="20"/>
      <c r="C39" s="32"/>
      <c r="D39" s="32"/>
      <c r="E39" s="120"/>
    </row>
    <row r="40" spans="1:21">
      <c r="B40" s="20"/>
      <c r="C40" s="32"/>
      <c r="D40" s="32"/>
      <c r="E40" s="120"/>
    </row>
    <row r="41" spans="1:21">
      <c r="B41" s="20"/>
      <c r="C41" s="32"/>
      <c r="D41" s="32"/>
      <c r="E41" s="120"/>
    </row>
    <row r="42" spans="1:21">
      <c r="B42" s="20"/>
      <c r="C42" s="32"/>
      <c r="D42" s="32"/>
      <c r="E42" s="120"/>
    </row>
    <row r="43" spans="1:21">
      <c r="B43" s="20"/>
      <c r="C43" s="32"/>
      <c r="D43" s="32"/>
      <c r="E43" s="120"/>
    </row>
    <row r="44" spans="1:21">
      <c r="B44" s="20"/>
      <c r="C44" s="32"/>
      <c r="D44" s="32"/>
      <c r="E44" s="120"/>
    </row>
    <row r="45" spans="1:21">
      <c r="B45" s="20"/>
      <c r="C45" s="32"/>
      <c r="D45" s="32"/>
      <c r="E45" s="120"/>
    </row>
    <row r="46" spans="1:21">
      <c r="B46" s="20"/>
      <c r="C46" s="32"/>
      <c r="D46" s="32"/>
      <c r="E46" s="120"/>
    </row>
    <row r="47" spans="1:21">
      <c r="B47" s="20"/>
      <c r="C47" s="32"/>
      <c r="D47" s="32"/>
      <c r="E47" s="120"/>
    </row>
    <row r="48" spans="1:21">
      <c r="B48" s="20"/>
      <c r="C48" s="32"/>
      <c r="D48" s="32"/>
      <c r="E48" s="120"/>
    </row>
    <row r="49" spans="1:22">
      <c r="B49" s="20"/>
      <c r="C49" s="32"/>
      <c r="D49" s="32"/>
      <c r="E49" s="120"/>
    </row>
    <row r="50" spans="1:22">
      <c r="B50" s="20"/>
      <c r="C50" s="32"/>
      <c r="D50" s="32"/>
      <c r="E50" s="120"/>
    </row>
    <row r="51" spans="1:22">
      <c r="B51" s="20"/>
      <c r="C51" s="32"/>
      <c r="D51" s="32"/>
      <c r="E51" s="120"/>
    </row>
    <row r="52" spans="1:22" s="22" customFormat="1">
      <c r="A52" s="15"/>
      <c r="B52" s="20"/>
      <c r="C52" s="32"/>
      <c r="D52" s="32"/>
      <c r="E52" s="120"/>
      <c r="F52" s="121"/>
      <c r="G52" s="121"/>
      <c r="L52" s="15"/>
      <c r="M52" s="15"/>
      <c r="N52" s="15"/>
      <c r="O52" s="15"/>
      <c r="P52" s="15"/>
      <c r="Q52" s="15"/>
      <c r="R52" s="15"/>
      <c r="S52" s="15"/>
      <c r="T52" s="15"/>
      <c r="U52" s="73"/>
      <c r="V52" s="15"/>
    </row>
    <row r="53" spans="1:22" s="22" customFormat="1">
      <c r="A53" s="15"/>
      <c r="B53" s="20"/>
      <c r="C53" s="32"/>
      <c r="D53" s="32"/>
      <c r="E53" s="120"/>
      <c r="F53" s="121"/>
      <c r="G53" s="121"/>
      <c r="L53" s="15"/>
      <c r="M53" s="15"/>
      <c r="N53" s="15"/>
      <c r="O53" s="15"/>
      <c r="P53" s="15"/>
      <c r="Q53" s="15"/>
      <c r="R53" s="15"/>
      <c r="S53" s="15"/>
      <c r="T53" s="15"/>
      <c r="U53" s="73"/>
      <c r="V53" s="15"/>
    </row>
    <row r="54" spans="1:22" s="22" customFormat="1">
      <c r="A54" s="15"/>
      <c r="B54" s="20"/>
      <c r="C54" s="32"/>
      <c r="D54" s="32"/>
      <c r="E54" s="120"/>
      <c r="F54" s="121"/>
      <c r="G54" s="121"/>
      <c r="L54" s="15"/>
      <c r="M54" s="15"/>
      <c r="N54" s="15"/>
      <c r="O54" s="15"/>
      <c r="P54" s="15"/>
      <c r="Q54" s="15"/>
      <c r="R54" s="15"/>
      <c r="S54" s="15"/>
      <c r="T54" s="15"/>
      <c r="U54" s="73"/>
      <c r="V54" s="15"/>
    </row>
    <row r="55" spans="1:22" s="22" customFormat="1">
      <c r="A55" s="15"/>
      <c r="B55" s="20"/>
      <c r="C55" s="32"/>
      <c r="D55" s="32"/>
      <c r="E55" s="120"/>
      <c r="F55" s="121"/>
      <c r="G55" s="121"/>
      <c r="L55" s="15"/>
      <c r="M55" s="15"/>
      <c r="N55" s="15"/>
      <c r="O55" s="15"/>
      <c r="P55" s="15"/>
      <c r="Q55" s="15"/>
      <c r="R55" s="15"/>
      <c r="S55" s="15"/>
      <c r="T55" s="15"/>
      <c r="U55" s="73"/>
      <c r="V55" s="15"/>
    </row>
    <row r="56" spans="1:22" s="22" customFormat="1">
      <c r="A56" s="15"/>
      <c r="B56" s="20"/>
      <c r="C56" s="32"/>
      <c r="D56" s="32"/>
      <c r="E56" s="120"/>
      <c r="F56" s="121"/>
      <c r="G56" s="121"/>
      <c r="L56" s="15"/>
      <c r="M56" s="15"/>
      <c r="N56" s="15"/>
      <c r="O56" s="15"/>
      <c r="P56" s="15"/>
      <c r="Q56" s="15"/>
      <c r="R56" s="15"/>
      <c r="S56" s="15"/>
      <c r="T56" s="15"/>
      <c r="U56" s="73"/>
      <c r="V56" s="15"/>
    </row>
    <row r="57" spans="1:22" s="22" customFormat="1">
      <c r="A57" s="15"/>
      <c r="B57" s="20"/>
      <c r="C57" s="32"/>
      <c r="D57" s="32"/>
      <c r="E57" s="120"/>
      <c r="F57" s="121"/>
      <c r="G57" s="121"/>
      <c r="L57" s="15"/>
      <c r="M57" s="15"/>
      <c r="N57" s="15"/>
      <c r="O57" s="15"/>
      <c r="P57" s="15"/>
      <c r="Q57" s="15"/>
      <c r="R57" s="15"/>
      <c r="S57" s="15"/>
      <c r="T57" s="15"/>
      <c r="U57" s="73"/>
      <c r="V57" s="15"/>
    </row>
    <row r="58" spans="1:22" s="22" customFormat="1">
      <c r="A58" s="15"/>
      <c r="B58" s="20"/>
      <c r="C58" s="32"/>
      <c r="D58" s="32"/>
      <c r="E58" s="120"/>
      <c r="F58" s="121"/>
      <c r="G58" s="121"/>
      <c r="L58" s="15"/>
      <c r="M58" s="15"/>
      <c r="N58" s="15"/>
      <c r="O58" s="15"/>
      <c r="P58" s="15"/>
      <c r="Q58" s="15"/>
      <c r="R58" s="15"/>
      <c r="S58" s="15"/>
      <c r="T58" s="15"/>
      <c r="U58" s="73"/>
      <c r="V58" s="15"/>
    </row>
    <row r="59" spans="1:22" s="22" customFormat="1">
      <c r="A59" s="15"/>
      <c r="B59" s="20"/>
      <c r="C59" s="32"/>
      <c r="D59" s="32"/>
      <c r="E59" s="120"/>
      <c r="F59" s="121"/>
      <c r="G59" s="121"/>
      <c r="L59" s="15"/>
      <c r="M59" s="15"/>
      <c r="N59" s="15"/>
      <c r="O59" s="15"/>
      <c r="P59" s="15"/>
      <c r="Q59" s="15"/>
      <c r="R59" s="15"/>
      <c r="S59" s="15"/>
      <c r="T59" s="15"/>
      <c r="U59" s="73"/>
      <c r="V59" s="15"/>
    </row>
    <row r="60" spans="1:22" s="22" customFormat="1">
      <c r="A60" s="15"/>
      <c r="B60" s="20"/>
      <c r="C60" s="32"/>
      <c r="D60" s="32"/>
      <c r="E60" s="120"/>
      <c r="F60" s="121"/>
      <c r="G60" s="121"/>
      <c r="L60" s="15"/>
      <c r="M60" s="15"/>
      <c r="N60" s="15"/>
      <c r="O60" s="15"/>
      <c r="P60" s="15"/>
      <c r="Q60" s="15"/>
      <c r="R60" s="15"/>
      <c r="S60" s="15"/>
      <c r="T60" s="15"/>
      <c r="U60" s="73"/>
      <c r="V60" s="15"/>
    </row>
    <row r="61" spans="1:22" s="22" customFormat="1">
      <c r="A61" s="15"/>
      <c r="B61" s="20"/>
      <c r="C61" s="32"/>
      <c r="D61" s="32"/>
      <c r="E61" s="120"/>
      <c r="F61" s="121"/>
      <c r="G61" s="121"/>
      <c r="L61" s="15"/>
      <c r="M61" s="15"/>
      <c r="N61" s="15"/>
      <c r="O61" s="15"/>
      <c r="P61" s="15"/>
      <c r="Q61" s="15"/>
      <c r="R61" s="15"/>
      <c r="S61" s="15"/>
      <c r="T61" s="15"/>
      <c r="U61" s="73"/>
      <c r="V61" s="15"/>
    </row>
    <row r="62" spans="1:22" s="22" customFormat="1">
      <c r="A62" s="15"/>
      <c r="B62" s="20"/>
      <c r="C62" s="32"/>
      <c r="D62" s="32"/>
      <c r="E62" s="120"/>
      <c r="F62" s="121"/>
      <c r="G62" s="121"/>
      <c r="L62" s="15"/>
      <c r="M62" s="15"/>
      <c r="N62" s="15"/>
      <c r="O62" s="15"/>
      <c r="P62" s="15"/>
      <c r="Q62" s="15"/>
      <c r="R62" s="15"/>
      <c r="S62" s="15"/>
      <c r="T62" s="15"/>
      <c r="U62" s="73"/>
      <c r="V62" s="15"/>
    </row>
    <row r="63" spans="1:22" s="22" customFormat="1">
      <c r="A63" s="15"/>
      <c r="B63" s="20"/>
      <c r="C63" s="32"/>
      <c r="D63" s="32"/>
      <c r="E63" s="120"/>
      <c r="F63" s="121"/>
      <c r="G63" s="121"/>
      <c r="L63" s="15"/>
      <c r="M63" s="15"/>
      <c r="N63" s="15"/>
      <c r="O63" s="15"/>
      <c r="P63" s="15"/>
      <c r="Q63" s="15"/>
      <c r="R63" s="15"/>
      <c r="S63" s="15"/>
      <c r="T63" s="15"/>
      <c r="U63" s="73"/>
      <c r="V63" s="15"/>
    </row>
    <row r="64" spans="1:22" s="22" customFormat="1">
      <c r="A64" s="15"/>
      <c r="B64" s="20"/>
      <c r="C64" s="32"/>
      <c r="D64" s="32"/>
      <c r="E64" s="120"/>
      <c r="F64" s="121"/>
      <c r="G64" s="121"/>
      <c r="L64" s="15"/>
      <c r="M64" s="15"/>
      <c r="N64" s="15"/>
      <c r="O64" s="15"/>
      <c r="P64" s="15"/>
      <c r="Q64" s="15"/>
      <c r="R64" s="15"/>
      <c r="S64" s="15"/>
      <c r="T64" s="15"/>
      <c r="U64" s="73"/>
      <c r="V64" s="15"/>
    </row>
    <row r="65" spans="1:22" s="22" customFormat="1">
      <c r="A65" s="15"/>
      <c r="B65" s="20"/>
      <c r="C65" s="32"/>
      <c r="D65" s="32"/>
      <c r="E65" s="120"/>
      <c r="F65" s="121"/>
      <c r="G65" s="121"/>
      <c r="L65" s="15"/>
      <c r="M65" s="15"/>
      <c r="N65" s="15"/>
      <c r="O65" s="15"/>
      <c r="P65" s="15"/>
      <c r="Q65" s="15"/>
      <c r="R65" s="15"/>
      <c r="S65" s="15"/>
      <c r="T65" s="15"/>
      <c r="U65" s="73"/>
      <c r="V65" s="15"/>
    </row>
    <row r="66" spans="1:22" s="22" customFormat="1">
      <c r="A66" s="15"/>
      <c r="B66" s="20"/>
      <c r="C66" s="32"/>
      <c r="D66" s="32"/>
      <c r="E66" s="120"/>
      <c r="F66" s="121"/>
      <c r="G66" s="121"/>
      <c r="L66" s="15"/>
      <c r="M66" s="15"/>
      <c r="N66" s="15"/>
      <c r="O66" s="15"/>
      <c r="P66" s="15"/>
      <c r="Q66" s="15"/>
      <c r="R66" s="15"/>
      <c r="S66" s="15"/>
      <c r="T66" s="15"/>
      <c r="U66" s="73"/>
      <c r="V66" s="15"/>
    </row>
    <row r="67" spans="1:22" s="22" customFormat="1">
      <c r="A67" s="15"/>
      <c r="B67" s="20"/>
      <c r="C67" s="32"/>
      <c r="D67" s="32"/>
      <c r="E67" s="120"/>
      <c r="F67" s="121"/>
      <c r="G67" s="121"/>
      <c r="L67" s="15"/>
      <c r="M67" s="15"/>
      <c r="N67" s="15"/>
      <c r="O67" s="15"/>
      <c r="P67" s="15"/>
      <c r="Q67" s="15"/>
      <c r="R67" s="15"/>
      <c r="S67" s="15"/>
      <c r="T67" s="15"/>
      <c r="U67" s="73"/>
      <c r="V67" s="15"/>
    </row>
    <row r="68" spans="1:22" s="22" customFormat="1">
      <c r="A68" s="15"/>
      <c r="B68" s="20"/>
      <c r="C68" s="32"/>
      <c r="D68" s="32"/>
      <c r="E68" s="120"/>
      <c r="F68" s="121"/>
      <c r="G68" s="121"/>
      <c r="L68" s="15"/>
      <c r="M68" s="15"/>
      <c r="N68" s="15"/>
      <c r="O68" s="15"/>
      <c r="P68" s="15"/>
      <c r="Q68" s="15"/>
      <c r="R68" s="15"/>
      <c r="S68" s="15"/>
      <c r="T68" s="15"/>
      <c r="U68" s="73"/>
      <c r="V68" s="15"/>
    </row>
    <row r="69" spans="1:22" s="22" customFormat="1">
      <c r="A69" s="15"/>
      <c r="B69" s="20"/>
      <c r="C69" s="32"/>
      <c r="D69" s="32"/>
      <c r="E69" s="120"/>
      <c r="F69" s="121"/>
      <c r="G69" s="121"/>
      <c r="L69" s="15"/>
      <c r="M69" s="15"/>
      <c r="N69" s="15"/>
      <c r="O69" s="15"/>
      <c r="P69" s="15"/>
      <c r="Q69" s="15"/>
      <c r="R69" s="15"/>
      <c r="S69" s="15"/>
      <c r="T69" s="15"/>
      <c r="U69" s="73"/>
      <c r="V69" s="15"/>
    </row>
    <row r="70" spans="1:22" s="22" customFormat="1">
      <c r="A70" s="15"/>
      <c r="B70" s="20"/>
      <c r="C70" s="32"/>
      <c r="D70" s="32"/>
      <c r="E70" s="120"/>
      <c r="F70" s="121"/>
      <c r="G70" s="121"/>
      <c r="L70" s="15"/>
      <c r="M70" s="15"/>
      <c r="N70" s="15"/>
      <c r="O70" s="15"/>
      <c r="P70" s="15"/>
      <c r="Q70" s="15"/>
      <c r="R70" s="15"/>
      <c r="S70" s="15"/>
      <c r="T70" s="15"/>
      <c r="U70" s="73"/>
      <c r="V70" s="15"/>
    </row>
    <row r="71" spans="1:22" s="22" customFormat="1">
      <c r="A71" s="15"/>
      <c r="B71" s="20"/>
      <c r="C71" s="32"/>
      <c r="D71" s="32"/>
      <c r="E71" s="120"/>
      <c r="F71" s="121"/>
      <c r="G71" s="121"/>
      <c r="L71" s="15"/>
      <c r="M71" s="15"/>
      <c r="N71" s="15"/>
      <c r="O71" s="15"/>
      <c r="P71" s="15"/>
      <c r="Q71" s="15"/>
      <c r="R71" s="15"/>
      <c r="S71" s="15"/>
      <c r="T71" s="15"/>
      <c r="U71" s="73"/>
      <c r="V71" s="15"/>
    </row>
    <row r="72" spans="1:22" s="22" customFormat="1">
      <c r="A72" s="15"/>
      <c r="B72" s="20"/>
      <c r="C72" s="32"/>
      <c r="D72" s="32"/>
      <c r="E72" s="120"/>
      <c r="F72" s="121"/>
      <c r="G72" s="121"/>
      <c r="L72" s="15"/>
      <c r="M72" s="15"/>
      <c r="N72" s="15"/>
      <c r="O72" s="15"/>
      <c r="P72" s="15"/>
      <c r="Q72" s="15"/>
      <c r="R72" s="15"/>
      <c r="S72" s="15"/>
      <c r="T72" s="15"/>
      <c r="U72" s="73"/>
      <c r="V72" s="15"/>
    </row>
    <row r="73" spans="1:22" s="22" customFormat="1">
      <c r="A73" s="15"/>
      <c r="B73" s="20"/>
      <c r="C73" s="32"/>
      <c r="D73" s="32"/>
      <c r="E73" s="120"/>
      <c r="F73" s="121"/>
      <c r="G73" s="121"/>
      <c r="L73" s="15"/>
      <c r="M73" s="15"/>
      <c r="N73" s="15"/>
      <c r="O73" s="15"/>
      <c r="P73" s="15"/>
      <c r="Q73" s="15"/>
      <c r="R73" s="15"/>
      <c r="S73" s="15"/>
      <c r="T73" s="15"/>
      <c r="U73" s="73"/>
      <c r="V73" s="15"/>
    </row>
    <row r="74" spans="1:22" s="22" customFormat="1">
      <c r="A74" s="15"/>
      <c r="B74" s="20"/>
      <c r="C74" s="32"/>
      <c r="D74" s="32"/>
      <c r="E74" s="120"/>
      <c r="F74" s="121"/>
      <c r="G74" s="121"/>
      <c r="L74" s="15"/>
      <c r="M74" s="15"/>
      <c r="N74" s="15"/>
      <c r="O74" s="15"/>
      <c r="P74" s="15"/>
      <c r="Q74" s="15"/>
      <c r="R74" s="15"/>
      <c r="S74" s="15"/>
      <c r="T74" s="15"/>
      <c r="U74" s="73"/>
      <c r="V74" s="15"/>
    </row>
    <row r="75" spans="1:22" s="22" customFormat="1">
      <c r="A75" s="15"/>
      <c r="B75" s="20"/>
      <c r="C75" s="32"/>
      <c r="D75" s="32"/>
      <c r="E75" s="120"/>
      <c r="F75" s="121"/>
      <c r="G75" s="121"/>
      <c r="L75" s="15"/>
      <c r="M75" s="15"/>
      <c r="N75" s="15"/>
      <c r="O75" s="15"/>
      <c r="P75" s="15"/>
      <c r="Q75" s="15"/>
      <c r="R75" s="15"/>
      <c r="S75" s="15"/>
      <c r="T75" s="15"/>
      <c r="U75" s="73"/>
      <c r="V75" s="15"/>
    </row>
    <row r="76" spans="1:22" s="22" customFormat="1">
      <c r="A76" s="15"/>
      <c r="B76" s="20"/>
      <c r="C76" s="32"/>
      <c r="D76" s="32"/>
      <c r="E76" s="120"/>
      <c r="F76" s="121"/>
      <c r="G76" s="121"/>
      <c r="L76" s="15"/>
      <c r="M76" s="15"/>
      <c r="N76" s="15"/>
      <c r="O76" s="15"/>
      <c r="P76" s="15"/>
      <c r="Q76" s="15"/>
      <c r="R76" s="15"/>
      <c r="S76" s="15"/>
      <c r="T76" s="15"/>
      <c r="U76" s="73"/>
      <c r="V76" s="15"/>
    </row>
    <row r="77" spans="1:22" s="22" customFormat="1">
      <c r="A77" s="15"/>
      <c r="B77" s="20"/>
      <c r="C77" s="32"/>
      <c r="D77" s="32"/>
      <c r="E77" s="120"/>
      <c r="F77" s="121"/>
      <c r="G77" s="121"/>
      <c r="L77" s="15"/>
      <c r="M77" s="15"/>
      <c r="N77" s="15"/>
      <c r="O77" s="15"/>
      <c r="P77" s="15"/>
      <c r="Q77" s="15"/>
      <c r="R77" s="15"/>
      <c r="S77" s="15"/>
      <c r="T77" s="15"/>
      <c r="U77" s="73"/>
      <c r="V77" s="15"/>
    </row>
    <row r="78" spans="1:22" s="22" customFormat="1">
      <c r="A78" s="15"/>
      <c r="B78" s="20"/>
      <c r="C78" s="32"/>
      <c r="D78" s="32"/>
      <c r="E78" s="120"/>
      <c r="F78" s="121"/>
      <c r="G78" s="121"/>
      <c r="L78" s="15"/>
      <c r="M78" s="15"/>
      <c r="N78" s="15"/>
      <c r="O78" s="15"/>
      <c r="P78" s="15"/>
      <c r="Q78" s="15"/>
      <c r="R78" s="15"/>
      <c r="S78" s="15"/>
      <c r="T78" s="15"/>
      <c r="U78" s="73"/>
      <c r="V78" s="15"/>
    </row>
    <row r="79" spans="1:22" s="22" customFormat="1">
      <c r="A79" s="15"/>
      <c r="B79" s="20"/>
      <c r="C79" s="32"/>
      <c r="D79" s="32"/>
      <c r="E79" s="120"/>
      <c r="F79" s="121"/>
      <c r="G79" s="121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20"/>
      <c r="F80" s="121"/>
      <c r="G80" s="121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20"/>
      <c r="F81" s="121"/>
      <c r="G81" s="121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20"/>
      <c r="F82" s="121"/>
      <c r="G82" s="121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20"/>
      <c r="F83" s="121"/>
      <c r="G83" s="121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20"/>
      <c r="F84" s="121"/>
      <c r="G84" s="121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20"/>
      <c r="F85" s="121"/>
      <c r="G85" s="121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20"/>
      <c r="F86" s="121"/>
      <c r="G86" s="121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20"/>
      <c r="F87" s="121"/>
      <c r="G87" s="121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20"/>
      <c r="F88" s="121"/>
      <c r="G88" s="121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20"/>
      <c r="F89" s="121"/>
      <c r="G89" s="121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20"/>
      <c r="F90" s="121"/>
      <c r="G90" s="121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20"/>
      <c r="F91" s="121"/>
      <c r="G91" s="121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20"/>
      <c r="F92" s="121"/>
      <c r="G92" s="121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20"/>
      <c r="F93" s="121"/>
      <c r="G93" s="121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20"/>
      <c r="F94" s="121"/>
      <c r="G94" s="121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20"/>
      <c r="F95" s="121"/>
      <c r="G95" s="121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20"/>
      <c r="F96" s="121"/>
      <c r="G96" s="121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20"/>
      <c r="F97" s="121"/>
      <c r="G97" s="121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20"/>
      <c r="F98" s="121"/>
      <c r="G98" s="121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20"/>
      <c r="F99" s="121"/>
      <c r="G99" s="121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20"/>
      <c r="F100" s="121"/>
      <c r="G100" s="121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20"/>
      <c r="F101" s="121"/>
      <c r="G101" s="121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  <row r="254" spans="1:22" s="22" customFormat="1">
      <c r="A254" s="15"/>
      <c r="B254" s="20"/>
      <c r="C254" s="32"/>
      <c r="D254" s="32"/>
      <c r="E254" s="120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3"/>
      <c r="V254" s="15"/>
    </row>
    <row r="255" spans="1:22" s="22" customFormat="1">
      <c r="A255" s="15"/>
      <c r="B255" s="20"/>
      <c r="C255" s="32"/>
      <c r="D255" s="32"/>
      <c r="E255" s="120"/>
      <c r="F255" s="121"/>
      <c r="G255" s="121"/>
      <c r="L255" s="15"/>
      <c r="M255" s="15"/>
      <c r="N255" s="15"/>
      <c r="O255" s="15"/>
      <c r="P255" s="15"/>
      <c r="Q255" s="15"/>
      <c r="R255" s="15"/>
      <c r="S255" s="15"/>
      <c r="T255" s="15"/>
      <c r="U255" s="73"/>
      <c r="V255" s="15"/>
    </row>
    <row r="256" spans="1:22" s="22" customFormat="1">
      <c r="A256" s="15"/>
      <c r="B256" s="20"/>
      <c r="C256" s="32"/>
      <c r="D256" s="32"/>
      <c r="E256" s="120"/>
      <c r="F256" s="121"/>
      <c r="G256" s="121"/>
      <c r="L256" s="15"/>
      <c r="M256" s="15"/>
      <c r="N256" s="15"/>
      <c r="O256" s="15"/>
      <c r="P256" s="15"/>
      <c r="Q256" s="15"/>
      <c r="R256" s="15"/>
      <c r="S256" s="15"/>
      <c r="T256" s="15"/>
      <c r="U256" s="73"/>
      <c r="V256" s="15"/>
    </row>
    <row r="257" spans="1:22" s="22" customFormat="1">
      <c r="A257" s="15"/>
      <c r="B257" s="20"/>
      <c r="C257" s="32"/>
      <c r="D257" s="32"/>
      <c r="E257" s="120"/>
      <c r="F257" s="121"/>
      <c r="G257" s="121"/>
      <c r="L257" s="15"/>
      <c r="M257" s="15"/>
      <c r="N257" s="15"/>
      <c r="O257" s="15"/>
      <c r="P257" s="15"/>
      <c r="Q257" s="15"/>
      <c r="R257" s="15"/>
      <c r="S257" s="15"/>
      <c r="T257" s="15"/>
      <c r="U257" s="73"/>
      <c r="V257" s="15"/>
    </row>
    <row r="258" spans="1:22" s="22" customFormat="1">
      <c r="A258" s="15"/>
      <c r="B258" s="20"/>
      <c r="C258" s="32"/>
      <c r="D258" s="32"/>
      <c r="E258" s="120"/>
      <c r="F258" s="121"/>
      <c r="G258" s="121"/>
      <c r="L258" s="15"/>
      <c r="M258" s="15"/>
      <c r="N258" s="15"/>
      <c r="O258" s="15"/>
      <c r="P258" s="15"/>
      <c r="Q258" s="15"/>
      <c r="R258" s="15"/>
      <c r="S258" s="15"/>
      <c r="T258" s="15"/>
      <c r="U258" s="73"/>
      <c r="V258" s="15"/>
    </row>
    <row r="259" spans="1:22" s="22" customFormat="1">
      <c r="A259" s="15"/>
      <c r="B259" s="20"/>
      <c r="C259" s="32"/>
      <c r="D259" s="32"/>
      <c r="E259" s="120"/>
      <c r="F259" s="121"/>
      <c r="G259" s="121"/>
      <c r="L259" s="15"/>
      <c r="M259" s="15"/>
      <c r="N259" s="15"/>
      <c r="O259" s="15"/>
      <c r="P259" s="15"/>
      <c r="Q259" s="15"/>
      <c r="R259" s="15"/>
      <c r="S259" s="15"/>
      <c r="T259" s="15"/>
      <c r="U259" s="73"/>
      <c r="V259" s="15"/>
    </row>
    <row r="260" spans="1:22" s="22" customFormat="1">
      <c r="A260" s="15"/>
      <c r="B260" s="20"/>
      <c r="C260" s="32"/>
      <c r="D260" s="32"/>
      <c r="E260" s="120"/>
      <c r="F260" s="121"/>
      <c r="G260" s="121"/>
      <c r="L260" s="15"/>
      <c r="M260" s="15"/>
      <c r="N260" s="15"/>
      <c r="O260" s="15"/>
      <c r="P260" s="15"/>
      <c r="Q260" s="15"/>
      <c r="R260" s="15"/>
      <c r="S260" s="15"/>
      <c r="T260" s="15"/>
      <c r="U260" s="73"/>
      <c r="V260" s="15"/>
    </row>
  </sheetData>
  <sheetProtection insertRows="0" deleteRows="0"/>
  <protectedRanges>
    <protectedRange sqref="J35:P1048576 M34:P34 U1:U1048576 J1:P33" name="Obseg1"/>
    <protectedRange sqref="J34:L34" name="Obseg1_2"/>
  </protectedRanges>
  <mergeCells count="8">
    <mergeCell ref="A34:L34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8">
      <colorScale>
        <cfvo type="min"/>
        <cfvo type="max"/>
        <color rgb="FFFCFCFF"/>
        <color rgb="FFF8696B"/>
      </colorScale>
    </cfRule>
  </conditionalFormatting>
  <conditionalFormatting sqref="B21">
    <cfRule type="colorScale" priority="7">
      <colorScale>
        <cfvo type="min"/>
        <cfvo type="max"/>
        <color rgb="FFFCFCFF"/>
        <color rgb="FFF8696B"/>
      </colorScale>
    </cfRule>
  </conditionalFormatting>
  <conditionalFormatting sqref="B22:B25 B20">
    <cfRule type="colorScale" priority="6524">
      <colorScale>
        <cfvo type="min"/>
        <cfvo type="max"/>
        <color rgb="FFFCFCFF"/>
        <color rgb="FFF8696B"/>
      </colorScale>
    </cfRule>
  </conditionalFormatting>
  <conditionalFormatting sqref="B27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2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74"/>
  <sheetViews>
    <sheetView topLeftCell="A9" zoomScale="98" zoomScaleNormal="98" zoomScaleSheetLayoutView="100" workbookViewId="0">
      <selection activeCell="Q55" sqref="Q55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127</v>
      </c>
    </row>
    <row r="2" spans="1:21" ht="15">
      <c r="B2" s="55" t="s">
        <v>128</v>
      </c>
      <c r="C2" s="262" t="str">
        <f>+'prva stran'!B6</f>
        <v>VRTEC ŠKRATEK SVIT VODICE</v>
      </c>
      <c r="D2" s="263"/>
      <c r="E2" s="263"/>
      <c r="F2" s="263"/>
      <c r="G2" s="263"/>
      <c r="H2" s="263"/>
      <c r="I2" s="263"/>
      <c r="J2" s="263"/>
    </row>
    <row r="3" spans="1:21" ht="15">
      <c r="B3" s="55" t="s">
        <v>129</v>
      </c>
      <c r="C3" s="264" t="str">
        <f>+'prva stran'!B7</f>
        <v>Franca Seška cesta 15, 1217 VODICE</v>
      </c>
      <c r="D3" s="265"/>
      <c r="E3" s="265"/>
      <c r="F3" s="265"/>
      <c r="G3" s="265"/>
      <c r="H3" s="265"/>
      <c r="I3" s="265"/>
      <c r="J3" s="265"/>
    </row>
    <row r="4" spans="1:21" ht="15">
      <c r="B4" s="74"/>
    </row>
    <row r="5" spans="1:21" ht="15">
      <c r="B5" s="54" t="s">
        <v>131</v>
      </c>
    </row>
    <row r="6" spans="1:21" ht="17.25" customHeight="1">
      <c r="B6" s="56" t="s">
        <v>128</v>
      </c>
      <c r="C6" s="266">
        <f>+'prva stran'!B10</f>
        <v>0</v>
      </c>
      <c r="D6" s="267"/>
      <c r="E6" s="267"/>
      <c r="F6" s="267"/>
      <c r="G6" s="267"/>
      <c r="H6" s="267"/>
      <c r="I6" s="267"/>
      <c r="J6" s="267"/>
    </row>
    <row r="7" spans="1:21" ht="17.25" customHeight="1">
      <c r="B7" s="56" t="s">
        <v>129</v>
      </c>
      <c r="C7" s="268">
        <f>+'prva stran'!B11</f>
        <v>0</v>
      </c>
      <c r="D7" s="269"/>
      <c r="E7" s="269"/>
      <c r="F7" s="269"/>
      <c r="G7" s="269"/>
      <c r="H7" s="269"/>
      <c r="I7" s="269"/>
      <c r="J7" s="269"/>
    </row>
    <row r="8" spans="1:21" ht="17.25" customHeight="1">
      <c r="B8" s="56" t="s">
        <v>130</v>
      </c>
      <c r="C8" s="268">
        <f>+'prva stran'!B12</f>
        <v>0</v>
      </c>
      <c r="D8" s="269"/>
      <c r="E8" s="269"/>
      <c r="F8" s="269"/>
      <c r="G8" s="269"/>
      <c r="H8" s="269"/>
      <c r="I8" s="269"/>
      <c r="J8" s="269"/>
    </row>
    <row r="9" spans="1:21" s="16" customFormat="1" ht="17.25" customHeight="1">
      <c r="A9" s="13"/>
      <c r="B9" s="57" t="s">
        <v>132</v>
      </c>
      <c r="C9" s="270">
        <f>+'prva stran'!B13</f>
        <v>0</v>
      </c>
      <c r="D9" s="269"/>
      <c r="E9" s="269"/>
      <c r="F9" s="269"/>
      <c r="G9" s="269"/>
      <c r="H9" s="269"/>
      <c r="I9" s="269"/>
      <c r="J9" s="269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pred_rekapitulacija'!A23</f>
        <v>10.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261" t="str">
        <f>+'Ponudbeni pred_rekapitulacija'!B23</f>
        <v>KRUH IN PEKOVSKO PECIVO BREZ ADITIVOV, Z MANJ SOLI</v>
      </c>
      <c r="C13" s="261"/>
      <c r="D13" s="261"/>
      <c r="E13" s="261"/>
      <c r="F13" s="261"/>
      <c r="G13" s="261"/>
      <c r="H13" s="261"/>
      <c r="I13" s="261"/>
      <c r="J13" s="261"/>
      <c r="K13" s="261"/>
      <c r="U13" s="9"/>
    </row>
    <row r="14" spans="1:21" s="78" customFormat="1" ht="12" customHeight="1">
      <c r="A14" s="51">
        <v>1</v>
      </c>
      <c r="B14" s="51">
        <v>2</v>
      </c>
      <c r="C14" s="51" t="s">
        <v>154</v>
      </c>
      <c r="D14" s="51" t="s">
        <v>155</v>
      </c>
      <c r="E14" s="51" t="s">
        <v>217</v>
      </c>
      <c r="F14" s="51">
        <v>3</v>
      </c>
      <c r="G14" s="51">
        <v>4</v>
      </c>
      <c r="H14" s="75" t="s">
        <v>97</v>
      </c>
      <c r="I14" s="75" t="s">
        <v>170</v>
      </c>
      <c r="J14" s="76">
        <v>5</v>
      </c>
      <c r="K14" s="76">
        <v>6</v>
      </c>
      <c r="L14" s="76" t="s">
        <v>64</v>
      </c>
      <c r="M14" s="76" t="s">
        <v>211</v>
      </c>
      <c r="N14" s="76">
        <v>7</v>
      </c>
      <c r="O14" s="76" t="s">
        <v>212</v>
      </c>
      <c r="P14" s="76">
        <v>8</v>
      </c>
      <c r="Q14" s="77" t="s">
        <v>213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2</v>
      </c>
      <c r="B15" s="61" t="s">
        <v>219</v>
      </c>
      <c r="C15" s="61" t="s">
        <v>208</v>
      </c>
      <c r="D15" s="61" t="s">
        <v>209</v>
      </c>
      <c r="E15" s="61" t="s">
        <v>218</v>
      </c>
      <c r="F15" s="61" t="s">
        <v>142</v>
      </c>
      <c r="G15" s="61" t="s">
        <v>143</v>
      </c>
      <c r="H15" s="62" t="s">
        <v>179</v>
      </c>
      <c r="I15" s="62" t="s">
        <v>204</v>
      </c>
      <c r="J15" s="63" t="s">
        <v>150</v>
      </c>
      <c r="K15" s="63" t="s">
        <v>95</v>
      </c>
      <c r="L15" s="63" t="s">
        <v>96</v>
      </c>
      <c r="M15" s="63" t="s">
        <v>149</v>
      </c>
      <c r="N15" s="63" t="s">
        <v>63</v>
      </c>
      <c r="O15" s="63" t="s">
        <v>169</v>
      </c>
      <c r="P15" s="63" t="s">
        <v>146</v>
      </c>
      <c r="Q15" s="64" t="s">
        <v>147</v>
      </c>
      <c r="R15" s="64" t="s">
        <v>161</v>
      </c>
      <c r="S15" s="64" t="s">
        <v>151</v>
      </c>
      <c r="T15" s="64" t="s">
        <v>152</v>
      </c>
      <c r="U15" s="63" t="s">
        <v>166</v>
      </c>
    </row>
    <row r="16" spans="1:21" s="60" customFormat="1" ht="12">
      <c r="A16" s="90" t="s">
        <v>1</v>
      </c>
      <c r="B16" s="87" t="s">
        <v>404</v>
      </c>
      <c r="C16" s="88" t="s">
        <v>158</v>
      </c>
      <c r="D16" s="123" t="s">
        <v>0</v>
      </c>
      <c r="E16" s="127"/>
      <c r="F16" s="137">
        <v>50</v>
      </c>
      <c r="G16" s="174" t="s">
        <v>0</v>
      </c>
      <c r="H16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6" s="91" t="str">
        <f>IF(Sklop10[[#This Row],[ZAHTEVANA SHEMA KAKOVOSTI]]&lt;&gt;"",Sklop10[[#This Row],[Preračunana masa/volumen/kos na enoto kg]],"")</f>
        <v/>
      </c>
      <c r="J16" s="103"/>
      <c r="K16" s="92"/>
      <c r="L16" s="92"/>
      <c r="M16" s="93"/>
      <c r="N16" s="94"/>
      <c r="O16" s="94"/>
      <c r="P16" s="106"/>
      <c r="Q16" s="94">
        <f>+Sklop10[[#This Row],[cena/enota brez DDV v EUR]]*Sklop10[[#This Row],[Stopnja DDV (%)]]</f>
        <v>0</v>
      </c>
      <c r="R16" s="94">
        <f>+Sklop10[[#This Row],[cena/enota brez DDV v EUR]]+Sklop10[[#This Row],[Davek (EUR)]]</f>
        <v>0</v>
      </c>
      <c r="S16" s="94">
        <f>+Sklop10[[#This Row],[cena/enota brez DDV v EUR]]*Sklop10[[#This Row],[Okvirna količina]]</f>
        <v>0</v>
      </c>
      <c r="T16" s="94">
        <f>+Sklop10[[#This Row],[Končna cena/enoto mere (EUR) z DDV]]*Sklop10[[#This Row],[Okvirna količina]]</f>
        <v>0</v>
      </c>
      <c r="U16" s="109"/>
    </row>
    <row r="17" spans="1:21" s="60" customFormat="1" ht="12">
      <c r="A17" s="90" t="s">
        <v>3</v>
      </c>
      <c r="B17" s="11" t="s">
        <v>405</v>
      </c>
      <c r="C17" s="88" t="s">
        <v>158</v>
      </c>
      <c r="D17" s="123" t="s">
        <v>0</v>
      </c>
      <c r="E17" s="127"/>
      <c r="F17" s="137">
        <v>100</v>
      </c>
      <c r="G17" s="174" t="s">
        <v>0</v>
      </c>
      <c r="H17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7" s="91" t="str">
        <f>IF(Sklop10[[#This Row],[ZAHTEVANA SHEMA KAKOVOSTI]]&lt;&gt;"",Sklop10[[#This Row],[Preračunana masa/volumen/kos na enoto kg]],"")</f>
        <v/>
      </c>
      <c r="J17" s="104"/>
      <c r="K17" s="97"/>
      <c r="L17" s="97"/>
      <c r="M17" s="107"/>
      <c r="N17" s="98"/>
      <c r="O17" s="98"/>
      <c r="P17" s="108"/>
      <c r="Q17" s="98">
        <f>+Sklop10[[#This Row],[cena/enota brez DDV v EUR]]*Sklop10[[#This Row],[Stopnja DDV (%)]]</f>
        <v>0</v>
      </c>
      <c r="R17" s="98">
        <f>+Sklop10[[#This Row],[cena/enota brez DDV v EUR]]+Sklop10[[#This Row],[Davek (EUR)]]</f>
        <v>0</v>
      </c>
      <c r="S17" s="98">
        <f>+Sklop10[[#This Row],[cena/enota brez DDV v EUR]]*Sklop10[[#This Row],[Okvirna količina]]</f>
        <v>0</v>
      </c>
      <c r="T17" s="98">
        <f>+Sklop10[[#This Row],[Končna cena/enoto mere (EUR) z DDV]]*Sklop10[[#This Row],[Okvirna količina]]</f>
        <v>0</v>
      </c>
      <c r="U17" s="110"/>
    </row>
    <row r="18" spans="1:21" s="60" customFormat="1" ht="12">
      <c r="A18" s="90" t="s">
        <v>4</v>
      </c>
      <c r="B18" s="81" t="s">
        <v>406</v>
      </c>
      <c r="C18" s="88" t="s">
        <v>158</v>
      </c>
      <c r="D18" s="123" t="s">
        <v>0</v>
      </c>
      <c r="E18" s="127"/>
      <c r="F18" s="137">
        <v>200</v>
      </c>
      <c r="G18" s="174" t="s">
        <v>0</v>
      </c>
      <c r="H18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18" s="91" t="str">
        <f>IF(Sklop10[[#This Row],[ZAHTEVANA SHEMA KAKOVOSTI]]&lt;&gt;"",Sklop10[[#This Row],[Preračunana masa/volumen/kos na enoto kg]],"")</f>
        <v/>
      </c>
      <c r="J18" s="104"/>
      <c r="K18" s="97"/>
      <c r="L18" s="97"/>
      <c r="M18" s="107"/>
      <c r="N18" s="98"/>
      <c r="O18" s="98"/>
      <c r="P18" s="108"/>
      <c r="Q18" s="98">
        <f>+Sklop10[[#This Row],[cena/enota brez DDV v EUR]]*Sklop10[[#This Row],[Stopnja DDV (%)]]</f>
        <v>0</v>
      </c>
      <c r="R18" s="98">
        <f>+Sklop10[[#This Row],[cena/enota brez DDV v EUR]]+Sklop10[[#This Row],[Davek (EUR)]]</f>
        <v>0</v>
      </c>
      <c r="S18" s="98">
        <f>+Sklop10[[#This Row],[cena/enota brez DDV v EUR]]*Sklop10[[#This Row],[Okvirna količina]]</f>
        <v>0</v>
      </c>
      <c r="T18" s="98">
        <f>+Sklop10[[#This Row],[Končna cena/enoto mere (EUR) z DDV]]*Sklop10[[#This Row],[Okvirna količina]]</f>
        <v>0</v>
      </c>
      <c r="U18" s="110"/>
    </row>
    <row r="19" spans="1:21" s="60" customFormat="1" ht="12">
      <c r="A19" s="90" t="s">
        <v>5</v>
      </c>
      <c r="B19" s="81" t="s">
        <v>407</v>
      </c>
      <c r="C19" s="88" t="s">
        <v>158</v>
      </c>
      <c r="D19" s="123" t="s">
        <v>0</v>
      </c>
      <c r="E19" s="127"/>
      <c r="F19" s="137">
        <v>20</v>
      </c>
      <c r="G19" s="174" t="s">
        <v>0</v>
      </c>
      <c r="H19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9" s="91" t="str">
        <f>IF(Sklop10[[#This Row],[ZAHTEVANA SHEMA KAKOVOSTI]]&lt;&gt;"",Sklop10[[#This Row],[Preračunana masa/volumen/kos na enoto kg]],"")</f>
        <v/>
      </c>
      <c r="J19" s="104"/>
      <c r="K19" s="97"/>
      <c r="L19" s="97"/>
      <c r="M19" s="107"/>
      <c r="N19" s="98"/>
      <c r="O19" s="98"/>
      <c r="P19" s="108"/>
      <c r="Q19" s="98">
        <f>+Sklop10[[#This Row],[cena/enota brez DDV v EUR]]*Sklop10[[#This Row],[Stopnja DDV (%)]]</f>
        <v>0</v>
      </c>
      <c r="R19" s="98">
        <f>+Sklop10[[#This Row],[cena/enota brez DDV v EUR]]+Sklop10[[#This Row],[Davek (EUR)]]</f>
        <v>0</v>
      </c>
      <c r="S19" s="98">
        <f>+Sklop10[[#This Row],[cena/enota brez DDV v EUR]]*Sklop10[[#This Row],[Okvirna količina]]</f>
        <v>0</v>
      </c>
      <c r="T19" s="98">
        <f>+Sklop10[[#This Row],[Končna cena/enoto mere (EUR) z DDV]]*Sklop10[[#This Row],[Okvirna količina]]</f>
        <v>0</v>
      </c>
      <c r="U19" s="110"/>
    </row>
    <row r="20" spans="1:21" s="60" customFormat="1" ht="12">
      <c r="A20" s="90" t="s">
        <v>6</v>
      </c>
      <c r="B20" s="11" t="s">
        <v>408</v>
      </c>
      <c r="C20" s="88" t="s">
        <v>158</v>
      </c>
      <c r="D20" s="123" t="s">
        <v>0</v>
      </c>
      <c r="E20" s="127"/>
      <c r="F20" s="137">
        <v>20</v>
      </c>
      <c r="G20" s="174" t="s">
        <v>0</v>
      </c>
      <c r="H20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0" s="91" t="str">
        <f>IF(Sklop10[[#This Row],[ZAHTEVANA SHEMA KAKOVOSTI]]&lt;&gt;"",Sklop10[[#This Row],[Preračunana masa/volumen/kos na enoto kg]],"")</f>
        <v/>
      </c>
      <c r="J20" s="104"/>
      <c r="K20" s="97"/>
      <c r="L20" s="97"/>
      <c r="M20" s="107"/>
      <c r="N20" s="98"/>
      <c r="O20" s="98"/>
      <c r="P20" s="108"/>
      <c r="Q20" s="98">
        <f>+Sklop10[[#This Row],[cena/enota brez DDV v EUR]]*Sklop10[[#This Row],[Stopnja DDV (%)]]</f>
        <v>0</v>
      </c>
      <c r="R20" s="98">
        <f>+Sklop10[[#This Row],[cena/enota brez DDV v EUR]]+Sklop10[[#This Row],[Davek (EUR)]]</f>
        <v>0</v>
      </c>
      <c r="S20" s="98">
        <f>+Sklop10[[#This Row],[cena/enota brez DDV v EUR]]*Sklop10[[#This Row],[Okvirna količina]]</f>
        <v>0</v>
      </c>
      <c r="T20" s="98">
        <f>+Sklop10[[#This Row],[Končna cena/enoto mere (EUR) z DDV]]*Sklop10[[#This Row],[Okvirna količina]]</f>
        <v>0</v>
      </c>
      <c r="U20" s="110"/>
    </row>
    <row r="21" spans="1:21" s="60" customFormat="1" ht="12">
      <c r="A21" s="90" t="s">
        <v>7</v>
      </c>
      <c r="B21" s="11" t="s">
        <v>409</v>
      </c>
      <c r="C21" s="88" t="s">
        <v>158</v>
      </c>
      <c r="D21" s="123" t="s">
        <v>0</v>
      </c>
      <c r="E21" s="127"/>
      <c r="F21" s="137">
        <v>150</v>
      </c>
      <c r="G21" s="174" t="s">
        <v>0</v>
      </c>
      <c r="H21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21" s="91" t="str">
        <f>IF(Sklop10[[#This Row],[ZAHTEVANA SHEMA KAKOVOSTI]]&lt;&gt;"",Sklop10[[#This Row],[Preračunana masa/volumen/kos na enoto kg]],"")</f>
        <v/>
      </c>
      <c r="J21" s="104"/>
      <c r="K21" s="97"/>
      <c r="L21" s="97"/>
      <c r="M21" s="107"/>
      <c r="N21" s="98"/>
      <c r="O21" s="98"/>
      <c r="P21" s="108"/>
      <c r="Q21" s="98">
        <f>+Sklop10[[#This Row],[cena/enota brez DDV v EUR]]*Sklop10[[#This Row],[Stopnja DDV (%)]]</f>
        <v>0</v>
      </c>
      <c r="R21" s="98">
        <f>+Sklop10[[#This Row],[cena/enota brez DDV v EUR]]+Sklop10[[#This Row],[Davek (EUR)]]</f>
        <v>0</v>
      </c>
      <c r="S21" s="98">
        <f>+Sklop10[[#This Row],[cena/enota brez DDV v EUR]]*Sklop10[[#This Row],[Okvirna količina]]</f>
        <v>0</v>
      </c>
      <c r="T21" s="98">
        <f>+Sklop10[[#This Row],[Končna cena/enoto mere (EUR) z DDV]]*Sklop10[[#This Row],[Okvirna količina]]</f>
        <v>0</v>
      </c>
      <c r="U21" s="110"/>
    </row>
    <row r="22" spans="1:21" s="60" customFormat="1" ht="12">
      <c r="A22" s="90" t="s">
        <v>8</v>
      </c>
      <c r="B22" s="81" t="s">
        <v>410</v>
      </c>
      <c r="C22" s="88" t="s">
        <v>158</v>
      </c>
      <c r="D22" s="123" t="s">
        <v>0</v>
      </c>
      <c r="E22" s="127"/>
      <c r="F22" s="137">
        <v>100</v>
      </c>
      <c r="G22" s="174" t="s">
        <v>0</v>
      </c>
      <c r="H22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2" s="91" t="str">
        <f>IF(Sklop10[[#This Row],[ZAHTEVANA SHEMA KAKOVOSTI]]&lt;&gt;"",Sklop10[[#This Row],[Preračunana masa/volumen/kos na enoto kg]],"")</f>
        <v/>
      </c>
      <c r="J22" s="104"/>
      <c r="K22" s="97"/>
      <c r="L22" s="97"/>
      <c r="M22" s="107"/>
      <c r="N22" s="98"/>
      <c r="O22" s="98"/>
      <c r="P22" s="108"/>
      <c r="Q22" s="98">
        <f>+Sklop10[[#This Row],[cena/enota brez DDV v EUR]]*Sklop10[[#This Row],[Stopnja DDV (%)]]</f>
        <v>0</v>
      </c>
      <c r="R22" s="98">
        <f>+Sklop10[[#This Row],[cena/enota brez DDV v EUR]]+Sklop10[[#This Row],[Davek (EUR)]]</f>
        <v>0</v>
      </c>
      <c r="S22" s="98">
        <f>+Sklop10[[#This Row],[cena/enota brez DDV v EUR]]*Sklop10[[#This Row],[Okvirna količina]]</f>
        <v>0</v>
      </c>
      <c r="T22" s="98">
        <f>+Sklop10[[#This Row],[Končna cena/enoto mere (EUR) z DDV]]*Sklop10[[#This Row],[Okvirna količina]]</f>
        <v>0</v>
      </c>
      <c r="U22" s="110"/>
    </row>
    <row r="23" spans="1:21" s="60" customFormat="1" ht="12">
      <c r="A23" s="90" t="s">
        <v>9</v>
      </c>
      <c r="B23" s="81" t="s">
        <v>411</v>
      </c>
      <c r="C23" s="88" t="s">
        <v>158</v>
      </c>
      <c r="D23" s="123" t="s">
        <v>0</v>
      </c>
      <c r="E23" s="127"/>
      <c r="F23" s="137">
        <v>150</v>
      </c>
      <c r="G23" s="174" t="s">
        <v>0</v>
      </c>
      <c r="H23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23" s="91" t="str">
        <f>IF(Sklop10[[#This Row],[ZAHTEVANA SHEMA KAKOVOSTI]]&lt;&gt;"",Sklop10[[#This Row],[Preračunana masa/volumen/kos na enoto kg]],"")</f>
        <v/>
      </c>
      <c r="J23" s="104"/>
      <c r="K23" s="97"/>
      <c r="L23" s="97"/>
      <c r="M23" s="107"/>
      <c r="N23" s="98"/>
      <c r="O23" s="98"/>
      <c r="P23" s="108"/>
      <c r="Q23" s="98">
        <f>+Sklop10[[#This Row],[cena/enota brez DDV v EUR]]*Sklop10[[#This Row],[Stopnja DDV (%)]]</f>
        <v>0</v>
      </c>
      <c r="R23" s="98">
        <f>+Sklop10[[#This Row],[cena/enota brez DDV v EUR]]+Sklop10[[#This Row],[Davek (EUR)]]</f>
        <v>0</v>
      </c>
      <c r="S23" s="98">
        <f>+Sklop10[[#This Row],[cena/enota brez DDV v EUR]]*Sklop10[[#This Row],[Okvirna količina]]</f>
        <v>0</v>
      </c>
      <c r="T23" s="98">
        <f>+Sklop10[[#This Row],[Končna cena/enoto mere (EUR) z DDV]]*Sklop10[[#This Row],[Okvirna količina]]</f>
        <v>0</v>
      </c>
      <c r="U23" s="110"/>
    </row>
    <row r="24" spans="1:21" s="60" customFormat="1" ht="12">
      <c r="A24" s="90" t="s">
        <v>10</v>
      </c>
      <c r="B24" s="81" t="s">
        <v>412</v>
      </c>
      <c r="C24" s="80">
        <v>40</v>
      </c>
      <c r="D24" s="88" t="s">
        <v>156</v>
      </c>
      <c r="E24" s="127"/>
      <c r="F24" s="137">
        <v>1000</v>
      </c>
      <c r="G24" s="174" t="s">
        <v>93</v>
      </c>
      <c r="H24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24" s="91" t="str">
        <f>IF(Sklop10[[#This Row],[ZAHTEVANA SHEMA KAKOVOSTI]]&lt;&gt;"",Sklop10[[#This Row],[Preračunana masa/volumen/kos na enoto kg]],"")</f>
        <v/>
      </c>
      <c r="J24" s="104"/>
      <c r="K24" s="97"/>
      <c r="L24" s="97"/>
      <c r="M24" s="107"/>
      <c r="N24" s="98"/>
      <c r="O24" s="98"/>
      <c r="P24" s="108"/>
      <c r="Q24" s="98">
        <f>+Sklop10[[#This Row],[cena/enota brez DDV v EUR]]*Sklop10[[#This Row],[Stopnja DDV (%)]]</f>
        <v>0</v>
      </c>
      <c r="R24" s="98">
        <f>+Sklop10[[#This Row],[cena/enota brez DDV v EUR]]+Sklop10[[#This Row],[Davek (EUR)]]</f>
        <v>0</v>
      </c>
      <c r="S24" s="98">
        <f>+Sklop10[[#This Row],[cena/enota brez DDV v EUR]]*Sklop10[[#This Row],[Okvirna količina]]</f>
        <v>0</v>
      </c>
      <c r="T24" s="98">
        <f>+Sklop10[[#This Row],[Končna cena/enoto mere (EUR) z DDV]]*Sklop10[[#This Row],[Okvirna količina]]</f>
        <v>0</v>
      </c>
      <c r="U24" s="110"/>
    </row>
    <row r="25" spans="1:21" s="60" customFormat="1" ht="12">
      <c r="A25" s="90" t="s">
        <v>11</v>
      </c>
      <c r="B25" s="81" t="s">
        <v>412</v>
      </c>
      <c r="C25" s="80">
        <v>60</v>
      </c>
      <c r="D25" s="88" t="s">
        <v>156</v>
      </c>
      <c r="E25" s="127"/>
      <c r="F25" s="137">
        <v>300</v>
      </c>
      <c r="G25" s="174" t="s">
        <v>93</v>
      </c>
      <c r="H25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</v>
      </c>
      <c r="I25" s="91" t="str">
        <f>IF(Sklop10[[#This Row],[ZAHTEVANA SHEMA KAKOVOSTI]]&lt;&gt;"",Sklop10[[#This Row],[Preračunana masa/volumen/kos na enoto kg]],"")</f>
        <v/>
      </c>
      <c r="J25" s="104"/>
      <c r="K25" s="97"/>
      <c r="L25" s="97"/>
      <c r="M25" s="107"/>
      <c r="N25" s="98"/>
      <c r="O25" s="98"/>
      <c r="P25" s="108"/>
      <c r="Q25" s="98">
        <f>+Sklop10[[#This Row],[cena/enota brez DDV v EUR]]*Sklop10[[#This Row],[Stopnja DDV (%)]]</f>
        <v>0</v>
      </c>
      <c r="R25" s="98">
        <f>+Sklop10[[#This Row],[cena/enota brez DDV v EUR]]+Sklop10[[#This Row],[Davek (EUR)]]</f>
        <v>0</v>
      </c>
      <c r="S25" s="98">
        <f>+Sklop10[[#This Row],[cena/enota brez DDV v EUR]]*Sklop10[[#This Row],[Okvirna količina]]</f>
        <v>0</v>
      </c>
      <c r="T25" s="98">
        <f>+Sklop10[[#This Row],[Končna cena/enoto mere (EUR) z DDV]]*Sklop10[[#This Row],[Okvirna količina]]</f>
        <v>0</v>
      </c>
      <c r="U25" s="110"/>
    </row>
    <row r="26" spans="1:21" s="60" customFormat="1" ht="12">
      <c r="A26" s="90" t="s">
        <v>12</v>
      </c>
      <c r="B26" s="81" t="s">
        <v>413</v>
      </c>
      <c r="C26" s="80">
        <v>40</v>
      </c>
      <c r="D26" s="88" t="s">
        <v>156</v>
      </c>
      <c r="E26" s="127"/>
      <c r="F26" s="137">
        <v>1000</v>
      </c>
      <c r="G26" s="174" t="s">
        <v>93</v>
      </c>
      <c r="H26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26" s="91" t="str">
        <f>IF(Sklop10[[#This Row],[ZAHTEVANA SHEMA KAKOVOSTI]]&lt;&gt;"",Sklop10[[#This Row],[Preračunana masa/volumen/kos na enoto kg]],"")</f>
        <v/>
      </c>
      <c r="J26" s="104"/>
      <c r="K26" s="97"/>
      <c r="L26" s="97"/>
      <c r="M26" s="107"/>
      <c r="N26" s="98"/>
      <c r="O26" s="98"/>
      <c r="P26" s="108"/>
      <c r="Q26" s="98">
        <f>+Sklop10[[#This Row],[cena/enota brez DDV v EUR]]*Sklop10[[#This Row],[Stopnja DDV (%)]]</f>
        <v>0</v>
      </c>
      <c r="R26" s="98">
        <f>+Sklop10[[#This Row],[cena/enota brez DDV v EUR]]+Sklop10[[#This Row],[Davek (EUR)]]</f>
        <v>0</v>
      </c>
      <c r="S26" s="98">
        <f>+Sklop10[[#This Row],[cena/enota brez DDV v EUR]]*Sklop10[[#This Row],[Okvirna količina]]</f>
        <v>0</v>
      </c>
      <c r="T26" s="98">
        <f>+Sklop10[[#This Row],[Končna cena/enoto mere (EUR) z DDV]]*Sklop10[[#This Row],[Okvirna količina]]</f>
        <v>0</v>
      </c>
      <c r="U26" s="110"/>
    </row>
    <row r="27" spans="1:21" s="60" customFormat="1" ht="12">
      <c r="A27" s="90" t="s">
        <v>13</v>
      </c>
      <c r="B27" s="82" t="s">
        <v>414</v>
      </c>
      <c r="C27" s="80">
        <v>60</v>
      </c>
      <c r="D27" s="88" t="s">
        <v>156</v>
      </c>
      <c r="E27" s="127"/>
      <c r="F27" s="137">
        <v>300</v>
      </c>
      <c r="G27" s="174" t="s">
        <v>93</v>
      </c>
      <c r="H27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</v>
      </c>
      <c r="I27" s="91" t="str">
        <f>IF(Sklop10[[#This Row],[ZAHTEVANA SHEMA KAKOVOSTI]]&lt;&gt;"",Sklop10[[#This Row],[Preračunana masa/volumen/kos na enoto kg]],"")</f>
        <v/>
      </c>
      <c r="J27" s="104"/>
      <c r="K27" s="97"/>
      <c r="L27" s="97"/>
      <c r="M27" s="107"/>
      <c r="N27" s="98"/>
      <c r="O27" s="98"/>
      <c r="P27" s="108"/>
      <c r="Q27" s="98">
        <f>+Sklop10[[#This Row],[cena/enota brez DDV v EUR]]*Sklop10[[#This Row],[Stopnja DDV (%)]]</f>
        <v>0</v>
      </c>
      <c r="R27" s="98">
        <f>+Sklop10[[#This Row],[cena/enota brez DDV v EUR]]+Sklop10[[#This Row],[Davek (EUR)]]</f>
        <v>0</v>
      </c>
      <c r="S27" s="98">
        <f>+Sklop10[[#This Row],[cena/enota brez DDV v EUR]]*Sklop10[[#This Row],[Okvirna količina]]</f>
        <v>0</v>
      </c>
      <c r="T27" s="98">
        <f>+Sklop10[[#This Row],[Končna cena/enoto mere (EUR) z DDV]]*Sklop10[[#This Row],[Okvirna količina]]</f>
        <v>0</v>
      </c>
      <c r="U27" s="110"/>
    </row>
    <row r="28" spans="1:21" s="60" customFormat="1" ht="12">
      <c r="A28" s="90" t="s">
        <v>14</v>
      </c>
      <c r="B28" s="81" t="s">
        <v>415</v>
      </c>
      <c r="C28" s="80">
        <v>40</v>
      </c>
      <c r="D28" s="88" t="s">
        <v>156</v>
      </c>
      <c r="E28" s="127"/>
      <c r="F28" s="137">
        <v>1000</v>
      </c>
      <c r="G28" s="174" t="s">
        <v>93</v>
      </c>
      <c r="H28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28" s="91" t="str">
        <f>IF(Sklop10[[#This Row],[ZAHTEVANA SHEMA KAKOVOSTI]]&lt;&gt;"",Sklop10[[#This Row],[Preračunana masa/volumen/kos na enoto kg]],"")</f>
        <v/>
      </c>
      <c r="J28" s="104"/>
      <c r="K28" s="97"/>
      <c r="L28" s="97"/>
      <c r="M28" s="107"/>
      <c r="N28" s="98"/>
      <c r="O28" s="98"/>
      <c r="P28" s="108"/>
      <c r="Q28" s="98">
        <f>+Sklop10[[#This Row],[cena/enota brez DDV v EUR]]*Sklop10[[#This Row],[Stopnja DDV (%)]]</f>
        <v>0</v>
      </c>
      <c r="R28" s="98">
        <f>+Sklop10[[#This Row],[cena/enota brez DDV v EUR]]+Sklop10[[#This Row],[Davek (EUR)]]</f>
        <v>0</v>
      </c>
      <c r="S28" s="98">
        <f>+Sklop10[[#This Row],[cena/enota brez DDV v EUR]]*Sklop10[[#This Row],[Okvirna količina]]</f>
        <v>0</v>
      </c>
      <c r="T28" s="98">
        <f>+Sklop10[[#This Row],[Končna cena/enoto mere (EUR) z DDV]]*Sklop10[[#This Row],[Okvirna količina]]</f>
        <v>0</v>
      </c>
      <c r="U28" s="110"/>
    </row>
    <row r="29" spans="1:21" s="60" customFormat="1" ht="12">
      <c r="A29" s="90" t="s">
        <v>15</v>
      </c>
      <c r="B29" s="11" t="s">
        <v>416</v>
      </c>
      <c r="C29" s="80">
        <v>60</v>
      </c>
      <c r="D29" s="88" t="s">
        <v>156</v>
      </c>
      <c r="E29" s="127"/>
      <c r="F29" s="137">
        <v>300</v>
      </c>
      <c r="G29" s="174" t="s">
        <v>93</v>
      </c>
      <c r="H29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</v>
      </c>
      <c r="I29" s="91" t="str">
        <f>IF(Sklop10[[#This Row],[ZAHTEVANA SHEMA KAKOVOSTI]]&lt;&gt;"",Sklop10[[#This Row],[Preračunana masa/volumen/kos na enoto kg]],"")</f>
        <v/>
      </c>
      <c r="J29" s="104"/>
      <c r="K29" s="97"/>
      <c r="L29" s="97"/>
      <c r="M29" s="107"/>
      <c r="N29" s="98"/>
      <c r="O29" s="98"/>
      <c r="P29" s="108"/>
      <c r="Q29" s="98">
        <f>+Sklop10[[#This Row],[cena/enota brez DDV v EUR]]*Sklop10[[#This Row],[Stopnja DDV (%)]]</f>
        <v>0</v>
      </c>
      <c r="R29" s="98">
        <f>+Sklop10[[#This Row],[cena/enota brez DDV v EUR]]+Sklop10[[#This Row],[Davek (EUR)]]</f>
        <v>0</v>
      </c>
      <c r="S29" s="98">
        <f>+Sklop10[[#This Row],[cena/enota brez DDV v EUR]]*Sklop10[[#This Row],[Okvirna količina]]</f>
        <v>0</v>
      </c>
      <c r="T29" s="98">
        <f>+Sklop10[[#This Row],[Končna cena/enoto mere (EUR) z DDV]]*Sklop10[[#This Row],[Okvirna količina]]</f>
        <v>0</v>
      </c>
      <c r="U29" s="110"/>
    </row>
    <row r="30" spans="1:21" s="60" customFormat="1" ht="12">
      <c r="A30" s="90" t="s">
        <v>16</v>
      </c>
      <c r="B30" s="11" t="s">
        <v>417</v>
      </c>
      <c r="C30" s="80">
        <v>40</v>
      </c>
      <c r="D30" s="88" t="s">
        <v>156</v>
      </c>
      <c r="E30" s="127"/>
      <c r="F30" s="137">
        <v>1000</v>
      </c>
      <c r="G30" s="174" t="s">
        <v>93</v>
      </c>
      <c r="H30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30" s="91" t="str">
        <f>IF(Sklop10[[#This Row],[ZAHTEVANA SHEMA KAKOVOSTI]]&lt;&gt;"",Sklop10[[#This Row],[Preračunana masa/volumen/kos na enoto kg]],"")</f>
        <v/>
      </c>
      <c r="J30" s="104"/>
      <c r="K30" s="97"/>
      <c r="L30" s="97"/>
      <c r="M30" s="107"/>
      <c r="N30" s="98"/>
      <c r="O30" s="98"/>
      <c r="P30" s="108"/>
      <c r="Q30" s="98">
        <f>+Sklop10[[#This Row],[cena/enota brez DDV v EUR]]*Sklop10[[#This Row],[Stopnja DDV (%)]]</f>
        <v>0</v>
      </c>
      <c r="R30" s="98">
        <f>+Sklop10[[#This Row],[cena/enota brez DDV v EUR]]+Sklop10[[#This Row],[Davek (EUR)]]</f>
        <v>0</v>
      </c>
      <c r="S30" s="98">
        <f>+Sklop10[[#This Row],[cena/enota brez DDV v EUR]]*Sklop10[[#This Row],[Okvirna količina]]</f>
        <v>0</v>
      </c>
      <c r="T30" s="98">
        <f>+Sklop10[[#This Row],[Končna cena/enoto mere (EUR) z DDV]]*Sklop10[[#This Row],[Okvirna količina]]</f>
        <v>0</v>
      </c>
      <c r="U30" s="110"/>
    </row>
    <row r="31" spans="1:21" s="60" customFormat="1" ht="12">
      <c r="A31" s="90" t="s">
        <v>17</v>
      </c>
      <c r="B31" s="83" t="s">
        <v>418</v>
      </c>
      <c r="C31" s="80">
        <v>60</v>
      </c>
      <c r="D31" s="88" t="s">
        <v>156</v>
      </c>
      <c r="E31" s="127"/>
      <c r="F31" s="137">
        <v>300</v>
      </c>
      <c r="G31" s="174" t="s">
        <v>93</v>
      </c>
      <c r="H31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</v>
      </c>
      <c r="I31" s="91" t="str">
        <f>IF(Sklop10[[#This Row],[ZAHTEVANA SHEMA KAKOVOSTI]]&lt;&gt;"",Sklop10[[#This Row],[Preračunana masa/volumen/kos na enoto kg]],"")</f>
        <v/>
      </c>
      <c r="J31" s="104"/>
      <c r="K31" s="97"/>
      <c r="L31" s="97"/>
      <c r="M31" s="107"/>
      <c r="N31" s="98"/>
      <c r="O31" s="98"/>
      <c r="P31" s="108"/>
      <c r="Q31" s="98">
        <f>+Sklop10[[#This Row],[cena/enota brez DDV v EUR]]*Sklop10[[#This Row],[Stopnja DDV (%)]]</f>
        <v>0</v>
      </c>
      <c r="R31" s="98">
        <f>+Sklop10[[#This Row],[cena/enota brez DDV v EUR]]+Sklop10[[#This Row],[Davek (EUR)]]</f>
        <v>0</v>
      </c>
      <c r="S31" s="98">
        <f>+Sklop10[[#This Row],[cena/enota brez DDV v EUR]]*Sklop10[[#This Row],[Okvirna količina]]</f>
        <v>0</v>
      </c>
      <c r="T31" s="98">
        <f>+Sklop10[[#This Row],[Končna cena/enoto mere (EUR) z DDV]]*Sklop10[[#This Row],[Okvirna količina]]</f>
        <v>0</v>
      </c>
      <c r="U31" s="110"/>
    </row>
    <row r="32" spans="1:21" s="60" customFormat="1" ht="12">
      <c r="A32" s="90" t="s">
        <v>18</v>
      </c>
      <c r="B32" s="12" t="s">
        <v>419</v>
      </c>
      <c r="C32" s="80">
        <v>40</v>
      </c>
      <c r="D32" s="88" t="s">
        <v>156</v>
      </c>
      <c r="E32" s="127"/>
      <c r="F32" s="137">
        <v>1500</v>
      </c>
      <c r="G32" s="174" t="s">
        <v>93</v>
      </c>
      <c r="H32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32" s="91" t="str">
        <f>IF(Sklop10[[#This Row],[ZAHTEVANA SHEMA KAKOVOSTI]]&lt;&gt;"",Sklop10[[#This Row],[Preračunana masa/volumen/kos na enoto kg]],"")</f>
        <v/>
      </c>
      <c r="J32" s="104"/>
      <c r="K32" s="97"/>
      <c r="L32" s="97"/>
      <c r="M32" s="107"/>
      <c r="N32" s="98"/>
      <c r="O32" s="98"/>
      <c r="P32" s="108"/>
      <c r="Q32" s="98">
        <f>+Sklop10[[#This Row],[cena/enota brez DDV v EUR]]*Sklop10[[#This Row],[Stopnja DDV (%)]]</f>
        <v>0</v>
      </c>
      <c r="R32" s="98">
        <f>+Sklop10[[#This Row],[cena/enota brez DDV v EUR]]+Sklop10[[#This Row],[Davek (EUR)]]</f>
        <v>0</v>
      </c>
      <c r="S32" s="98">
        <f>+Sklop10[[#This Row],[cena/enota brez DDV v EUR]]*Sklop10[[#This Row],[Okvirna količina]]</f>
        <v>0</v>
      </c>
      <c r="T32" s="98">
        <f>+Sklop10[[#This Row],[Končna cena/enoto mere (EUR) z DDV]]*Sklop10[[#This Row],[Okvirna količina]]</f>
        <v>0</v>
      </c>
      <c r="U32" s="110"/>
    </row>
    <row r="33" spans="1:21" s="60" customFormat="1" ht="12">
      <c r="A33" s="90" t="s">
        <v>19</v>
      </c>
      <c r="B33" s="12" t="s">
        <v>419</v>
      </c>
      <c r="C33" s="80">
        <v>60</v>
      </c>
      <c r="D33" s="88" t="s">
        <v>156</v>
      </c>
      <c r="E33" s="127"/>
      <c r="F33" s="137">
        <v>500</v>
      </c>
      <c r="G33" s="174" t="s">
        <v>93</v>
      </c>
      <c r="H33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33" s="91" t="str">
        <f>IF(Sklop10[[#This Row],[ZAHTEVANA SHEMA KAKOVOSTI]]&lt;&gt;"",Sklop10[[#This Row],[Preračunana masa/volumen/kos na enoto kg]],"")</f>
        <v/>
      </c>
      <c r="J33" s="104"/>
      <c r="K33" s="97"/>
      <c r="L33" s="97"/>
      <c r="M33" s="107"/>
      <c r="N33" s="98"/>
      <c r="O33" s="98"/>
      <c r="P33" s="108"/>
      <c r="Q33" s="98">
        <f>+Sklop10[[#This Row],[cena/enota brez DDV v EUR]]*Sklop10[[#This Row],[Stopnja DDV (%)]]</f>
        <v>0</v>
      </c>
      <c r="R33" s="98">
        <f>+Sklop10[[#This Row],[cena/enota brez DDV v EUR]]+Sklop10[[#This Row],[Davek (EUR)]]</f>
        <v>0</v>
      </c>
      <c r="S33" s="98">
        <f>+Sklop10[[#This Row],[cena/enota brez DDV v EUR]]*Sklop10[[#This Row],[Okvirna količina]]</f>
        <v>0</v>
      </c>
      <c r="T33" s="98">
        <f>+Sklop10[[#This Row],[Končna cena/enoto mere (EUR) z DDV]]*Sklop10[[#This Row],[Okvirna količina]]</f>
        <v>0</v>
      </c>
      <c r="U33" s="110"/>
    </row>
    <row r="34" spans="1:21" s="60" customFormat="1" ht="12">
      <c r="A34" s="90" t="s">
        <v>20</v>
      </c>
      <c r="B34" s="12" t="s">
        <v>420</v>
      </c>
      <c r="C34" s="80">
        <v>40</v>
      </c>
      <c r="D34" s="88" t="s">
        <v>156</v>
      </c>
      <c r="E34" s="127"/>
      <c r="F34" s="137">
        <v>1500</v>
      </c>
      <c r="G34" s="174" t="s">
        <v>93</v>
      </c>
      <c r="H34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34" s="91" t="str">
        <f>IF(Sklop10[[#This Row],[ZAHTEVANA SHEMA KAKOVOSTI]]&lt;&gt;"",Sklop10[[#This Row],[Preračunana masa/volumen/kos na enoto kg]],"")</f>
        <v/>
      </c>
      <c r="J34" s="104"/>
      <c r="K34" s="97"/>
      <c r="L34" s="97"/>
      <c r="M34" s="107"/>
      <c r="N34" s="98"/>
      <c r="O34" s="98"/>
      <c r="P34" s="108"/>
      <c r="Q34" s="98">
        <f>+Sklop10[[#This Row],[cena/enota brez DDV v EUR]]*Sklop10[[#This Row],[Stopnja DDV (%)]]</f>
        <v>0</v>
      </c>
      <c r="R34" s="98">
        <f>+Sklop10[[#This Row],[cena/enota brez DDV v EUR]]+Sklop10[[#This Row],[Davek (EUR)]]</f>
        <v>0</v>
      </c>
      <c r="S34" s="98">
        <f>+Sklop10[[#This Row],[cena/enota brez DDV v EUR]]*Sklop10[[#This Row],[Okvirna količina]]</f>
        <v>0</v>
      </c>
      <c r="T34" s="98">
        <f>+Sklop10[[#This Row],[Končna cena/enoto mere (EUR) z DDV]]*Sklop10[[#This Row],[Okvirna količina]]</f>
        <v>0</v>
      </c>
      <c r="U34" s="110"/>
    </row>
    <row r="35" spans="1:21" s="60" customFormat="1" ht="12">
      <c r="A35" s="90" t="s">
        <v>21</v>
      </c>
      <c r="B35" s="12" t="s">
        <v>420</v>
      </c>
      <c r="C35" s="80">
        <v>60</v>
      </c>
      <c r="D35" s="88" t="s">
        <v>156</v>
      </c>
      <c r="E35" s="127"/>
      <c r="F35" s="137">
        <v>300</v>
      </c>
      <c r="G35" s="174" t="s">
        <v>93</v>
      </c>
      <c r="H35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</v>
      </c>
      <c r="I35" s="91" t="str">
        <f>IF(Sklop10[[#This Row],[ZAHTEVANA SHEMA KAKOVOSTI]]&lt;&gt;"",Sklop10[[#This Row],[Preračunana masa/volumen/kos na enoto kg]],"")</f>
        <v/>
      </c>
      <c r="J35" s="104"/>
      <c r="K35" s="97"/>
      <c r="L35" s="97"/>
      <c r="M35" s="107"/>
      <c r="N35" s="98"/>
      <c r="O35" s="98"/>
      <c r="P35" s="108"/>
      <c r="Q35" s="98">
        <f>+Sklop10[[#This Row],[cena/enota brez DDV v EUR]]*Sklop10[[#This Row],[Stopnja DDV (%)]]</f>
        <v>0</v>
      </c>
      <c r="R35" s="98">
        <f>+Sklop10[[#This Row],[cena/enota brez DDV v EUR]]+Sklop10[[#This Row],[Davek (EUR)]]</f>
        <v>0</v>
      </c>
      <c r="S35" s="98">
        <f>+Sklop10[[#This Row],[cena/enota brez DDV v EUR]]*Sklop10[[#This Row],[Okvirna količina]]</f>
        <v>0</v>
      </c>
      <c r="T35" s="98">
        <f>+Sklop10[[#This Row],[Končna cena/enoto mere (EUR) z DDV]]*Sklop10[[#This Row],[Okvirna količina]]</f>
        <v>0</v>
      </c>
      <c r="U35" s="110"/>
    </row>
    <row r="36" spans="1:21" s="60" customFormat="1" ht="12">
      <c r="A36" s="90" t="s">
        <v>22</v>
      </c>
      <c r="B36" s="177" t="s">
        <v>421</v>
      </c>
      <c r="C36" s="166">
        <v>40</v>
      </c>
      <c r="D36" s="88" t="s">
        <v>156</v>
      </c>
      <c r="E36" s="127"/>
      <c r="F36" s="137">
        <v>1000</v>
      </c>
      <c r="G36" s="175" t="s">
        <v>93</v>
      </c>
      <c r="H36" s="1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36" s="137" t="str">
        <f>IF(Sklop10[[#This Row],[ZAHTEVANA SHEMA KAKOVOSTI]]&lt;&gt;"",Sklop10[[#This Row],[Preračunana masa/volumen/kos na enoto kg]],"")</f>
        <v/>
      </c>
      <c r="J36" s="168"/>
      <c r="K36" s="169"/>
      <c r="L36" s="169"/>
      <c r="M36" s="183"/>
      <c r="N36" s="170"/>
      <c r="O36" s="170"/>
      <c r="P36" s="176"/>
      <c r="Q36" s="170">
        <f>+Sklop10[[#This Row],[cena/enota brez DDV v EUR]]*Sklop10[[#This Row],[Stopnja DDV (%)]]</f>
        <v>0</v>
      </c>
      <c r="R36" s="170">
        <f>+Sklop10[[#This Row],[cena/enota brez DDV v EUR]]+Sklop10[[#This Row],[Davek (EUR)]]</f>
        <v>0</v>
      </c>
      <c r="S36" s="170">
        <f>+Sklop10[[#This Row],[cena/enota brez DDV v EUR]]*Sklop10[[#This Row],[Okvirna količina]]</f>
        <v>0</v>
      </c>
      <c r="T36" s="172">
        <f>+Sklop10[[#This Row],[Končna cena/enoto mere (EUR) z DDV]]*Sklop10[[#This Row],[Okvirna količina]]</f>
        <v>0</v>
      </c>
      <c r="U36" s="173"/>
    </row>
    <row r="37" spans="1:21" s="60" customFormat="1" ht="12">
      <c r="A37" s="90" t="s">
        <v>23</v>
      </c>
      <c r="B37" s="177" t="s">
        <v>422</v>
      </c>
      <c r="C37" s="166">
        <v>60</v>
      </c>
      <c r="D37" s="88" t="s">
        <v>156</v>
      </c>
      <c r="E37" s="127"/>
      <c r="F37" s="137">
        <v>300</v>
      </c>
      <c r="G37" s="175" t="s">
        <v>93</v>
      </c>
      <c r="H37" s="1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</v>
      </c>
      <c r="I37" s="137" t="str">
        <f>IF(Sklop10[[#This Row],[ZAHTEVANA SHEMA KAKOVOSTI]]&lt;&gt;"",Sklop10[[#This Row],[Preračunana masa/volumen/kos na enoto kg]],"")</f>
        <v/>
      </c>
      <c r="J37" s="168"/>
      <c r="K37" s="169"/>
      <c r="L37" s="169"/>
      <c r="M37" s="183"/>
      <c r="N37" s="170"/>
      <c r="O37" s="170"/>
      <c r="P37" s="176"/>
      <c r="Q37" s="170">
        <f>+Sklop10[[#This Row],[cena/enota brez DDV v EUR]]*Sklop10[[#This Row],[Stopnja DDV (%)]]</f>
        <v>0</v>
      </c>
      <c r="R37" s="170">
        <f>+Sklop10[[#This Row],[cena/enota brez DDV v EUR]]+Sklop10[[#This Row],[Davek (EUR)]]</f>
        <v>0</v>
      </c>
      <c r="S37" s="170">
        <f>+Sklop10[[#This Row],[cena/enota brez DDV v EUR]]*Sklop10[[#This Row],[Okvirna količina]]</f>
        <v>0</v>
      </c>
      <c r="T37" s="172">
        <f>+Sklop10[[#This Row],[Končna cena/enoto mere (EUR) z DDV]]*Sklop10[[#This Row],[Okvirna količina]]</f>
        <v>0</v>
      </c>
      <c r="U37" s="173"/>
    </row>
    <row r="38" spans="1:21" s="60" customFormat="1" ht="12">
      <c r="A38" s="90" t="s">
        <v>24</v>
      </c>
      <c r="B38" s="177" t="s">
        <v>423</v>
      </c>
      <c r="C38" s="166">
        <v>40</v>
      </c>
      <c r="D38" s="88" t="s">
        <v>156</v>
      </c>
      <c r="E38" s="127"/>
      <c r="F38" s="137">
        <v>1500</v>
      </c>
      <c r="G38" s="175" t="s">
        <v>93</v>
      </c>
      <c r="H38" s="1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38" s="137" t="str">
        <f>IF(Sklop10[[#This Row],[ZAHTEVANA SHEMA KAKOVOSTI]]&lt;&gt;"",Sklop10[[#This Row],[Preračunana masa/volumen/kos na enoto kg]],"")</f>
        <v/>
      </c>
      <c r="J38" s="168"/>
      <c r="K38" s="169"/>
      <c r="L38" s="169"/>
      <c r="M38" s="183"/>
      <c r="N38" s="170"/>
      <c r="O38" s="170"/>
      <c r="P38" s="176"/>
      <c r="Q38" s="170">
        <f>+Sklop10[[#This Row],[cena/enota brez DDV v EUR]]*Sklop10[[#This Row],[Stopnja DDV (%)]]</f>
        <v>0</v>
      </c>
      <c r="R38" s="170">
        <f>+Sklop10[[#This Row],[cena/enota brez DDV v EUR]]+Sklop10[[#This Row],[Davek (EUR)]]</f>
        <v>0</v>
      </c>
      <c r="S38" s="170">
        <f>+Sklop10[[#This Row],[cena/enota brez DDV v EUR]]*Sklop10[[#This Row],[Okvirna količina]]</f>
        <v>0</v>
      </c>
      <c r="T38" s="172">
        <f>+Sklop10[[#This Row],[Končna cena/enoto mere (EUR) z DDV]]*Sklop10[[#This Row],[Okvirna količina]]</f>
        <v>0</v>
      </c>
      <c r="U38" s="173"/>
    </row>
    <row r="39" spans="1:21" s="60" customFormat="1" ht="12">
      <c r="A39" s="90" t="s">
        <v>25</v>
      </c>
      <c r="B39" s="177" t="s">
        <v>423</v>
      </c>
      <c r="C39" s="166">
        <v>60</v>
      </c>
      <c r="D39" s="88" t="s">
        <v>156</v>
      </c>
      <c r="E39" s="127"/>
      <c r="F39" s="137">
        <v>100</v>
      </c>
      <c r="G39" s="175" t="s">
        <v>93</v>
      </c>
      <c r="H39" s="1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</v>
      </c>
      <c r="I39" s="137" t="str">
        <f>IF(Sklop10[[#This Row],[ZAHTEVANA SHEMA KAKOVOSTI]]&lt;&gt;"",Sklop10[[#This Row],[Preračunana masa/volumen/kos na enoto kg]],"")</f>
        <v/>
      </c>
      <c r="J39" s="168"/>
      <c r="K39" s="169"/>
      <c r="L39" s="169"/>
      <c r="M39" s="183"/>
      <c r="N39" s="170"/>
      <c r="O39" s="170"/>
      <c r="P39" s="176"/>
      <c r="Q39" s="170">
        <f>+Sklop10[[#This Row],[cena/enota brez DDV v EUR]]*Sklop10[[#This Row],[Stopnja DDV (%)]]</f>
        <v>0</v>
      </c>
      <c r="R39" s="170">
        <f>+Sklop10[[#This Row],[cena/enota brez DDV v EUR]]+Sklop10[[#This Row],[Davek (EUR)]]</f>
        <v>0</v>
      </c>
      <c r="S39" s="170">
        <f>+Sklop10[[#This Row],[cena/enota brez DDV v EUR]]*Sklop10[[#This Row],[Okvirna količina]]</f>
        <v>0</v>
      </c>
      <c r="T39" s="172">
        <f>+Sklop10[[#This Row],[Končna cena/enoto mere (EUR) z DDV]]*Sklop10[[#This Row],[Okvirna količina]]</f>
        <v>0</v>
      </c>
      <c r="U39" s="173"/>
    </row>
    <row r="40" spans="1:21" s="60" customFormat="1" ht="12">
      <c r="A40" s="90" t="s">
        <v>26</v>
      </c>
      <c r="B40" s="177" t="s">
        <v>424</v>
      </c>
      <c r="C40" s="166">
        <v>40</v>
      </c>
      <c r="D40" s="88" t="s">
        <v>156</v>
      </c>
      <c r="E40" s="127"/>
      <c r="F40" s="137">
        <v>500</v>
      </c>
      <c r="G40" s="175" t="s">
        <v>93</v>
      </c>
      <c r="H40" s="1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40" s="137" t="str">
        <f>IF(Sklop10[[#This Row],[ZAHTEVANA SHEMA KAKOVOSTI]]&lt;&gt;"",Sklop10[[#This Row],[Preračunana masa/volumen/kos na enoto kg]],"")</f>
        <v/>
      </c>
      <c r="J40" s="168"/>
      <c r="K40" s="169"/>
      <c r="L40" s="169"/>
      <c r="M40" s="183"/>
      <c r="N40" s="170"/>
      <c r="O40" s="170"/>
      <c r="P40" s="176"/>
      <c r="Q40" s="170">
        <f>+Sklop10[[#This Row],[cena/enota brez DDV v EUR]]*Sklop10[[#This Row],[Stopnja DDV (%)]]</f>
        <v>0</v>
      </c>
      <c r="R40" s="170">
        <f>+Sklop10[[#This Row],[cena/enota brez DDV v EUR]]+Sklop10[[#This Row],[Davek (EUR)]]</f>
        <v>0</v>
      </c>
      <c r="S40" s="170">
        <f>+Sklop10[[#This Row],[cena/enota brez DDV v EUR]]*Sklop10[[#This Row],[Okvirna količina]]</f>
        <v>0</v>
      </c>
      <c r="T40" s="172">
        <f>+Sklop10[[#This Row],[Končna cena/enoto mere (EUR) z DDV]]*Sklop10[[#This Row],[Okvirna količina]]</f>
        <v>0</v>
      </c>
      <c r="U40" s="173"/>
    </row>
    <row r="41" spans="1:21" s="60" customFormat="1" ht="12">
      <c r="A41" s="90" t="s">
        <v>27</v>
      </c>
      <c r="B41" s="177" t="s">
        <v>425</v>
      </c>
      <c r="C41" s="166">
        <v>60</v>
      </c>
      <c r="D41" s="88" t="s">
        <v>156</v>
      </c>
      <c r="E41" s="127"/>
      <c r="F41" s="137">
        <v>200</v>
      </c>
      <c r="G41" s="175" t="s">
        <v>93</v>
      </c>
      <c r="H41" s="1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</v>
      </c>
      <c r="I41" s="137" t="str">
        <f>IF(Sklop10[[#This Row],[ZAHTEVANA SHEMA KAKOVOSTI]]&lt;&gt;"",Sklop10[[#This Row],[Preračunana masa/volumen/kos na enoto kg]],"")</f>
        <v/>
      </c>
      <c r="J41" s="168"/>
      <c r="K41" s="169"/>
      <c r="L41" s="169"/>
      <c r="M41" s="183"/>
      <c r="N41" s="170"/>
      <c r="O41" s="170"/>
      <c r="P41" s="176"/>
      <c r="Q41" s="170">
        <f>+Sklop10[[#This Row],[cena/enota brez DDV v EUR]]*Sklop10[[#This Row],[Stopnja DDV (%)]]</f>
        <v>0</v>
      </c>
      <c r="R41" s="170">
        <f>+Sklop10[[#This Row],[cena/enota brez DDV v EUR]]+Sklop10[[#This Row],[Davek (EUR)]]</f>
        <v>0</v>
      </c>
      <c r="S41" s="170">
        <f>+Sklop10[[#This Row],[cena/enota brez DDV v EUR]]*Sklop10[[#This Row],[Okvirna količina]]</f>
        <v>0</v>
      </c>
      <c r="T41" s="172">
        <f>+Sklop10[[#This Row],[Končna cena/enoto mere (EUR) z DDV]]*Sklop10[[#This Row],[Okvirna količina]]</f>
        <v>0</v>
      </c>
      <c r="U41" s="173"/>
    </row>
    <row r="42" spans="1:21" s="60" customFormat="1" ht="12">
      <c r="A42" s="90" t="s">
        <v>28</v>
      </c>
      <c r="B42" s="177" t="s">
        <v>426</v>
      </c>
      <c r="C42" s="166">
        <v>40</v>
      </c>
      <c r="D42" s="88" t="s">
        <v>156</v>
      </c>
      <c r="E42" s="127"/>
      <c r="F42" s="137">
        <v>1200</v>
      </c>
      <c r="G42" s="175" t="s">
        <v>93</v>
      </c>
      <c r="H42" s="1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48</v>
      </c>
      <c r="I42" s="137" t="str">
        <f>IF(Sklop10[[#This Row],[ZAHTEVANA SHEMA KAKOVOSTI]]&lt;&gt;"",Sklop10[[#This Row],[Preračunana masa/volumen/kos na enoto kg]],"")</f>
        <v/>
      </c>
      <c r="J42" s="168"/>
      <c r="K42" s="169"/>
      <c r="L42" s="169"/>
      <c r="M42" s="183"/>
      <c r="N42" s="170"/>
      <c r="O42" s="170"/>
      <c r="P42" s="176"/>
      <c r="Q42" s="170">
        <f>+Sklop10[[#This Row],[cena/enota brez DDV v EUR]]*Sklop10[[#This Row],[Stopnja DDV (%)]]</f>
        <v>0</v>
      </c>
      <c r="R42" s="170">
        <f>+Sklop10[[#This Row],[cena/enota brez DDV v EUR]]+Sklop10[[#This Row],[Davek (EUR)]]</f>
        <v>0</v>
      </c>
      <c r="S42" s="170">
        <f>+Sklop10[[#This Row],[cena/enota brez DDV v EUR]]*Sklop10[[#This Row],[Okvirna količina]]</f>
        <v>0</v>
      </c>
      <c r="T42" s="172">
        <f>+Sklop10[[#This Row],[Končna cena/enoto mere (EUR) z DDV]]*Sklop10[[#This Row],[Okvirna količina]]</f>
        <v>0</v>
      </c>
      <c r="U42" s="173"/>
    </row>
    <row r="43" spans="1:21" ht="27" customHeight="1">
      <c r="A43" s="150" t="s">
        <v>180</v>
      </c>
      <c r="B43" s="151"/>
      <c r="C43" s="152"/>
      <c r="D43" s="152"/>
      <c r="E43" s="153"/>
      <c r="F43" s="154"/>
      <c r="G43" s="155"/>
      <c r="H43" s="156">
        <f>SUBTOTAL(109,Sklop10[Preračunana masa/volumen/kos na enoto kg])</f>
        <v>1394</v>
      </c>
      <c r="I43" s="156">
        <f>SUBTOTAL(109,Sklop10[Živila iz shem kakovosti (kg)])</f>
        <v>0</v>
      </c>
      <c r="J43" s="154"/>
      <c r="K43" s="157"/>
      <c r="L43" s="157"/>
      <c r="M43" s="158"/>
      <c r="N43" s="159"/>
      <c r="O43" s="159"/>
      <c r="P43" s="159"/>
      <c r="Q43" s="160"/>
      <c r="R43" s="154"/>
      <c r="S43" s="160">
        <f>SUBTOTAL(109,Sklop10[Vrednost za okvirno količino (EUR) brez DDV])</f>
        <v>0</v>
      </c>
      <c r="T43" s="160">
        <f>SUBTOTAL(109,Sklop10[Vrednost za okvirno količino (EUR) z DDV])</f>
        <v>0</v>
      </c>
      <c r="U43" s="161">
        <f>SUBTOTAL(103,Sklop10[Shema kakovosti
(nacionalne, evropske)
])</f>
        <v>0</v>
      </c>
    </row>
    <row r="44" spans="1:21" ht="15">
      <c r="A44" s="8"/>
      <c r="B44" s="6"/>
      <c r="C44" s="30"/>
      <c r="D44" s="30"/>
      <c r="E44" s="29"/>
      <c r="F44" s="9"/>
      <c r="H44" s="10"/>
      <c r="I44" s="10"/>
      <c r="J44" s="10"/>
      <c r="K44" s="10"/>
      <c r="L44" s="24"/>
      <c r="M44" s="24"/>
      <c r="N44" s="10"/>
      <c r="O44" s="10"/>
      <c r="P44" s="10"/>
      <c r="Q44" s="10"/>
      <c r="R44" s="10"/>
      <c r="S44" s="4"/>
      <c r="T44" s="4"/>
      <c r="U44" s="9"/>
    </row>
    <row r="45" spans="1:21">
      <c r="A45" s="52" t="s">
        <v>176</v>
      </c>
      <c r="B45" s="20"/>
      <c r="C45" s="32"/>
      <c r="D45" s="32"/>
      <c r="E45" s="120"/>
      <c r="Q45" s="52"/>
      <c r="R45" s="52"/>
      <c r="S45" s="52"/>
      <c r="T45" s="52"/>
    </row>
    <row r="46" spans="1:21">
      <c r="A46" s="15" t="s">
        <v>178</v>
      </c>
      <c r="B46" s="20"/>
      <c r="C46" s="32"/>
      <c r="D46" s="32"/>
      <c r="E46" s="120"/>
    </row>
    <row r="47" spans="1:21">
      <c r="A47" s="114" t="s">
        <v>242</v>
      </c>
      <c r="F47" s="73"/>
      <c r="G47" s="73"/>
      <c r="H47" s="33"/>
      <c r="I47" s="33"/>
      <c r="J47" s="33"/>
      <c r="K47" s="33"/>
      <c r="L47" s="59"/>
      <c r="M47" s="59"/>
      <c r="N47" s="33"/>
      <c r="O47" s="33"/>
      <c r="P47" s="33"/>
      <c r="Q47" s="33"/>
      <c r="R47" s="33"/>
    </row>
    <row r="48" spans="1:21">
      <c r="A48" s="271" t="s">
        <v>233</v>
      </c>
      <c r="B48" s="271"/>
      <c r="C48" s="271"/>
      <c r="D48" s="271"/>
      <c r="E48" s="271"/>
      <c r="F48" s="271"/>
      <c r="G48" s="271"/>
      <c r="H48" s="271"/>
      <c r="I48" s="271"/>
      <c r="J48" s="271"/>
      <c r="K48" s="271"/>
      <c r="L48" s="271"/>
      <c r="M48" s="59"/>
      <c r="N48" s="33"/>
      <c r="O48" s="33"/>
      <c r="P48" s="33"/>
      <c r="Q48" s="33"/>
      <c r="R48" s="33"/>
    </row>
    <row r="49" spans="1:21">
      <c r="N49" s="33"/>
      <c r="O49" s="33"/>
      <c r="P49" s="33"/>
      <c r="Q49" s="33"/>
      <c r="R49" s="33"/>
    </row>
    <row r="50" spans="1:21">
      <c r="A50" s="114" t="s">
        <v>65</v>
      </c>
      <c r="F50" s="73"/>
      <c r="G50" s="73" t="s">
        <v>66</v>
      </c>
      <c r="H50" s="33"/>
      <c r="I50" s="33"/>
      <c r="J50" s="33"/>
      <c r="K50" s="33"/>
      <c r="L50" s="59"/>
      <c r="M50" s="59"/>
      <c r="N50" s="33"/>
      <c r="O50" s="33"/>
      <c r="P50" s="33"/>
      <c r="Q50" s="33" t="s">
        <v>67</v>
      </c>
      <c r="R50" s="33"/>
    </row>
    <row r="51" spans="1:21" ht="15">
      <c r="A51" s="8"/>
      <c r="B51" s="6"/>
      <c r="C51" s="30"/>
      <c r="D51" s="30"/>
      <c r="E51" s="29"/>
      <c r="F51" s="9"/>
      <c r="H51" s="10"/>
      <c r="I51" s="10"/>
      <c r="J51" s="10"/>
      <c r="K51" s="10"/>
      <c r="L51" s="24"/>
      <c r="M51" s="24"/>
      <c r="N51" s="10"/>
      <c r="O51" s="10"/>
      <c r="P51" s="10"/>
      <c r="Q51" s="10"/>
      <c r="R51" s="10"/>
      <c r="S51" s="4"/>
      <c r="T51" s="4"/>
      <c r="U51" s="9"/>
    </row>
    <row r="52" spans="1:21">
      <c r="B52" s="20"/>
      <c r="C52" s="32"/>
      <c r="D52" s="32"/>
      <c r="E52" s="120"/>
    </row>
    <row r="53" spans="1:21">
      <c r="B53" s="20"/>
      <c r="C53" s="32"/>
      <c r="D53" s="32"/>
      <c r="E53" s="120"/>
    </row>
    <row r="54" spans="1:21">
      <c r="B54" s="20"/>
      <c r="C54" s="32"/>
      <c r="D54" s="32"/>
      <c r="E54" s="120"/>
    </row>
    <row r="55" spans="1:21">
      <c r="B55" s="20"/>
      <c r="C55" s="32"/>
      <c r="D55" s="32"/>
      <c r="E55" s="120"/>
    </row>
    <row r="56" spans="1:21">
      <c r="B56" s="20"/>
      <c r="C56" s="32"/>
      <c r="D56" s="32"/>
      <c r="E56" s="120"/>
    </row>
    <row r="57" spans="1:21">
      <c r="B57" s="20"/>
      <c r="C57" s="32"/>
      <c r="D57" s="32"/>
      <c r="E57" s="120"/>
    </row>
    <row r="58" spans="1:21">
      <c r="B58" s="20"/>
      <c r="C58" s="32"/>
      <c r="D58" s="32"/>
      <c r="E58" s="120"/>
    </row>
    <row r="59" spans="1:21">
      <c r="B59" s="20"/>
      <c r="C59" s="32"/>
      <c r="D59" s="32"/>
      <c r="E59" s="120"/>
    </row>
    <row r="60" spans="1:21">
      <c r="B60" s="20"/>
      <c r="C60" s="32"/>
      <c r="D60" s="32"/>
      <c r="E60" s="120"/>
    </row>
    <row r="61" spans="1:21">
      <c r="B61" s="20"/>
      <c r="C61" s="32"/>
      <c r="D61" s="32"/>
      <c r="E61" s="120"/>
    </row>
    <row r="62" spans="1:21">
      <c r="B62" s="20"/>
      <c r="C62" s="32"/>
      <c r="D62" s="32"/>
      <c r="E62" s="120"/>
    </row>
    <row r="63" spans="1:21">
      <c r="B63" s="20"/>
      <c r="C63" s="32"/>
      <c r="D63" s="32"/>
      <c r="E63" s="120"/>
    </row>
    <row r="64" spans="1:21">
      <c r="B64" s="20"/>
      <c r="C64" s="32"/>
      <c r="D64" s="32"/>
      <c r="E64" s="120"/>
    </row>
    <row r="65" spans="1:22">
      <c r="B65" s="20"/>
      <c r="C65" s="32"/>
      <c r="D65" s="32"/>
      <c r="E65" s="120"/>
    </row>
    <row r="66" spans="1:22" s="22" customFormat="1">
      <c r="A66" s="15"/>
      <c r="B66" s="20"/>
      <c r="C66" s="32"/>
      <c r="D66" s="32"/>
      <c r="E66" s="120"/>
      <c r="F66" s="121"/>
      <c r="G66" s="121"/>
      <c r="L66" s="15"/>
      <c r="M66" s="15"/>
      <c r="N66" s="15"/>
      <c r="O66" s="15"/>
      <c r="P66" s="15"/>
      <c r="Q66" s="15"/>
      <c r="R66" s="15"/>
      <c r="S66" s="15"/>
      <c r="T66" s="15"/>
      <c r="U66" s="73"/>
      <c r="V66" s="15"/>
    </row>
    <row r="67" spans="1:22" s="22" customFormat="1">
      <c r="A67" s="15"/>
      <c r="B67" s="20"/>
      <c r="C67" s="32"/>
      <c r="D67" s="32"/>
      <c r="E67" s="120"/>
      <c r="F67" s="121"/>
      <c r="G67" s="121"/>
      <c r="L67" s="15"/>
      <c r="M67" s="15"/>
      <c r="N67" s="15"/>
      <c r="O67" s="15"/>
      <c r="P67" s="15"/>
      <c r="Q67" s="15"/>
      <c r="R67" s="15"/>
      <c r="S67" s="15"/>
      <c r="T67" s="15"/>
      <c r="U67" s="73"/>
      <c r="V67" s="15"/>
    </row>
    <row r="68" spans="1:22" s="22" customFormat="1">
      <c r="A68" s="15"/>
      <c r="B68" s="20"/>
      <c r="C68" s="32"/>
      <c r="D68" s="32"/>
      <c r="E68" s="120"/>
      <c r="F68" s="121"/>
      <c r="G68" s="121"/>
      <c r="L68" s="15"/>
      <c r="M68" s="15"/>
      <c r="N68" s="15"/>
      <c r="O68" s="15"/>
      <c r="P68" s="15"/>
      <c r="Q68" s="15"/>
      <c r="R68" s="15"/>
      <c r="S68" s="15"/>
      <c r="T68" s="15"/>
      <c r="U68" s="73"/>
      <c r="V68" s="15"/>
    </row>
    <row r="69" spans="1:22" s="22" customFormat="1">
      <c r="A69" s="15"/>
      <c r="B69" s="20"/>
      <c r="C69" s="32"/>
      <c r="D69" s="32"/>
      <c r="E69" s="120"/>
      <c r="F69" s="121"/>
      <c r="G69" s="121"/>
      <c r="L69" s="15"/>
      <c r="M69" s="15"/>
      <c r="N69" s="15"/>
      <c r="O69" s="15"/>
      <c r="P69" s="15"/>
      <c r="Q69" s="15"/>
      <c r="R69" s="15"/>
      <c r="S69" s="15"/>
      <c r="T69" s="15"/>
      <c r="U69" s="73"/>
      <c r="V69" s="15"/>
    </row>
    <row r="70" spans="1:22" s="22" customFormat="1">
      <c r="A70" s="15"/>
      <c r="B70" s="20"/>
      <c r="C70" s="32"/>
      <c r="D70" s="32"/>
      <c r="E70" s="120"/>
      <c r="F70" s="121"/>
      <c r="G70" s="121"/>
      <c r="L70" s="15"/>
      <c r="M70" s="15"/>
      <c r="N70" s="15"/>
      <c r="O70" s="15"/>
      <c r="P70" s="15"/>
      <c r="Q70" s="15"/>
      <c r="R70" s="15"/>
      <c r="S70" s="15"/>
      <c r="T70" s="15"/>
      <c r="U70" s="73"/>
      <c r="V70" s="15"/>
    </row>
    <row r="71" spans="1:22" s="22" customFormat="1">
      <c r="A71" s="15"/>
      <c r="B71" s="20"/>
      <c r="C71" s="32"/>
      <c r="D71" s="32"/>
      <c r="E71" s="120"/>
      <c r="F71" s="121"/>
      <c r="G71" s="121"/>
      <c r="L71" s="15"/>
      <c r="M71" s="15"/>
      <c r="N71" s="15"/>
      <c r="O71" s="15"/>
      <c r="P71" s="15"/>
      <c r="Q71" s="15"/>
      <c r="R71" s="15"/>
      <c r="S71" s="15"/>
      <c r="T71" s="15"/>
      <c r="U71" s="73"/>
      <c r="V71" s="15"/>
    </row>
    <row r="72" spans="1:22" s="22" customFormat="1">
      <c r="A72" s="15"/>
      <c r="B72" s="20"/>
      <c r="C72" s="32"/>
      <c r="D72" s="32"/>
      <c r="E72" s="120"/>
      <c r="F72" s="121"/>
      <c r="G72" s="121"/>
      <c r="L72" s="15"/>
      <c r="M72" s="15"/>
      <c r="N72" s="15"/>
      <c r="O72" s="15"/>
      <c r="P72" s="15"/>
      <c r="Q72" s="15"/>
      <c r="R72" s="15"/>
      <c r="S72" s="15"/>
      <c r="T72" s="15"/>
      <c r="U72" s="73"/>
      <c r="V72" s="15"/>
    </row>
    <row r="73" spans="1:22" s="22" customFormat="1">
      <c r="A73" s="15"/>
      <c r="B73" s="20"/>
      <c r="C73" s="32"/>
      <c r="D73" s="32"/>
      <c r="E73" s="120"/>
      <c r="F73" s="121"/>
      <c r="G73" s="121"/>
      <c r="L73" s="15"/>
      <c r="M73" s="15"/>
      <c r="N73" s="15"/>
      <c r="O73" s="15"/>
      <c r="P73" s="15"/>
      <c r="Q73" s="15"/>
      <c r="R73" s="15"/>
      <c r="S73" s="15"/>
      <c r="T73" s="15"/>
      <c r="U73" s="73"/>
      <c r="V73" s="15"/>
    </row>
    <row r="74" spans="1:22" s="22" customFormat="1">
      <c r="A74" s="15"/>
      <c r="B74" s="20"/>
      <c r="C74" s="32"/>
      <c r="D74" s="32"/>
      <c r="E74" s="120"/>
      <c r="F74" s="121"/>
      <c r="G74" s="121"/>
      <c r="L74" s="15"/>
      <c r="M74" s="15"/>
      <c r="N74" s="15"/>
      <c r="O74" s="15"/>
      <c r="P74" s="15"/>
      <c r="Q74" s="15"/>
      <c r="R74" s="15"/>
      <c r="S74" s="15"/>
      <c r="T74" s="15"/>
      <c r="U74" s="73"/>
      <c r="V74" s="15"/>
    </row>
    <row r="75" spans="1:22" s="22" customFormat="1">
      <c r="A75" s="15"/>
      <c r="B75" s="20"/>
      <c r="C75" s="32"/>
      <c r="D75" s="32"/>
      <c r="E75" s="120"/>
      <c r="F75" s="121"/>
      <c r="G75" s="121"/>
      <c r="L75" s="15"/>
      <c r="M75" s="15"/>
      <c r="N75" s="15"/>
      <c r="O75" s="15"/>
      <c r="P75" s="15"/>
      <c r="Q75" s="15"/>
      <c r="R75" s="15"/>
      <c r="S75" s="15"/>
      <c r="T75" s="15"/>
      <c r="U75" s="73"/>
      <c r="V75" s="15"/>
    </row>
    <row r="76" spans="1:22" s="22" customFormat="1">
      <c r="A76" s="15"/>
      <c r="B76" s="20"/>
      <c r="C76" s="32"/>
      <c r="D76" s="32"/>
      <c r="E76" s="120"/>
      <c r="F76" s="121"/>
      <c r="G76" s="121"/>
      <c r="L76" s="15"/>
      <c r="M76" s="15"/>
      <c r="N76" s="15"/>
      <c r="O76" s="15"/>
      <c r="P76" s="15"/>
      <c r="Q76" s="15"/>
      <c r="R76" s="15"/>
      <c r="S76" s="15"/>
      <c r="T76" s="15"/>
      <c r="U76" s="73"/>
      <c r="V76" s="15"/>
    </row>
    <row r="77" spans="1:22" s="22" customFormat="1">
      <c r="A77" s="15"/>
      <c r="B77" s="20"/>
      <c r="C77" s="32"/>
      <c r="D77" s="32"/>
      <c r="E77" s="120"/>
      <c r="F77" s="121"/>
      <c r="G77" s="121"/>
      <c r="L77" s="15"/>
      <c r="M77" s="15"/>
      <c r="N77" s="15"/>
      <c r="O77" s="15"/>
      <c r="P77" s="15"/>
      <c r="Q77" s="15"/>
      <c r="R77" s="15"/>
      <c r="S77" s="15"/>
      <c r="T77" s="15"/>
      <c r="U77" s="73"/>
      <c r="V77" s="15"/>
    </row>
    <row r="78" spans="1:22" s="22" customFormat="1">
      <c r="A78" s="15"/>
      <c r="B78" s="20"/>
      <c r="C78" s="32"/>
      <c r="D78" s="32"/>
      <c r="E78" s="120"/>
      <c r="F78" s="121"/>
      <c r="G78" s="121"/>
      <c r="L78" s="15"/>
      <c r="M78" s="15"/>
      <c r="N78" s="15"/>
      <c r="O78" s="15"/>
      <c r="P78" s="15"/>
      <c r="Q78" s="15"/>
      <c r="R78" s="15"/>
      <c r="S78" s="15"/>
      <c r="T78" s="15"/>
      <c r="U78" s="73"/>
      <c r="V78" s="15"/>
    </row>
    <row r="79" spans="1:22" s="22" customFormat="1">
      <c r="A79" s="15"/>
      <c r="B79" s="20"/>
      <c r="C79" s="32"/>
      <c r="D79" s="32"/>
      <c r="E79" s="120"/>
      <c r="F79" s="121"/>
      <c r="G79" s="121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20"/>
      <c r="F80" s="121"/>
      <c r="G80" s="121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20"/>
      <c r="F81" s="121"/>
      <c r="G81" s="121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20"/>
      <c r="F82" s="121"/>
      <c r="G82" s="121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20"/>
      <c r="F83" s="121"/>
      <c r="G83" s="121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20"/>
      <c r="F84" s="121"/>
      <c r="G84" s="121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20"/>
      <c r="F85" s="121"/>
      <c r="G85" s="121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20"/>
      <c r="F86" s="121"/>
      <c r="G86" s="121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20"/>
      <c r="F87" s="121"/>
      <c r="G87" s="121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20"/>
      <c r="F88" s="121"/>
      <c r="G88" s="121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20"/>
      <c r="F89" s="121"/>
      <c r="G89" s="121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20"/>
      <c r="F90" s="121"/>
      <c r="G90" s="121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20"/>
      <c r="F91" s="121"/>
      <c r="G91" s="121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20"/>
      <c r="F92" s="121"/>
      <c r="G92" s="121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20"/>
      <c r="F93" s="121"/>
      <c r="G93" s="121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20"/>
      <c r="F94" s="121"/>
      <c r="G94" s="121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20"/>
      <c r="F95" s="121"/>
      <c r="G95" s="121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20"/>
      <c r="F96" s="121"/>
      <c r="G96" s="121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20"/>
      <c r="F97" s="121"/>
      <c r="G97" s="121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20"/>
      <c r="F98" s="121"/>
      <c r="G98" s="121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20"/>
      <c r="F99" s="121"/>
      <c r="G99" s="121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20"/>
      <c r="F100" s="121"/>
      <c r="G100" s="121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20"/>
      <c r="F101" s="121"/>
      <c r="G101" s="121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  <row r="254" spans="1:22" s="22" customFormat="1">
      <c r="A254" s="15"/>
      <c r="B254" s="20"/>
      <c r="C254" s="32"/>
      <c r="D254" s="32"/>
      <c r="E254" s="120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3"/>
      <c r="V254" s="15"/>
    </row>
    <row r="255" spans="1:22" s="22" customFormat="1">
      <c r="A255" s="15"/>
      <c r="B255" s="20"/>
      <c r="C255" s="32"/>
      <c r="D255" s="32"/>
      <c r="E255" s="120"/>
      <c r="F255" s="121"/>
      <c r="G255" s="121"/>
      <c r="L255" s="15"/>
      <c r="M255" s="15"/>
      <c r="N255" s="15"/>
      <c r="O255" s="15"/>
      <c r="P255" s="15"/>
      <c r="Q255" s="15"/>
      <c r="R255" s="15"/>
      <c r="S255" s="15"/>
      <c r="T255" s="15"/>
      <c r="U255" s="73"/>
      <c r="V255" s="15"/>
    </row>
    <row r="256" spans="1:22" s="22" customFormat="1">
      <c r="A256" s="15"/>
      <c r="B256" s="20"/>
      <c r="C256" s="32"/>
      <c r="D256" s="32"/>
      <c r="E256" s="120"/>
      <c r="F256" s="121"/>
      <c r="G256" s="121"/>
      <c r="L256" s="15"/>
      <c r="M256" s="15"/>
      <c r="N256" s="15"/>
      <c r="O256" s="15"/>
      <c r="P256" s="15"/>
      <c r="Q256" s="15"/>
      <c r="R256" s="15"/>
      <c r="S256" s="15"/>
      <c r="T256" s="15"/>
      <c r="U256" s="73"/>
      <c r="V256" s="15"/>
    </row>
    <row r="257" spans="1:22" s="22" customFormat="1">
      <c r="A257" s="15"/>
      <c r="B257" s="20"/>
      <c r="C257" s="32"/>
      <c r="D257" s="32"/>
      <c r="E257" s="120"/>
      <c r="F257" s="121"/>
      <c r="G257" s="121"/>
      <c r="L257" s="15"/>
      <c r="M257" s="15"/>
      <c r="N257" s="15"/>
      <c r="O257" s="15"/>
      <c r="P257" s="15"/>
      <c r="Q257" s="15"/>
      <c r="R257" s="15"/>
      <c r="S257" s="15"/>
      <c r="T257" s="15"/>
      <c r="U257" s="73"/>
      <c r="V257" s="15"/>
    </row>
    <row r="258" spans="1:22" s="22" customFormat="1">
      <c r="A258" s="15"/>
      <c r="B258" s="20"/>
      <c r="C258" s="32"/>
      <c r="D258" s="32"/>
      <c r="E258" s="120"/>
      <c r="F258" s="121"/>
      <c r="G258" s="121"/>
      <c r="L258" s="15"/>
      <c r="M258" s="15"/>
      <c r="N258" s="15"/>
      <c r="O258" s="15"/>
      <c r="P258" s="15"/>
      <c r="Q258" s="15"/>
      <c r="R258" s="15"/>
      <c r="S258" s="15"/>
      <c r="T258" s="15"/>
      <c r="U258" s="73"/>
      <c r="V258" s="15"/>
    </row>
    <row r="259" spans="1:22" s="22" customFormat="1">
      <c r="A259" s="15"/>
      <c r="B259" s="20"/>
      <c r="C259" s="32"/>
      <c r="D259" s="32"/>
      <c r="E259" s="120"/>
      <c r="F259" s="121"/>
      <c r="G259" s="121"/>
      <c r="L259" s="15"/>
      <c r="M259" s="15"/>
      <c r="N259" s="15"/>
      <c r="O259" s="15"/>
      <c r="P259" s="15"/>
      <c r="Q259" s="15"/>
      <c r="R259" s="15"/>
      <c r="S259" s="15"/>
      <c r="T259" s="15"/>
      <c r="U259" s="73"/>
      <c r="V259" s="15"/>
    </row>
    <row r="260" spans="1:22" s="22" customFormat="1">
      <c r="A260" s="15"/>
      <c r="B260" s="20"/>
      <c r="C260" s="32"/>
      <c r="D260" s="32"/>
      <c r="E260" s="120"/>
      <c r="F260" s="121"/>
      <c r="G260" s="121"/>
      <c r="L260" s="15"/>
      <c r="M260" s="15"/>
      <c r="N260" s="15"/>
      <c r="O260" s="15"/>
      <c r="P260" s="15"/>
      <c r="Q260" s="15"/>
      <c r="R260" s="15"/>
      <c r="S260" s="15"/>
      <c r="T260" s="15"/>
      <c r="U260" s="73"/>
      <c r="V260" s="15"/>
    </row>
    <row r="261" spans="1:22" s="22" customFormat="1">
      <c r="A261" s="15"/>
      <c r="B261" s="20"/>
      <c r="C261" s="32"/>
      <c r="D261" s="32"/>
      <c r="E261" s="120"/>
      <c r="F261" s="121"/>
      <c r="G261" s="121"/>
      <c r="L261" s="15"/>
      <c r="M261" s="15"/>
      <c r="N261" s="15"/>
      <c r="O261" s="15"/>
      <c r="P261" s="15"/>
      <c r="Q261" s="15"/>
      <c r="R261" s="15"/>
      <c r="S261" s="15"/>
      <c r="T261" s="15"/>
      <c r="U261" s="73"/>
      <c r="V261" s="15"/>
    </row>
    <row r="262" spans="1:22" s="22" customFormat="1">
      <c r="A262" s="15"/>
      <c r="B262" s="20"/>
      <c r="C262" s="32"/>
      <c r="D262" s="32"/>
      <c r="E262" s="120"/>
      <c r="F262" s="121"/>
      <c r="G262" s="121"/>
      <c r="L262" s="15"/>
      <c r="M262" s="15"/>
      <c r="N262" s="15"/>
      <c r="O262" s="15"/>
      <c r="P262" s="15"/>
      <c r="Q262" s="15"/>
      <c r="R262" s="15"/>
      <c r="S262" s="15"/>
      <c r="T262" s="15"/>
      <c r="U262" s="73"/>
      <c r="V262" s="15"/>
    </row>
    <row r="263" spans="1:22" s="22" customFormat="1">
      <c r="A263" s="15"/>
      <c r="B263" s="20"/>
      <c r="C263" s="32"/>
      <c r="D263" s="32"/>
      <c r="E263" s="120"/>
      <c r="F263" s="121"/>
      <c r="G263" s="121"/>
      <c r="L263" s="15"/>
      <c r="M263" s="15"/>
      <c r="N263" s="15"/>
      <c r="O263" s="15"/>
      <c r="P263" s="15"/>
      <c r="Q263" s="15"/>
      <c r="R263" s="15"/>
      <c r="S263" s="15"/>
      <c r="T263" s="15"/>
      <c r="U263" s="73"/>
      <c r="V263" s="15"/>
    </row>
    <row r="264" spans="1:22" s="22" customFormat="1">
      <c r="A264" s="15"/>
      <c r="B264" s="20"/>
      <c r="C264" s="32"/>
      <c r="D264" s="32"/>
      <c r="E264" s="120"/>
      <c r="F264" s="121"/>
      <c r="G264" s="121"/>
      <c r="L264" s="15"/>
      <c r="M264" s="15"/>
      <c r="N264" s="15"/>
      <c r="O264" s="15"/>
      <c r="P264" s="15"/>
      <c r="Q264" s="15"/>
      <c r="R264" s="15"/>
      <c r="S264" s="15"/>
      <c r="T264" s="15"/>
      <c r="U264" s="73"/>
      <c r="V264" s="15"/>
    </row>
    <row r="265" spans="1:22" s="22" customFormat="1">
      <c r="A265" s="15"/>
      <c r="B265" s="20"/>
      <c r="C265" s="32"/>
      <c r="D265" s="32"/>
      <c r="E265" s="120"/>
      <c r="F265" s="121"/>
      <c r="G265" s="121"/>
      <c r="L265" s="15"/>
      <c r="M265" s="15"/>
      <c r="N265" s="15"/>
      <c r="O265" s="15"/>
      <c r="P265" s="15"/>
      <c r="Q265" s="15"/>
      <c r="R265" s="15"/>
      <c r="S265" s="15"/>
      <c r="T265" s="15"/>
      <c r="U265" s="73"/>
      <c r="V265" s="15"/>
    </row>
    <row r="266" spans="1:22" s="22" customFormat="1">
      <c r="A266" s="15"/>
      <c r="B266" s="20"/>
      <c r="C266" s="32"/>
      <c r="D266" s="32"/>
      <c r="E266" s="120"/>
      <c r="F266" s="121"/>
      <c r="G266" s="121"/>
      <c r="L266" s="15"/>
      <c r="M266" s="15"/>
      <c r="N266" s="15"/>
      <c r="O266" s="15"/>
      <c r="P266" s="15"/>
      <c r="Q266" s="15"/>
      <c r="R266" s="15"/>
      <c r="S266" s="15"/>
      <c r="T266" s="15"/>
      <c r="U266" s="73"/>
      <c r="V266" s="15"/>
    </row>
    <row r="267" spans="1:22" s="22" customFormat="1">
      <c r="A267" s="15"/>
      <c r="B267" s="20"/>
      <c r="C267" s="32"/>
      <c r="D267" s="32"/>
      <c r="E267" s="120"/>
      <c r="F267" s="121"/>
      <c r="G267" s="121"/>
      <c r="L267" s="15"/>
      <c r="M267" s="15"/>
      <c r="N267" s="15"/>
      <c r="O267" s="15"/>
      <c r="P267" s="15"/>
      <c r="Q267" s="15"/>
      <c r="R267" s="15"/>
      <c r="S267" s="15"/>
      <c r="T267" s="15"/>
      <c r="U267" s="73"/>
      <c r="V267" s="15"/>
    </row>
    <row r="268" spans="1:22" s="22" customFormat="1">
      <c r="A268" s="15"/>
      <c r="B268" s="20"/>
      <c r="C268" s="32"/>
      <c r="D268" s="32"/>
      <c r="E268" s="120"/>
      <c r="F268" s="121"/>
      <c r="G268" s="121"/>
      <c r="L268" s="15"/>
      <c r="M268" s="15"/>
      <c r="N268" s="15"/>
      <c r="O268" s="15"/>
      <c r="P268" s="15"/>
      <c r="Q268" s="15"/>
      <c r="R268" s="15"/>
      <c r="S268" s="15"/>
      <c r="T268" s="15"/>
      <c r="U268" s="73"/>
      <c r="V268" s="15"/>
    </row>
    <row r="269" spans="1:22" s="22" customFormat="1">
      <c r="A269" s="15"/>
      <c r="B269" s="20"/>
      <c r="C269" s="32"/>
      <c r="D269" s="32"/>
      <c r="E269" s="120"/>
      <c r="F269" s="121"/>
      <c r="G269" s="121"/>
      <c r="L269" s="15"/>
      <c r="M269" s="15"/>
      <c r="N269" s="15"/>
      <c r="O269" s="15"/>
      <c r="P269" s="15"/>
      <c r="Q269" s="15"/>
      <c r="R269" s="15"/>
      <c r="S269" s="15"/>
      <c r="T269" s="15"/>
      <c r="U269" s="73"/>
      <c r="V269" s="15"/>
    </row>
    <row r="270" spans="1:22" s="22" customFormat="1">
      <c r="A270" s="15"/>
      <c r="B270" s="20"/>
      <c r="C270" s="32"/>
      <c r="D270" s="32"/>
      <c r="E270" s="120"/>
      <c r="F270" s="121"/>
      <c r="G270" s="121"/>
      <c r="L270" s="15"/>
      <c r="M270" s="15"/>
      <c r="N270" s="15"/>
      <c r="O270" s="15"/>
      <c r="P270" s="15"/>
      <c r="Q270" s="15"/>
      <c r="R270" s="15"/>
      <c r="S270" s="15"/>
      <c r="T270" s="15"/>
      <c r="U270" s="73"/>
      <c r="V270" s="15"/>
    </row>
    <row r="271" spans="1:22" s="22" customFormat="1">
      <c r="A271" s="15"/>
      <c r="B271" s="20"/>
      <c r="C271" s="32"/>
      <c r="D271" s="32"/>
      <c r="E271" s="120"/>
      <c r="F271" s="121"/>
      <c r="G271" s="121"/>
      <c r="L271" s="15"/>
      <c r="M271" s="15"/>
      <c r="N271" s="15"/>
      <c r="O271" s="15"/>
      <c r="P271" s="15"/>
      <c r="Q271" s="15"/>
      <c r="R271" s="15"/>
      <c r="S271" s="15"/>
      <c r="T271" s="15"/>
      <c r="U271" s="73"/>
      <c r="V271" s="15"/>
    </row>
    <row r="272" spans="1:22" s="22" customFormat="1">
      <c r="A272" s="15"/>
      <c r="B272" s="20"/>
      <c r="C272" s="32"/>
      <c r="D272" s="32"/>
      <c r="E272" s="120"/>
      <c r="F272" s="121"/>
      <c r="G272" s="121"/>
      <c r="L272" s="15"/>
      <c r="M272" s="15"/>
      <c r="N272" s="15"/>
      <c r="O272" s="15"/>
      <c r="P272" s="15"/>
      <c r="Q272" s="15"/>
      <c r="R272" s="15"/>
      <c r="S272" s="15"/>
      <c r="T272" s="15"/>
      <c r="U272" s="73"/>
      <c r="V272" s="15"/>
    </row>
    <row r="273" spans="1:22" s="22" customFormat="1">
      <c r="A273" s="15"/>
      <c r="B273" s="20"/>
      <c r="C273" s="32"/>
      <c r="D273" s="32"/>
      <c r="E273" s="120"/>
      <c r="F273" s="121"/>
      <c r="G273" s="121"/>
      <c r="L273" s="15"/>
      <c r="M273" s="15"/>
      <c r="N273" s="15"/>
      <c r="O273" s="15"/>
      <c r="P273" s="15"/>
      <c r="Q273" s="15"/>
      <c r="R273" s="15"/>
      <c r="S273" s="15"/>
      <c r="T273" s="15"/>
      <c r="U273" s="73"/>
      <c r="V273" s="15"/>
    </row>
    <row r="274" spans="1:22" s="22" customFormat="1">
      <c r="A274" s="15"/>
      <c r="B274" s="20"/>
      <c r="C274" s="32"/>
      <c r="D274" s="32"/>
      <c r="E274" s="120"/>
      <c r="F274" s="121"/>
      <c r="G274" s="121"/>
      <c r="L274" s="15"/>
      <c r="M274" s="15"/>
      <c r="N274" s="15"/>
      <c r="O274" s="15"/>
      <c r="P274" s="15"/>
      <c r="Q274" s="15"/>
      <c r="R274" s="15"/>
      <c r="S274" s="15"/>
      <c r="T274" s="15"/>
      <c r="U274" s="73"/>
      <c r="V274" s="15"/>
    </row>
  </sheetData>
  <sheetProtection insertRows="0" deleteRows="0"/>
  <protectedRanges>
    <protectedRange sqref="U1:U1048576 J49:P1048576 M48:P48 J1:P47" name="Obseg1"/>
    <protectedRange sqref="J48:L48" name="Obseg1_2"/>
  </protectedRanges>
  <mergeCells count="8">
    <mergeCell ref="A48:L48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31 B19 B22:B23 B25:B28">
    <cfRule type="colorScale" priority="647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6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87"/>
  <sheetViews>
    <sheetView topLeftCell="A10" zoomScaleNormal="100" zoomScaleSheetLayoutView="100" workbookViewId="0">
      <selection activeCell="R12" sqref="R12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127</v>
      </c>
    </row>
    <row r="2" spans="1:21" ht="15">
      <c r="B2" s="55" t="s">
        <v>128</v>
      </c>
      <c r="C2" s="262" t="str">
        <f>+'prva stran'!B6</f>
        <v>VRTEC ŠKRATEK SVIT VODICE</v>
      </c>
      <c r="D2" s="263"/>
      <c r="E2" s="263"/>
      <c r="F2" s="263"/>
      <c r="G2" s="263"/>
      <c r="H2" s="263"/>
      <c r="I2" s="263"/>
      <c r="J2" s="263"/>
    </row>
    <row r="3" spans="1:21" ht="15">
      <c r="B3" s="55" t="s">
        <v>129</v>
      </c>
      <c r="C3" s="264" t="str">
        <f>+'prva stran'!B7</f>
        <v>Franca Seška cesta 15, 1217 VODICE</v>
      </c>
      <c r="D3" s="265"/>
      <c r="E3" s="265"/>
      <c r="F3" s="265"/>
      <c r="G3" s="265"/>
      <c r="H3" s="265"/>
      <c r="I3" s="265"/>
      <c r="J3" s="265"/>
    </row>
    <row r="4" spans="1:21" ht="15">
      <c r="B4" s="74"/>
    </row>
    <row r="5" spans="1:21" ht="15">
      <c r="B5" s="54" t="s">
        <v>131</v>
      </c>
    </row>
    <row r="6" spans="1:21" ht="17.25" customHeight="1">
      <c r="B6" s="56" t="s">
        <v>128</v>
      </c>
      <c r="C6" s="266">
        <f>+'prva stran'!B10</f>
        <v>0</v>
      </c>
      <c r="D6" s="267"/>
      <c r="E6" s="267"/>
      <c r="F6" s="267"/>
      <c r="G6" s="267"/>
      <c r="H6" s="267"/>
      <c r="I6" s="267"/>
      <c r="J6" s="267"/>
    </row>
    <row r="7" spans="1:21" ht="17.25" customHeight="1">
      <c r="B7" s="56" t="s">
        <v>129</v>
      </c>
      <c r="C7" s="268">
        <f>+'prva stran'!B11</f>
        <v>0</v>
      </c>
      <c r="D7" s="269"/>
      <c r="E7" s="269"/>
      <c r="F7" s="269"/>
      <c r="G7" s="269"/>
      <c r="H7" s="269"/>
      <c r="I7" s="269"/>
      <c r="J7" s="269"/>
    </row>
    <row r="8" spans="1:21" ht="17.25" customHeight="1">
      <c r="B8" s="56" t="s">
        <v>130</v>
      </c>
      <c r="C8" s="268">
        <f>+'prva stran'!B12</f>
        <v>0</v>
      </c>
      <c r="D8" s="269"/>
      <c r="E8" s="269"/>
      <c r="F8" s="269"/>
      <c r="G8" s="269"/>
      <c r="H8" s="269"/>
      <c r="I8" s="269"/>
      <c r="J8" s="269"/>
    </row>
    <row r="9" spans="1:21" s="16" customFormat="1" ht="17.25" customHeight="1">
      <c r="A9" s="13"/>
      <c r="B9" s="57" t="s">
        <v>132</v>
      </c>
      <c r="C9" s="270">
        <f>+'prva stran'!B13</f>
        <v>0</v>
      </c>
      <c r="D9" s="269"/>
      <c r="E9" s="269"/>
      <c r="F9" s="269"/>
      <c r="G9" s="269"/>
      <c r="H9" s="269"/>
      <c r="I9" s="269"/>
      <c r="J9" s="269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pred_rekapitulacija'!A24</f>
        <v>11.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261" t="str">
        <f>+'Ponudbeni pred_rekapitulacija'!B24</f>
        <v>KRUH IN PEKOVSKO PECIVO</v>
      </c>
      <c r="C13" s="261"/>
      <c r="D13" s="261"/>
      <c r="E13" s="261"/>
      <c r="F13" s="261"/>
      <c r="G13" s="261"/>
      <c r="H13" s="261"/>
      <c r="I13" s="261"/>
      <c r="J13" s="261"/>
      <c r="K13" s="261"/>
      <c r="U13" s="9"/>
    </row>
    <row r="14" spans="1:21" s="78" customFormat="1" ht="12" customHeight="1">
      <c r="A14" s="51">
        <v>1</v>
      </c>
      <c r="B14" s="51">
        <v>2</v>
      </c>
      <c r="C14" s="51" t="s">
        <v>154</v>
      </c>
      <c r="D14" s="51" t="s">
        <v>155</v>
      </c>
      <c r="E14" s="51" t="s">
        <v>217</v>
      </c>
      <c r="F14" s="51">
        <v>3</v>
      </c>
      <c r="G14" s="51">
        <v>4</v>
      </c>
      <c r="H14" s="75" t="s">
        <v>97</v>
      </c>
      <c r="I14" s="75" t="s">
        <v>170</v>
      </c>
      <c r="J14" s="76">
        <v>5</v>
      </c>
      <c r="K14" s="76">
        <v>6</v>
      </c>
      <c r="L14" s="76" t="s">
        <v>64</v>
      </c>
      <c r="M14" s="76" t="s">
        <v>211</v>
      </c>
      <c r="N14" s="76">
        <v>7</v>
      </c>
      <c r="O14" s="76" t="s">
        <v>212</v>
      </c>
      <c r="P14" s="76">
        <v>8</v>
      </c>
      <c r="Q14" s="77" t="s">
        <v>213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2</v>
      </c>
      <c r="B15" s="61" t="s">
        <v>219</v>
      </c>
      <c r="C15" s="61" t="s">
        <v>208</v>
      </c>
      <c r="D15" s="61" t="s">
        <v>209</v>
      </c>
      <c r="E15" s="61" t="s">
        <v>218</v>
      </c>
      <c r="F15" s="61" t="s">
        <v>142</v>
      </c>
      <c r="G15" s="61" t="s">
        <v>143</v>
      </c>
      <c r="H15" s="62" t="s">
        <v>179</v>
      </c>
      <c r="I15" s="62" t="s">
        <v>204</v>
      </c>
      <c r="J15" s="63" t="s">
        <v>150</v>
      </c>
      <c r="K15" s="63" t="s">
        <v>95</v>
      </c>
      <c r="L15" s="63" t="s">
        <v>96</v>
      </c>
      <c r="M15" s="63" t="s">
        <v>149</v>
      </c>
      <c r="N15" s="63" t="s">
        <v>63</v>
      </c>
      <c r="O15" s="63" t="s">
        <v>169</v>
      </c>
      <c r="P15" s="63" t="s">
        <v>146</v>
      </c>
      <c r="Q15" s="64" t="s">
        <v>147</v>
      </c>
      <c r="R15" s="64" t="s">
        <v>161</v>
      </c>
      <c r="S15" s="64" t="s">
        <v>151</v>
      </c>
      <c r="T15" s="64" t="s">
        <v>152</v>
      </c>
      <c r="U15" s="63" t="s">
        <v>166</v>
      </c>
    </row>
    <row r="16" spans="1:21" s="60" customFormat="1" ht="12">
      <c r="A16" s="90" t="s">
        <v>1</v>
      </c>
      <c r="B16" s="87" t="s">
        <v>646</v>
      </c>
      <c r="C16" s="88" t="s">
        <v>158</v>
      </c>
      <c r="D16" s="88" t="s">
        <v>0</v>
      </c>
      <c r="E16" s="118"/>
      <c r="F16" s="91">
        <v>200</v>
      </c>
      <c r="G16" s="123" t="s">
        <v>0</v>
      </c>
      <c r="H16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6" s="91" t="str">
        <f>IF(Sklop11[[#This Row],[ZAHTEVANA SHEMA KAKOVOSTI]]&lt;&gt;"",Sklop11[[#This Row],[Preračunana masa/volumen/kos na enoto kg]],"")</f>
        <v/>
      </c>
      <c r="J16" s="103"/>
      <c r="K16" s="92"/>
      <c r="L16" s="92"/>
      <c r="M16" s="93"/>
      <c r="N16" s="94"/>
      <c r="O16" s="94"/>
      <c r="P16" s="106"/>
      <c r="Q16" s="94">
        <f>+Sklop11[[#This Row],[cena/enota brez DDV v EUR]]*Sklop11[[#This Row],[Stopnja DDV (%)]]</f>
        <v>0</v>
      </c>
      <c r="R16" s="94">
        <f>+Sklop11[[#This Row],[cena/enota brez DDV v EUR]]+Sklop11[[#This Row],[Davek (EUR)]]</f>
        <v>0</v>
      </c>
      <c r="S16" s="94">
        <f>+Sklop11[[#This Row],[cena/enota brez DDV v EUR]]*Sklop11[[#This Row],[Okvirna količina]]</f>
        <v>0</v>
      </c>
      <c r="T16" s="94">
        <f>+Sklop11[[#This Row],[Končna cena/enoto mere (EUR) z DDV]]*Sklop11[[#This Row],[Okvirna količina]]</f>
        <v>0</v>
      </c>
      <c r="U16" s="178"/>
    </row>
    <row r="17" spans="1:21" s="60" customFormat="1" ht="12">
      <c r="A17" s="90" t="s">
        <v>3</v>
      </c>
      <c r="B17" s="11" t="s">
        <v>647</v>
      </c>
      <c r="C17" s="88" t="s">
        <v>158</v>
      </c>
      <c r="D17" s="88" t="s">
        <v>0</v>
      </c>
      <c r="E17" s="118"/>
      <c r="F17" s="96">
        <v>100</v>
      </c>
      <c r="G17" s="123" t="s">
        <v>0</v>
      </c>
      <c r="H17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7" s="91" t="str">
        <f>IF(Sklop11[[#This Row],[ZAHTEVANA SHEMA KAKOVOSTI]]&lt;&gt;"",Sklop11[[#This Row],[Preračunana masa/volumen/kos na enoto kg]],"")</f>
        <v/>
      </c>
      <c r="J17" s="104"/>
      <c r="K17" s="97"/>
      <c r="L17" s="97"/>
      <c r="M17" s="107"/>
      <c r="N17" s="98"/>
      <c r="O17" s="98"/>
      <c r="P17" s="108"/>
      <c r="Q17" s="98">
        <f>+Sklop11[[#This Row],[cena/enota brez DDV v EUR]]*Sklop11[[#This Row],[Stopnja DDV (%)]]</f>
        <v>0</v>
      </c>
      <c r="R17" s="98">
        <f>+Sklop11[[#This Row],[cena/enota brez DDV v EUR]]+Sklop11[[#This Row],[Davek (EUR)]]</f>
        <v>0</v>
      </c>
      <c r="S17" s="98">
        <f>+Sklop11[[#This Row],[cena/enota brez DDV v EUR]]*Sklop11[[#This Row],[Okvirna količina]]</f>
        <v>0</v>
      </c>
      <c r="T17" s="98">
        <f>+Sklop11[[#This Row],[Končna cena/enoto mere (EUR) z DDV]]*Sklop11[[#This Row],[Okvirna količina]]</f>
        <v>0</v>
      </c>
      <c r="U17" s="178"/>
    </row>
    <row r="18" spans="1:21" s="60" customFormat="1" ht="12">
      <c r="A18" s="90" t="s">
        <v>4</v>
      </c>
      <c r="B18" s="81" t="s">
        <v>648</v>
      </c>
      <c r="C18" s="88" t="s">
        <v>158</v>
      </c>
      <c r="D18" s="88" t="s">
        <v>0</v>
      </c>
      <c r="E18" s="118"/>
      <c r="F18" s="96">
        <v>200</v>
      </c>
      <c r="G18" s="123" t="s">
        <v>0</v>
      </c>
      <c r="H18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8" s="91" t="str">
        <f>IF(Sklop11[[#This Row],[ZAHTEVANA SHEMA KAKOVOSTI]]&lt;&gt;"",Sklop11[[#This Row],[Preračunana masa/volumen/kos na enoto kg]],"")</f>
        <v/>
      </c>
      <c r="J18" s="104"/>
      <c r="K18" s="97"/>
      <c r="L18" s="97"/>
      <c r="M18" s="107"/>
      <c r="N18" s="98"/>
      <c r="O18" s="98"/>
      <c r="P18" s="108"/>
      <c r="Q18" s="98">
        <f>+Sklop11[[#This Row],[cena/enota brez DDV v EUR]]*Sklop11[[#This Row],[Stopnja DDV (%)]]</f>
        <v>0</v>
      </c>
      <c r="R18" s="98">
        <f>+Sklop11[[#This Row],[cena/enota brez DDV v EUR]]+Sklop11[[#This Row],[Davek (EUR)]]</f>
        <v>0</v>
      </c>
      <c r="S18" s="98">
        <f>+Sklop11[[#This Row],[cena/enota brez DDV v EUR]]*Sklop11[[#This Row],[Okvirna količina]]</f>
        <v>0</v>
      </c>
      <c r="T18" s="98">
        <f>+Sklop11[[#This Row],[Končna cena/enoto mere (EUR) z DDV]]*Sklop11[[#This Row],[Okvirna količina]]</f>
        <v>0</v>
      </c>
      <c r="U18" s="178"/>
    </row>
    <row r="19" spans="1:21" s="60" customFormat="1" ht="12">
      <c r="A19" s="90" t="s">
        <v>5</v>
      </c>
      <c r="B19" s="81" t="s">
        <v>649</v>
      </c>
      <c r="C19" s="88" t="s">
        <v>158</v>
      </c>
      <c r="D19" s="88" t="s">
        <v>0</v>
      </c>
      <c r="E19" s="118"/>
      <c r="F19" s="96">
        <v>100</v>
      </c>
      <c r="G19" s="123" t="s">
        <v>0</v>
      </c>
      <c r="H19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9" s="91" t="str">
        <f>IF(Sklop11[[#This Row],[ZAHTEVANA SHEMA KAKOVOSTI]]&lt;&gt;"",Sklop11[[#This Row],[Preračunana masa/volumen/kos na enoto kg]],"")</f>
        <v/>
      </c>
      <c r="J19" s="104"/>
      <c r="K19" s="97"/>
      <c r="L19" s="97"/>
      <c r="M19" s="107"/>
      <c r="N19" s="98"/>
      <c r="O19" s="98"/>
      <c r="P19" s="108"/>
      <c r="Q19" s="98">
        <f>+Sklop11[[#This Row],[cena/enota brez DDV v EUR]]*Sklop11[[#This Row],[Stopnja DDV (%)]]</f>
        <v>0</v>
      </c>
      <c r="R19" s="98">
        <f>+Sklop11[[#This Row],[cena/enota brez DDV v EUR]]+Sklop11[[#This Row],[Davek (EUR)]]</f>
        <v>0</v>
      </c>
      <c r="S19" s="98">
        <f>+Sklop11[[#This Row],[cena/enota brez DDV v EUR]]*Sklop11[[#This Row],[Okvirna količina]]</f>
        <v>0</v>
      </c>
      <c r="T19" s="98">
        <f>+Sklop11[[#This Row],[Končna cena/enoto mere (EUR) z DDV]]*Sklop11[[#This Row],[Okvirna količina]]</f>
        <v>0</v>
      </c>
      <c r="U19" s="178"/>
    </row>
    <row r="20" spans="1:21" s="60" customFormat="1" ht="12">
      <c r="A20" s="90" t="s">
        <v>6</v>
      </c>
      <c r="B20" s="11" t="s">
        <v>650</v>
      </c>
      <c r="C20" s="88" t="s">
        <v>158</v>
      </c>
      <c r="D20" s="88" t="s">
        <v>0</v>
      </c>
      <c r="E20" s="118"/>
      <c r="F20" s="96">
        <v>50</v>
      </c>
      <c r="G20" s="123" t="s">
        <v>0</v>
      </c>
      <c r="H20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0" s="91" t="str">
        <f>IF(Sklop11[[#This Row],[ZAHTEVANA SHEMA KAKOVOSTI]]&lt;&gt;"",Sklop11[[#This Row],[Preračunana masa/volumen/kos na enoto kg]],"")</f>
        <v/>
      </c>
      <c r="J20" s="104"/>
      <c r="K20" s="97"/>
      <c r="L20" s="97"/>
      <c r="M20" s="107"/>
      <c r="N20" s="98"/>
      <c r="O20" s="98"/>
      <c r="P20" s="108"/>
      <c r="Q20" s="98">
        <f>+Sklop11[[#This Row],[cena/enota brez DDV v EUR]]*Sklop11[[#This Row],[Stopnja DDV (%)]]</f>
        <v>0</v>
      </c>
      <c r="R20" s="98">
        <f>+Sklop11[[#This Row],[cena/enota brez DDV v EUR]]+Sklop11[[#This Row],[Davek (EUR)]]</f>
        <v>0</v>
      </c>
      <c r="S20" s="98">
        <f>+Sklop11[[#This Row],[cena/enota brez DDV v EUR]]*Sklop11[[#This Row],[Okvirna količina]]</f>
        <v>0</v>
      </c>
      <c r="T20" s="98">
        <f>+Sklop11[[#This Row],[Končna cena/enoto mere (EUR) z DDV]]*Sklop11[[#This Row],[Okvirna količina]]</f>
        <v>0</v>
      </c>
      <c r="U20" s="178"/>
    </row>
    <row r="21" spans="1:21" s="60" customFormat="1" ht="12">
      <c r="A21" s="90" t="s">
        <v>7</v>
      </c>
      <c r="B21" s="11" t="s">
        <v>651</v>
      </c>
      <c r="C21" s="88" t="s">
        <v>158</v>
      </c>
      <c r="D21" s="88" t="s">
        <v>0</v>
      </c>
      <c r="E21" s="118"/>
      <c r="F21" s="96">
        <v>50</v>
      </c>
      <c r="G21" s="123" t="s">
        <v>0</v>
      </c>
      <c r="H21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1" s="91" t="str">
        <f>IF(Sklop11[[#This Row],[ZAHTEVANA SHEMA KAKOVOSTI]]&lt;&gt;"",Sklop11[[#This Row],[Preračunana masa/volumen/kos na enoto kg]],"")</f>
        <v/>
      </c>
      <c r="J21" s="104"/>
      <c r="K21" s="97"/>
      <c r="L21" s="97"/>
      <c r="M21" s="107"/>
      <c r="N21" s="98"/>
      <c r="O21" s="98"/>
      <c r="P21" s="108"/>
      <c r="Q21" s="98">
        <f>+Sklop11[[#This Row],[cena/enota brez DDV v EUR]]*Sklop11[[#This Row],[Stopnja DDV (%)]]</f>
        <v>0</v>
      </c>
      <c r="R21" s="98">
        <f>+Sklop11[[#This Row],[cena/enota brez DDV v EUR]]+Sklop11[[#This Row],[Davek (EUR)]]</f>
        <v>0</v>
      </c>
      <c r="S21" s="98">
        <f>+Sklop11[[#This Row],[cena/enota brez DDV v EUR]]*Sklop11[[#This Row],[Okvirna količina]]</f>
        <v>0</v>
      </c>
      <c r="T21" s="98">
        <f>+Sklop11[[#This Row],[Končna cena/enoto mere (EUR) z DDV]]*Sklop11[[#This Row],[Okvirna količina]]</f>
        <v>0</v>
      </c>
      <c r="U21" s="178"/>
    </row>
    <row r="22" spans="1:21" s="60" customFormat="1" ht="12">
      <c r="A22" s="90" t="s">
        <v>8</v>
      </c>
      <c r="B22" s="81" t="s">
        <v>652</v>
      </c>
      <c r="C22" s="88" t="s">
        <v>158</v>
      </c>
      <c r="D22" s="88" t="s">
        <v>0</v>
      </c>
      <c r="E22" s="118"/>
      <c r="F22" s="96">
        <v>50</v>
      </c>
      <c r="G22" s="123" t="s">
        <v>0</v>
      </c>
      <c r="H22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2" s="91" t="str">
        <f>IF(Sklop11[[#This Row],[ZAHTEVANA SHEMA KAKOVOSTI]]&lt;&gt;"",Sklop11[[#This Row],[Preračunana masa/volumen/kos na enoto kg]],"")</f>
        <v/>
      </c>
      <c r="J22" s="104"/>
      <c r="K22" s="97"/>
      <c r="L22" s="97"/>
      <c r="M22" s="107"/>
      <c r="N22" s="98"/>
      <c r="O22" s="98"/>
      <c r="P22" s="108"/>
      <c r="Q22" s="98">
        <f>+Sklop11[[#This Row],[cena/enota brez DDV v EUR]]*Sklop11[[#This Row],[Stopnja DDV (%)]]</f>
        <v>0</v>
      </c>
      <c r="R22" s="98">
        <f>+Sklop11[[#This Row],[cena/enota brez DDV v EUR]]+Sklop11[[#This Row],[Davek (EUR)]]</f>
        <v>0</v>
      </c>
      <c r="S22" s="98">
        <f>+Sklop11[[#This Row],[cena/enota brez DDV v EUR]]*Sklop11[[#This Row],[Okvirna količina]]</f>
        <v>0</v>
      </c>
      <c r="T22" s="98">
        <f>+Sklop11[[#This Row],[Končna cena/enoto mere (EUR) z DDV]]*Sklop11[[#This Row],[Okvirna količina]]</f>
        <v>0</v>
      </c>
      <c r="U22" s="178"/>
    </row>
    <row r="23" spans="1:21" s="60" customFormat="1" ht="12">
      <c r="A23" s="90" t="s">
        <v>9</v>
      </c>
      <c r="B23" s="81" t="s">
        <v>653</v>
      </c>
      <c r="C23" s="88" t="s">
        <v>158</v>
      </c>
      <c r="D23" s="88" t="s">
        <v>0</v>
      </c>
      <c r="E23" s="118"/>
      <c r="F23" s="96">
        <v>80</v>
      </c>
      <c r="G23" s="123" t="s">
        <v>0</v>
      </c>
      <c r="H23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23" s="91" t="str">
        <f>IF(Sklop11[[#This Row],[ZAHTEVANA SHEMA KAKOVOSTI]]&lt;&gt;"",Sklop11[[#This Row],[Preračunana masa/volumen/kos na enoto kg]],"")</f>
        <v/>
      </c>
      <c r="J23" s="104"/>
      <c r="K23" s="97"/>
      <c r="L23" s="97"/>
      <c r="M23" s="107"/>
      <c r="N23" s="98"/>
      <c r="O23" s="98"/>
      <c r="P23" s="108"/>
      <c r="Q23" s="98">
        <f>+Sklop11[[#This Row],[cena/enota brez DDV v EUR]]*Sklop11[[#This Row],[Stopnja DDV (%)]]</f>
        <v>0</v>
      </c>
      <c r="R23" s="98">
        <f>+Sklop11[[#This Row],[cena/enota brez DDV v EUR]]+Sklop11[[#This Row],[Davek (EUR)]]</f>
        <v>0</v>
      </c>
      <c r="S23" s="98">
        <f>+Sklop11[[#This Row],[cena/enota brez DDV v EUR]]*Sklop11[[#This Row],[Okvirna količina]]</f>
        <v>0</v>
      </c>
      <c r="T23" s="98">
        <f>+Sklop11[[#This Row],[Končna cena/enoto mere (EUR) z DDV]]*Sklop11[[#This Row],[Okvirna količina]]</f>
        <v>0</v>
      </c>
      <c r="U23" s="178"/>
    </row>
    <row r="24" spans="1:21" s="60" customFormat="1" ht="12">
      <c r="A24" s="90" t="s">
        <v>10</v>
      </c>
      <c r="B24" s="81" t="s">
        <v>654</v>
      </c>
      <c r="C24" s="88" t="s">
        <v>158</v>
      </c>
      <c r="D24" s="88" t="s">
        <v>0</v>
      </c>
      <c r="E24" s="118"/>
      <c r="F24" s="96">
        <v>80</v>
      </c>
      <c r="G24" s="123" t="s">
        <v>0</v>
      </c>
      <c r="H24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24" s="91" t="str">
        <f>IF(Sklop11[[#This Row],[ZAHTEVANA SHEMA KAKOVOSTI]]&lt;&gt;"",Sklop11[[#This Row],[Preračunana masa/volumen/kos na enoto kg]],"")</f>
        <v/>
      </c>
      <c r="J24" s="104"/>
      <c r="K24" s="97"/>
      <c r="L24" s="97"/>
      <c r="M24" s="107"/>
      <c r="N24" s="98"/>
      <c r="O24" s="98"/>
      <c r="P24" s="108"/>
      <c r="Q24" s="98">
        <f>+Sklop11[[#This Row],[cena/enota brez DDV v EUR]]*Sklop11[[#This Row],[Stopnja DDV (%)]]</f>
        <v>0</v>
      </c>
      <c r="R24" s="98">
        <f>+Sklop11[[#This Row],[cena/enota brez DDV v EUR]]+Sklop11[[#This Row],[Davek (EUR)]]</f>
        <v>0</v>
      </c>
      <c r="S24" s="98">
        <f>+Sklop11[[#This Row],[cena/enota brez DDV v EUR]]*Sklop11[[#This Row],[Okvirna količina]]</f>
        <v>0</v>
      </c>
      <c r="T24" s="98">
        <f>+Sklop11[[#This Row],[Končna cena/enoto mere (EUR) z DDV]]*Sklop11[[#This Row],[Okvirna količina]]</f>
        <v>0</v>
      </c>
      <c r="U24" s="178"/>
    </row>
    <row r="25" spans="1:21" s="60" customFormat="1" ht="24">
      <c r="A25" s="90" t="s">
        <v>11</v>
      </c>
      <c r="B25" s="81" t="s">
        <v>655</v>
      </c>
      <c r="C25" s="88" t="s">
        <v>158</v>
      </c>
      <c r="D25" s="88" t="s">
        <v>0</v>
      </c>
      <c r="E25" s="118"/>
      <c r="F25" s="96">
        <v>200</v>
      </c>
      <c r="G25" s="123" t="s">
        <v>0</v>
      </c>
      <c r="H25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5" s="91" t="str">
        <f>IF(Sklop11[[#This Row],[ZAHTEVANA SHEMA KAKOVOSTI]]&lt;&gt;"",Sklop11[[#This Row],[Preračunana masa/volumen/kos na enoto kg]],"")</f>
        <v/>
      </c>
      <c r="J25" s="104"/>
      <c r="K25" s="97"/>
      <c r="L25" s="97"/>
      <c r="M25" s="107"/>
      <c r="N25" s="98"/>
      <c r="O25" s="98"/>
      <c r="P25" s="108"/>
      <c r="Q25" s="98">
        <f>+Sklop11[[#This Row],[cena/enota brez DDV v EUR]]*Sklop11[[#This Row],[Stopnja DDV (%)]]</f>
        <v>0</v>
      </c>
      <c r="R25" s="98">
        <f>+Sklop11[[#This Row],[cena/enota brez DDV v EUR]]+Sklop11[[#This Row],[Davek (EUR)]]</f>
        <v>0</v>
      </c>
      <c r="S25" s="98">
        <f>+Sklop11[[#This Row],[cena/enota brez DDV v EUR]]*Sklop11[[#This Row],[Okvirna količina]]</f>
        <v>0</v>
      </c>
      <c r="T25" s="98">
        <f>+Sklop11[[#This Row],[Končna cena/enoto mere (EUR) z DDV]]*Sklop11[[#This Row],[Okvirna količina]]</f>
        <v>0</v>
      </c>
      <c r="U25" s="178"/>
    </row>
    <row r="26" spans="1:21" s="60" customFormat="1" ht="12">
      <c r="A26" s="90" t="s">
        <v>12</v>
      </c>
      <c r="B26" s="81" t="s">
        <v>656</v>
      </c>
      <c r="C26" s="88" t="s">
        <v>158</v>
      </c>
      <c r="D26" s="88" t="s">
        <v>0</v>
      </c>
      <c r="E26" s="118"/>
      <c r="F26" s="96">
        <v>200</v>
      </c>
      <c r="G26" s="123" t="s">
        <v>0</v>
      </c>
      <c r="H26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6" s="91" t="str">
        <f>IF(Sklop11[[#This Row],[ZAHTEVANA SHEMA KAKOVOSTI]]&lt;&gt;"",Sklop11[[#This Row],[Preračunana masa/volumen/kos na enoto kg]],"")</f>
        <v/>
      </c>
      <c r="J26" s="104"/>
      <c r="K26" s="97"/>
      <c r="L26" s="97"/>
      <c r="M26" s="107"/>
      <c r="N26" s="98"/>
      <c r="O26" s="98"/>
      <c r="P26" s="108"/>
      <c r="Q26" s="98">
        <f>+Sklop11[[#This Row],[cena/enota brez DDV v EUR]]*Sklop11[[#This Row],[Stopnja DDV (%)]]</f>
        <v>0</v>
      </c>
      <c r="R26" s="98">
        <f>+Sklop11[[#This Row],[cena/enota brez DDV v EUR]]+Sklop11[[#This Row],[Davek (EUR)]]</f>
        <v>0</v>
      </c>
      <c r="S26" s="98">
        <f>+Sklop11[[#This Row],[cena/enota brez DDV v EUR]]*Sklop11[[#This Row],[Okvirna količina]]</f>
        <v>0</v>
      </c>
      <c r="T26" s="98">
        <f>+Sklop11[[#This Row],[Končna cena/enoto mere (EUR) z DDV]]*Sklop11[[#This Row],[Okvirna količina]]</f>
        <v>0</v>
      </c>
      <c r="U26" s="178"/>
    </row>
    <row r="27" spans="1:21" s="60" customFormat="1" ht="12">
      <c r="A27" s="90" t="s">
        <v>13</v>
      </c>
      <c r="B27" s="82" t="s">
        <v>657</v>
      </c>
      <c r="C27" s="88" t="s">
        <v>158</v>
      </c>
      <c r="D27" s="88" t="s">
        <v>0</v>
      </c>
      <c r="E27" s="118"/>
      <c r="F27" s="96">
        <v>200</v>
      </c>
      <c r="G27" s="123" t="s">
        <v>0</v>
      </c>
      <c r="H27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7" s="91" t="str">
        <f>IF(Sklop11[[#This Row],[ZAHTEVANA SHEMA KAKOVOSTI]]&lt;&gt;"",Sklop11[[#This Row],[Preračunana masa/volumen/kos na enoto kg]],"")</f>
        <v/>
      </c>
      <c r="J27" s="104"/>
      <c r="K27" s="97"/>
      <c r="L27" s="97"/>
      <c r="M27" s="107"/>
      <c r="N27" s="98"/>
      <c r="O27" s="98"/>
      <c r="P27" s="108"/>
      <c r="Q27" s="98">
        <f>+Sklop11[[#This Row],[cena/enota brez DDV v EUR]]*Sklop11[[#This Row],[Stopnja DDV (%)]]</f>
        <v>0</v>
      </c>
      <c r="R27" s="98">
        <f>+Sklop11[[#This Row],[cena/enota brez DDV v EUR]]+Sklop11[[#This Row],[Davek (EUR)]]</f>
        <v>0</v>
      </c>
      <c r="S27" s="98">
        <f>+Sklop11[[#This Row],[cena/enota brez DDV v EUR]]*Sklop11[[#This Row],[Okvirna količina]]</f>
        <v>0</v>
      </c>
      <c r="T27" s="98">
        <f>+Sklop11[[#This Row],[Končna cena/enoto mere (EUR) z DDV]]*Sklop11[[#This Row],[Okvirna količina]]</f>
        <v>0</v>
      </c>
      <c r="U27" s="178"/>
    </row>
    <row r="28" spans="1:21" s="60" customFormat="1" ht="12">
      <c r="A28" s="90" t="s">
        <v>14</v>
      </c>
      <c r="B28" s="81" t="s">
        <v>658</v>
      </c>
      <c r="C28" s="88" t="s">
        <v>158</v>
      </c>
      <c r="D28" s="88" t="s">
        <v>0</v>
      </c>
      <c r="E28" s="118"/>
      <c r="F28" s="96">
        <v>100</v>
      </c>
      <c r="G28" s="123" t="s">
        <v>0</v>
      </c>
      <c r="H28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8" s="91" t="str">
        <f>IF(Sklop11[[#This Row],[ZAHTEVANA SHEMA KAKOVOSTI]]&lt;&gt;"",Sklop11[[#This Row],[Preračunana masa/volumen/kos na enoto kg]],"")</f>
        <v/>
      </c>
      <c r="J28" s="104"/>
      <c r="K28" s="97"/>
      <c r="L28" s="97"/>
      <c r="M28" s="107"/>
      <c r="N28" s="98"/>
      <c r="O28" s="98"/>
      <c r="P28" s="108"/>
      <c r="Q28" s="98">
        <f>+Sklop11[[#This Row],[cena/enota brez DDV v EUR]]*Sklop11[[#This Row],[Stopnja DDV (%)]]</f>
        <v>0</v>
      </c>
      <c r="R28" s="98">
        <f>+Sklop11[[#This Row],[cena/enota brez DDV v EUR]]+Sklop11[[#This Row],[Davek (EUR)]]</f>
        <v>0</v>
      </c>
      <c r="S28" s="98">
        <f>+Sklop11[[#This Row],[cena/enota brez DDV v EUR]]*Sklop11[[#This Row],[Okvirna količina]]</f>
        <v>0</v>
      </c>
      <c r="T28" s="98">
        <f>+Sklop11[[#This Row],[Končna cena/enoto mere (EUR) z DDV]]*Sklop11[[#This Row],[Okvirna količina]]</f>
        <v>0</v>
      </c>
      <c r="U28" s="178"/>
    </row>
    <row r="29" spans="1:21" s="60" customFormat="1" ht="12">
      <c r="A29" s="90" t="s">
        <v>15</v>
      </c>
      <c r="B29" s="11" t="s">
        <v>659</v>
      </c>
      <c r="C29" s="88" t="s">
        <v>158</v>
      </c>
      <c r="D29" s="88" t="s">
        <v>0</v>
      </c>
      <c r="E29" s="118"/>
      <c r="F29" s="96">
        <v>80</v>
      </c>
      <c r="G29" s="123" t="s">
        <v>0</v>
      </c>
      <c r="H29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29" s="91" t="str">
        <f>IF(Sklop11[[#This Row],[ZAHTEVANA SHEMA KAKOVOSTI]]&lt;&gt;"",Sklop11[[#This Row],[Preračunana masa/volumen/kos na enoto kg]],"")</f>
        <v/>
      </c>
      <c r="J29" s="104"/>
      <c r="K29" s="97"/>
      <c r="L29" s="97"/>
      <c r="M29" s="107"/>
      <c r="N29" s="98"/>
      <c r="O29" s="98"/>
      <c r="P29" s="108"/>
      <c r="Q29" s="98">
        <f>+Sklop11[[#This Row],[cena/enota brez DDV v EUR]]*Sklop11[[#This Row],[Stopnja DDV (%)]]</f>
        <v>0</v>
      </c>
      <c r="R29" s="98">
        <f>+Sklop11[[#This Row],[cena/enota brez DDV v EUR]]+Sklop11[[#This Row],[Davek (EUR)]]</f>
        <v>0</v>
      </c>
      <c r="S29" s="98">
        <f>+Sklop11[[#This Row],[cena/enota brez DDV v EUR]]*Sklop11[[#This Row],[Okvirna količina]]</f>
        <v>0</v>
      </c>
      <c r="T29" s="98">
        <f>+Sklop11[[#This Row],[Končna cena/enoto mere (EUR) z DDV]]*Sklop11[[#This Row],[Okvirna količina]]</f>
        <v>0</v>
      </c>
      <c r="U29" s="178"/>
    </row>
    <row r="30" spans="1:21" s="60" customFormat="1" ht="12">
      <c r="A30" s="90" t="s">
        <v>16</v>
      </c>
      <c r="B30" s="11" t="s">
        <v>660</v>
      </c>
      <c r="C30" s="88" t="s">
        <v>158</v>
      </c>
      <c r="D30" s="88" t="s">
        <v>0</v>
      </c>
      <c r="E30" s="118"/>
      <c r="F30" s="96">
        <v>40</v>
      </c>
      <c r="G30" s="123" t="s">
        <v>0</v>
      </c>
      <c r="H30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30" s="91" t="str">
        <f>IF(Sklop11[[#This Row],[ZAHTEVANA SHEMA KAKOVOSTI]]&lt;&gt;"",Sklop11[[#This Row],[Preračunana masa/volumen/kos na enoto kg]],"")</f>
        <v/>
      </c>
      <c r="J30" s="104"/>
      <c r="K30" s="97"/>
      <c r="L30" s="97"/>
      <c r="M30" s="107"/>
      <c r="N30" s="98"/>
      <c r="O30" s="98"/>
      <c r="P30" s="108"/>
      <c r="Q30" s="98">
        <f>+Sklop11[[#This Row],[cena/enota brez DDV v EUR]]*Sklop11[[#This Row],[Stopnja DDV (%)]]</f>
        <v>0</v>
      </c>
      <c r="R30" s="98">
        <f>+Sklop11[[#This Row],[cena/enota brez DDV v EUR]]+Sklop11[[#This Row],[Davek (EUR)]]</f>
        <v>0</v>
      </c>
      <c r="S30" s="98">
        <f>+Sklop11[[#This Row],[cena/enota brez DDV v EUR]]*Sklop11[[#This Row],[Okvirna količina]]</f>
        <v>0</v>
      </c>
      <c r="T30" s="98">
        <f>+Sklop11[[#This Row],[Končna cena/enoto mere (EUR) z DDV]]*Sklop11[[#This Row],[Okvirna količina]]</f>
        <v>0</v>
      </c>
      <c r="U30" s="178"/>
    </row>
    <row r="31" spans="1:21" s="60" customFormat="1" ht="12">
      <c r="A31" s="90" t="s">
        <v>17</v>
      </c>
      <c r="B31" s="83" t="s">
        <v>661</v>
      </c>
      <c r="C31" s="88" t="s">
        <v>158</v>
      </c>
      <c r="D31" s="88" t="s">
        <v>0</v>
      </c>
      <c r="E31" s="118"/>
      <c r="F31" s="96">
        <v>150</v>
      </c>
      <c r="G31" s="123" t="s">
        <v>0</v>
      </c>
      <c r="H31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31" s="91" t="str">
        <f>IF(Sklop11[[#This Row],[ZAHTEVANA SHEMA KAKOVOSTI]]&lt;&gt;"",Sklop11[[#This Row],[Preračunana masa/volumen/kos na enoto kg]],"")</f>
        <v/>
      </c>
      <c r="J31" s="104"/>
      <c r="K31" s="97"/>
      <c r="L31" s="97"/>
      <c r="M31" s="107"/>
      <c r="N31" s="98"/>
      <c r="O31" s="98"/>
      <c r="P31" s="108"/>
      <c r="Q31" s="98">
        <f>+Sklop11[[#This Row],[cena/enota brez DDV v EUR]]*Sklop11[[#This Row],[Stopnja DDV (%)]]</f>
        <v>0</v>
      </c>
      <c r="R31" s="98">
        <f>+Sklop11[[#This Row],[cena/enota brez DDV v EUR]]+Sklop11[[#This Row],[Davek (EUR)]]</f>
        <v>0</v>
      </c>
      <c r="S31" s="98">
        <f>+Sklop11[[#This Row],[cena/enota brez DDV v EUR]]*Sklop11[[#This Row],[Okvirna količina]]</f>
        <v>0</v>
      </c>
      <c r="T31" s="98">
        <f>+Sklop11[[#This Row],[Končna cena/enoto mere (EUR) z DDV]]*Sklop11[[#This Row],[Okvirna količina]]</f>
        <v>0</v>
      </c>
      <c r="U31" s="178"/>
    </row>
    <row r="32" spans="1:21" s="60" customFormat="1" ht="12">
      <c r="A32" s="90" t="s">
        <v>18</v>
      </c>
      <c r="B32" s="12" t="s">
        <v>662</v>
      </c>
      <c r="C32" s="80">
        <v>40</v>
      </c>
      <c r="D32" s="88" t="s">
        <v>156</v>
      </c>
      <c r="E32" s="118"/>
      <c r="F32" s="96">
        <v>2500</v>
      </c>
      <c r="G32" s="123" t="s">
        <v>93</v>
      </c>
      <c r="H32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2" s="91" t="str">
        <f>IF(Sklop11[[#This Row],[ZAHTEVANA SHEMA KAKOVOSTI]]&lt;&gt;"",Sklop11[[#This Row],[Preračunana masa/volumen/kos na enoto kg]],"")</f>
        <v/>
      </c>
      <c r="J32" s="104"/>
      <c r="K32" s="97"/>
      <c r="L32" s="97"/>
      <c r="M32" s="107"/>
      <c r="N32" s="98"/>
      <c r="O32" s="98"/>
      <c r="P32" s="108"/>
      <c r="Q32" s="98">
        <f>+Sklop11[[#This Row],[cena/enota brez DDV v EUR]]*Sklop11[[#This Row],[Stopnja DDV (%)]]</f>
        <v>0</v>
      </c>
      <c r="R32" s="98">
        <f>+Sklop11[[#This Row],[cena/enota brez DDV v EUR]]+Sklop11[[#This Row],[Davek (EUR)]]</f>
        <v>0</v>
      </c>
      <c r="S32" s="98">
        <f>+Sklop11[[#This Row],[cena/enota brez DDV v EUR]]*Sklop11[[#This Row],[Okvirna količina]]</f>
        <v>0</v>
      </c>
      <c r="T32" s="98">
        <f>+Sklop11[[#This Row],[Končna cena/enoto mere (EUR) z DDV]]*Sklop11[[#This Row],[Okvirna količina]]</f>
        <v>0</v>
      </c>
      <c r="U32" s="178"/>
    </row>
    <row r="33" spans="1:21" s="60" customFormat="1" ht="12">
      <c r="A33" s="90" t="s">
        <v>19</v>
      </c>
      <c r="B33" s="12" t="s">
        <v>662</v>
      </c>
      <c r="C33" s="80">
        <v>60</v>
      </c>
      <c r="D33" s="88" t="s">
        <v>156</v>
      </c>
      <c r="E33" s="118"/>
      <c r="F33" s="96">
        <v>500</v>
      </c>
      <c r="G33" s="123" t="s">
        <v>93</v>
      </c>
      <c r="H33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33" s="91" t="str">
        <f>IF(Sklop11[[#This Row],[ZAHTEVANA SHEMA KAKOVOSTI]]&lt;&gt;"",Sklop11[[#This Row],[Preračunana masa/volumen/kos na enoto kg]],"")</f>
        <v/>
      </c>
      <c r="J33" s="104"/>
      <c r="K33" s="97"/>
      <c r="L33" s="97"/>
      <c r="M33" s="107"/>
      <c r="N33" s="98"/>
      <c r="O33" s="98"/>
      <c r="P33" s="108"/>
      <c r="Q33" s="98">
        <f>+Sklop11[[#This Row],[cena/enota brez DDV v EUR]]*Sklop11[[#This Row],[Stopnja DDV (%)]]</f>
        <v>0</v>
      </c>
      <c r="R33" s="98">
        <f>+Sklop11[[#This Row],[cena/enota brez DDV v EUR]]+Sklop11[[#This Row],[Davek (EUR)]]</f>
        <v>0</v>
      </c>
      <c r="S33" s="98">
        <f>+Sklop11[[#This Row],[cena/enota brez DDV v EUR]]*Sklop11[[#This Row],[Okvirna količina]]</f>
        <v>0</v>
      </c>
      <c r="T33" s="98">
        <f>+Sklop11[[#This Row],[Končna cena/enoto mere (EUR) z DDV]]*Sklop11[[#This Row],[Okvirna količina]]</f>
        <v>0</v>
      </c>
      <c r="U33" s="178"/>
    </row>
    <row r="34" spans="1:21" s="60" customFormat="1" ht="12">
      <c r="A34" s="90" t="s">
        <v>20</v>
      </c>
      <c r="B34" s="12" t="s">
        <v>663</v>
      </c>
      <c r="C34" s="80">
        <v>80</v>
      </c>
      <c r="D34" s="88" t="s">
        <v>156</v>
      </c>
      <c r="E34" s="118"/>
      <c r="F34" s="96">
        <v>100</v>
      </c>
      <c r="G34" s="123" t="s">
        <v>93</v>
      </c>
      <c r="H34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</v>
      </c>
      <c r="I34" s="91" t="str">
        <f>IF(Sklop11[[#This Row],[ZAHTEVANA SHEMA KAKOVOSTI]]&lt;&gt;"",Sklop11[[#This Row],[Preračunana masa/volumen/kos na enoto kg]],"")</f>
        <v/>
      </c>
      <c r="J34" s="104"/>
      <c r="K34" s="97"/>
      <c r="L34" s="97"/>
      <c r="M34" s="107"/>
      <c r="N34" s="98"/>
      <c r="O34" s="98"/>
      <c r="P34" s="108"/>
      <c r="Q34" s="98">
        <f>+Sklop11[[#This Row],[cena/enota brez DDV v EUR]]*Sklop11[[#This Row],[Stopnja DDV (%)]]</f>
        <v>0</v>
      </c>
      <c r="R34" s="98">
        <f>+Sklop11[[#This Row],[cena/enota brez DDV v EUR]]+Sklop11[[#This Row],[Davek (EUR)]]</f>
        <v>0</v>
      </c>
      <c r="S34" s="98">
        <f>+Sklop11[[#This Row],[cena/enota brez DDV v EUR]]*Sklop11[[#This Row],[Okvirna količina]]</f>
        <v>0</v>
      </c>
      <c r="T34" s="98">
        <f>+Sklop11[[#This Row],[Končna cena/enoto mere (EUR) z DDV]]*Sklop11[[#This Row],[Okvirna količina]]</f>
        <v>0</v>
      </c>
      <c r="U34" s="178"/>
    </row>
    <row r="35" spans="1:21" s="60" customFormat="1" ht="12">
      <c r="A35" s="90" t="s">
        <v>21</v>
      </c>
      <c r="B35" s="12" t="s">
        <v>664</v>
      </c>
      <c r="C35" s="80">
        <v>40</v>
      </c>
      <c r="D35" s="88" t="s">
        <v>156</v>
      </c>
      <c r="E35" s="118"/>
      <c r="F35" s="96">
        <v>3000</v>
      </c>
      <c r="G35" s="123" t="s">
        <v>93</v>
      </c>
      <c r="H35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35" s="91" t="str">
        <f>IF(Sklop11[[#This Row],[ZAHTEVANA SHEMA KAKOVOSTI]]&lt;&gt;"",Sklop11[[#This Row],[Preračunana masa/volumen/kos na enoto kg]],"")</f>
        <v/>
      </c>
      <c r="J35" s="104"/>
      <c r="K35" s="97"/>
      <c r="L35" s="97"/>
      <c r="M35" s="107"/>
      <c r="N35" s="98"/>
      <c r="O35" s="98"/>
      <c r="P35" s="108"/>
      <c r="Q35" s="98">
        <f>+Sklop11[[#This Row],[cena/enota brez DDV v EUR]]*Sklop11[[#This Row],[Stopnja DDV (%)]]</f>
        <v>0</v>
      </c>
      <c r="R35" s="98">
        <f>+Sklop11[[#This Row],[cena/enota brez DDV v EUR]]+Sklop11[[#This Row],[Davek (EUR)]]</f>
        <v>0</v>
      </c>
      <c r="S35" s="98">
        <f>+Sklop11[[#This Row],[cena/enota brez DDV v EUR]]*Sklop11[[#This Row],[Okvirna količina]]</f>
        <v>0</v>
      </c>
      <c r="T35" s="98">
        <f>+Sklop11[[#This Row],[Končna cena/enoto mere (EUR) z DDV]]*Sklop11[[#This Row],[Okvirna količina]]</f>
        <v>0</v>
      </c>
      <c r="U35" s="178"/>
    </row>
    <row r="36" spans="1:21" s="60" customFormat="1" ht="12">
      <c r="A36" s="90" t="s">
        <v>22</v>
      </c>
      <c r="B36" s="12" t="s">
        <v>664</v>
      </c>
      <c r="C36" s="80">
        <v>60</v>
      </c>
      <c r="D36" s="88" t="s">
        <v>156</v>
      </c>
      <c r="E36" s="118"/>
      <c r="F36" s="96">
        <v>500</v>
      </c>
      <c r="G36" s="123" t="s">
        <v>93</v>
      </c>
      <c r="H36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36" s="91" t="str">
        <f>IF(Sklop11[[#This Row],[ZAHTEVANA SHEMA KAKOVOSTI]]&lt;&gt;"",Sklop11[[#This Row],[Preračunana masa/volumen/kos na enoto kg]],"")</f>
        <v/>
      </c>
      <c r="J36" s="104"/>
      <c r="K36" s="97"/>
      <c r="L36" s="97"/>
      <c r="M36" s="107"/>
      <c r="N36" s="98"/>
      <c r="O36" s="98"/>
      <c r="P36" s="108"/>
      <c r="Q36" s="98">
        <f>+Sklop11[[#This Row],[cena/enota brez DDV v EUR]]*Sklop11[[#This Row],[Stopnja DDV (%)]]</f>
        <v>0</v>
      </c>
      <c r="R36" s="98">
        <f>+Sklop11[[#This Row],[cena/enota brez DDV v EUR]]+Sklop11[[#This Row],[Davek (EUR)]]</f>
        <v>0</v>
      </c>
      <c r="S36" s="98">
        <f>+Sklop11[[#This Row],[cena/enota brez DDV v EUR]]*Sklop11[[#This Row],[Okvirna količina]]</f>
        <v>0</v>
      </c>
      <c r="T36" s="98">
        <f>+Sklop11[[#This Row],[Končna cena/enoto mere (EUR) z DDV]]*Sklop11[[#This Row],[Okvirna količina]]</f>
        <v>0</v>
      </c>
      <c r="U36" s="178"/>
    </row>
    <row r="37" spans="1:21" s="60" customFormat="1" ht="12">
      <c r="A37" s="90" t="s">
        <v>23</v>
      </c>
      <c r="B37" s="81" t="s">
        <v>665</v>
      </c>
      <c r="C37" s="80">
        <v>40</v>
      </c>
      <c r="D37" s="88" t="s">
        <v>156</v>
      </c>
      <c r="E37" s="118"/>
      <c r="F37" s="96">
        <v>1000</v>
      </c>
      <c r="G37" s="123" t="s">
        <v>93</v>
      </c>
      <c r="H37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37" s="91" t="str">
        <f>IF(Sklop11[[#This Row],[ZAHTEVANA SHEMA KAKOVOSTI]]&lt;&gt;"",Sklop11[[#This Row],[Preračunana masa/volumen/kos na enoto kg]],"")</f>
        <v/>
      </c>
      <c r="J37" s="104"/>
      <c r="K37" s="97"/>
      <c r="L37" s="97"/>
      <c r="M37" s="107"/>
      <c r="N37" s="98"/>
      <c r="O37" s="98"/>
      <c r="P37" s="108"/>
      <c r="Q37" s="98">
        <f>+Sklop11[[#This Row],[cena/enota brez DDV v EUR]]*Sklop11[[#This Row],[Stopnja DDV (%)]]</f>
        <v>0</v>
      </c>
      <c r="R37" s="98">
        <f>+Sklop11[[#This Row],[cena/enota brez DDV v EUR]]+Sklop11[[#This Row],[Davek (EUR)]]</f>
        <v>0</v>
      </c>
      <c r="S37" s="98">
        <f>+Sklop11[[#This Row],[cena/enota brez DDV v EUR]]*Sklop11[[#This Row],[Okvirna količina]]</f>
        <v>0</v>
      </c>
      <c r="T37" s="98">
        <f>+Sklop11[[#This Row],[Končna cena/enoto mere (EUR) z DDV]]*Sklop11[[#This Row],[Okvirna količina]]</f>
        <v>0</v>
      </c>
      <c r="U37" s="178"/>
    </row>
    <row r="38" spans="1:21" s="60" customFormat="1" ht="13.5" customHeight="1">
      <c r="A38" s="90" t="s">
        <v>24</v>
      </c>
      <c r="B38" s="12" t="s">
        <v>666</v>
      </c>
      <c r="C38" s="80">
        <v>40</v>
      </c>
      <c r="D38" s="88" t="s">
        <v>156</v>
      </c>
      <c r="E38" s="118"/>
      <c r="F38" s="96">
        <v>1000</v>
      </c>
      <c r="G38" s="123" t="s">
        <v>93</v>
      </c>
      <c r="H38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38" s="91" t="str">
        <f>IF(Sklop11[[#This Row],[ZAHTEVANA SHEMA KAKOVOSTI]]&lt;&gt;"",Sklop11[[#This Row],[Preračunana masa/volumen/kos na enoto kg]],"")</f>
        <v/>
      </c>
      <c r="J38" s="104"/>
      <c r="K38" s="97"/>
      <c r="L38" s="97"/>
      <c r="M38" s="107"/>
      <c r="N38" s="98"/>
      <c r="O38" s="98"/>
      <c r="P38" s="108"/>
      <c r="Q38" s="98">
        <f>+Sklop11[[#This Row],[cena/enota brez DDV v EUR]]*Sklop11[[#This Row],[Stopnja DDV (%)]]</f>
        <v>0</v>
      </c>
      <c r="R38" s="98">
        <f>+Sklop11[[#This Row],[cena/enota brez DDV v EUR]]+Sklop11[[#This Row],[Davek (EUR)]]</f>
        <v>0</v>
      </c>
      <c r="S38" s="98">
        <f>+Sklop11[[#This Row],[cena/enota brez DDV v EUR]]*Sklop11[[#This Row],[Okvirna količina]]</f>
        <v>0</v>
      </c>
      <c r="T38" s="98">
        <f>+Sklop11[[#This Row],[Končna cena/enoto mere (EUR) z DDV]]*Sklop11[[#This Row],[Okvirna količina]]</f>
        <v>0</v>
      </c>
      <c r="U38" s="178"/>
    </row>
    <row r="39" spans="1:21" s="60" customFormat="1" ht="12">
      <c r="A39" s="90" t="s">
        <v>25</v>
      </c>
      <c r="B39" s="12" t="s">
        <v>667</v>
      </c>
      <c r="C39" s="80">
        <v>60</v>
      </c>
      <c r="D39" s="88" t="s">
        <v>156</v>
      </c>
      <c r="E39" s="118"/>
      <c r="F39" s="96">
        <v>500</v>
      </c>
      <c r="G39" s="123" t="s">
        <v>93</v>
      </c>
      <c r="H39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39" s="91" t="str">
        <f>IF(Sklop11[[#This Row],[ZAHTEVANA SHEMA KAKOVOSTI]]&lt;&gt;"",Sklop11[[#This Row],[Preračunana masa/volumen/kos na enoto kg]],"")</f>
        <v/>
      </c>
      <c r="J39" s="104"/>
      <c r="K39" s="97"/>
      <c r="L39" s="97"/>
      <c r="M39" s="107"/>
      <c r="N39" s="98"/>
      <c r="O39" s="98"/>
      <c r="P39" s="108"/>
      <c r="Q39" s="98">
        <f>+Sklop11[[#This Row],[cena/enota brez DDV v EUR]]*Sklop11[[#This Row],[Stopnja DDV (%)]]</f>
        <v>0</v>
      </c>
      <c r="R39" s="98">
        <f>+Sklop11[[#This Row],[cena/enota brez DDV v EUR]]+Sklop11[[#This Row],[Davek (EUR)]]</f>
        <v>0</v>
      </c>
      <c r="S39" s="98">
        <f>+Sklop11[[#This Row],[cena/enota brez DDV v EUR]]*Sklop11[[#This Row],[Okvirna količina]]</f>
        <v>0</v>
      </c>
      <c r="T39" s="98">
        <f>+Sklop11[[#This Row],[Končna cena/enoto mere (EUR) z DDV]]*Sklop11[[#This Row],[Okvirna količina]]</f>
        <v>0</v>
      </c>
      <c r="U39" s="178"/>
    </row>
    <row r="40" spans="1:21" s="60" customFormat="1" ht="12">
      <c r="A40" s="90" t="s">
        <v>26</v>
      </c>
      <c r="B40" s="12" t="s">
        <v>668</v>
      </c>
      <c r="C40" s="80">
        <v>40</v>
      </c>
      <c r="D40" s="88" t="s">
        <v>156</v>
      </c>
      <c r="E40" s="118"/>
      <c r="F40" s="96">
        <v>3000</v>
      </c>
      <c r="G40" s="123" t="s">
        <v>93</v>
      </c>
      <c r="H40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40" s="91" t="str">
        <f>IF(Sklop11[[#This Row],[ZAHTEVANA SHEMA KAKOVOSTI]]&lt;&gt;"",Sklop11[[#This Row],[Preračunana masa/volumen/kos na enoto kg]],"")</f>
        <v/>
      </c>
      <c r="J40" s="104"/>
      <c r="K40" s="97"/>
      <c r="L40" s="97"/>
      <c r="M40" s="107"/>
      <c r="N40" s="98"/>
      <c r="O40" s="98"/>
      <c r="P40" s="108"/>
      <c r="Q40" s="98">
        <f>+Sklop11[[#This Row],[cena/enota brez DDV v EUR]]*Sklop11[[#This Row],[Stopnja DDV (%)]]</f>
        <v>0</v>
      </c>
      <c r="R40" s="98">
        <f>+Sklop11[[#This Row],[cena/enota brez DDV v EUR]]+Sklop11[[#This Row],[Davek (EUR)]]</f>
        <v>0</v>
      </c>
      <c r="S40" s="98">
        <f>+Sklop11[[#This Row],[cena/enota brez DDV v EUR]]*Sklop11[[#This Row],[Okvirna količina]]</f>
        <v>0</v>
      </c>
      <c r="T40" s="98">
        <f>+Sklop11[[#This Row],[Končna cena/enoto mere (EUR) z DDV]]*Sklop11[[#This Row],[Okvirna količina]]</f>
        <v>0</v>
      </c>
      <c r="U40" s="178"/>
    </row>
    <row r="41" spans="1:21" s="60" customFormat="1" ht="12">
      <c r="A41" s="90" t="s">
        <v>27</v>
      </c>
      <c r="B41" s="12" t="s">
        <v>668</v>
      </c>
      <c r="C41" s="80">
        <v>60</v>
      </c>
      <c r="D41" s="88" t="s">
        <v>156</v>
      </c>
      <c r="E41" s="118"/>
      <c r="F41" s="96">
        <v>500</v>
      </c>
      <c r="G41" s="123" t="s">
        <v>93</v>
      </c>
      <c r="H41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41" s="91" t="str">
        <f>IF(Sklop11[[#This Row],[ZAHTEVANA SHEMA KAKOVOSTI]]&lt;&gt;"",Sklop11[[#This Row],[Preračunana masa/volumen/kos na enoto kg]],"")</f>
        <v/>
      </c>
      <c r="J41" s="104"/>
      <c r="K41" s="97"/>
      <c r="L41" s="97"/>
      <c r="M41" s="107"/>
      <c r="N41" s="98"/>
      <c r="O41" s="98"/>
      <c r="P41" s="108"/>
      <c r="Q41" s="98">
        <f>+Sklop11[[#This Row],[cena/enota brez DDV v EUR]]*Sklop11[[#This Row],[Stopnja DDV (%)]]</f>
        <v>0</v>
      </c>
      <c r="R41" s="98">
        <f>+Sklop11[[#This Row],[cena/enota brez DDV v EUR]]+Sklop11[[#This Row],[Davek (EUR)]]</f>
        <v>0</v>
      </c>
      <c r="S41" s="98">
        <f>+Sklop11[[#This Row],[cena/enota brez DDV v EUR]]*Sklop11[[#This Row],[Okvirna količina]]</f>
        <v>0</v>
      </c>
      <c r="T41" s="98">
        <f>+Sklop11[[#This Row],[Končna cena/enoto mere (EUR) z DDV]]*Sklop11[[#This Row],[Okvirna količina]]</f>
        <v>0</v>
      </c>
      <c r="U41" s="178"/>
    </row>
    <row r="42" spans="1:21" s="60" customFormat="1" ht="12">
      <c r="A42" s="90" t="s">
        <v>28</v>
      </c>
      <c r="B42" s="12" t="s">
        <v>669</v>
      </c>
      <c r="C42" s="80">
        <v>40</v>
      </c>
      <c r="D42" s="88" t="s">
        <v>156</v>
      </c>
      <c r="E42" s="118"/>
      <c r="F42" s="96">
        <v>600</v>
      </c>
      <c r="G42" s="123" t="s">
        <v>93</v>
      </c>
      <c r="H42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</v>
      </c>
      <c r="I42" s="91" t="str">
        <f>IF(Sklop11[[#This Row],[ZAHTEVANA SHEMA KAKOVOSTI]]&lt;&gt;"",Sklop11[[#This Row],[Preračunana masa/volumen/kos na enoto kg]],"")</f>
        <v/>
      </c>
      <c r="J42" s="104"/>
      <c r="K42" s="97"/>
      <c r="L42" s="97"/>
      <c r="M42" s="107"/>
      <c r="N42" s="98"/>
      <c r="O42" s="98"/>
      <c r="P42" s="108"/>
      <c r="Q42" s="98">
        <f>+Sklop11[[#This Row],[cena/enota brez DDV v EUR]]*Sklop11[[#This Row],[Stopnja DDV (%)]]</f>
        <v>0</v>
      </c>
      <c r="R42" s="98">
        <f>+Sklop11[[#This Row],[cena/enota brez DDV v EUR]]+Sklop11[[#This Row],[Davek (EUR)]]</f>
        <v>0</v>
      </c>
      <c r="S42" s="98">
        <f>+Sklop11[[#This Row],[cena/enota brez DDV v EUR]]*Sklop11[[#This Row],[Okvirna količina]]</f>
        <v>0</v>
      </c>
      <c r="T42" s="98">
        <f>+Sklop11[[#This Row],[Končna cena/enoto mere (EUR) z DDV]]*Sklop11[[#This Row],[Okvirna količina]]</f>
        <v>0</v>
      </c>
      <c r="U42" s="178"/>
    </row>
    <row r="43" spans="1:21" s="60" customFormat="1" ht="12">
      <c r="A43" s="90" t="s">
        <v>29</v>
      </c>
      <c r="B43" s="81" t="s">
        <v>670</v>
      </c>
      <c r="C43" s="80">
        <v>40</v>
      </c>
      <c r="D43" s="88" t="s">
        <v>156</v>
      </c>
      <c r="E43" s="118"/>
      <c r="F43" s="96">
        <v>1500</v>
      </c>
      <c r="G43" s="123" t="s">
        <v>93</v>
      </c>
      <c r="H43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43" s="91" t="str">
        <f>IF(Sklop11[[#This Row],[ZAHTEVANA SHEMA KAKOVOSTI]]&lt;&gt;"",Sklop11[[#This Row],[Preračunana masa/volumen/kos na enoto kg]],"")</f>
        <v/>
      </c>
      <c r="J43" s="104"/>
      <c r="K43" s="97"/>
      <c r="L43" s="97"/>
      <c r="M43" s="107"/>
      <c r="N43" s="98"/>
      <c r="O43" s="98"/>
      <c r="P43" s="108"/>
      <c r="Q43" s="98">
        <f>+Sklop11[[#This Row],[cena/enota brez DDV v EUR]]*Sklop11[[#This Row],[Stopnja DDV (%)]]</f>
        <v>0</v>
      </c>
      <c r="R43" s="98">
        <f>+Sklop11[[#This Row],[cena/enota brez DDV v EUR]]+Sklop11[[#This Row],[Davek (EUR)]]</f>
        <v>0</v>
      </c>
      <c r="S43" s="98">
        <f>+Sklop11[[#This Row],[cena/enota brez DDV v EUR]]*Sklop11[[#This Row],[Okvirna količina]]</f>
        <v>0</v>
      </c>
      <c r="T43" s="98">
        <f>+Sklop11[[#This Row],[Končna cena/enoto mere (EUR) z DDV]]*Sklop11[[#This Row],[Okvirna količina]]</f>
        <v>0</v>
      </c>
      <c r="U43" s="178"/>
    </row>
    <row r="44" spans="1:21" s="60" customFormat="1" ht="12">
      <c r="A44" s="90" t="s">
        <v>30</v>
      </c>
      <c r="B44" s="84" t="s">
        <v>671</v>
      </c>
      <c r="C44" s="80">
        <v>40</v>
      </c>
      <c r="D44" s="88" t="s">
        <v>156</v>
      </c>
      <c r="E44" s="118"/>
      <c r="F44" s="96">
        <v>1500</v>
      </c>
      <c r="G44" s="123" t="s">
        <v>93</v>
      </c>
      <c r="H44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44" s="91" t="str">
        <f>IF(Sklop11[[#This Row],[ZAHTEVANA SHEMA KAKOVOSTI]]&lt;&gt;"",Sklop11[[#This Row],[Preračunana masa/volumen/kos na enoto kg]],"")</f>
        <v/>
      </c>
      <c r="J44" s="104"/>
      <c r="K44" s="97"/>
      <c r="L44" s="97"/>
      <c r="M44" s="107"/>
      <c r="N44" s="98"/>
      <c r="O44" s="98"/>
      <c r="P44" s="108"/>
      <c r="Q44" s="98">
        <f>+Sklop11[[#This Row],[cena/enota brez DDV v EUR]]*Sklop11[[#This Row],[Stopnja DDV (%)]]</f>
        <v>0</v>
      </c>
      <c r="R44" s="98">
        <f>+Sklop11[[#This Row],[cena/enota brez DDV v EUR]]+Sklop11[[#This Row],[Davek (EUR)]]</f>
        <v>0</v>
      </c>
      <c r="S44" s="98">
        <f>+Sklop11[[#This Row],[cena/enota brez DDV v EUR]]*Sklop11[[#This Row],[Okvirna količina]]</f>
        <v>0</v>
      </c>
      <c r="T44" s="98">
        <f>+Sklop11[[#This Row],[Končna cena/enoto mere (EUR) z DDV]]*Sklop11[[#This Row],[Okvirna količina]]</f>
        <v>0</v>
      </c>
      <c r="U44" s="178"/>
    </row>
    <row r="45" spans="1:21" s="60" customFormat="1" ht="12">
      <c r="A45" s="90" t="s">
        <v>31</v>
      </c>
      <c r="B45" s="81" t="s">
        <v>672</v>
      </c>
      <c r="C45" s="80">
        <v>40</v>
      </c>
      <c r="D45" s="88" t="s">
        <v>156</v>
      </c>
      <c r="E45" s="118"/>
      <c r="F45" s="96">
        <v>1000</v>
      </c>
      <c r="G45" s="123" t="s">
        <v>93</v>
      </c>
      <c r="H45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45" s="91" t="str">
        <f>IF(Sklop11[[#This Row],[ZAHTEVANA SHEMA KAKOVOSTI]]&lt;&gt;"",Sklop11[[#This Row],[Preračunana masa/volumen/kos na enoto kg]],"")</f>
        <v/>
      </c>
      <c r="J45" s="104"/>
      <c r="K45" s="97"/>
      <c r="L45" s="97"/>
      <c r="M45" s="107"/>
      <c r="N45" s="98"/>
      <c r="O45" s="98"/>
      <c r="P45" s="108"/>
      <c r="Q45" s="98">
        <f>+Sklop11[[#This Row],[cena/enota brez DDV v EUR]]*Sklop11[[#This Row],[Stopnja DDV (%)]]</f>
        <v>0</v>
      </c>
      <c r="R45" s="98">
        <f>+Sklop11[[#This Row],[cena/enota brez DDV v EUR]]+Sklop11[[#This Row],[Davek (EUR)]]</f>
        <v>0</v>
      </c>
      <c r="S45" s="98">
        <f>+Sklop11[[#This Row],[cena/enota brez DDV v EUR]]*Sklop11[[#This Row],[Okvirna količina]]</f>
        <v>0</v>
      </c>
      <c r="T45" s="98">
        <f>+Sklop11[[#This Row],[Končna cena/enoto mere (EUR) z DDV]]*Sklop11[[#This Row],[Okvirna količina]]</f>
        <v>0</v>
      </c>
      <c r="U45" s="178"/>
    </row>
    <row r="46" spans="1:21" s="60" customFormat="1" ht="12">
      <c r="A46" s="90" t="s">
        <v>32</v>
      </c>
      <c r="B46" s="81" t="s">
        <v>673</v>
      </c>
      <c r="C46" s="80">
        <v>40</v>
      </c>
      <c r="D46" s="88" t="s">
        <v>156</v>
      </c>
      <c r="E46" s="118"/>
      <c r="F46" s="96">
        <v>1000</v>
      </c>
      <c r="G46" s="123" t="s">
        <v>93</v>
      </c>
      <c r="H46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46" s="91" t="str">
        <f>IF(Sklop11[[#This Row],[ZAHTEVANA SHEMA KAKOVOSTI]]&lt;&gt;"",Sklop11[[#This Row],[Preračunana masa/volumen/kos na enoto kg]],"")</f>
        <v/>
      </c>
      <c r="J46" s="104"/>
      <c r="K46" s="97"/>
      <c r="L46" s="97"/>
      <c r="M46" s="107"/>
      <c r="N46" s="98"/>
      <c r="O46" s="98"/>
      <c r="P46" s="108"/>
      <c r="Q46" s="98">
        <f>+Sklop11[[#This Row],[cena/enota brez DDV v EUR]]*Sklop11[[#This Row],[Stopnja DDV (%)]]</f>
        <v>0</v>
      </c>
      <c r="R46" s="98">
        <f>+Sklop11[[#This Row],[cena/enota brez DDV v EUR]]+Sklop11[[#This Row],[Davek (EUR)]]</f>
        <v>0</v>
      </c>
      <c r="S46" s="98">
        <f>+Sklop11[[#This Row],[cena/enota brez DDV v EUR]]*Sklop11[[#This Row],[Okvirna količina]]</f>
        <v>0</v>
      </c>
      <c r="T46" s="98">
        <f>+Sklop11[[#This Row],[Končna cena/enoto mere (EUR) z DDV]]*Sklop11[[#This Row],[Okvirna količina]]</f>
        <v>0</v>
      </c>
      <c r="U46" s="178"/>
    </row>
    <row r="47" spans="1:21" s="60" customFormat="1" ht="12">
      <c r="A47" s="90" t="s">
        <v>33</v>
      </c>
      <c r="B47" s="12" t="s">
        <v>674</v>
      </c>
      <c r="C47" s="80">
        <v>40</v>
      </c>
      <c r="D47" s="88" t="s">
        <v>156</v>
      </c>
      <c r="E47" s="118"/>
      <c r="F47" s="96">
        <v>1000</v>
      </c>
      <c r="G47" s="123" t="s">
        <v>93</v>
      </c>
      <c r="H47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47" s="91" t="str">
        <f>IF(Sklop11[[#This Row],[ZAHTEVANA SHEMA KAKOVOSTI]]&lt;&gt;"",Sklop11[[#This Row],[Preračunana masa/volumen/kos na enoto kg]],"")</f>
        <v/>
      </c>
      <c r="J47" s="104"/>
      <c r="K47" s="53"/>
      <c r="L47" s="53"/>
      <c r="M47" s="2"/>
      <c r="N47" s="98"/>
      <c r="O47" s="98"/>
      <c r="P47" s="108"/>
      <c r="Q47" s="98">
        <f>+Sklop11[[#This Row],[cena/enota brez DDV v EUR]]*Sklop11[[#This Row],[Stopnja DDV (%)]]</f>
        <v>0</v>
      </c>
      <c r="R47" s="98">
        <f>+Sklop11[[#This Row],[cena/enota brez DDV v EUR]]+Sklop11[[#This Row],[Davek (EUR)]]</f>
        <v>0</v>
      </c>
      <c r="S47" s="98">
        <f>+Sklop11[[#This Row],[cena/enota brez DDV v EUR]]*Sklop11[[#This Row],[Okvirna količina]]</f>
        <v>0</v>
      </c>
      <c r="T47" s="98">
        <f>+Sklop11[[#This Row],[Končna cena/enoto mere (EUR) z DDV]]*Sklop11[[#This Row],[Okvirna količina]]</f>
        <v>0</v>
      </c>
      <c r="U47" s="178"/>
    </row>
    <row r="48" spans="1:21" s="60" customFormat="1" ht="12">
      <c r="A48" s="90" t="s">
        <v>34</v>
      </c>
      <c r="B48" s="12" t="s">
        <v>675</v>
      </c>
      <c r="C48" s="80">
        <v>40</v>
      </c>
      <c r="D48" s="88" t="s">
        <v>156</v>
      </c>
      <c r="E48" s="118"/>
      <c r="F48" s="96">
        <v>2000</v>
      </c>
      <c r="G48" s="123" t="s">
        <v>93</v>
      </c>
      <c r="H48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48" s="91" t="str">
        <f>IF(Sklop11[[#This Row],[ZAHTEVANA SHEMA KAKOVOSTI]]&lt;&gt;"",Sklop11[[#This Row],[Preračunana masa/volumen/kos na enoto kg]],"")</f>
        <v/>
      </c>
      <c r="J48" s="104"/>
      <c r="K48" s="53"/>
      <c r="L48" s="53"/>
      <c r="M48" s="2"/>
      <c r="N48" s="98"/>
      <c r="O48" s="98"/>
      <c r="P48" s="108"/>
      <c r="Q48" s="98">
        <f>+Sklop11[[#This Row],[cena/enota brez DDV v EUR]]*Sklop11[[#This Row],[Stopnja DDV (%)]]</f>
        <v>0</v>
      </c>
      <c r="R48" s="98">
        <f>+Sklop11[[#This Row],[cena/enota brez DDV v EUR]]+Sklop11[[#This Row],[Davek (EUR)]]</f>
        <v>0</v>
      </c>
      <c r="S48" s="98">
        <f>+Sklop11[[#This Row],[cena/enota brez DDV v EUR]]*Sklop11[[#This Row],[Okvirna količina]]</f>
        <v>0</v>
      </c>
      <c r="T48" s="98">
        <f>+Sklop11[[#This Row],[Končna cena/enoto mere (EUR) z DDV]]*Sklop11[[#This Row],[Okvirna količina]]</f>
        <v>0</v>
      </c>
      <c r="U48" s="178"/>
    </row>
    <row r="49" spans="1:21" s="60" customFormat="1" ht="12">
      <c r="A49" s="90" t="s">
        <v>35</v>
      </c>
      <c r="B49" s="5" t="s">
        <v>676</v>
      </c>
      <c r="C49" s="80">
        <v>40</v>
      </c>
      <c r="D49" s="88" t="s">
        <v>156</v>
      </c>
      <c r="E49" s="118"/>
      <c r="F49" s="96">
        <v>3000</v>
      </c>
      <c r="G49" s="123" t="s">
        <v>93</v>
      </c>
      <c r="H49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49" s="91" t="str">
        <f>IF(Sklop11[[#This Row],[ZAHTEVANA SHEMA KAKOVOSTI]]&lt;&gt;"",Sklop11[[#This Row],[Preračunana masa/volumen/kos na enoto kg]],"")</f>
        <v/>
      </c>
      <c r="J49" s="104"/>
      <c r="K49" s="53"/>
      <c r="L49" s="53"/>
      <c r="M49" s="2"/>
      <c r="N49" s="98"/>
      <c r="O49" s="98"/>
      <c r="P49" s="108"/>
      <c r="Q49" s="98">
        <f>+Sklop11[[#This Row],[cena/enota brez DDV v EUR]]*Sklop11[[#This Row],[Stopnja DDV (%)]]</f>
        <v>0</v>
      </c>
      <c r="R49" s="98">
        <f>+Sklop11[[#This Row],[cena/enota brez DDV v EUR]]+Sklop11[[#This Row],[Davek (EUR)]]</f>
        <v>0</v>
      </c>
      <c r="S49" s="98">
        <f>+Sklop11[[#This Row],[cena/enota brez DDV v EUR]]*Sklop11[[#This Row],[Okvirna količina]]</f>
        <v>0</v>
      </c>
      <c r="T49" s="98">
        <f>+Sklop11[[#This Row],[Končna cena/enoto mere (EUR) z DDV]]*Sklop11[[#This Row],[Okvirna količina]]</f>
        <v>0</v>
      </c>
      <c r="U49" s="178"/>
    </row>
    <row r="50" spans="1:21" s="60" customFormat="1" ht="12">
      <c r="A50" s="90" t="s">
        <v>36</v>
      </c>
      <c r="B50" s="85" t="s">
        <v>676</v>
      </c>
      <c r="C50" s="80">
        <v>60</v>
      </c>
      <c r="D50" s="88" t="s">
        <v>156</v>
      </c>
      <c r="E50" s="119"/>
      <c r="F50" s="96">
        <v>3000</v>
      </c>
      <c r="G50" s="123" t="s">
        <v>93</v>
      </c>
      <c r="H50" s="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I50" s="96" t="str">
        <f>IF(Sklop11[[#This Row],[ZAHTEVANA SHEMA KAKOVOSTI]]&lt;&gt;"",Sklop11[[#This Row],[Preračunana masa/volumen/kos na enoto kg]],"")</f>
        <v/>
      </c>
      <c r="J50" s="104"/>
      <c r="K50" s="99"/>
      <c r="L50" s="99"/>
      <c r="M50" s="2"/>
      <c r="N50" s="98"/>
      <c r="O50" s="98"/>
      <c r="P50" s="108"/>
      <c r="Q50" s="98">
        <f>+Sklop11[[#This Row],[cena/enota brez DDV v EUR]]*Sklop11[[#This Row],[Stopnja DDV (%)]]</f>
        <v>0</v>
      </c>
      <c r="R50" s="98">
        <f>+Sklop11[[#This Row],[cena/enota brez DDV v EUR]]+Sklop11[[#This Row],[Davek (EUR)]]</f>
        <v>0</v>
      </c>
      <c r="S50" s="98">
        <f>+Sklop11[[#This Row],[cena/enota brez DDV v EUR]]*Sklop11[[#This Row],[Okvirna količina]]</f>
        <v>0</v>
      </c>
      <c r="T50" s="98">
        <f>+Sklop11[[#This Row],[Končna cena/enoto mere (EUR) z DDV]]*Sklop11[[#This Row],[Okvirna količina]]</f>
        <v>0</v>
      </c>
      <c r="U50" s="178"/>
    </row>
    <row r="51" spans="1:21" s="60" customFormat="1" ht="12">
      <c r="A51" s="90" t="s">
        <v>37</v>
      </c>
      <c r="B51" s="85" t="s">
        <v>677</v>
      </c>
      <c r="C51" s="80">
        <v>40</v>
      </c>
      <c r="D51" s="88" t="s">
        <v>156</v>
      </c>
      <c r="E51" s="119"/>
      <c r="F51" s="96">
        <v>1500</v>
      </c>
      <c r="G51" s="132" t="s">
        <v>93</v>
      </c>
      <c r="H51" s="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51" s="96" t="str">
        <f>IF(Sklop11[[#This Row],[ZAHTEVANA SHEMA KAKOVOSTI]]&lt;&gt;"",Sklop11[[#This Row],[Preračunana masa/volumen/kos na enoto kg]],"")</f>
        <v/>
      </c>
      <c r="J51" s="104"/>
      <c r="K51" s="99"/>
      <c r="L51" s="99"/>
      <c r="M51" s="2"/>
      <c r="N51" s="98"/>
      <c r="O51" s="98"/>
      <c r="P51" s="108"/>
      <c r="Q51" s="98">
        <f>+Sklop11[[#This Row],[cena/enota brez DDV v EUR]]*Sklop11[[#This Row],[Stopnja DDV (%)]]</f>
        <v>0</v>
      </c>
      <c r="R51" s="98">
        <f>+Sklop11[[#This Row],[cena/enota brez DDV v EUR]]+Sklop11[[#This Row],[Davek (EUR)]]</f>
        <v>0</v>
      </c>
      <c r="S51" s="98">
        <f>+Sklop11[[#This Row],[cena/enota brez DDV v EUR]]*Sklop11[[#This Row],[Okvirna količina]]</f>
        <v>0</v>
      </c>
      <c r="T51" s="98">
        <f>+Sklop11[[#This Row],[Končna cena/enoto mere (EUR) z DDV]]*Sklop11[[#This Row],[Okvirna količina]]</f>
        <v>0</v>
      </c>
      <c r="U51" s="178"/>
    </row>
    <row r="52" spans="1:21" s="60" customFormat="1" ht="12">
      <c r="A52" s="90" t="s">
        <v>38</v>
      </c>
      <c r="B52" s="85" t="s">
        <v>678</v>
      </c>
      <c r="C52" s="80">
        <v>40</v>
      </c>
      <c r="D52" s="88" t="s">
        <v>156</v>
      </c>
      <c r="E52" s="119"/>
      <c r="F52" s="96">
        <v>1500</v>
      </c>
      <c r="G52" s="132" t="s">
        <v>93</v>
      </c>
      <c r="H52" s="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52" s="96" t="str">
        <f>IF(Sklop11[[#This Row],[ZAHTEVANA SHEMA KAKOVOSTI]]&lt;&gt;"",Sklop11[[#This Row],[Preračunana masa/volumen/kos na enoto kg]],"")</f>
        <v/>
      </c>
      <c r="J52" s="104"/>
      <c r="K52" s="99"/>
      <c r="L52" s="100"/>
      <c r="M52" s="101"/>
      <c r="N52" s="98"/>
      <c r="O52" s="102"/>
      <c r="P52" s="108"/>
      <c r="Q52" s="102">
        <f>+Sklop11[[#This Row],[cena/enota brez DDV v EUR]]*Sklop11[[#This Row],[Stopnja DDV (%)]]</f>
        <v>0</v>
      </c>
      <c r="R52" s="102">
        <f>+Sklop11[[#This Row],[cena/enota brez DDV v EUR]]+Sklop11[[#This Row],[Davek (EUR)]]</f>
        <v>0</v>
      </c>
      <c r="S52" s="102">
        <f>+Sklop11[[#This Row],[cena/enota brez DDV v EUR]]*Sklop11[[#This Row],[Okvirna količina]]</f>
        <v>0</v>
      </c>
      <c r="T52" s="102">
        <f>+Sklop11[[#This Row],[Končna cena/enoto mere (EUR) z DDV]]*Sklop11[[#This Row],[Okvirna količina]]</f>
        <v>0</v>
      </c>
      <c r="U52" s="178"/>
    </row>
    <row r="53" spans="1:21" s="60" customFormat="1" ht="12">
      <c r="A53" s="90" t="s">
        <v>39</v>
      </c>
      <c r="B53" s="85" t="s">
        <v>427</v>
      </c>
      <c r="C53" s="80">
        <v>40</v>
      </c>
      <c r="D53" s="88" t="s">
        <v>156</v>
      </c>
      <c r="E53" s="119"/>
      <c r="F53" s="96">
        <v>100</v>
      </c>
      <c r="G53" s="132" t="s">
        <v>93</v>
      </c>
      <c r="H53" s="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53" s="96" t="str">
        <f>IF(Sklop11[[#This Row],[ZAHTEVANA SHEMA KAKOVOSTI]]&lt;&gt;"",Sklop11[[#This Row],[Preračunana masa/volumen/kos na enoto kg]],"")</f>
        <v/>
      </c>
      <c r="J53" s="104"/>
      <c r="K53" s="99"/>
      <c r="L53" s="99"/>
      <c r="M53" s="2"/>
      <c r="N53" s="98"/>
      <c r="O53" s="98"/>
      <c r="P53" s="108"/>
      <c r="Q53" s="102">
        <f>+Sklop11[[#This Row],[cena/enota brez DDV v EUR]]*Sklop11[[#This Row],[Stopnja DDV (%)]]</f>
        <v>0</v>
      </c>
      <c r="R53" s="102">
        <f>+Sklop11[[#This Row],[cena/enota brez DDV v EUR]]+Sklop11[[#This Row],[Davek (EUR)]]</f>
        <v>0</v>
      </c>
      <c r="S53" s="102">
        <f>+Sklop11[[#This Row],[cena/enota brez DDV v EUR]]*Sklop11[[#This Row],[Okvirna količina]]</f>
        <v>0</v>
      </c>
      <c r="T53" s="102">
        <f>+Sklop11[[#This Row],[Končna cena/enoto mere (EUR) z DDV]]*Sklop11[[#This Row],[Okvirna količina]]</f>
        <v>0</v>
      </c>
      <c r="U53" s="178"/>
    </row>
    <row r="54" spans="1:21" s="60" customFormat="1" ht="12">
      <c r="A54" s="90" t="s">
        <v>40</v>
      </c>
      <c r="B54" s="85" t="s">
        <v>679</v>
      </c>
      <c r="C54" s="80">
        <v>40</v>
      </c>
      <c r="D54" s="88" t="s">
        <v>156</v>
      </c>
      <c r="E54" s="119"/>
      <c r="F54" s="96">
        <v>2000</v>
      </c>
      <c r="G54" s="132" t="s">
        <v>93</v>
      </c>
      <c r="H54" s="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54" s="96" t="str">
        <f>IF(Sklop11[[#This Row],[ZAHTEVANA SHEMA KAKOVOSTI]]&lt;&gt;"",Sklop11[[#This Row],[Preračunana masa/volumen/kos na enoto kg]],"")</f>
        <v/>
      </c>
      <c r="J54" s="104"/>
      <c r="K54" s="99"/>
      <c r="L54" s="99"/>
      <c r="M54" s="2"/>
      <c r="N54" s="98"/>
      <c r="O54" s="98"/>
      <c r="P54" s="108"/>
      <c r="Q54" s="102">
        <f>+Sklop11[[#This Row],[cena/enota brez DDV v EUR]]*Sklop11[[#This Row],[Stopnja DDV (%)]]</f>
        <v>0</v>
      </c>
      <c r="R54" s="102">
        <f>+Sklop11[[#This Row],[cena/enota brez DDV v EUR]]+Sklop11[[#This Row],[Davek (EUR)]]</f>
        <v>0</v>
      </c>
      <c r="S54" s="102">
        <f>+Sklop11[[#This Row],[cena/enota brez DDV v EUR]]*Sklop11[[#This Row],[Okvirna količina]]</f>
        <v>0</v>
      </c>
      <c r="T54" s="102">
        <f>+Sklop11[[#This Row],[Končna cena/enoto mere (EUR) z DDV]]*Sklop11[[#This Row],[Okvirna količina]]</f>
        <v>0</v>
      </c>
      <c r="U54" s="178"/>
    </row>
    <row r="55" spans="1:21" s="60" customFormat="1" ht="12">
      <c r="A55" s="90" t="s">
        <v>41</v>
      </c>
      <c r="B55" s="85" t="s">
        <v>679</v>
      </c>
      <c r="C55" s="80">
        <v>60</v>
      </c>
      <c r="D55" s="88" t="s">
        <v>156</v>
      </c>
      <c r="E55" s="119"/>
      <c r="F55" s="96">
        <v>500</v>
      </c>
      <c r="G55" s="132" t="s">
        <v>93</v>
      </c>
      <c r="H55" s="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55" s="96" t="str">
        <f>IF(Sklop11[[#This Row],[ZAHTEVANA SHEMA KAKOVOSTI]]&lt;&gt;"",Sklop11[[#This Row],[Preračunana masa/volumen/kos na enoto kg]],"")</f>
        <v/>
      </c>
      <c r="J55" s="104"/>
      <c r="K55" s="99"/>
      <c r="L55" s="99"/>
      <c r="M55" s="2"/>
      <c r="N55" s="98"/>
      <c r="O55" s="98"/>
      <c r="P55" s="108"/>
      <c r="Q55" s="102">
        <f>+Sklop11[[#This Row],[cena/enota brez DDV v EUR]]*Sklop11[[#This Row],[Stopnja DDV (%)]]</f>
        <v>0</v>
      </c>
      <c r="R55" s="102">
        <f>+Sklop11[[#This Row],[cena/enota brez DDV v EUR]]+Sklop11[[#This Row],[Davek (EUR)]]</f>
        <v>0</v>
      </c>
      <c r="S55" s="102">
        <f>+Sklop11[[#This Row],[cena/enota brez DDV v EUR]]*Sklop11[[#This Row],[Okvirna količina]]</f>
        <v>0</v>
      </c>
      <c r="T55" s="102">
        <f>+Sklop11[[#This Row],[Končna cena/enoto mere (EUR) z DDV]]*Sklop11[[#This Row],[Okvirna količina]]</f>
        <v>0</v>
      </c>
      <c r="U55" s="178"/>
    </row>
    <row r="56" spans="1:21" ht="27" customHeight="1">
      <c r="A56" s="150" t="s">
        <v>180</v>
      </c>
      <c r="B56" s="151"/>
      <c r="C56" s="152"/>
      <c r="D56" s="152"/>
      <c r="E56" s="153"/>
      <c r="F56" s="154"/>
      <c r="G56" s="155"/>
      <c r="H56" s="156">
        <f>SUBTOTAL(109,Sklop11[Preračunana masa/volumen/kos na enoto kg])</f>
        <v>3306</v>
      </c>
      <c r="I56" s="156">
        <f>SUBTOTAL(109,Sklop11[Živila iz shem kakovosti (kg)])</f>
        <v>0</v>
      </c>
      <c r="J56" s="154"/>
      <c r="K56" s="157"/>
      <c r="L56" s="157"/>
      <c r="M56" s="158"/>
      <c r="N56" s="159"/>
      <c r="O56" s="159"/>
      <c r="P56" s="159"/>
      <c r="Q56" s="160"/>
      <c r="R56" s="154"/>
      <c r="S56" s="160">
        <f>SUBTOTAL(109,Sklop11[Vrednost za okvirno količino (EUR) brez DDV])</f>
        <v>0</v>
      </c>
      <c r="T56" s="160">
        <f>SUBTOTAL(109,Sklop11[Vrednost za okvirno količino (EUR) z DDV])</f>
        <v>0</v>
      </c>
      <c r="U56" s="161">
        <f>SUBTOTAL(103,Sklop11[Shema kakovosti
(nacionalne, evropske)
])</f>
        <v>0</v>
      </c>
    </row>
    <row r="57" spans="1:21" ht="15">
      <c r="A57" s="8"/>
      <c r="B57" s="6"/>
      <c r="C57" s="30"/>
      <c r="D57" s="30"/>
      <c r="E57" s="29"/>
      <c r="F57" s="9"/>
      <c r="H57" s="10"/>
      <c r="I57" s="10"/>
      <c r="J57" s="10"/>
      <c r="K57" s="10"/>
      <c r="L57" s="24"/>
      <c r="M57" s="24"/>
      <c r="N57" s="10"/>
      <c r="O57" s="10"/>
      <c r="P57" s="10"/>
      <c r="Q57" s="10"/>
      <c r="R57" s="10"/>
      <c r="S57" s="4"/>
      <c r="T57" s="4"/>
      <c r="U57" s="9"/>
    </row>
    <row r="58" spans="1:21">
      <c r="A58" s="52" t="s">
        <v>176</v>
      </c>
      <c r="B58" s="20"/>
      <c r="C58" s="32"/>
      <c r="D58" s="32"/>
      <c r="E58" s="120"/>
      <c r="Q58" s="52"/>
      <c r="R58" s="52"/>
      <c r="S58" s="52"/>
      <c r="T58" s="52"/>
    </row>
    <row r="59" spans="1:21">
      <c r="A59" s="15" t="s">
        <v>178</v>
      </c>
      <c r="B59" s="20"/>
      <c r="C59" s="32"/>
      <c r="D59" s="32"/>
      <c r="E59" s="120"/>
    </row>
    <row r="60" spans="1:21">
      <c r="A60" s="114" t="s">
        <v>242</v>
      </c>
      <c r="F60" s="73"/>
      <c r="G60" s="73"/>
      <c r="H60" s="33"/>
      <c r="I60" s="33"/>
      <c r="J60" s="33"/>
      <c r="K60" s="33"/>
      <c r="L60" s="59"/>
      <c r="M60" s="59"/>
      <c r="N60" s="33"/>
      <c r="O60" s="33"/>
      <c r="P60" s="33"/>
      <c r="Q60" s="33"/>
      <c r="R60" s="33"/>
    </row>
    <row r="61" spans="1:21">
      <c r="A61" s="271" t="s">
        <v>233</v>
      </c>
      <c r="B61" s="271"/>
      <c r="C61" s="271"/>
      <c r="D61" s="271"/>
      <c r="E61" s="271"/>
      <c r="F61" s="271"/>
      <c r="G61" s="271"/>
      <c r="H61" s="271"/>
      <c r="I61" s="271"/>
      <c r="J61" s="271"/>
      <c r="K61" s="271"/>
      <c r="L61" s="271"/>
      <c r="N61" s="33"/>
      <c r="O61" s="33"/>
      <c r="P61" s="33"/>
      <c r="Q61" s="33"/>
      <c r="R61" s="33"/>
    </row>
    <row r="62" spans="1:21">
      <c r="A62" s="134"/>
      <c r="B62" s="134"/>
      <c r="C62" s="134"/>
      <c r="D62" s="134"/>
      <c r="E62" s="134"/>
      <c r="F62" s="134"/>
      <c r="G62" s="134"/>
      <c r="H62" s="134"/>
      <c r="I62" s="134"/>
      <c r="J62" s="134"/>
      <c r="K62" s="134"/>
      <c r="L62" s="134"/>
      <c r="N62" s="33"/>
      <c r="O62" s="33"/>
      <c r="P62" s="33"/>
      <c r="Q62" s="33"/>
      <c r="R62" s="33"/>
    </row>
    <row r="63" spans="1:21">
      <c r="A63" s="114" t="s">
        <v>65</v>
      </c>
      <c r="F63" s="73"/>
      <c r="G63" s="73" t="s">
        <v>66</v>
      </c>
      <c r="H63" s="33"/>
      <c r="I63" s="33"/>
      <c r="J63" s="33"/>
      <c r="K63" s="33"/>
      <c r="L63" s="59"/>
      <c r="M63" s="59"/>
      <c r="N63" s="33"/>
      <c r="O63" s="33"/>
      <c r="P63" s="33"/>
      <c r="Q63" s="33" t="s">
        <v>67</v>
      </c>
      <c r="R63" s="33"/>
    </row>
    <row r="64" spans="1:21" ht="15">
      <c r="A64" s="8"/>
      <c r="B64" s="6"/>
      <c r="C64" s="30"/>
      <c r="D64" s="30"/>
      <c r="E64" s="29"/>
      <c r="F64" s="9"/>
      <c r="H64" s="10"/>
      <c r="I64" s="10"/>
      <c r="J64" s="10"/>
      <c r="K64" s="10"/>
      <c r="L64" s="24"/>
      <c r="M64" s="24"/>
      <c r="N64" s="10"/>
      <c r="O64" s="10"/>
      <c r="P64" s="10"/>
      <c r="Q64" s="10"/>
      <c r="R64" s="10"/>
      <c r="S64" s="4"/>
      <c r="T64" s="4"/>
      <c r="U64" s="9"/>
    </row>
    <row r="65" spans="1:22">
      <c r="B65" s="20"/>
      <c r="C65" s="32"/>
      <c r="D65" s="32"/>
      <c r="E65" s="120"/>
    </row>
    <row r="66" spans="1:22">
      <c r="B66" s="20"/>
      <c r="C66" s="32"/>
      <c r="D66" s="32"/>
      <c r="E66" s="120"/>
    </row>
    <row r="67" spans="1:22">
      <c r="B67" s="20"/>
      <c r="C67" s="32"/>
      <c r="D67" s="32"/>
      <c r="E67" s="120"/>
    </row>
    <row r="68" spans="1:22">
      <c r="B68" s="20"/>
      <c r="C68" s="32"/>
      <c r="D68" s="32"/>
      <c r="E68" s="120"/>
    </row>
    <row r="69" spans="1:22">
      <c r="B69" s="20"/>
      <c r="C69" s="32"/>
      <c r="D69" s="32"/>
      <c r="E69" s="120"/>
    </row>
    <row r="70" spans="1:22">
      <c r="B70" s="20"/>
      <c r="C70" s="32"/>
      <c r="D70" s="32"/>
      <c r="E70" s="120"/>
    </row>
    <row r="71" spans="1:22">
      <c r="B71" s="20"/>
      <c r="C71" s="32"/>
      <c r="D71" s="32"/>
      <c r="E71" s="120"/>
    </row>
    <row r="72" spans="1:22">
      <c r="B72" s="20"/>
      <c r="C72" s="32"/>
      <c r="D72" s="32"/>
      <c r="E72" s="120"/>
    </row>
    <row r="73" spans="1:22">
      <c r="B73" s="20"/>
      <c r="C73" s="32"/>
      <c r="D73" s="32"/>
      <c r="E73" s="120"/>
    </row>
    <row r="74" spans="1:22">
      <c r="B74" s="20"/>
      <c r="C74" s="32"/>
      <c r="D74" s="32"/>
      <c r="E74" s="120"/>
    </row>
    <row r="75" spans="1:22">
      <c r="B75" s="20"/>
      <c r="C75" s="32"/>
      <c r="D75" s="32"/>
      <c r="E75" s="120"/>
    </row>
    <row r="76" spans="1:22">
      <c r="B76" s="20"/>
      <c r="C76" s="32"/>
      <c r="D76" s="32"/>
      <c r="E76" s="120"/>
    </row>
    <row r="77" spans="1:22">
      <c r="B77" s="20"/>
      <c r="C77" s="32"/>
      <c r="D77" s="32"/>
      <c r="E77" s="120"/>
    </row>
    <row r="78" spans="1:22">
      <c r="B78" s="20"/>
      <c r="C78" s="32"/>
      <c r="D78" s="32"/>
      <c r="E78" s="120"/>
    </row>
    <row r="79" spans="1:22" s="22" customFormat="1">
      <c r="A79" s="15"/>
      <c r="B79" s="20"/>
      <c r="C79" s="32"/>
      <c r="D79" s="32"/>
      <c r="E79" s="120"/>
      <c r="F79" s="121"/>
      <c r="G79" s="121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20"/>
      <c r="F80" s="121"/>
      <c r="G80" s="121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20"/>
      <c r="F81" s="121"/>
      <c r="G81" s="121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20"/>
      <c r="F82" s="121"/>
      <c r="G82" s="121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20"/>
      <c r="F83" s="121"/>
      <c r="G83" s="121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20"/>
      <c r="F84" s="121"/>
      <c r="G84" s="121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20"/>
      <c r="F85" s="121"/>
      <c r="G85" s="121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20"/>
      <c r="F86" s="121"/>
      <c r="G86" s="121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20"/>
      <c r="F87" s="121"/>
      <c r="G87" s="121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20"/>
      <c r="F88" s="121"/>
      <c r="G88" s="121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20"/>
      <c r="F89" s="121"/>
      <c r="G89" s="121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20"/>
      <c r="F90" s="121"/>
      <c r="G90" s="121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20"/>
      <c r="F91" s="121"/>
      <c r="G91" s="121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20"/>
      <c r="F92" s="121"/>
      <c r="G92" s="121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20"/>
      <c r="F93" s="121"/>
      <c r="G93" s="121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20"/>
      <c r="F94" s="121"/>
      <c r="G94" s="121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20"/>
      <c r="F95" s="121"/>
      <c r="G95" s="121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20"/>
      <c r="F96" s="121"/>
      <c r="G96" s="121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20"/>
      <c r="F97" s="121"/>
      <c r="G97" s="121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20"/>
      <c r="F98" s="121"/>
      <c r="G98" s="121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20"/>
      <c r="F99" s="121"/>
      <c r="G99" s="121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20"/>
      <c r="F100" s="121"/>
      <c r="G100" s="121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20"/>
      <c r="F101" s="121"/>
      <c r="G101" s="121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  <row r="254" spans="1:22" s="22" customFormat="1">
      <c r="A254" s="15"/>
      <c r="B254" s="20"/>
      <c r="C254" s="32"/>
      <c r="D254" s="32"/>
      <c r="E254" s="120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3"/>
      <c r="V254" s="15"/>
    </row>
    <row r="255" spans="1:22" s="22" customFormat="1">
      <c r="A255" s="15"/>
      <c r="B255" s="20"/>
      <c r="C255" s="32"/>
      <c r="D255" s="32"/>
      <c r="E255" s="120"/>
      <c r="F255" s="121"/>
      <c r="G255" s="121"/>
      <c r="L255" s="15"/>
      <c r="M255" s="15"/>
      <c r="N255" s="15"/>
      <c r="O255" s="15"/>
      <c r="P255" s="15"/>
      <c r="Q255" s="15"/>
      <c r="R255" s="15"/>
      <c r="S255" s="15"/>
      <c r="T255" s="15"/>
      <c r="U255" s="73"/>
      <c r="V255" s="15"/>
    </row>
    <row r="256" spans="1:22" s="22" customFormat="1">
      <c r="A256" s="15"/>
      <c r="B256" s="20"/>
      <c r="C256" s="32"/>
      <c r="D256" s="32"/>
      <c r="E256" s="120"/>
      <c r="F256" s="121"/>
      <c r="G256" s="121"/>
      <c r="L256" s="15"/>
      <c r="M256" s="15"/>
      <c r="N256" s="15"/>
      <c r="O256" s="15"/>
      <c r="P256" s="15"/>
      <c r="Q256" s="15"/>
      <c r="R256" s="15"/>
      <c r="S256" s="15"/>
      <c r="T256" s="15"/>
      <c r="U256" s="73"/>
      <c r="V256" s="15"/>
    </row>
    <row r="257" spans="1:22" s="22" customFormat="1">
      <c r="A257" s="15"/>
      <c r="B257" s="20"/>
      <c r="C257" s="32"/>
      <c r="D257" s="32"/>
      <c r="E257" s="120"/>
      <c r="F257" s="121"/>
      <c r="G257" s="121"/>
      <c r="L257" s="15"/>
      <c r="M257" s="15"/>
      <c r="N257" s="15"/>
      <c r="O257" s="15"/>
      <c r="P257" s="15"/>
      <c r="Q257" s="15"/>
      <c r="R257" s="15"/>
      <c r="S257" s="15"/>
      <c r="T257" s="15"/>
      <c r="U257" s="73"/>
      <c r="V257" s="15"/>
    </row>
    <row r="258" spans="1:22" s="22" customFormat="1">
      <c r="A258" s="15"/>
      <c r="B258" s="20"/>
      <c r="C258" s="32"/>
      <c r="D258" s="32"/>
      <c r="E258" s="120"/>
      <c r="F258" s="121"/>
      <c r="G258" s="121"/>
      <c r="L258" s="15"/>
      <c r="M258" s="15"/>
      <c r="N258" s="15"/>
      <c r="O258" s="15"/>
      <c r="P258" s="15"/>
      <c r="Q258" s="15"/>
      <c r="R258" s="15"/>
      <c r="S258" s="15"/>
      <c r="T258" s="15"/>
      <c r="U258" s="73"/>
      <c r="V258" s="15"/>
    </row>
    <row r="259" spans="1:22" s="22" customFormat="1">
      <c r="A259" s="15"/>
      <c r="B259" s="20"/>
      <c r="C259" s="32"/>
      <c r="D259" s="32"/>
      <c r="E259" s="120"/>
      <c r="F259" s="121"/>
      <c r="G259" s="121"/>
      <c r="L259" s="15"/>
      <c r="M259" s="15"/>
      <c r="N259" s="15"/>
      <c r="O259" s="15"/>
      <c r="P259" s="15"/>
      <c r="Q259" s="15"/>
      <c r="R259" s="15"/>
      <c r="S259" s="15"/>
      <c r="T259" s="15"/>
      <c r="U259" s="73"/>
      <c r="V259" s="15"/>
    </row>
    <row r="260" spans="1:22" s="22" customFormat="1">
      <c r="A260" s="15"/>
      <c r="B260" s="20"/>
      <c r="C260" s="32"/>
      <c r="D260" s="32"/>
      <c r="E260" s="120"/>
      <c r="F260" s="121"/>
      <c r="G260" s="121"/>
      <c r="L260" s="15"/>
      <c r="M260" s="15"/>
      <c r="N260" s="15"/>
      <c r="O260" s="15"/>
      <c r="P260" s="15"/>
      <c r="Q260" s="15"/>
      <c r="R260" s="15"/>
      <c r="S260" s="15"/>
      <c r="T260" s="15"/>
      <c r="U260" s="73"/>
      <c r="V260" s="15"/>
    </row>
    <row r="261" spans="1:22" s="22" customFormat="1">
      <c r="A261" s="15"/>
      <c r="B261" s="20"/>
      <c r="C261" s="32"/>
      <c r="D261" s="32"/>
      <c r="E261" s="120"/>
      <c r="F261" s="121"/>
      <c r="G261" s="121"/>
      <c r="L261" s="15"/>
      <c r="M261" s="15"/>
      <c r="N261" s="15"/>
      <c r="O261" s="15"/>
      <c r="P261" s="15"/>
      <c r="Q261" s="15"/>
      <c r="R261" s="15"/>
      <c r="S261" s="15"/>
      <c r="T261" s="15"/>
      <c r="U261" s="73"/>
      <c r="V261" s="15"/>
    </row>
    <row r="262" spans="1:22" s="22" customFormat="1">
      <c r="A262" s="15"/>
      <c r="B262" s="20"/>
      <c r="C262" s="32"/>
      <c r="D262" s="32"/>
      <c r="E262" s="120"/>
      <c r="F262" s="121"/>
      <c r="G262" s="121"/>
      <c r="L262" s="15"/>
      <c r="M262" s="15"/>
      <c r="N262" s="15"/>
      <c r="O262" s="15"/>
      <c r="P262" s="15"/>
      <c r="Q262" s="15"/>
      <c r="R262" s="15"/>
      <c r="S262" s="15"/>
      <c r="T262" s="15"/>
      <c r="U262" s="73"/>
      <c r="V262" s="15"/>
    </row>
    <row r="263" spans="1:22" s="22" customFormat="1">
      <c r="A263" s="15"/>
      <c r="B263" s="20"/>
      <c r="C263" s="32"/>
      <c r="D263" s="32"/>
      <c r="E263" s="120"/>
      <c r="F263" s="121"/>
      <c r="G263" s="121"/>
      <c r="L263" s="15"/>
      <c r="M263" s="15"/>
      <c r="N263" s="15"/>
      <c r="O263" s="15"/>
      <c r="P263" s="15"/>
      <c r="Q263" s="15"/>
      <c r="R263" s="15"/>
      <c r="S263" s="15"/>
      <c r="T263" s="15"/>
      <c r="U263" s="73"/>
      <c r="V263" s="15"/>
    </row>
    <row r="264" spans="1:22" s="22" customFormat="1">
      <c r="A264" s="15"/>
      <c r="B264" s="20"/>
      <c r="C264" s="32"/>
      <c r="D264" s="32"/>
      <c r="E264" s="120"/>
      <c r="F264" s="121"/>
      <c r="G264" s="121"/>
      <c r="L264" s="15"/>
      <c r="M264" s="15"/>
      <c r="N264" s="15"/>
      <c r="O264" s="15"/>
      <c r="P264" s="15"/>
      <c r="Q264" s="15"/>
      <c r="R264" s="15"/>
      <c r="S264" s="15"/>
      <c r="T264" s="15"/>
      <c r="U264" s="73"/>
      <c r="V264" s="15"/>
    </row>
    <row r="265" spans="1:22" s="22" customFormat="1">
      <c r="A265" s="15"/>
      <c r="B265" s="20"/>
      <c r="C265" s="32"/>
      <c r="D265" s="32"/>
      <c r="E265" s="120"/>
      <c r="F265" s="121"/>
      <c r="G265" s="121"/>
      <c r="L265" s="15"/>
      <c r="M265" s="15"/>
      <c r="N265" s="15"/>
      <c r="O265" s="15"/>
      <c r="P265" s="15"/>
      <c r="Q265" s="15"/>
      <c r="R265" s="15"/>
      <c r="S265" s="15"/>
      <c r="T265" s="15"/>
      <c r="U265" s="73"/>
      <c r="V265" s="15"/>
    </row>
    <row r="266" spans="1:22" s="22" customFormat="1">
      <c r="A266" s="15"/>
      <c r="B266" s="20"/>
      <c r="C266" s="32"/>
      <c r="D266" s="32"/>
      <c r="E266" s="120"/>
      <c r="F266" s="121"/>
      <c r="G266" s="121"/>
      <c r="L266" s="15"/>
      <c r="M266" s="15"/>
      <c r="N266" s="15"/>
      <c r="O266" s="15"/>
      <c r="P266" s="15"/>
      <c r="Q266" s="15"/>
      <c r="R266" s="15"/>
      <c r="S266" s="15"/>
      <c r="T266" s="15"/>
      <c r="U266" s="73"/>
      <c r="V266" s="15"/>
    </row>
    <row r="267" spans="1:22" s="22" customFormat="1">
      <c r="A267" s="15"/>
      <c r="B267" s="20"/>
      <c r="C267" s="32"/>
      <c r="D267" s="32"/>
      <c r="E267" s="120"/>
      <c r="F267" s="121"/>
      <c r="G267" s="121"/>
      <c r="L267" s="15"/>
      <c r="M267" s="15"/>
      <c r="N267" s="15"/>
      <c r="O267" s="15"/>
      <c r="P267" s="15"/>
      <c r="Q267" s="15"/>
      <c r="R267" s="15"/>
      <c r="S267" s="15"/>
      <c r="T267" s="15"/>
      <c r="U267" s="73"/>
      <c r="V267" s="15"/>
    </row>
    <row r="268" spans="1:22" s="22" customFormat="1">
      <c r="A268" s="15"/>
      <c r="B268" s="20"/>
      <c r="C268" s="32"/>
      <c r="D268" s="32"/>
      <c r="E268" s="120"/>
      <c r="F268" s="121"/>
      <c r="G268" s="121"/>
      <c r="L268" s="15"/>
      <c r="M268" s="15"/>
      <c r="N268" s="15"/>
      <c r="O268" s="15"/>
      <c r="P268" s="15"/>
      <c r="Q268" s="15"/>
      <c r="R268" s="15"/>
      <c r="S268" s="15"/>
      <c r="T268" s="15"/>
      <c r="U268" s="73"/>
      <c r="V268" s="15"/>
    </row>
    <row r="269" spans="1:22" s="22" customFormat="1">
      <c r="A269" s="15"/>
      <c r="B269" s="20"/>
      <c r="C269" s="32"/>
      <c r="D269" s="32"/>
      <c r="E269" s="120"/>
      <c r="F269" s="121"/>
      <c r="G269" s="121"/>
      <c r="L269" s="15"/>
      <c r="M269" s="15"/>
      <c r="N269" s="15"/>
      <c r="O269" s="15"/>
      <c r="P269" s="15"/>
      <c r="Q269" s="15"/>
      <c r="R269" s="15"/>
      <c r="S269" s="15"/>
      <c r="T269" s="15"/>
      <c r="U269" s="73"/>
      <c r="V269" s="15"/>
    </row>
    <row r="270" spans="1:22" s="22" customFormat="1">
      <c r="A270" s="15"/>
      <c r="B270" s="20"/>
      <c r="C270" s="32"/>
      <c r="D270" s="32"/>
      <c r="E270" s="120"/>
      <c r="F270" s="121"/>
      <c r="G270" s="121"/>
      <c r="L270" s="15"/>
      <c r="M270" s="15"/>
      <c r="N270" s="15"/>
      <c r="O270" s="15"/>
      <c r="P270" s="15"/>
      <c r="Q270" s="15"/>
      <c r="R270" s="15"/>
      <c r="S270" s="15"/>
      <c r="T270" s="15"/>
      <c r="U270" s="73"/>
      <c r="V270" s="15"/>
    </row>
    <row r="271" spans="1:22" s="22" customFormat="1">
      <c r="A271" s="15"/>
      <c r="B271" s="20"/>
      <c r="C271" s="32"/>
      <c r="D271" s="32"/>
      <c r="E271" s="120"/>
      <c r="F271" s="121"/>
      <c r="G271" s="121"/>
      <c r="L271" s="15"/>
      <c r="M271" s="15"/>
      <c r="N271" s="15"/>
      <c r="O271" s="15"/>
      <c r="P271" s="15"/>
      <c r="Q271" s="15"/>
      <c r="R271" s="15"/>
      <c r="S271" s="15"/>
      <c r="T271" s="15"/>
      <c r="U271" s="73"/>
      <c r="V271" s="15"/>
    </row>
    <row r="272" spans="1:22" s="22" customFormat="1">
      <c r="A272" s="15"/>
      <c r="B272" s="20"/>
      <c r="C272" s="32"/>
      <c r="D272" s="32"/>
      <c r="E272" s="120"/>
      <c r="F272" s="121"/>
      <c r="G272" s="121"/>
      <c r="L272" s="15"/>
      <c r="M272" s="15"/>
      <c r="N272" s="15"/>
      <c r="O272" s="15"/>
      <c r="P272" s="15"/>
      <c r="Q272" s="15"/>
      <c r="R272" s="15"/>
      <c r="S272" s="15"/>
      <c r="T272" s="15"/>
      <c r="U272" s="73"/>
      <c r="V272" s="15"/>
    </row>
    <row r="273" spans="1:22" s="22" customFormat="1">
      <c r="A273" s="15"/>
      <c r="B273" s="20"/>
      <c r="C273" s="32"/>
      <c r="D273" s="32"/>
      <c r="E273" s="120"/>
      <c r="F273" s="121"/>
      <c r="G273" s="121"/>
      <c r="L273" s="15"/>
      <c r="M273" s="15"/>
      <c r="N273" s="15"/>
      <c r="O273" s="15"/>
      <c r="P273" s="15"/>
      <c r="Q273" s="15"/>
      <c r="R273" s="15"/>
      <c r="S273" s="15"/>
      <c r="T273" s="15"/>
      <c r="U273" s="73"/>
      <c r="V273" s="15"/>
    </row>
    <row r="274" spans="1:22" s="22" customFormat="1">
      <c r="A274" s="15"/>
      <c r="B274" s="20"/>
      <c r="C274" s="32"/>
      <c r="D274" s="32"/>
      <c r="E274" s="120"/>
      <c r="F274" s="121"/>
      <c r="G274" s="121"/>
      <c r="L274" s="15"/>
      <c r="M274" s="15"/>
      <c r="N274" s="15"/>
      <c r="O274" s="15"/>
      <c r="P274" s="15"/>
      <c r="Q274" s="15"/>
      <c r="R274" s="15"/>
      <c r="S274" s="15"/>
      <c r="T274" s="15"/>
      <c r="U274" s="73"/>
      <c r="V274" s="15"/>
    </row>
    <row r="275" spans="1:22" s="22" customFormat="1">
      <c r="A275" s="15"/>
      <c r="B275" s="20"/>
      <c r="C275" s="32"/>
      <c r="D275" s="32"/>
      <c r="E275" s="120"/>
      <c r="F275" s="121"/>
      <c r="G275" s="121"/>
      <c r="L275" s="15"/>
      <c r="M275" s="15"/>
      <c r="N275" s="15"/>
      <c r="O275" s="15"/>
      <c r="P275" s="15"/>
      <c r="Q275" s="15"/>
      <c r="R275" s="15"/>
      <c r="S275" s="15"/>
      <c r="T275" s="15"/>
      <c r="U275" s="73"/>
      <c r="V275" s="15"/>
    </row>
    <row r="276" spans="1:22" s="22" customFormat="1">
      <c r="A276" s="15"/>
      <c r="B276" s="20"/>
      <c r="C276" s="32"/>
      <c r="D276" s="32"/>
      <c r="E276" s="120"/>
      <c r="F276" s="121"/>
      <c r="G276" s="121"/>
      <c r="L276" s="15"/>
      <c r="M276" s="15"/>
      <c r="N276" s="15"/>
      <c r="O276" s="15"/>
      <c r="P276" s="15"/>
      <c r="Q276" s="15"/>
      <c r="R276" s="15"/>
      <c r="S276" s="15"/>
      <c r="T276" s="15"/>
      <c r="U276" s="73"/>
      <c r="V276" s="15"/>
    </row>
    <row r="277" spans="1:22" s="22" customFormat="1">
      <c r="A277" s="15"/>
      <c r="B277" s="20"/>
      <c r="C277" s="32"/>
      <c r="D277" s="32"/>
      <c r="E277" s="120"/>
      <c r="F277" s="121"/>
      <c r="G277" s="121"/>
      <c r="L277" s="15"/>
      <c r="M277" s="15"/>
      <c r="N277" s="15"/>
      <c r="O277" s="15"/>
      <c r="P277" s="15"/>
      <c r="Q277" s="15"/>
      <c r="R277" s="15"/>
      <c r="S277" s="15"/>
      <c r="T277" s="15"/>
      <c r="U277" s="73"/>
      <c r="V277" s="15"/>
    </row>
    <row r="278" spans="1:22" s="22" customFormat="1">
      <c r="A278" s="15"/>
      <c r="B278" s="20"/>
      <c r="C278" s="32"/>
      <c r="D278" s="32"/>
      <c r="E278" s="120"/>
      <c r="F278" s="121"/>
      <c r="G278" s="121"/>
      <c r="L278" s="15"/>
      <c r="M278" s="15"/>
      <c r="N278" s="15"/>
      <c r="O278" s="15"/>
      <c r="P278" s="15"/>
      <c r="Q278" s="15"/>
      <c r="R278" s="15"/>
      <c r="S278" s="15"/>
      <c r="T278" s="15"/>
      <c r="U278" s="73"/>
      <c r="V278" s="15"/>
    </row>
    <row r="279" spans="1:22" s="22" customFormat="1">
      <c r="A279" s="15"/>
      <c r="B279" s="20"/>
      <c r="C279" s="32"/>
      <c r="D279" s="32"/>
      <c r="E279" s="120"/>
      <c r="F279" s="121"/>
      <c r="G279" s="121"/>
      <c r="L279" s="15"/>
      <c r="M279" s="15"/>
      <c r="N279" s="15"/>
      <c r="O279" s="15"/>
      <c r="P279" s="15"/>
      <c r="Q279" s="15"/>
      <c r="R279" s="15"/>
      <c r="S279" s="15"/>
      <c r="T279" s="15"/>
      <c r="U279" s="73"/>
      <c r="V279" s="15"/>
    </row>
    <row r="280" spans="1:22" s="22" customFormat="1">
      <c r="A280" s="15"/>
      <c r="B280" s="20"/>
      <c r="C280" s="32"/>
      <c r="D280" s="32"/>
      <c r="E280" s="120"/>
      <c r="F280" s="121"/>
      <c r="G280" s="121"/>
      <c r="L280" s="15"/>
      <c r="M280" s="15"/>
      <c r="N280" s="15"/>
      <c r="O280" s="15"/>
      <c r="P280" s="15"/>
      <c r="Q280" s="15"/>
      <c r="R280" s="15"/>
      <c r="S280" s="15"/>
      <c r="T280" s="15"/>
      <c r="U280" s="73"/>
      <c r="V280" s="15"/>
    </row>
    <row r="281" spans="1:22" s="22" customFormat="1">
      <c r="A281" s="15"/>
      <c r="B281" s="20"/>
      <c r="C281" s="32"/>
      <c r="D281" s="32"/>
      <c r="E281" s="120"/>
      <c r="F281" s="121"/>
      <c r="G281" s="121"/>
      <c r="L281" s="15"/>
      <c r="M281" s="15"/>
      <c r="N281" s="15"/>
      <c r="O281" s="15"/>
      <c r="P281" s="15"/>
      <c r="Q281" s="15"/>
      <c r="R281" s="15"/>
      <c r="S281" s="15"/>
      <c r="T281" s="15"/>
      <c r="U281" s="73"/>
      <c r="V281" s="15"/>
    </row>
    <row r="282" spans="1:22" s="22" customFormat="1">
      <c r="A282" s="15"/>
      <c r="B282" s="20"/>
      <c r="C282" s="32"/>
      <c r="D282" s="32"/>
      <c r="E282" s="120"/>
      <c r="F282" s="121"/>
      <c r="G282" s="121"/>
      <c r="L282" s="15"/>
      <c r="M282" s="15"/>
      <c r="N282" s="15"/>
      <c r="O282" s="15"/>
      <c r="P282" s="15"/>
      <c r="Q282" s="15"/>
      <c r="R282" s="15"/>
      <c r="S282" s="15"/>
      <c r="T282" s="15"/>
      <c r="U282" s="73"/>
      <c r="V282" s="15"/>
    </row>
    <row r="283" spans="1:22" s="22" customFormat="1">
      <c r="A283" s="15"/>
      <c r="B283" s="20"/>
      <c r="C283" s="32"/>
      <c r="D283" s="32"/>
      <c r="E283" s="120"/>
      <c r="F283" s="121"/>
      <c r="G283" s="121"/>
      <c r="L283" s="15"/>
      <c r="M283" s="15"/>
      <c r="N283" s="15"/>
      <c r="O283" s="15"/>
      <c r="P283" s="15"/>
      <c r="Q283" s="15"/>
      <c r="R283" s="15"/>
      <c r="S283" s="15"/>
      <c r="T283" s="15"/>
      <c r="U283" s="73"/>
      <c r="V283" s="15"/>
    </row>
    <row r="284" spans="1:22" s="22" customFormat="1">
      <c r="A284" s="15"/>
      <c r="B284" s="20"/>
      <c r="C284" s="32"/>
      <c r="D284" s="32"/>
      <c r="E284" s="120"/>
      <c r="F284" s="121"/>
      <c r="G284" s="121"/>
      <c r="L284" s="15"/>
      <c r="M284" s="15"/>
      <c r="N284" s="15"/>
      <c r="O284" s="15"/>
      <c r="P284" s="15"/>
      <c r="Q284" s="15"/>
      <c r="R284" s="15"/>
      <c r="S284" s="15"/>
      <c r="T284" s="15"/>
      <c r="U284" s="73"/>
      <c r="V284" s="15"/>
    </row>
    <row r="285" spans="1:22" s="22" customFormat="1">
      <c r="A285" s="15"/>
      <c r="B285" s="20"/>
      <c r="C285" s="32"/>
      <c r="D285" s="32"/>
      <c r="E285" s="120"/>
      <c r="F285" s="121"/>
      <c r="G285" s="121"/>
      <c r="L285" s="15"/>
      <c r="M285" s="15"/>
      <c r="N285" s="15"/>
      <c r="O285" s="15"/>
      <c r="P285" s="15"/>
      <c r="Q285" s="15"/>
      <c r="R285" s="15"/>
      <c r="S285" s="15"/>
      <c r="T285" s="15"/>
      <c r="U285" s="73"/>
      <c r="V285" s="15"/>
    </row>
    <row r="286" spans="1:22" s="22" customFormat="1">
      <c r="A286" s="15"/>
      <c r="B286" s="20"/>
      <c r="C286" s="32"/>
      <c r="D286" s="32"/>
      <c r="E286" s="120"/>
      <c r="F286" s="121"/>
      <c r="G286" s="121"/>
      <c r="L286" s="15"/>
      <c r="M286" s="15"/>
      <c r="N286" s="15"/>
      <c r="O286" s="15"/>
      <c r="P286" s="15"/>
      <c r="Q286" s="15"/>
      <c r="R286" s="15"/>
      <c r="S286" s="15"/>
      <c r="T286" s="15"/>
      <c r="U286" s="73"/>
      <c r="V286" s="15"/>
    </row>
    <row r="287" spans="1:22" s="22" customFormat="1">
      <c r="A287" s="15"/>
      <c r="B287" s="20"/>
      <c r="C287" s="32"/>
      <c r="D287" s="32"/>
      <c r="E287" s="120"/>
      <c r="F287" s="121"/>
      <c r="G287" s="121"/>
      <c r="L287" s="15"/>
      <c r="M287" s="15"/>
      <c r="N287" s="15"/>
      <c r="O287" s="15"/>
      <c r="P287" s="15"/>
      <c r="Q287" s="15"/>
      <c r="R287" s="15"/>
      <c r="S287" s="15"/>
      <c r="T287" s="15"/>
      <c r="U287" s="73"/>
      <c r="V287" s="15"/>
    </row>
  </sheetData>
  <sheetProtection insertRows="0" deleteRows="0"/>
  <protectedRanges>
    <protectedRange sqref="J63:P1048576 U1:U1048576 M61:P62 J1:P60" name="Obseg1"/>
    <protectedRange sqref="J61:L62" name="Obseg1_2"/>
  </protectedRanges>
  <mergeCells count="8">
    <mergeCell ref="A61:L61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43:B46 B19 B31 B37 B22:B23 B25:B28">
    <cfRule type="colorScale" priority="5">
      <colorScale>
        <cfvo type="min"/>
        <cfvo type="max"/>
        <color rgb="FFFCFCFF"/>
        <color rgb="FFF8696B"/>
      </colorScale>
    </cfRule>
  </conditionalFormatting>
  <conditionalFormatting sqref="B49">
    <cfRule type="colorScale" priority="6">
      <colorScale>
        <cfvo type="min"/>
        <cfvo type="max"/>
        <color rgb="FFFCFCFF"/>
        <color rgb="FFF8696B"/>
      </colorScale>
    </cfRule>
  </conditionalFormatting>
  <conditionalFormatting sqref="B50">
    <cfRule type="colorScale" priority="2">
      <colorScale>
        <cfvo type="min"/>
        <cfvo type="max"/>
        <color rgb="FFFCFCFF"/>
        <color rgb="FFF8696B"/>
      </colorScale>
    </cfRule>
  </conditionalFormatting>
  <conditionalFormatting sqref="B51">
    <cfRule type="colorScale" priority="1">
      <colorScale>
        <cfvo type="min"/>
        <cfvo type="max"/>
        <color rgb="FFFCFCFF"/>
        <color rgb="FFF8696B"/>
      </colorScale>
    </cfRule>
  </conditionalFormatting>
  <conditionalFormatting sqref="B52:B55">
    <cfRule type="colorScale" priority="647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9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51"/>
  <sheetViews>
    <sheetView topLeftCell="A5" zoomScale="110" zoomScaleNormal="110" zoomScaleSheetLayoutView="100" workbookViewId="0">
      <selection activeCell="T45" sqref="T45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127</v>
      </c>
    </row>
    <row r="2" spans="1:21" ht="15">
      <c r="B2" s="55" t="s">
        <v>128</v>
      </c>
      <c r="C2" s="262" t="str">
        <f>+'prva stran'!B6</f>
        <v>VRTEC ŠKRATEK SVIT VODICE</v>
      </c>
      <c r="D2" s="263"/>
      <c r="E2" s="263"/>
      <c r="F2" s="263"/>
      <c r="G2" s="263"/>
      <c r="H2" s="263"/>
      <c r="I2" s="263"/>
      <c r="J2" s="263"/>
    </row>
    <row r="3" spans="1:21" ht="15">
      <c r="B3" s="55" t="s">
        <v>129</v>
      </c>
      <c r="C3" s="264" t="str">
        <f>+'prva stran'!B7</f>
        <v>Franca Seška cesta 15, 1217 VODICE</v>
      </c>
      <c r="D3" s="265"/>
      <c r="E3" s="265"/>
      <c r="F3" s="265"/>
      <c r="G3" s="265"/>
      <c r="H3" s="265"/>
      <c r="I3" s="265"/>
      <c r="J3" s="265"/>
    </row>
    <row r="4" spans="1:21" ht="15">
      <c r="B4" s="74"/>
    </row>
    <row r="5" spans="1:21" ht="15">
      <c r="B5" s="54" t="s">
        <v>131</v>
      </c>
    </row>
    <row r="6" spans="1:21" ht="17.25" customHeight="1">
      <c r="B6" s="56" t="s">
        <v>128</v>
      </c>
      <c r="C6" s="266">
        <f>+'prva stran'!B10</f>
        <v>0</v>
      </c>
      <c r="D6" s="267"/>
      <c r="E6" s="267"/>
      <c r="F6" s="267"/>
      <c r="G6" s="267"/>
      <c r="H6" s="267"/>
      <c r="I6" s="267"/>
      <c r="J6" s="267"/>
    </row>
    <row r="7" spans="1:21" ht="17.25" customHeight="1">
      <c r="B7" s="56" t="s">
        <v>129</v>
      </c>
      <c r="C7" s="268">
        <f>+'prva stran'!B11</f>
        <v>0</v>
      </c>
      <c r="D7" s="269"/>
      <c r="E7" s="269"/>
      <c r="F7" s="269"/>
      <c r="G7" s="269"/>
      <c r="H7" s="269"/>
      <c r="I7" s="269"/>
      <c r="J7" s="269"/>
    </row>
    <row r="8" spans="1:21" ht="17.25" customHeight="1">
      <c r="B8" s="56" t="s">
        <v>130</v>
      </c>
      <c r="C8" s="268">
        <f>+'prva stran'!B12</f>
        <v>0</v>
      </c>
      <c r="D8" s="269"/>
      <c r="E8" s="269"/>
      <c r="F8" s="269"/>
      <c r="G8" s="269"/>
      <c r="H8" s="269"/>
      <c r="I8" s="269"/>
      <c r="J8" s="269"/>
    </row>
    <row r="9" spans="1:21" s="16" customFormat="1" ht="17.25" customHeight="1">
      <c r="A9" s="13"/>
      <c r="B9" s="57" t="s">
        <v>132</v>
      </c>
      <c r="C9" s="270">
        <f>+'prva stran'!B13</f>
        <v>0</v>
      </c>
      <c r="D9" s="269"/>
      <c r="E9" s="269"/>
      <c r="F9" s="269"/>
      <c r="G9" s="269"/>
      <c r="H9" s="269"/>
      <c r="I9" s="269"/>
      <c r="J9" s="269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pred_rekapitulacija'!A25</f>
        <v>12.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261" t="str">
        <f>+'Ponudbeni pred_rekapitulacija'!B25</f>
        <v>KRUŠNI IZDELKI</v>
      </c>
      <c r="C13" s="261"/>
      <c r="D13" s="261"/>
      <c r="E13" s="261"/>
      <c r="F13" s="261"/>
      <c r="G13" s="261"/>
      <c r="H13" s="261"/>
      <c r="I13" s="261"/>
      <c r="J13" s="261"/>
      <c r="K13" s="261"/>
      <c r="U13" s="9"/>
    </row>
    <row r="14" spans="1:21" s="78" customFormat="1" ht="12" customHeight="1">
      <c r="A14" s="51">
        <v>1</v>
      </c>
      <c r="B14" s="51">
        <v>2</v>
      </c>
      <c r="C14" s="51" t="s">
        <v>154</v>
      </c>
      <c r="D14" s="51" t="s">
        <v>155</v>
      </c>
      <c r="E14" s="51" t="s">
        <v>217</v>
      </c>
      <c r="F14" s="51">
        <v>3</v>
      </c>
      <c r="G14" s="51">
        <v>4</v>
      </c>
      <c r="H14" s="75" t="s">
        <v>97</v>
      </c>
      <c r="I14" s="75" t="s">
        <v>170</v>
      </c>
      <c r="J14" s="76">
        <v>5</v>
      </c>
      <c r="K14" s="76">
        <v>6</v>
      </c>
      <c r="L14" s="76" t="s">
        <v>64</v>
      </c>
      <c r="M14" s="76" t="s">
        <v>211</v>
      </c>
      <c r="N14" s="76">
        <v>7</v>
      </c>
      <c r="O14" s="76" t="s">
        <v>212</v>
      </c>
      <c r="P14" s="76">
        <v>8</v>
      </c>
      <c r="Q14" s="77" t="s">
        <v>213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2</v>
      </c>
      <c r="B15" s="61" t="s">
        <v>219</v>
      </c>
      <c r="C15" s="61" t="s">
        <v>208</v>
      </c>
      <c r="D15" s="61" t="s">
        <v>209</v>
      </c>
      <c r="E15" s="61" t="s">
        <v>218</v>
      </c>
      <c r="F15" s="61" t="s">
        <v>142</v>
      </c>
      <c r="G15" s="61" t="s">
        <v>143</v>
      </c>
      <c r="H15" s="62" t="s">
        <v>179</v>
      </c>
      <c r="I15" s="62" t="s">
        <v>204</v>
      </c>
      <c r="J15" s="63" t="s">
        <v>150</v>
      </c>
      <c r="K15" s="63" t="s">
        <v>95</v>
      </c>
      <c r="L15" s="63" t="s">
        <v>96</v>
      </c>
      <c r="M15" s="63" t="s">
        <v>149</v>
      </c>
      <c r="N15" s="63" t="s">
        <v>63</v>
      </c>
      <c r="O15" s="63" t="s">
        <v>169</v>
      </c>
      <c r="P15" s="63" t="s">
        <v>146</v>
      </c>
      <c r="Q15" s="64" t="s">
        <v>147</v>
      </c>
      <c r="R15" s="64" t="s">
        <v>161</v>
      </c>
      <c r="S15" s="64" t="s">
        <v>151</v>
      </c>
      <c r="T15" s="64" t="s">
        <v>152</v>
      </c>
      <c r="U15" s="63" t="s">
        <v>166</v>
      </c>
    </row>
    <row r="16" spans="1:21" s="60" customFormat="1" ht="12">
      <c r="A16" s="90" t="s">
        <v>1</v>
      </c>
      <c r="B16" s="87" t="s">
        <v>428</v>
      </c>
      <c r="C16" s="88">
        <v>120</v>
      </c>
      <c r="D16" s="88" t="s">
        <v>156</v>
      </c>
      <c r="E16" s="118"/>
      <c r="F16" s="91">
        <v>1500</v>
      </c>
      <c r="G16" s="123" t="s">
        <v>93</v>
      </c>
      <c r="H16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16" s="91" t="str">
        <f>IF(Sklop12[[#This Row],[ZAHTEVANA SHEMA KAKOVOSTI]]&lt;&gt;"",Sklop12[[#This Row],[Preračunana masa/volumen/kos na enoto kg]],"")</f>
        <v/>
      </c>
      <c r="J16" s="103"/>
      <c r="K16" s="92"/>
      <c r="L16" s="92"/>
      <c r="M16" s="93"/>
      <c r="N16" s="94"/>
      <c r="O16" s="94"/>
      <c r="P16" s="106"/>
      <c r="Q16" s="94">
        <f>+Sklop12[[#This Row],[cena/enota brez DDV v EUR]]*Sklop12[[#This Row],[Stopnja DDV (%)]]</f>
        <v>0</v>
      </c>
      <c r="R16" s="94">
        <f>+Sklop12[[#This Row],[cena/enota brez DDV v EUR]]+Sklop12[[#This Row],[Davek (EUR)]]</f>
        <v>0</v>
      </c>
      <c r="S16" s="94">
        <f>+Sklop12[[#This Row],[cena/enota brez DDV v EUR]]*Sklop12[[#This Row],[Okvirna količina]]</f>
        <v>0</v>
      </c>
      <c r="T16" s="94">
        <f>+Sklop12[[#This Row],[Končna cena/enoto mere (EUR) z DDV]]*Sklop12[[#This Row],[Okvirna količina]]</f>
        <v>0</v>
      </c>
      <c r="U16" s="109"/>
    </row>
    <row r="17" spans="1:21" s="60" customFormat="1" ht="15.75" customHeight="1">
      <c r="A17" s="90" t="s">
        <v>3</v>
      </c>
      <c r="B17" s="11" t="s">
        <v>429</v>
      </c>
      <c r="C17" s="88">
        <v>330</v>
      </c>
      <c r="D17" s="88" t="s">
        <v>156</v>
      </c>
      <c r="E17" s="118"/>
      <c r="F17" s="96">
        <v>1000</v>
      </c>
      <c r="G17" s="123" t="s">
        <v>93</v>
      </c>
      <c r="H17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330</v>
      </c>
      <c r="I17" s="91" t="str">
        <f>IF(Sklop12[[#This Row],[ZAHTEVANA SHEMA KAKOVOSTI]]&lt;&gt;"",Sklop12[[#This Row],[Preračunana masa/volumen/kos na enoto kg]],"")</f>
        <v/>
      </c>
      <c r="J17" s="104"/>
      <c r="K17" s="97"/>
      <c r="L17" s="97"/>
      <c r="M17" s="107"/>
      <c r="N17" s="98"/>
      <c r="O17" s="98"/>
      <c r="P17" s="108"/>
      <c r="Q17" s="98">
        <f>+Sklop12[[#This Row],[cena/enota brez DDV v EUR]]*Sklop12[[#This Row],[Stopnja DDV (%)]]</f>
        <v>0</v>
      </c>
      <c r="R17" s="98">
        <f>+Sklop12[[#This Row],[cena/enota brez DDV v EUR]]+Sklop12[[#This Row],[Davek (EUR)]]</f>
        <v>0</v>
      </c>
      <c r="S17" s="98">
        <f>+Sklop12[[#This Row],[cena/enota brez DDV v EUR]]*Sklop12[[#This Row],[Okvirna količina]]</f>
        <v>0</v>
      </c>
      <c r="T17" s="98">
        <f>+Sklop12[[#This Row],[Končna cena/enoto mere (EUR) z DDV]]*Sklop12[[#This Row],[Okvirna količina]]</f>
        <v>0</v>
      </c>
      <c r="U17" s="110"/>
    </row>
    <row r="18" spans="1:21" s="60" customFormat="1" ht="12">
      <c r="A18" s="90" t="s">
        <v>4</v>
      </c>
      <c r="B18" s="81" t="s">
        <v>430</v>
      </c>
      <c r="C18" s="88">
        <v>150</v>
      </c>
      <c r="D18" s="88" t="s">
        <v>156</v>
      </c>
      <c r="E18" s="118"/>
      <c r="F18" s="96">
        <v>1500</v>
      </c>
      <c r="G18" s="123" t="s">
        <v>93</v>
      </c>
      <c r="H18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225</v>
      </c>
      <c r="I18" s="91" t="str">
        <f>IF(Sklop12[[#This Row],[ZAHTEVANA SHEMA KAKOVOSTI]]&lt;&gt;"",Sklop12[[#This Row],[Preračunana masa/volumen/kos na enoto kg]],"")</f>
        <v/>
      </c>
      <c r="J18" s="104"/>
      <c r="K18" s="97"/>
      <c r="L18" s="97"/>
      <c r="M18" s="107"/>
      <c r="N18" s="98"/>
      <c r="O18" s="98"/>
      <c r="P18" s="108"/>
      <c r="Q18" s="98">
        <f>+Sklop12[[#This Row],[cena/enota brez DDV v EUR]]*Sklop12[[#This Row],[Stopnja DDV (%)]]</f>
        <v>0</v>
      </c>
      <c r="R18" s="98">
        <f>+Sklop12[[#This Row],[cena/enota brez DDV v EUR]]+Sklop12[[#This Row],[Davek (EUR)]]</f>
        <v>0</v>
      </c>
      <c r="S18" s="98">
        <f>+Sklop12[[#This Row],[cena/enota brez DDV v EUR]]*Sklop12[[#This Row],[Okvirna količina]]</f>
        <v>0</v>
      </c>
      <c r="T18" s="98">
        <f>+Sklop12[[#This Row],[Končna cena/enoto mere (EUR) z DDV]]*Sklop12[[#This Row],[Okvirna količina]]</f>
        <v>0</v>
      </c>
      <c r="U18" s="110"/>
    </row>
    <row r="19" spans="1:21" s="60" customFormat="1" ht="12">
      <c r="A19" s="90" t="s">
        <v>5</v>
      </c>
      <c r="B19" s="11" t="s">
        <v>431</v>
      </c>
      <c r="C19" s="88" t="s">
        <v>789</v>
      </c>
      <c r="D19" s="88" t="s">
        <v>0</v>
      </c>
      <c r="E19" s="118"/>
      <c r="F19" s="96">
        <v>50</v>
      </c>
      <c r="G19" s="123" t="s">
        <v>0</v>
      </c>
      <c r="H19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9" s="91" t="str">
        <f>IF(Sklop12[[#This Row],[ZAHTEVANA SHEMA KAKOVOSTI]]&lt;&gt;"",Sklop12[[#This Row],[Preračunana masa/volumen/kos na enoto kg]],"")</f>
        <v/>
      </c>
      <c r="J19" s="104"/>
      <c r="K19" s="97"/>
      <c r="L19" s="97"/>
      <c r="M19" s="107"/>
      <c r="N19" s="98"/>
      <c r="O19" s="98"/>
      <c r="P19" s="108"/>
      <c r="Q19" s="98">
        <f>+Sklop12[[#This Row],[cena/enota brez DDV v EUR]]*Sklop12[[#This Row],[Stopnja DDV (%)]]</f>
        <v>0</v>
      </c>
      <c r="R19" s="98">
        <f>+Sklop12[[#This Row],[cena/enota brez DDV v EUR]]+Sklop12[[#This Row],[Davek (EUR)]]</f>
        <v>0</v>
      </c>
      <c r="S19" s="98">
        <f>+Sklop12[[#This Row],[cena/enota brez DDV v EUR]]*Sklop12[[#This Row],[Okvirna količina]]</f>
        <v>0</v>
      </c>
      <c r="T19" s="98">
        <f>+Sklop12[[#This Row],[Končna cena/enoto mere (EUR) z DDV]]*Sklop12[[#This Row],[Okvirna količina]]</f>
        <v>0</v>
      </c>
      <c r="U19" s="110"/>
    </row>
    <row r="20" spans="1:21" ht="27" customHeight="1">
      <c r="A20" s="150" t="s">
        <v>180</v>
      </c>
      <c r="B20" s="151"/>
      <c r="C20" s="152"/>
      <c r="D20" s="152"/>
      <c r="E20" s="153"/>
      <c r="F20" s="154"/>
      <c r="G20" s="155"/>
      <c r="H20" s="156">
        <f>SUBTOTAL(109,Sklop12[Preračunana masa/volumen/kos na enoto kg])</f>
        <v>785</v>
      </c>
      <c r="I20" s="156">
        <f>SUBTOTAL(109,Sklop12[Živila iz shem kakovosti (kg)])</f>
        <v>0</v>
      </c>
      <c r="J20" s="154"/>
      <c r="K20" s="157"/>
      <c r="L20" s="157"/>
      <c r="M20" s="158"/>
      <c r="N20" s="159"/>
      <c r="O20" s="159"/>
      <c r="P20" s="159"/>
      <c r="Q20" s="160"/>
      <c r="R20" s="154"/>
      <c r="S20" s="160">
        <f>SUBTOTAL(109,Sklop12[Vrednost za okvirno količino (EUR) brez DDV])</f>
        <v>0</v>
      </c>
      <c r="T20" s="160">
        <f>SUBTOTAL(109,Sklop12[Vrednost za okvirno količino (EUR) z DDV])</f>
        <v>0</v>
      </c>
      <c r="U20" s="161">
        <f>SUBTOTAL(103,Sklop12[Shema kakovosti
(nacionalne, evropske)
])</f>
        <v>0</v>
      </c>
    </row>
    <row r="21" spans="1:21" ht="15">
      <c r="A21" s="8"/>
      <c r="B21" s="6"/>
      <c r="C21" s="30"/>
      <c r="D21" s="30"/>
      <c r="E21" s="29"/>
      <c r="F21" s="9"/>
      <c r="H21" s="10"/>
      <c r="I21" s="10"/>
      <c r="J21" s="10"/>
      <c r="K21" s="10"/>
      <c r="L21" s="24"/>
      <c r="M21" s="24"/>
      <c r="N21" s="10"/>
      <c r="O21" s="10"/>
      <c r="P21" s="10"/>
      <c r="Q21" s="10"/>
      <c r="R21" s="10"/>
      <c r="S21" s="4"/>
      <c r="T21" s="4"/>
      <c r="U21" s="9"/>
    </row>
    <row r="22" spans="1:21">
      <c r="A22" s="52" t="s">
        <v>176</v>
      </c>
      <c r="B22" s="20"/>
      <c r="C22" s="32"/>
      <c r="D22" s="32"/>
      <c r="E22" s="120"/>
      <c r="Q22" s="52"/>
      <c r="R22" s="52"/>
      <c r="S22" s="52"/>
      <c r="T22" s="52"/>
    </row>
    <row r="23" spans="1:21">
      <c r="A23" s="15" t="s">
        <v>178</v>
      </c>
      <c r="B23" s="20"/>
      <c r="C23" s="32"/>
      <c r="D23" s="32"/>
      <c r="E23" s="120"/>
    </row>
    <row r="24" spans="1:21">
      <c r="A24" s="114" t="s">
        <v>242</v>
      </c>
      <c r="F24" s="73"/>
      <c r="G24" s="73"/>
      <c r="H24" s="33"/>
      <c r="I24" s="33"/>
      <c r="J24" s="33"/>
      <c r="K24" s="33"/>
      <c r="L24" s="59"/>
      <c r="M24" s="59"/>
      <c r="N24" s="33"/>
      <c r="O24" s="33"/>
      <c r="P24" s="33"/>
      <c r="Q24" s="33"/>
      <c r="R24" s="33"/>
    </row>
    <row r="25" spans="1:21">
      <c r="A25" s="271" t="s">
        <v>233</v>
      </c>
      <c r="B25" s="271"/>
      <c r="C25" s="271"/>
      <c r="D25" s="271"/>
      <c r="E25" s="271"/>
      <c r="F25" s="271"/>
      <c r="G25" s="271"/>
      <c r="H25" s="271"/>
      <c r="I25" s="271"/>
      <c r="J25" s="271"/>
      <c r="K25" s="271"/>
      <c r="L25" s="271"/>
      <c r="M25" s="59"/>
      <c r="N25" s="33"/>
      <c r="O25" s="33"/>
      <c r="P25" s="33"/>
      <c r="Q25" s="33"/>
      <c r="R25" s="33"/>
    </row>
    <row r="26" spans="1:21">
      <c r="N26" s="33"/>
      <c r="O26" s="33"/>
      <c r="P26" s="33"/>
      <c r="Q26" s="33"/>
      <c r="R26" s="33"/>
    </row>
    <row r="27" spans="1:21">
      <c r="A27" s="114" t="s">
        <v>65</v>
      </c>
      <c r="F27" s="73"/>
      <c r="G27" s="73" t="s">
        <v>66</v>
      </c>
      <c r="H27" s="33"/>
      <c r="I27" s="33"/>
      <c r="J27" s="33"/>
      <c r="K27" s="33"/>
      <c r="L27" s="59"/>
      <c r="M27" s="59"/>
      <c r="N27" s="33"/>
      <c r="O27" s="33"/>
      <c r="P27" s="33"/>
      <c r="Q27" s="33" t="s">
        <v>67</v>
      </c>
      <c r="R27" s="33"/>
    </row>
    <row r="28" spans="1:21" ht="15">
      <c r="A28" s="8"/>
      <c r="B28" s="6"/>
      <c r="C28" s="30"/>
      <c r="D28" s="30"/>
      <c r="E28" s="29"/>
      <c r="F28" s="9"/>
      <c r="H28" s="10"/>
      <c r="I28" s="10"/>
      <c r="J28" s="10"/>
      <c r="K28" s="10"/>
      <c r="L28" s="24"/>
      <c r="M28" s="24"/>
      <c r="N28" s="10"/>
      <c r="O28" s="10"/>
      <c r="P28" s="10"/>
      <c r="Q28" s="10"/>
      <c r="R28" s="10"/>
      <c r="S28" s="4"/>
      <c r="T28" s="4"/>
      <c r="U28" s="9"/>
    </row>
    <row r="29" spans="1:21">
      <c r="B29" s="20"/>
      <c r="C29" s="32"/>
      <c r="D29" s="32"/>
      <c r="E29" s="120"/>
    </row>
    <row r="30" spans="1:21">
      <c r="B30" s="20"/>
      <c r="C30" s="32"/>
      <c r="D30" s="32"/>
      <c r="E30" s="120"/>
    </row>
    <row r="31" spans="1:21">
      <c r="B31" s="20"/>
      <c r="C31" s="32"/>
      <c r="D31" s="32"/>
      <c r="E31" s="120"/>
    </row>
    <row r="32" spans="1:21">
      <c r="B32" s="20"/>
      <c r="C32" s="32"/>
      <c r="D32" s="32"/>
      <c r="E32" s="120"/>
    </row>
    <row r="33" spans="1:22">
      <c r="B33" s="20"/>
      <c r="C33" s="32"/>
      <c r="D33" s="32"/>
      <c r="E33" s="120"/>
    </row>
    <row r="34" spans="1:22">
      <c r="B34" s="20"/>
      <c r="C34" s="32"/>
      <c r="D34" s="32"/>
      <c r="E34" s="120"/>
    </row>
    <row r="35" spans="1:22">
      <c r="B35" s="20"/>
      <c r="C35" s="32"/>
      <c r="D35" s="32"/>
      <c r="E35" s="120"/>
    </row>
    <row r="36" spans="1:22">
      <c r="B36" s="20"/>
      <c r="C36" s="32"/>
      <c r="D36" s="32"/>
      <c r="E36" s="120"/>
    </row>
    <row r="37" spans="1:22">
      <c r="B37" s="20"/>
      <c r="C37" s="32"/>
      <c r="D37" s="32"/>
      <c r="E37" s="120"/>
    </row>
    <row r="38" spans="1:22">
      <c r="B38" s="20"/>
      <c r="C38" s="32"/>
      <c r="D38" s="32"/>
      <c r="E38" s="120"/>
    </row>
    <row r="39" spans="1:22">
      <c r="B39" s="20"/>
      <c r="C39" s="32"/>
      <c r="D39" s="32"/>
      <c r="E39" s="120"/>
    </row>
    <row r="40" spans="1:22">
      <c r="B40" s="20"/>
      <c r="C40" s="32"/>
      <c r="D40" s="32"/>
      <c r="E40" s="120"/>
    </row>
    <row r="41" spans="1:22">
      <c r="B41" s="20"/>
      <c r="C41" s="32"/>
      <c r="D41" s="32"/>
      <c r="E41" s="120"/>
    </row>
    <row r="42" spans="1:22">
      <c r="B42" s="20"/>
      <c r="C42" s="32"/>
      <c r="D42" s="32"/>
      <c r="E42" s="120"/>
    </row>
    <row r="43" spans="1:22" s="22" customFormat="1">
      <c r="A43" s="15"/>
      <c r="B43" s="20"/>
      <c r="C43" s="32"/>
      <c r="D43" s="32"/>
      <c r="E43" s="120"/>
      <c r="F43" s="121"/>
      <c r="G43" s="121"/>
      <c r="L43" s="15"/>
      <c r="M43" s="15"/>
      <c r="N43" s="15"/>
      <c r="O43" s="15"/>
      <c r="P43" s="15"/>
      <c r="Q43" s="15"/>
      <c r="R43" s="15"/>
      <c r="S43" s="15"/>
      <c r="T43" s="15"/>
      <c r="U43" s="73"/>
      <c r="V43" s="15"/>
    </row>
    <row r="44" spans="1:22" s="22" customFormat="1">
      <c r="A44" s="15"/>
      <c r="B44" s="20"/>
      <c r="C44" s="32"/>
      <c r="D44" s="32"/>
      <c r="E44" s="120"/>
      <c r="F44" s="121"/>
      <c r="G44" s="121"/>
      <c r="L44" s="15"/>
      <c r="M44" s="15"/>
      <c r="N44" s="15"/>
      <c r="O44" s="15"/>
      <c r="P44" s="15"/>
      <c r="Q44" s="15"/>
      <c r="R44" s="15"/>
      <c r="S44" s="15"/>
      <c r="T44" s="15"/>
      <c r="U44" s="73"/>
      <c r="V44" s="15"/>
    </row>
    <row r="45" spans="1:22" s="22" customFormat="1">
      <c r="A45" s="15"/>
      <c r="B45" s="20"/>
      <c r="C45" s="32"/>
      <c r="D45" s="32"/>
      <c r="E45" s="120"/>
      <c r="F45" s="121"/>
      <c r="G45" s="121"/>
      <c r="L45" s="15"/>
      <c r="M45" s="15"/>
      <c r="N45" s="15"/>
      <c r="O45" s="15"/>
      <c r="P45" s="15"/>
      <c r="Q45" s="15"/>
      <c r="R45" s="15"/>
      <c r="S45" s="15"/>
      <c r="T45" s="15"/>
      <c r="U45" s="73"/>
      <c r="V45" s="15"/>
    </row>
    <row r="46" spans="1:22" s="22" customFormat="1">
      <c r="A46" s="15"/>
      <c r="B46" s="20"/>
      <c r="C46" s="32"/>
      <c r="D46" s="32"/>
      <c r="E46" s="120"/>
      <c r="F46" s="121"/>
      <c r="G46" s="121"/>
      <c r="L46" s="15"/>
      <c r="M46" s="15"/>
      <c r="N46" s="15"/>
      <c r="O46" s="15"/>
      <c r="P46" s="15"/>
      <c r="Q46" s="15"/>
      <c r="R46" s="15"/>
      <c r="S46" s="15"/>
      <c r="T46" s="15"/>
      <c r="U46" s="73"/>
      <c r="V46" s="15"/>
    </row>
    <row r="47" spans="1:22" s="22" customFormat="1">
      <c r="A47" s="15"/>
      <c r="B47" s="20"/>
      <c r="C47" s="32"/>
      <c r="D47" s="32"/>
      <c r="E47" s="120"/>
      <c r="F47" s="121"/>
      <c r="G47" s="121"/>
      <c r="L47" s="15"/>
      <c r="M47" s="15"/>
      <c r="N47" s="15"/>
      <c r="O47" s="15"/>
      <c r="P47" s="15"/>
      <c r="Q47" s="15"/>
      <c r="R47" s="15"/>
      <c r="S47" s="15"/>
      <c r="T47" s="15"/>
      <c r="U47" s="73"/>
      <c r="V47" s="15"/>
    </row>
    <row r="48" spans="1:22" s="22" customFormat="1">
      <c r="A48" s="15"/>
      <c r="B48" s="20"/>
      <c r="C48" s="32"/>
      <c r="D48" s="32"/>
      <c r="E48" s="120"/>
      <c r="F48" s="121"/>
      <c r="G48" s="121"/>
      <c r="L48" s="15"/>
      <c r="M48" s="15"/>
      <c r="N48" s="15"/>
      <c r="O48" s="15"/>
      <c r="P48" s="15"/>
      <c r="Q48" s="15"/>
      <c r="R48" s="15"/>
      <c r="S48" s="15"/>
      <c r="T48" s="15"/>
      <c r="U48" s="73"/>
      <c r="V48" s="15"/>
    </row>
    <row r="49" spans="1:22" s="22" customFormat="1">
      <c r="A49" s="15"/>
      <c r="B49" s="20"/>
      <c r="C49" s="32"/>
      <c r="D49" s="32"/>
      <c r="E49" s="120"/>
      <c r="F49" s="121"/>
      <c r="G49" s="121"/>
      <c r="L49" s="15"/>
      <c r="M49" s="15"/>
      <c r="N49" s="15"/>
      <c r="O49" s="15"/>
      <c r="P49" s="15"/>
      <c r="Q49" s="15"/>
      <c r="R49" s="15"/>
      <c r="S49" s="15"/>
      <c r="T49" s="15"/>
      <c r="U49" s="73"/>
      <c r="V49" s="15"/>
    </row>
    <row r="50" spans="1:22" s="22" customFormat="1">
      <c r="A50" s="15"/>
      <c r="B50" s="20"/>
      <c r="C50" s="32"/>
      <c r="D50" s="32"/>
      <c r="E50" s="120"/>
      <c r="F50" s="121"/>
      <c r="G50" s="121"/>
      <c r="L50" s="15"/>
      <c r="M50" s="15"/>
      <c r="N50" s="15"/>
      <c r="O50" s="15"/>
      <c r="P50" s="15"/>
      <c r="Q50" s="15"/>
      <c r="R50" s="15"/>
      <c r="S50" s="15"/>
      <c r="T50" s="15"/>
      <c r="U50" s="73"/>
      <c r="V50" s="15"/>
    </row>
    <row r="51" spans="1:22" s="22" customFormat="1">
      <c r="A51" s="15"/>
      <c r="B51" s="20"/>
      <c r="C51" s="32"/>
      <c r="D51" s="32"/>
      <c r="E51" s="120"/>
      <c r="F51" s="121"/>
      <c r="G51" s="121"/>
      <c r="L51" s="15"/>
      <c r="M51" s="15"/>
      <c r="N51" s="15"/>
      <c r="O51" s="15"/>
      <c r="P51" s="15"/>
      <c r="Q51" s="15"/>
      <c r="R51" s="15"/>
      <c r="S51" s="15"/>
      <c r="T51" s="15"/>
      <c r="U51" s="73"/>
      <c r="V51" s="15"/>
    </row>
    <row r="52" spans="1:22" s="22" customFormat="1">
      <c r="A52" s="15"/>
      <c r="B52" s="20"/>
      <c r="C52" s="32"/>
      <c r="D52" s="32"/>
      <c r="E52" s="120"/>
      <c r="F52" s="121"/>
      <c r="G52" s="121"/>
      <c r="L52" s="15"/>
      <c r="M52" s="15"/>
      <c r="N52" s="15"/>
      <c r="O52" s="15"/>
      <c r="P52" s="15"/>
      <c r="Q52" s="15"/>
      <c r="R52" s="15"/>
      <c r="S52" s="15"/>
      <c r="T52" s="15"/>
      <c r="U52" s="73"/>
      <c r="V52" s="15"/>
    </row>
    <row r="53" spans="1:22" s="22" customFormat="1">
      <c r="A53" s="15"/>
      <c r="B53" s="20"/>
      <c r="C53" s="32"/>
      <c r="D53" s="32"/>
      <c r="E53" s="120"/>
      <c r="F53" s="121"/>
      <c r="G53" s="121"/>
      <c r="L53" s="15"/>
      <c r="M53" s="15"/>
      <c r="N53" s="15"/>
      <c r="O53" s="15"/>
      <c r="P53" s="15"/>
      <c r="Q53" s="15"/>
      <c r="R53" s="15"/>
      <c r="S53" s="15"/>
      <c r="T53" s="15"/>
      <c r="U53" s="73"/>
      <c r="V53" s="15"/>
    </row>
    <row r="54" spans="1:22" s="22" customFormat="1">
      <c r="A54" s="15"/>
      <c r="B54" s="20"/>
      <c r="C54" s="32"/>
      <c r="D54" s="32"/>
      <c r="E54" s="120"/>
      <c r="F54" s="121"/>
      <c r="G54" s="121"/>
      <c r="L54" s="15"/>
      <c r="M54" s="15"/>
      <c r="N54" s="15"/>
      <c r="O54" s="15"/>
      <c r="P54" s="15"/>
      <c r="Q54" s="15"/>
      <c r="R54" s="15"/>
      <c r="S54" s="15"/>
      <c r="T54" s="15"/>
      <c r="U54" s="73"/>
      <c r="V54" s="15"/>
    </row>
    <row r="55" spans="1:22" s="22" customFormat="1">
      <c r="A55" s="15"/>
      <c r="B55" s="20"/>
      <c r="C55" s="32"/>
      <c r="D55" s="32"/>
      <c r="E55" s="120"/>
      <c r="F55" s="121"/>
      <c r="G55" s="121"/>
      <c r="L55" s="15"/>
      <c r="M55" s="15"/>
      <c r="N55" s="15"/>
      <c r="O55" s="15"/>
      <c r="P55" s="15"/>
      <c r="Q55" s="15"/>
      <c r="R55" s="15"/>
      <c r="S55" s="15"/>
      <c r="T55" s="15"/>
      <c r="U55" s="73"/>
      <c r="V55" s="15"/>
    </row>
    <row r="56" spans="1:22" s="22" customFormat="1">
      <c r="A56" s="15"/>
      <c r="B56" s="20"/>
      <c r="C56" s="32"/>
      <c r="D56" s="32"/>
      <c r="E56" s="120"/>
      <c r="F56" s="121"/>
      <c r="G56" s="121"/>
      <c r="L56" s="15"/>
      <c r="M56" s="15"/>
      <c r="N56" s="15"/>
      <c r="O56" s="15"/>
      <c r="P56" s="15"/>
      <c r="Q56" s="15"/>
      <c r="R56" s="15"/>
      <c r="S56" s="15"/>
      <c r="T56" s="15"/>
      <c r="U56" s="73"/>
      <c r="V56" s="15"/>
    </row>
    <row r="57" spans="1:22" s="22" customFormat="1">
      <c r="A57" s="15"/>
      <c r="B57" s="20"/>
      <c r="C57" s="32"/>
      <c r="D57" s="32"/>
      <c r="E57" s="120"/>
      <c r="F57" s="121"/>
      <c r="G57" s="121"/>
      <c r="L57" s="15"/>
      <c r="M57" s="15"/>
      <c r="N57" s="15"/>
      <c r="O57" s="15"/>
      <c r="P57" s="15"/>
      <c r="Q57" s="15"/>
      <c r="R57" s="15"/>
      <c r="S57" s="15"/>
      <c r="T57" s="15"/>
      <c r="U57" s="73"/>
      <c r="V57" s="15"/>
    </row>
    <row r="58" spans="1:22" s="22" customFormat="1">
      <c r="A58" s="15"/>
      <c r="B58" s="20"/>
      <c r="C58" s="32"/>
      <c r="D58" s="32"/>
      <c r="E58" s="120"/>
      <c r="F58" s="121"/>
      <c r="G58" s="121"/>
      <c r="L58" s="15"/>
      <c r="M58" s="15"/>
      <c r="N58" s="15"/>
      <c r="O58" s="15"/>
      <c r="P58" s="15"/>
      <c r="Q58" s="15"/>
      <c r="R58" s="15"/>
      <c r="S58" s="15"/>
      <c r="T58" s="15"/>
      <c r="U58" s="73"/>
      <c r="V58" s="15"/>
    </row>
    <row r="59" spans="1:22" s="22" customFormat="1">
      <c r="A59" s="15"/>
      <c r="B59" s="20"/>
      <c r="C59" s="32"/>
      <c r="D59" s="32"/>
      <c r="E59" s="120"/>
      <c r="F59" s="121"/>
      <c r="G59" s="121"/>
      <c r="L59" s="15"/>
      <c r="M59" s="15"/>
      <c r="N59" s="15"/>
      <c r="O59" s="15"/>
      <c r="P59" s="15"/>
      <c r="Q59" s="15"/>
      <c r="R59" s="15"/>
      <c r="S59" s="15"/>
      <c r="T59" s="15"/>
      <c r="U59" s="73"/>
      <c r="V59" s="15"/>
    </row>
    <row r="60" spans="1:22" s="22" customFormat="1">
      <c r="A60" s="15"/>
      <c r="B60" s="20"/>
      <c r="C60" s="32"/>
      <c r="D60" s="32"/>
      <c r="E60" s="120"/>
      <c r="F60" s="121"/>
      <c r="G60" s="121"/>
      <c r="L60" s="15"/>
      <c r="M60" s="15"/>
      <c r="N60" s="15"/>
      <c r="O60" s="15"/>
      <c r="P60" s="15"/>
      <c r="Q60" s="15"/>
      <c r="R60" s="15"/>
      <c r="S60" s="15"/>
      <c r="T60" s="15"/>
      <c r="U60" s="73"/>
      <c r="V60" s="15"/>
    </row>
    <row r="61" spans="1:22" s="22" customFormat="1">
      <c r="A61" s="15"/>
      <c r="B61" s="20"/>
      <c r="C61" s="32"/>
      <c r="D61" s="32"/>
      <c r="E61" s="120"/>
      <c r="F61" s="121"/>
      <c r="G61" s="121"/>
      <c r="L61" s="15"/>
      <c r="M61" s="15"/>
      <c r="N61" s="15"/>
      <c r="O61" s="15"/>
      <c r="P61" s="15"/>
      <c r="Q61" s="15"/>
      <c r="R61" s="15"/>
      <c r="S61" s="15"/>
      <c r="T61" s="15"/>
      <c r="U61" s="73"/>
      <c r="V61" s="15"/>
    </row>
    <row r="62" spans="1:22" s="22" customFormat="1">
      <c r="A62" s="15"/>
      <c r="B62" s="20"/>
      <c r="C62" s="32"/>
      <c r="D62" s="32"/>
      <c r="E62" s="120"/>
      <c r="F62" s="121"/>
      <c r="G62" s="121"/>
      <c r="L62" s="15"/>
      <c r="M62" s="15"/>
      <c r="N62" s="15"/>
      <c r="O62" s="15"/>
      <c r="P62" s="15"/>
      <c r="Q62" s="15"/>
      <c r="R62" s="15"/>
      <c r="S62" s="15"/>
      <c r="T62" s="15"/>
      <c r="U62" s="73"/>
      <c r="V62" s="15"/>
    </row>
    <row r="63" spans="1:22" s="22" customFormat="1">
      <c r="A63" s="15"/>
      <c r="B63" s="20"/>
      <c r="C63" s="32"/>
      <c r="D63" s="32"/>
      <c r="E63" s="120"/>
      <c r="F63" s="121"/>
      <c r="G63" s="121"/>
      <c r="L63" s="15"/>
      <c r="M63" s="15"/>
      <c r="N63" s="15"/>
      <c r="O63" s="15"/>
      <c r="P63" s="15"/>
      <c r="Q63" s="15"/>
      <c r="R63" s="15"/>
      <c r="S63" s="15"/>
      <c r="T63" s="15"/>
      <c r="U63" s="73"/>
      <c r="V63" s="15"/>
    </row>
    <row r="64" spans="1:22" s="22" customFormat="1">
      <c r="A64" s="15"/>
      <c r="B64" s="20"/>
      <c r="C64" s="32"/>
      <c r="D64" s="32"/>
      <c r="E64" s="120"/>
      <c r="F64" s="121"/>
      <c r="G64" s="121"/>
      <c r="L64" s="15"/>
      <c r="M64" s="15"/>
      <c r="N64" s="15"/>
      <c r="O64" s="15"/>
      <c r="P64" s="15"/>
      <c r="Q64" s="15"/>
      <c r="R64" s="15"/>
      <c r="S64" s="15"/>
      <c r="T64" s="15"/>
      <c r="U64" s="73"/>
      <c r="V64" s="15"/>
    </row>
    <row r="65" spans="1:22" s="22" customFormat="1">
      <c r="A65" s="15"/>
      <c r="B65" s="20"/>
      <c r="C65" s="32"/>
      <c r="D65" s="32"/>
      <c r="E65" s="120"/>
      <c r="F65" s="121"/>
      <c r="G65" s="121"/>
      <c r="L65" s="15"/>
      <c r="M65" s="15"/>
      <c r="N65" s="15"/>
      <c r="O65" s="15"/>
      <c r="P65" s="15"/>
      <c r="Q65" s="15"/>
      <c r="R65" s="15"/>
      <c r="S65" s="15"/>
      <c r="T65" s="15"/>
      <c r="U65" s="73"/>
      <c r="V65" s="15"/>
    </row>
    <row r="66" spans="1:22" s="22" customFormat="1">
      <c r="A66" s="15"/>
      <c r="B66" s="20"/>
      <c r="C66" s="32"/>
      <c r="D66" s="32"/>
      <c r="E66" s="120"/>
      <c r="F66" s="121"/>
      <c r="G66" s="121"/>
      <c r="L66" s="15"/>
      <c r="M66" s="15"/>
      <c r="N66" s="15"/>
      <c r="O66" s="15"/>
      <c r="P66" s="15"/>
      <c r="Q66" s="15"/>
      <c r="R66" s="15"/>
      <c r="S66" s="15"/>
      <c r="T66" s="15"/>
      <c r="U66" s="73"/>
      <c r="V66" s="15"/>
    </row>
    <row r="67" spans="1:22" s="22" customFormat="1">
      <c r="A67" s="15"/>
      <c r="B67" s="20"/>
      <c r="C67" s="32"/>
      <c r="D67" s="32"/>
      <c r="E67" s="120"/>
      <c r="F67" s="121"/>
      <c r="G67" s="121"/>
      <c r="L67" s="15"/>
      <c r="M67" s="15"/>
      <c r="N67" s="15"/>
      <c r="O67" s="15"/>
      <c r="P67" s="15"/>
      <c r="Q67" s="15"/>
      <c r="R67" s="15"/>
      <c r="S67" s="15"/>
      <c r="T67" s="15"/>
      <c r="U67" s="73"/>
      <c r="V67" s="15"/>
    </row>
    <row r="68" spans="1:22" s="22" customFormat="1">
      <c r="A68" s="15"/>
      <c r="B68" s="20"/>
      <c r="C68" s="32"/>
      <c r="D68" s="32"/>
      <c r="E68" s="120"/>
      <c r="F68" s="121"/>
      <c r="G68" s="121"/>
      <c r="L68" s="15"/>
      <c r="M68" s="15"/>
      <c r="N68" s="15"/>
      <c r="O68" s="15"/>
      <c r="P68" s="15"/>
      <c r="Q68" s="15"/>
      <c r="R68" s="15"/>
      <c r="S68" s="15"/>
      <c r="T68" s="15"/>
      <c r="U68" s="73"/>
      <c r="V68" s="15"/>
    </row>
    <row r="69" spans="1:22" s="22" customFormat="1">
      <c r="A69" s="15"/>
      <c r="B69" s="20"/>
      <c r="C69" s="32"/>
      <c r="D69" s="32"/>
      <c r="E69" s="120"/>
      <c r="F69" s="121"/>
      <c r="G69" s="121"/>
      <c r="L69" s="15"/>
      <c r="M69" s="15"/>
      <c r="N69" s="15"/>
      <c r="O69" s="15"/>
      <c r="P69" s="15"/>
      <c r="Q69" s="15"/>
      <c r="R69" s="15"/>
      <c r="S69" s="15"/>
      <c r="T69" s="15"/>
      <c r="U69" s="73"/>
      <c r="V69" s="15"/>
    </row>
    <row r="70" spans="1:22" s="22" customFormat="1">
      <c r="A70" s="15"/>
      <c r="B70" s="20"/>
      <c r="C70" s="32"/>
      <c r="D70" s="32"/>
      <c r="E70" s="120"/>
      <c r="F70" s="121"/>
      <c r="G70" s="121"/>
      <c r="L70" s="15"/>
      <c r="M70" s="15"/>
      <c r="N70" s="15"/>
      <c r="O70" s="15"/>
      <c r="P70" s="15"/>
      <c r="Q70" s="15"/>
      <c r="R70" s="15"/>
      <c r="S70" s="15"/>
      <c r="T70" s="15"/>
      <c r="U70" s="73"/>
      <c r="V70" s="15"/>
    </row>
    <row r="71" spans="1:22" s="22" customFormat="1">
      <c r="A71" s="15"/>
      <c r="B71" s="20"/>
      <c r="C71" s="32"/>
      <c r="D71" s="32"/>
      <c r="E71" s="120"/>
      <c r="F71" s="121"/>
      <c r="G71" s="121"/>
      <c r="L71" s="15"/>
      <c r="M71" s="15"/>
      <c r="N71" s="15"/>
      <c r="O71" s="15"/>
      <c r="P71" s="15"/>
      <c r="Q71" s="15"/>
      <c r="R71" s="15"/>
      <c r="S71" s="15"/>
      <c r="T71" s="15"/>
      <c r="U71" s="73"/>
      <c r="V71" s="15"/>
    </row>
    <row r="72" spans="1:22" s="22" customFormat="1">
      <c r="A72" s="15"/>
      <c r="B72" s="20"/>
      <c r="C72" s="32"/>
      <c r="D72" s="32"/>
      <c r="E72" s="120"/>
      <c r="F72" s="121"/>
      <c r="G72" s="121"/>
      <c r="L72" s="15"/>
      <c r="M72" s="15"/>
      <c r="N72" s="15"/>
      <c r="O72" s="15"/>
      <c r="P72" s="15"/>
      <c r="Q72" s="15"/>
      <c r="R72" s="15"/>
      <c r="S72" s="15"/>
      <c r="T72" s="15"/>
      <c r="U72" s="73"/>
      <c r="V72" s="15"/>
    </row>
    <row r="73" spans="1:22" s="22" customFormat="1">
      <c r="A73" s="15"/>
      <c r="B73" s="20"/>
      <c r="C73" s="32"/>
      <c r="D73" s="32"/>
      <c r="E73" s="120"/>
      <c r="F73" s="121"/>
      <c r="G73" s="121"/>
      <c r="L73" s="15"/>
      <c r="M73" s="15"/>
      <c r="N73" s="15"/>
      <c r="O73" s="15"/>
      <c r="P73" s="15"/>
      <c r="Q73" s="15"/>
      <c r="R73" s="15"/>
      <c r="S73" s="15"/>
      <c r="T73" s="15"/>
      <c r="U73" s="73"/>
      <c r="V73" s="15"/>
    </row>
    <row r="74" spans="1:22" s="22" customFormat="1">
      <c r="A74" s="15"/>
      <c r="B74" s="20"/>
      <c r="C74" s="32"/>
      <c r="D74" s="32"/>
      <c r="E74" s="120"/>
      <c r="F74" s="121"/>
      <c r="G74" s="121"/>
      <c r="L74" s="15"/>
      <c r="M74" s="15"/>
      <c r="N74" s="15"/>
      <c r="O74" s="15"/>
      <c r="P74" s="15"/>
      <c r="Q74" s="15"/>
      <c r="R74" s="15"/>
      <c r="S74" s="15"/>
      <c r="T74" s="15"/>
      <c r="U74" s="73"/>
      <c r="V74" s="15"/>
    </row>
    <row r="75" spans="1:22" s="22" customFormat="1">
      <c r="A75" s="15"/>
      <c r="B75" s="20"/>
      <c r="C75" s="32"/>
      <c r="D75" s="32"/>
      <c r="E75" s="120"/>
      <c r="F75" s="121"/>
      <c r="G75" s="121"/>
      <c r="L75" s="15"/>
      <c r="M75" s="15"/>
      <c r="N75" s="15"/>
      <c r="O75" s="15"/>
      <c r="P75" s="15"/>
      <c r="Q75" s="15"/>
      <c r="R75" s="15"/>
      <c r="S75" s="15"/>
      <c r="T75" s="15"/>
      <c r="U75" s="73"/>
      <c r="V75" s="15"/>
    </row>
    <row r="76" spans="1:22" s="22" customFormat="1">
      <c r="A76" s="15"/>
      <c r="B76" s="20"/>
      <c r="C76" s="32"/>
      <c r="D76" s="32"/>
      <c r="E76" s="120"/>
      <c r="F76" s="121"/>
      <c r="G76" s="121"/>
      <c r="L76" s="15"/>
      <c r="M76" s="15"/>
      <c r="N76" s="15"/>
      <c r="O76" s="15"/>
      <c r="P76" s="15"/>
      <c r="Q76" s="15"/>
      <c r="R76" s="15"/>
      <c r="S76" s="15"/>
      <c r="T76" s="15"/>
      <c r="U76" s="73"/>
      <c r="V76" s="15"/>
    </row>
    <row r="77" spans="1:22" s="22" customFormat="1">
      <c r="A77" s="15"/>
      <c r="B77" s="20"/>
      <c r="C77" s="32"/>
      <c r="D77" s="32"/>
      <c r="E77" s="120"/>
      <c r="F77" s="121"/>
      <c r="G77" s="121"/>
      <c r="L77" s="15"/>
      <c r="M77" s="15"/>
      <c r="N77" s="15"/>
      <c r="O77" s="15"/>
      <c r="P77" s="15"/>
      <c r="Q77" s="15"/>
      <c r="R77" s="15"/>
      <c r="S77" s="15"/>
      <c r="T77" s="15"/>
      <c r="U77" s="73"/>
      <c r="V77" s="15"/>
    </row>
    <row r="78" spans="1:22" s="22" customFormat="1">
      <c r="A78" s="15"/>
      <c r="B78" s="20"/>
      <c r="C78" s="32"/>
      <c r="D78" s="32"/>
      <c r="E78" s="120"/>
      <c r="F78" s="121"/>
      <c r="G78" s="121"/>
      <c r="L78" s="15"/>
      <c r="M78" s="15"/>
      <c r="N78" s="15"/>
      <c r="O78" s="15"/>
      <c r="P78" s="15"/>
      <c r="Q78" s="15"/>
      <c r="R78" s="15"/>
      <c r="S78" s="15"/>
      <c r="T78" s="15"/>
      <c r="U78" s="73"/>
      <c r="V78" s="15"/>
    </row>
    <row r="79" spans="1:22" s="22" customFormat="1">
      <c r="A79" s="15"/>
      <c r="B79" s="20"/>
      <c r="C79" s="32"/>
      <c r="D79" s="32"/>
      <c r="E79" s="120"/>
      <c r="F79" s="121"/>
      <c r="G79" s="121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20"/>
      <c r="F80" s="121"/>
      <c r="G80" s="121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20"/>
      <c r="F81" s="121"/>
      <c r="G81" s="121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20"/>
      <c r="F82" s="121"/>
      <c r="G82" s="121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20"/>
      <c r="F83" s="121"/>
      <c r="G83" s="121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20"/>
      <c r="F84" s="121"/>
      <c r="G84" s="121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20"/>
      <c r="F85" s="121"/>
      <c r="G85" s="121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20"/>
      <c r="F86" s="121"/>
      <c r="G86" s="121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20"/>
      <c r="F87" s="121"/>
      <c r="G87" s="121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20"/>
      <c r="F88" s="121"/>
      <c r="G88" s="121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20"/>
      <c r="F89" s="121"/>
      <c r="G89" s="121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20"/>
      <c r="F90" s="121"/>
      <c r="G90" s="121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20"/>
      <c r="F91" s="121"/>
      <c r="G91" s="121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20"/>
      <c r="F92" s="121"/>
      <c r="G92" s="121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20"/>
      <c r="F93" s="121"/>
      <c r="G93" s="121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20"/>
      <c r="F94" s="121"/>
      <c r="G94" s="121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20"/>
      <c r="F95" s="121"/>
      <c r="G95" s="121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20"/>
      <c r="F96" s="121"/>
      <c r="G96" s="121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20"/>
      <c r="F97" s="121"/>
      <c r="G97" s="121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20"/>
      <c r="F98" s="121"/>
      <c r="G98" s="121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20"/>
      <c r="F99" s="121"/>
      <c r="G99" s="121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20"/>
      <c r="F100" s="121"/>
      <c r="G100" s="121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20"/>
      <c r="F101" s="121"/>
      <c r="G101" s="121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</sheetData>
  <sheetProtection insertRows="0" deleteRows="0"/>
  <protectedRanges>
    <protectedRange sqref="J26:P1048576 M25:P25 U1:U1048576 J1:P24" name="Obseg1"/>
    <protectedRange sqref="J25:L25" name="Obseg1_2"/>
  </protectedRanges>
  <mergeCells count="8">
    <mergeCell ref="A25:L25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73"/>
  <sheetViews>
    <sheetView topLeftCell="A10" zoomScaleNormal="100" zoomScaleSheetLayoutView="100" workbookViewId="0">
      <selection activeCell="B36" sqref="B36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127</v>
      </c>
    </row>
    <row r="2" spans="1:21" ht="15">
      <c r="B2" s="55" t="s">
        <v>128</v>
      </c>
      <c r="C2" s="262" t="str">
        <f>+'prva stran'!B6</f>
        <v>VRTEC ŠKRATEK SVIT VODICE</v>
      </c>
      <c r="D2" s="263"/>
      <c r="E2" s="263"/>
      <c r="F2" s="263"/>
      <c r="G2" s="263"/>
      <c r="H2" s="263"/>
      <c r="I2" s="263"/>
      <c r="J2" s="263"/>
    </row>
    <row r="3" spans="1:21" ht="15">
      <c r="B3" s="55" t="s">
        <v>129</v>
      </c>
      <c r="C3" s="264" t="str">
        <f>+'prva stran'!B7</f>
        <v>Franca Seška cesta 15, 1217 VODICE</v>
      </c>
      <c r="D3" s="265"/>
      <c r="E3" s="265"/>
      <c r="F3" s="265"/>
      <c r="G3" s="265"/>
      <c r="H3" s="265"/>
      <c r="I3" s="265"/>
      <c r="J3" s="265"/>
    </row>
    <row r="4" spans="1:21" ht="15">
      <c r="B4" s="74"/>
    </row>
    <row r="5" spans="1:21" ht="15">
      <c r="B5" s="54" t="s">
        <v>131</v>
      </c>
    </row>
    <row r="6" spans="1:21" ht="17.25" customHeight="1">
      <c r="B6" s="56" t="s">
        <v>128</v>
      </c>
      <c r="C6" s="266">
        <f>+'prva stran'!B10</f>
        <v>0</v>
      </c>
      <c r="D6" s="267"/>
      <c r="E6" s="267"/>
      <c r="F6" s="267"/>
      <c r="G6" s="267"/>
      <c r="H6" s="267"/>
      <c r="I6" s="267"/>
      <c r="J6" s="267"/>
    </row>
    <row r="7" spans="1:21" ht="17.25" customHeight="1">
      <c r="B7" s="56" t="s">
        <v>129</v>
      </c>
      <c r="C7" s="268">
        <f>+'prva stran'!B11</f>
        <v>0</v>
      </c>
      <c r="D7" s="269"/>
      <c r="E7" s="269"/>
      <c r="F7" s="269"/>
      <c r="G7" s="269"/>
      <c r="H7" s="269"/>
      <c r="I7" s="269"/>
      <c r="J7" s="269"/>
    </row>
    <row r="8" spans="1:21" ht="17.25" customHeight="1">
      <c r="B8" s="56" t="s">
        <v>130</v>
      </c>
      <c r="C8" s="268">
        <f>+'prva stran'!B12</f>
        <v>0</v>
      </c>
      <c r="D8" s="269"/>
      <c r="E8" s="269"/>
      <c r="F8" s="269"/>
      <c r="G8" s="269"/>
      <c r="H8" s="269"/>
      <c r="I8" s="269"/>
      <c r="J8" s="269"/>
    </row>
    <row r="9" spans="1:21" s="16" customFormat="1" ht="17.25" customHeight="1">
      <c r="A9" s="13"/>
      <c r="B9" s="57" t="s">
        <v>132</v>
      </c>
      <c r="C9" s="270">
        <f>+'prva stran'!B13</f>
        <v>0</v>
      </c>
      <c r="D9" s="269"/>
      <c r="E9" s="269"/>
      <c r="F9" s="269"/>
      <c r="G9" s="269"/>
      <c r="H9" s="269"/>
      <c r="I9" s="269"/>
      <c r="J9" s="269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pred_rekapitulacija'!A26</f>
        <v>13.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261" t="str">
        <f>+'Ponudbeni pred_rekapitulacija'!B26</f>
        <v>ŽITA IN MLEVSKI IZDELKI</v>
      </c>
      <c r="C13" s="261"/>
      <c r="D13" s="261"/>
      <c r="E13" s="261"/>
      <c r="F13" s="261"/>
      <c r="G13" s="261"/>
      <c r="H13" s="261"/>
      <c r="I13" s="261"/>
      <c r="J13" s="261"/>
      <c r="K13" s="261"/>
      <c r="U13" s="9"/>
    </row>
    <row r="14" spans="1:21" s="78" customFormat="1" ht="12" customHeight="1">
      <c r="A14" s="51">
        <v>1</v>
      </c>
      <c r="B14" s="51">
        <v>2</v>
      </c>
      <c r="C14" s="51" t="s">
        <v>154</v>
      </c>
      <c r="D14" s="51" t="s">
        <v>155</v>
      </c>
      <c r="E14" s="51" t="s">
        <v>217</v>
      </c>
      <c r="F14" s="51">
        <v>3</v>
      </c>
      <c r="G14" s="51">
        <v>4</v>
      </c>
      <c r="H14" s="75" t="s">
        <v>97</v>
      </c>
      <c r="I14" s="75" t="s">
        <v>170</v>
      </c>
      <c r="J14" s="76">
        <v>5</v>
      </c>
      <c r="K14" s="76">
        <v>6</v>
      </c>
      <c r="L14" s="76" t="s">
        <v>64</v>
      </c>
      <c r="M14" s="76" t="s">
        <v>211</v>
      </c>
      <c r="N14" s="76">
        <v>7</v>
      </c>
      <c r="O14" s="76" t="s">
        <v>212</v>
      </c>
      <c r="P14" s="76">
        <v>8</v>
      </c>
      <c r="Q14" s="77" t="s">
        <v>213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2</v>
      </c>
      <c r="B15" s="61" t="s">
        <v>219</v>
      </c>
      <c r="C15" s="61" t="s">
        <v>208</v>
      </c>
      <c r="D15" s="61" t="s">
        <v>209</v>
      </c>
      <c r="E15" s="61" t="s">
        <v>218</v>
      </c>
      <c r="F15" s="61" t="s">
        <v>142</v>
      </c>
      <c r="G15" s="61" t="s">
        <v>143</v>
      </c>
      <c r="H15" s="62" t="s">
        <v>179</v>
      </c>
      <c r="I15" s="62" t="s">
        <v>204</v>
      </c>
      <c r="J15" s="63" t="s">
        <v>150</v>
      </c>
      <c r="K15" s="63" t="s">
        <v>95</v>
      </c>
      <c r="L15" s="63" t="s">
        <v>96</v>
      </c>
      <c r="M15" s="63" t="s">
        <v>149</v>
      </c>
      <c r="N15" s="63" t="s">
        <v>63</v>
      </c>
      <c r="O15" s="63" t="s">
        <v>169</v>
      </c>
      <c r="P15" s="63" t="s">
        <v>146</v>
      </c>
      <c r="Q15" s="64" t="s">
        <v>147</v>
      </c>
      <c r="R15" s="64" t="s">
        <v>161</v>
      </c>
      <c r="S15" s="64" t="s">
        <v>151</v>
      </c>
      <c r="T15" s="64" t="s">
        <v>152</v>
      </c>
      <c r="U15" s="63" t="s">
        <v>166</v>
      </c>
    </row>
    <row r="16" spans="1:21" s="60" customFormat="1" ht="12">
      <c r="A16" s="90" t="s">
        <v>1</v>
      </c>
      <c r="B16" s="87" t="s">
        <v>224</v>
      </c>
      <c r="C16" s="88">
        <v>1</v>
      </c>
      <c r="D16" s="88" t="s">
        <v>0</v>
      </c>
      <c r="E16" s="127"/>
      <c r="F16" s="137">
        <v>1000</v>
      </c>
      <c r="G16" s="174" t="s">
        <v>0</v>
      </c>
      <c r="H16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I16" s="91" t="str">
        <f>IF(Sklop13[[#This Row],[ZAHTEVANA SHEMA KAKOVOSTI]]&lt;&gt;"",Sklop13[[#This Row],[Preračunana masa/volumen/kos na enoto kg]],"")</f>
        <v/>
      </c>
      <c r="J16" s="103"/>
      <c r="K16" s="92"/>
      <c r="L16" s="92"/>
      <c r="M16" s="93"/>
      <c r="N16" s="94"/>
      <c r="O16" s="94"/>
      <c r="P16" s="106"/>
      <c r="Q16" s="94">
        <f>+Sklop13[[#This Row],[cena/enota brez DDV v EUR]]*Sklop13[[#This Row],[Stopnja DDV (%)]]</f>
        <v>0</v>
      </c>
      <c r="R16" s="94">
        <f>+Sklop13[[#This Row],[cena/enota brez DDV v EUR]]+Sklop13[[#This Row],[Davek (EUR)]]</f>
        <v>0</v>
      </c>
      <c r="S16" s="94">
        <f>+Sklop13[[#This Row],[cena/enota brez DDV v EUR]]*Sklop13[[#This Row],[Okvirna količina]]</f>
        <v>0</v>
      </c>
      <c r="T16" s="94">
        <f>+Sklop13[[#This Row],[Končna cena/enoto mere (EUR) z DDV]]*Sklop13[[#This Row],[Okvirna količina]]</f>
        <v>0</v>
      </c>
      <c r="U16" s="109"/>
    </row>
    <row r="17" spans="1:21" s="60" customFormat="1" ht="13.5" customHeight="1">
      <c r="A17" s="90" t="s">
        <v>3</v>
      </c>
      <c r="B17" s="11" t="s">
        <v>436</v>
      </c>
      <c r="C17" s="88">
        <v>1</v>
      </c>
      <c r="D17" s="88" t="s">
        <v>0</v>
      </c>
      <c r="E17" s="127"/>
      <c r="F17" s="137">
        <v>50</v>
      </c>
      <c r="G17" s="174" t="s">
        <v>0</v>
      </c>
      <c r="H17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7" s="91" t="str">
        <f>IF(Sklop13[[#This Row],[ZAHTEVANA SHEMA KAKOVOSTI]]&lt;&gt;"",Sklop13[[#This Row],[Preračunana masa/volumen/kos na enoto kg]],"")</f>
        <v/>
      </c>
      <c r="J17" s="104"/>
      <c r="K17" s="97"/>
      <c r="L17" s="97"/>
      <c r="M17" s="107"/>
      <c r="N17" s="98"/>
      <c r="O17" s="98"/>
      <c r="P17" s="108"/>
      <c r="Q17" s="98">
        <f>+Sklop13[[#This Row],[cena/enota brez DDV v EUR]]*Sklop13[[#This Row],[Stopnja DDV (%)]]</f>
        <v>0</v>
      </c>
      <c r="R17" s="98">
        <f>+Sklop13[[#This Row],[cena/enota brez DDV v EUR]]+Sklop13[[#This Row],[Davek (EUR)]]</f>
        <v>0</v>
      </c>
      <c r="S17" s="98">
        <f>+Sklop13[[#This Row],[cena/enota brez DDV v EUR]]*Sklop13[[#This Row],[Okvirna količina]]</f>
        <v>0</v>
      </c>
      <c r="T17" s="98">
        <f>+Sklop13[[#This Row],[Končna cena/enoto mere (EUR) z DDV]]*Sklop13[[#This Row],[Okvirna količina]]</f>
        <v>0</v>
      </c>
      <c r="U17" s="110"/>
    </row>
    <row r="18" spans="1:21" s="60" customFormat="1" ht="12">
      <c r="A18" s="90" t="s">
        <v>4</v>
      </c>
      <c r="B18" s="81" t="s">
        <v>437</v>
      </c>
      <c r="C18" s="88">
        <v>1</v>
      </c>
      <c r="D18" s="88" t="s">
        <v>0</v>
      </c>
      <c r="E18" s="127"/>
      <c r="F18" s="137">
        <v>300</v>
      </c>
      <c r="G18" s="174" t="s">
        <v>0</v>
      </c>
      <c r="H18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18" s="91" t="str">
        <f>IF(Sklop13[[#This Row],[ZAHTEVANA SHEMA KAKOVOSTI]]&lt;&gt;"",Sklop13[[#This Row],[Preračunana masa/volumen/kos na enoto kg]],"")</f>
        <v/>
      </c>
      <c r="J18" s="104"/>
      <c r="K18" s="97"/>
      <c r="L18" s="97"/>
      <c r="M18" s="107"/>
      <c r="N18" s="98"/>
      <c r="O18" s="98"/>
      <c r="P18" s="108"/>
      <c r="Q18" s="98">
        <f>+Sklop13[[#This Row],[cena/enota brez DDV v EUR]]*Sklop13[[#This Row],[Stopnja DDV (%)]]</f>
        <v>0</v>
      </c>
      <c r="R18" s="98">
        <f>+Sklop13[[#This Row],[cena/enota brez DDV v EUR]]+Sklop13[[#This Row],[Davek (EUR)]]</f>
        <v>0</v>
      </c>
      <c r="S18" s="98">
        <f>+Sklop13[[#This Row],[cena/enota brez DDV v EUR]]*Sklop13[[#This Row],[Okvirna količina]]</f>
        <v>0</v>
      </c>
      <c r="T18" s="98">
        <f>+Sklop13[[#This Row],[Končna cena/enoto mere (EUR) z DDV]]*Sklop13[[#This Row],[Okvirna količina]]</f>
        <v>0</v>
      </c>
      <c r="U18" s="110"/>
    </row>
    <row r="19" spans="1:21" s="60" customFormat="1" ht="12">
      <c r="A19" s="90" t="s">
        <v>5</v>
      </c>
      <c r="B19" s="81" t="s">
        <v>438</v>
      </c>
      <c r="C19" s="88">
        <v>1</v>
      </c>
      <c r="D19" s="88" t="s">
        <v>0</v>
      </c>
      <c r="E19" s="127"/>
      <c r="F19" s="137">
        <v>60</v>
      </c>
      <c r="G19" s="174" t="s">
        <v>0</v>
      </c>
      <c r="H19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19" s="91" t="str">
        <f>IF(Sklop13[[#This Row],[ZAHTEVANA SHEMA KAKOVOSTI]]&lt;&gt;"",Sklop13[[#This Row],[Preračunana masa/volumen/kos na enoto kg]],"")</f>
        <v/>
      </c>
      <c r="J19" s="104"/>
      <c r="K19" s="97"/>
      <c r="L19" s="97"/>
      <c r="M19" s="107"/>
      <c r="N19" s="98"/>
      <c r="O19" s="98"/>
      <c r="P19" s="108"/>
      <c r="Q19" s="98">
        <f>+Sklop13[[#This Row],[cena/enota brez DDV v EUR]]*Sklop13[[#This Row],[Stopnja DDV (%)]]</f>
        <v>0</v>
      </c>
      <c r="R19" s="98">
        <f>+Sklop13[[#This Row],[cena/enota brez DDV v EUR]]+Sklop13[[#This Row],[Davek (EUR)]]</f>
        <v>0</v>
      </c>
      <c r="S19" s="98">
        <f>+Sklop13[[#This Row],[cena/enota brez DDV v EUR]]*Sklop13[[#This Row],[Okvirna količina]]</f>
        <v>0</v>
      </c>
      <c r="T19" s="98">
        <f>+Sklop13[[#This Row],[Končna cena/enoto mere (EUR) z DDV]]*Sklop13[[#This Row],[Okvirna količina]]</f>
        <v>0</v>
      </c>
      <c r="U19" s="110"/>
    </row>
    <row r="20" spans="1:21" s="60" customFormat="1" ht="12">
      <c r="A20" s="90" t="s">
        <v>6</v>
      </c>
      <c r="B20" s="11" t="s">
        <v>225</v>
      </c>
      <c r="C20" s="88">
        <v>1</v>
      </c>
      <c r="D20" s="88" t="s">
        <v>0</v>
      </c>
      <c r="E20" s="127"/>
      <c r="F20" s="137">
        <v>150</v>
      </c>
      <c r="G20" s="174" t="s">
        <v>0</v>
      </c>
      <c r="H20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20" s="91" t="str">
        <f>IF(Sklop13[[#This Row],[ZAHTEVANA SHEMA KAKOVOSTI]]&lt;&gt;"",Sklop13[[#This Row],[Preračunana masa/volumen/kos na enoto kg]],"")</f>
        <v/>
      </c>
      <c r="J20" s="104"/>
      <c r="K20" s="97"/>
      <c r="L20" s="97"/>
      <c r="M20" s="107"/>
      <c r="N20" s="98"/>
      <c r="O20" s="98"/>
      <c r="P20" s="108"/>
      <c r="Q20" s="98">
        <f>+Sklop13[[#This Row],[cena/enota brez DDV v EUR]]*Sklop13[[#This Row],[Stopnja DDV (%)]]</f>
        <v>0</v>
      </c>
      <c r="R20" s="98">
        <f>+Sklop13[[#This Row],[cena/enota brez DDV v EUR]]+Sklop13[[#This Row],[Davek (EUR)]]</f>
        <v>0</v>
      </c>
      <c r="S20" s="98">
        <f>+Sklop13[[#This Row],[cena/enota brez DDV v EUR]]*Sklop13[[#This Row],[Okvirna količina]]</f>
        <v>0</v>
      </c>
      <c r="T20" s="98">
        <f>+Sklop13[[#This Row],[Končna cena/enoto mere (EUR) z DDV]]*Sklop13[[#This Row],[Okvirna količina]]</f>
        <v>0</v>
      </c>
      <c r="U20" s="110"/>
    </row>
    <row r="21" spans="1:21" s="60" customFormat="1" ht="12">
      <c r="A21" s="90" t="s">
        <v>7</v>
      </c>
      <c r="B21" s="11" t="s">
        <v>226</v>
      </c>
      <c r="C21" s="88">
        <v>1</v>
      </c>
      <c r="D21" s="88" t="s">
        <v>0</v>
      </c>
      <c r="E21" s="127"/>
      <c r="F21" s="137">
        <v>50</v>
      </c>
      <c r="G21" s="174" t="s">
        <v>0</v>
      </c>
      <c r="H21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1" s="91" t="str">
        <f>IF(Sklop13[[#This Row],[ZAHTEVANA SHEMA KAKOVOSTI]]&lt;&gt;"",Sklop13[[#This Row],[Preračunana masa/volumen/kos na enoto kg]],"")</f>
        <v/>
      </c>
      <c r="J21" s="104"/>
      <c r="K21" s="97"/>
      <c r="L21" s="97"/>
      <c r="M21" s="107"/>
      <c r="N21" s="98"/>
      <c r="O21" s="98"/>
      <c r="P21" s="108"/>
      <c r="Q21" s="98">
        <f>+Sklop13[[#This Row],[cena/enota brez DDV v EUR]]*Sklop13[[#This Row],[Stopnja DDV (%)]]</f>
        <v>0</v>
      </c>
      <c r="R21" s="98">
        <f>+Sklop13[[#This Row],[cena/enota brez DDV v EUR]]+Sklop13[[#This Row],[Davek (EUR)]]</f>
        <v>0</v>
      </c>
      <c r="S21" s="98">
        <f>+Sklop13[[#This Row],[cena/enota brez DDV v EUR]]*Sklop13[[#This Row],[Okvirna količina]]</f>
        <v>0</v>
      </c>
      <c r="T21" s="98">
        <f>+Sklop13[[#This Row],[Končna cena/enoto mere (EUR) z DDV]]*Sklop13[[#This Row],[Okvirna količina]]</f>
        <v>0</v>
      </c>
      <c r="U21" s="110"/>
    </row>
    <row r="22" spans="1:21" s="60" customFormat="1" ht="12">
      <c r="A22" s="90" t="s">
        <v>8</v>
      </c>
      <c r="B22" s="81" t="s">
        <v>439</v>
      </c>
      <c r="C22" s="88">
        <v>1</v>
      </c>
      <c r="D22" s="88" t="s">
        <v>0</v>
      </c>
      <c r="E22" s="127"/>
      <c r="F22" s="137">
        <v>50</v>
      </c>
      <c r="G22" s="174" t="s">
        <v>0</v>
      </c>
      <c r="H22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2" s="91" t="str">
        <f>IF(Sklop13[[#This Row],[ZAHTEVANA SHEMA KAKOVOSTI]]&lt;&gt;"",Sklop13[[#This Row],[Preračunana masa/volumen/kos na enoto kg]],"")</f>
        <v/>
      </c>
      <c r="J22" s="104"/>
      <c r="K22" s="97"/>
      <c r="L22" s="97"/>
      <c r="M22" s="107"/>
      <c r="N22" s="98"/>
      <c r="O22" s="98"/>
      <c r="P22" s="108"/>
      <c r="Q22" s="98">
        <f>+Sklop13[[#This Row],[cena/enota brez DDV v EUR]]*Sklop13[[#This Row],[Stopnja DDV (%)]]</f>
        <v>0</v>
      </c>
      <c r="R22" s="98">
        <f>+Sklop13[[#This Row],[cena/enota brez DDV v EUR]]+Sklop13[[#This Row],[Davek (EUR)]]</f>
        <v>0</v>
      </c>
      <c r="S22" s="98">
        <f>+Sklop13[[#This Row],[cena/enota brez DDV v EUR]]*Sklop13[[#This Row],[Okvirna količina]]</f>
        <v>0</v>
      </c>
      <c r="T22" s="98">
        <f>+Sklop13[[#This Row],[Končna cena/enoto mere (EUR) z DDV]]*Sklop13[[#This Row],[Okvirna količina]]</f>
        <v>0</v>
      </c>
      <c r="U22" s="110"/>
    </row>
    <row r="23" spans="1:21" s="60" customFormat="1" ht="12">
      <c r="A23" s="90" t="s">
        <v>9</v>
      </c>
      <c r="B23" s="81" t="s">
        <v>440</v>
      </c>
      <c r="C23" s="88">
        <v>1</v>
      </c>
      <c r="D23" s="88" t="s">
        <v>0</v>
      </c>
      <c r="E23" s="127"/>
      <c r="F23" s="137">
        <v>150</v>
      </c>
      <c r="G23" s="174" t="s">
        <v>0</v>
      </c>
      <c r="H23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23" s="91" t="str">
        <f>IF(Sklop13[[#This Row],[ZAHTEVANA SHEMA KAKOVOSTI]]&lt;&gt;"",Sklop13[[#This Row],[Preračunana masa/volumen/kos na enoto kg]],"")</f>
        <v/>
      </c>
      <c r="J23" s="104"/>
      <c r="K23" s="97"/>
      <c r="L23" s="97"/>
      <c r="M23" s="107"/>
      <c r="N23" s="98"/>
      <c r="O23" s="98"/>
      <c r="P23" s="108"/>
      <c r="Q23" s="98">
        <f>+Sklop13[[#This Row],[cena/enota brez DDV v EUR]]*Sklop13[[#This Row],[Stopnja DDV (%)]]</f>
        <v>0</v>
      </c>
      <c r="R23" s="98">
        <f>+Sklop13[[#This Row],[cena/enota brez DDV v EUR]]+Sklop13[[#This Row],[Davek (EUR)]]</f>
        <v>0</v>
      </c>
      <c r="S23" s="98">
        <f>+Sklop13[[#This Row],[cena/enota brez DDV v EUR]]*Sklop13[[#This Row],[Okvirna količina]]</f>
        <v>0</v>
      </c>
      <c r="T23" s="98">
        <f>+Sklop13[[#This Row],[Končna cena/enoto mere (EUR) z DDV]]*Sklop13[[#This Row],[Okvirna količina]]</f>
        <v>0</v>
      </c>
      <c r="U23" s="110"/>
    </row>
    <row r="24" spans="1:21" s="60" customFormat="1" ht="12">
      <c r="A24" s="90" t="s">
        <v>10</v>
      </c>
      <c r="B24" s="81" t="s">
        <v>227</v>
      </c>
      <c r="C24" s="88">
        <v>1</v>
      </c>
      <c r="D24" s="88" t="s">
        <v>0</v>
      </c>
      <c r="E24" s="127"/>
      <c r="F24" s="137">
        <v>30</v>
      </c>
      <c r="G24" s="174" t="s">
        <v>0</v>
      </c>
      <c r="H24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4" s="91" t="str">
        <f>IF(Sklop13[[#This Row],[ZAHTEVANA SHEMA KAKOVOSTI]]&lt;&gt;"",Sklop13[[#This Row],[Preračunana masa/volumen/kos na enoto kg]],"")</f>
        <v/>
      </c>
      <c r="J24" s="104"/>
      <c r="K24" s="97"/>
      <c r="L24" s="97"/>
      <c r="M24" s="107"/>
      <c r="N24" s="98"/>
      <c r="O24" s="98"/>
      <c r="P24" s="108"/>
      <c r="Q24" s="98">
        <f>+Sklop13[[#This Row],[cena/enota brez DDV v EUR]]*Sklop13[[#This Row],[Stopnja DDV (%)]]</f>
        <v>0</v>
      </c>
      <c r="R24" s="98">
        <f>+Sklop13[[#This Row],[cena/enota brez DDV v EUR]]+Sklop13[[#This Row],[Davek (EUR)]]</f>
        <v>0</v>
      </c>
      <c r="S24" s="98">
        <f>+Sklop13[[#This Row],[cena/enota brez DDV v EUR]]*Sklop13[[#This Row],[Okvirna količina]]</f>
        <v>0</v>
      </c>
      <c r="T24" s="98">
        <f>+Sklop13[[#This Row],[Končna cena/enoto mere (EUR) z DDV]]*Sklop13[[#This Row],[Okvirna količina]]</f>
        <v>0</v>
      </c>
      <c r="U24" s="110"/>
    </row>
    <row r="25" spans="1:21" s="60" customFormat="1" ht="12">
      <c r="A25" s="90" t="s">
        <v>11</v>
      </c>
      <c r="B25" s="190" t="s">
        <v>618</v>
      </c>
      <c r="C25" s="88">
        <v>1</v>
      </c>
      <c r="D25" s="88" t="s">
        <v>0</v>
      </c>
      <c r="E25" s="127"/>
      <c r="F25" s="185">
        <v>350</v>
      </c>
      <c r="G25" s="191" t="s">
        <v>0</v>
      </c>
      <c r="H25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350</v>
      </c>
      <c r="I25" s="91" t="str">
        <f>IF(Sklop13[[#This Row],[ZAHTEVANA SHEMA KAKOVOSTI]]&lt;&gt;"",Sklop13[[#This Row],[Preračunana masa/volumen/kos na enoto kg]],"")</f>
        <v/>
      </c>
      <c r="J25" s="186"/>
      <c r="K25" s="192"/>
      <c r="L25" s="192"/>
      <c r="M25" s="193"/>
      <c r="N25" s="187"/>
      <c r="O25" s="187"/>
      <c r="P25" s="188"/>
      <c r="Q25" s="187">
        <f>+Sklop13[[#This Row],[cena/enota brez DDV v EUR]]*Sklop13[[#This Row],[Stopnja DDV (%)]]</f>
        <v>0</v>
      </c>
      <c r="R25" s="187">
        <f>+Sklop13[[#This Row],[cena/enota brez DDV v EUR]]+Sklop13[[#This Row],[Davek (EUR)]]</f>
        <v>0</v>
      </c>
      <c r="S25" s="187">
        <f>+Sklop13[[#This Row],[cena/enota brez DDV v EUR]]*Sklop13[[#This Row],[Okvirna količina]]</f>
        <v>0</v>
      </c>
      <c r="T25" s="187">
        <f>+Sklop13[[#This Row],[Končna cena/enoto mere (EUR) z DDV]]*Sklop13[[#This Row],[Okvirna količina]]</f>
        <v>0</v>
      </c>
      <c r="U25" s="189"/>
    </row>
    <row r="26" spans="1:21" s="60" customFormat="1" ht="12">
      <c r="A26" s="90" t="s">
        <v>12</v>
      </c>
      <c r="B26" s="81" t="s">
        <v>441</v>
      </c>
      <c r="C26" s="88" t="s">
        <v>680</v>
      </c>
      <c r="D26" s="88" t="s">
        <v>0</v>
      </c>
      <c r="E26" s="127" t="s">
        <v>765</v>
      </c>
      <c r="F26" s="137">
        <v>150</v>
      </c>
      <c r="G26" s="191" t="s">
        <v>0</v>
      </c>
      <c r="H26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26" s="91">
        <f>IF(Sklop13[[#This Row],[ZAHTEVANA SHEMA KAKOVOSTI]]&lt;&gt;"",Sklop13[[#This Row],[Preračunana masa/volumen/kos na enoto kg]],"")</f>
        <v>150</v>
      </c>
      <c r="J26" s="104"/>
      <c r="K26" s="97"/>
      <c r="L26" s="97"/>
      <c r="M26" s="107"/>
      <c r="N26" s="98"/>
      <c r="O26" s="98"/>
      <c r="P26" s="108"/>
      <c r="Q26" s="98">
        <f>+Sklop13[[#This Row],[cena/enota brez DDV v EUR]]*Sklop13[[#This Row],[Stopnja DDV (%)]]</f>
        <v>0</v>
      </c>
      <c r="R26" s="98">
        <f>+Sklop13[[#This Row],[cena/enota brez DDV v EUR]]+Sklop13[[#This Row],[Davek (EUR)]]</f>
        <v>0</v>
      </c>
      <c r="S26" s="98">
        <f>+Sklop13[[#This Row],[cena/enota brez DDV v EUR]]*Sklop13[[#This Row],[Okvirna količina]]</f>
        <v>0</v>
      </c>
      <c r="T26" s="98">
        <f>+Sklop13[[#This Row],[Končna cena/enoto mere (EUR) z DDV]]*Sklop13[[#This Row],[Okvirna količina]]</f>
        <v>0</v>
      </c>
      <c r="U26" s="110"/>
    </row>
    <row r="27" spans="1:21" s="60" customFormat="1" ht="12">
      <c r="A27" s="90" t="s">
        <v>13</v>
      </c>
      <c r="B27" s="81" t="s">
        <v>442</v>
      </c>
      <c r="C27" s="88">
        <v>1</v>
      </c>
      <c r="D27" s="88" t="s">
        <v>0</v>
      </c>
      <c r="E27" s="127"/>
      <c r="F27" s="137">
        <v>10</v>
      </c>
      <c r="G27" s="174" t="s">
        <v>0</v>
      </c>
      <c r="H27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7" s="91" t="str">
        <f>IF(Sklop13[[#This Row],[ZAHTEVANA SHEMA KAKOVOSTI]]&lt;&gt;"",Sklop13[[#This Row],[Preračunana masa/volumen/kos na enoto kg]],"")</f>
        <v/>
      </c>
      <c r="J27" s="104"/>
      <c r="K27" s="97"/>
      <c r="L27" s="97"/>
      <c r="M27" s="107"/>
      <c r="N27" s="98"/>
      <c r="O27" s="98"/>
      <c r="P27" s="108"/>
      <c r="Q27" s="98">
        <f>+Sklop13[[#This Row],[cena/enota brez DDV v EUR]]*Sklop13[[#This Row],[Stopnja DDV (%)]]</f>
        <v>0</v>
      </c>
      <c r="R27" s="98">
        <f>+Sklop13[[#This Row],[cena/enota brez DDV v EUR]]+Sklop13[[#This Row],[Davek (EUR)]]</f>
        <v>0</v>
      </c>
      <c r="S27" s="98">
        <f>+Sklop13[[#This Row],[cena/enota brez DDV v EUR]]*Sklop13[[#This Row],[Okvirna količina]]</f>
        <v>0</v>
      </c>
      <c r="T27" s="98">
        <f>+Sklop13[[#This Row],[Končna cena/enoto mere (EUR) z DDV]]*Sklop13[[#This Row],[Okvirna količina]]</f>
        <v>0</v>
      </c>
      <c r="U27" s="110"/>
    </row>
    <row r="28" spans="1:21" s="60" customFormat="1" ht="12">
      <c r="A28" s="90" t="s">
        <v>14</v>
      </c>
      <c r="B28" s="82" t="s">
        <v>443</v>
      </c>
      <c r="C28" s="88" t="s">
        <v>434</v>
      </c>
      <c r="D28" s="88" t="s">
        <v>0</v>
      </c>
      <c r="E28" s="127"/>
      <c r="F28" s="137">
        <v>400</v>
      </c>
      <c r="G28" s="174" t="s">
        <v>0</v>
      </c>
      <c r="H28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28" s="91" t="str">
        <f>IF(Sklop13[[#This Row],[ZAHTEVANA SHEMA KAKOVOSTI]]&lt;&gt;"",Sklop13[[#This Row],[Preračunana masa/volumen/kos na enoto kg]],"")</f>
        <v/>
      </c>
      <c r="J28" s="104"/>
      <c r="K28" s="97"/>
      <c r="L28" s="97"/>
      <c r="M28" s="107"/>
      <c r="N28" s="98"/>
      <c r="O28" s="98"/>
      <c r="P28" s="108"/>
      <c r="Q28" s="98">
        <f>+Sklop13[[#This Row],[cena/enota brez DDV v EUR]]*Sklop13[[#This Row],[Stopnja DDV (%)]]</f>
        <v>0</v>
      </c>
      <c r="R28" s="98">
        <f>+Sklop13[[#This Row],[cena/enota brez DDV v EUR]]+Sklop13[[#This Row],[Davek (EUR)]]</f>
        <v>0</v>
      </c>
      <c r="S28" s="98">
        <f>+Sklop13[[#This Row],[cena/enota brez DDV v EUR]]*Sklop13[[#This Row],[Okvirna količina]]</f>
        <v>0</v>
      </c>
      <c r="T28" s="98">
        <f>+Sklop13[[#This Row],[Končna cena/enoto mere (EUR) z DDV]]*Sklop13[[#This Row],[Okvirna količina]]</f>
        <v>0</v>
      </c>
      <c r="U28" s="110"/>
    </row>
    <row r="29" spans="1:21" s="60" customFormat="1" ht="12">
      <c r="A29" s="90" t="s">
        <v>15</v>
      </c>
      <c r="B29" s="81" t="s">
        <v>432</v>
      </c>
      <c r="C29" s="88" t="s">
        <v>158</v>
      </c>
      <c r="D29" s="88" t="s">
        <v>0</v>
      </c>
      <c r="E29" s="127"/>
      <c r="F29" s="137">
        <v>200</v>
      </c>
      <c r="G29" s="174" t="s">
        <v>433</v>
      </c>
      <c r="H29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9" s="91" t="str">
        <f>IF(Sklop13[[#This Row],[ZAHTEVANA SHEMA KAKOVOSTI]]&lt;&gt;"",Sklop13[[#This Row],[Preračunana masa/volumen/kos na enoto kg]],"")</f>
        <v/>
      </c>
      <c r="J29" s="104"/>
      <c r="K29" s="97"/>
      <c r="L29" s="97"/>
      <c r="M29" s="107"/>
      <c r="N29" s="98"/>
      <c r="O29" s="98"/>
      <c r="P29" s="108"/>
      <c r="Q29" s="98">
        <f>+Sklop13[[#This Row],[cena/enota brez DDV v EUR]]*Sklop13[[#This Row],[Stopnja DDV (%)]]</f>
        <v>0</v>
      </c>
      <c r="R29" s="98">
        <f>+Sklop13[[#This Row],[cena/enota brez DDV v EUR]]+Sklop13[[#This Row],[Davek (EUR)]]</f>
        <v>0</v>
      </c>
      <c r="S29" s="98">
        <f>+Sklop13[[#This Row],[cena/enota brez DDV v EUR]]*Sklop13[[#This Row],[Okvirna količina]]</f>
        <v>0</v>
      </c>
      <c r="T29" s="98">
        <f>+Sklop13[[#This Row],[Končna cena/enoto mere (EUR) z DDV]]*Sklop13[[#This Row],[Okvirna količina]]</f>
        <v>0</v>
      </c>
      <c r="U29" s="110"/>
    </row>
    <row r="30" spans="1:21" s="60" customFormat="1" ht="12">
      <c r="A30" s="90" t="s">
        <v>16</v>
      </c>
      <c r="B30" s="11" t="s">
        <v>444</v>
      </c>
      <c r="C30" s="88">
        <v>1</v>
      </c>
      <c r="D30" s="88" t="s">
        <v>0</v>
      </c>
      <c r="E30" s="127"/>
      <c r="F30" s="137">
        <v>200</v>
      </c>
      <c r="G30" s="174" t="s">
        <v>0</v>
      </c>
      <c r="H30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30" s="91" t="str">
        <f>IF(Sklop13[[#This Row],[ZAHTEVANA SHEMA KAKOVOSTI]]&lt;&gt;"",Sklop13[[#This Row],[Preračunana masa/volumen/kos na enoto kg]],"")</f>
        <v/>
      </c>
      <c r="J30" s="104"/>
      <c r="K30" s="97"/>
      <c r="L30" s="97"/>
      <c r="M30" s="107"/>
      <c r="N30" s="98"/>
      <c r="O30" s="98"/>
      <c r="P30" s="108"/>
      <c r="Q30" s="98">
        <f>+Sklop13[[#This Row],[cena/enota brez DDV v EUR]]*Sklop13[[#This Row],[Stopnja DDV (%)]]</f>
        <v>0</v>
      </c>
      <c r="R30" s="98">
        <f>+Sklop13[[#This Row],[cena/enota brez DDV v EUR]]+Sklop13[[#This Row],[Davek (EUR)]]</f>
        <v>0</v>
      </c>
      <c r="S30" s="98">
        <f>+Sklop13[[#This Row],[cena/enota brez DDV v EUR]]*Sklop13[[#This Row],[Okvirna količina]]</f>
        <v>0</v>
      </c>
      <c r="T30" s="98">
        <f>+Sklop13[[#This Row],[Končna cena/enoto mere (EUR) z DDV]]*Sklop13[[#This Row],[Okvirna količina]]</f>
        <v>0</v>
      </c>
      <c r="U30" s="110"/>
    </row>
    <row r="31" spans="1:21" s="60" customFormat="1" ht="12">
      <c r="A31" s="90" t="s">
        <v>17</v>
      </c>
      <c r="B31" s="11" t="s">
        <v>445</v>
      </c>
      <c r="C31" s="88">
        <v>1</v>
      </c>
      <c r="D31" s="88" t="s">
        <v>0</v>
      </c>
      <c r="E31" s="127"/>
      <c r="F31" s="137">
        <v>200</v>
      </c>
      <c r="G31" s="174" t="s">
        <v>0</v>
      </c>
      <c r="H31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31" s="91" t="str">
        <f>IF(Sklop13[[#This Row],[ZAHTEVANA SHEMA KAKOVOSTI]]&lt;&gt;"",Sklop13[[#This Row],[Preračunana masa/volumen/kos na enoto kg]],"")</f>
        <v/>
      </c>
      <c r="J31" s="104"/>
      <c r="K31" s="97"/>
      <c r="L31" s="97"/>
      <c r="M31" s="107"/>
      <c r="N31" s="98"/>
      <c r="O31" s="98"/>
      <c r="P31" s="108"/>
      <c r="Q31" s="98">
        <f>+Sklop13[[#This Row],[cena/enota brez DDV v EUR]]*Sklop13[[#This Row],[Stopnja DDV (%)]]</f>
        <v>0</v>
      </c>
      <c r="R31" s="98">
        <f>+Sklop13[[#This Row],[cena/enota brez DDV v EUR]]+Sklop13[[#This Row],[Davek (EUR)]]</f>
        <v>0</v>
      </c>
      <c r="S31" s="98">
        <f>+Sklop13[[#This Row],[cena/enota brez DDV v EUR]]*Sklop13[[#This Row],[Okvirna količina]]</f>
        <v>0</v>
      </c>
      <c r="T31" s="98">
        <f>+Sklop13[[#This Row],[Končna cena/enoto mere (EUR) z DDV]]*Sklop13[[#This Row],[Okvirna količina]]</f>
        <v>0</v>
      </c>
      <c r="U31" s="110"/>
    </row>
    <row r="32" spans="1:21" s="60" customFormat="1" ht="24">
      <c r="A32" s="242" t="s">
        <v>18</v>
      </c>
      <c r="B32" s="243" t="s">
        <v>446</v>
      </c>
      <c r="C32" s="240" t="s">
        <v>811</v>
      </c>
      <c r="D32" s="88"/>
      <c r="E32" s="127"/>
      <c r="F32" s="137"/>
      <c r="G32" s="174"/>
      <c r="H32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</v>
      </c>
      <c r="I32" s="91" t="str">
        <f>IF(Sklop13[[#This Row],[ZAHTEVANA SHEMA KAKOVOSTI]]&lt;&gt;"",Sklop13[[#This Row],[Preračunana masa/volumen/kos na enoto kg]],"")</f>
        <v/>
      </c>
      <c r="J32" s="104"/>
      <c r="K32" s="97"/>
      <c r="L32" s="97"/>
      <c r="M32" s="107"/>
      <c r="N32" s="98"/>
      <c r="O32" s="98"/>
      <c r="P32" s="108"/>
      <c r="Q32" s="98">
        <f>+Sklop13[[#This Row],[cena/enota brez DDV v EUR]]*Sklop13[[#This Row],[Stopnja DDV (%)]]</f>
        <v>0</v>
      </c>
      <c r="R32" s="98">
        <f>+Sklop13[[#This Row],[cena/enota brez DDV v EUR]]+Sklop13[[#This Row],[Davek (EUR)]]</f>
        <v>0</v>
      </c>
      <c r="S32" s="98">
        <f>+Sklop13[[#This Row],[cena/enota brez DDV v EUR]]*Sklop13[[#This Row],[Okvirna količina]]</f>
        <v>0</v>
      </c>
      <c r="T32" s="98">
        <f>+Sklop13[[#This Row],[Končna cena/enoto mere (EUR) z DDV]]*Sklop13[[#This Row],[Okvirna količina]]</f>
        <v>0</v>
      </c>
      <c r="U32" s="110"/>
    </row>
    <row r="33" spans="1:21" s="60" customFormat="1" ht="12">
      <c r="A33" s="90" t="s">
        <v>19</v>
      </c>
      <c r="B33" s="12" t="s">
        <v>447</v>
      </c>
      <c r="C33" s="88" t="s">
        <v>681</v>
      </c>
      <c r="D33" s="88" t="s">
        <v>0</v>
      </c>
      <c r="E33" s="127"/>
      <c r="F33" s="137">
        <v>20</v>
      </c>
      <c r="G33" s="174" t="s">
        <v>0</v>
      </c>
      <c r="H33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33" s="91" t="str">
        <f>IF(Sklop13[[#This Row],[ZAHTEVANA SHEMA KAKOVOSTI]]&lt;&gt;"",Sklop13[[#This Row],[Preračunana masa/volumen/kos na enoto kg]],"")</f>
        <v/>
      </c>
      <c r="J33" s="104"/>
      <c r="K33" s="97"/>
      <c r="L33" s="97"/>
      <c r="M33" s="107"/>
      <c r="N33" s="98"/>
      <c r="O33" s="98"/>
      <c r="P33" s="108"/>
      <c r="Q33" s="98">
        <f>+Sklop13[[#This Row],[cena/enota brez DDV v EUR]]*Sklop13[[#This Row],[Stopnja DDV (%)]]</f>
        <v>0</v>
      </c>
      <c r="R33" s="98">
        <f>+Sklop13[[#This Row],[cena/enota brez DDV v EUR]]+Sklop13[[#This Row],[Davek (EUR)]]</f>
        <v>0</v>
      </c>
      <c r="S33" s="98">
        <f>+Sklop13[[#This Row],[cena/enota brez DDV v EUR]]*Sklop13[[#This Row],[Okvirna količina]]</f>
        <v>0</v>
      </c>
      <c r="T33" s="98">
        <f>+Sklop13[[#This Row],[Končna cena/enoto mere (EUR) z DDV]]*Sklop13[[#This Row],[Okvirna količina]]</f>
        <v>0</v>
      </c>
      <c r="U33" s="110"/>
    </row>
    <row r="34" spans="1:21" s="60" customFormat="1" ht="12">
      <c r="A34" s="90" t="s">
        <v>20</v>
      </c>
      <c r="B34" s="12" t="s">
        <v>448</v>
      </c>
      <c r="C34" s="88" t="s">
        <v>435</v>
      </c>
      <c r="D34" s="88" t="s">
        <v>0</v>
      </c>
      <c r="E34" s="127"/>
      <c r="F34" s="137">
        <v>200</v>
      </c>
      <c r="G34" s="174" t="s">
        <v>0</v>
      </c>
      <c r="H34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34" s="91" t="str">
        <f>IF(Sklop13[[#This Row],[ZAHTEVANA SHEMA KAKOVOSTI]]&lt;&gt;"",Sklop13[[#This Row],[Preračunana masa/volumen/kos na enoto kg]],"")</f>
        <v/>
      </c>
      <c r="J34" s="104"/>
      <c r="K34" s="97"/>
      <c r="L34" s="97"/>
      <c r="M34" s="107"/>
      <c r="N34" s="98"/>
      <c r="O34" s="98"/>
      <c r="P34" s="108"/>
      <c r="Q34" s="98">
        <f>+Sklop13[[#This Row],[cena/enota brez DDV v EUR]]*Sklop13[[#This Row],[Stopnja DDV (%)]]</f>
        <v>0</v>
      </c>
      <c r="R34" s="98">
        <f>+Sklop13[[#This Row],[cena/enota brez DDV v EUR]]+Sklop13[[#This Row],[Davek (EUR)]]</f>
        <v>0</v>
      </c>
      <c r="S34" s="98">
        <f>+Sklop13[[#This Row],[cena/enota brez DDV v EUR]]*Sklop13[[#This Row],[Okvirna količina]]</f>
        <v>0</v>
      </c>
      <c r="T34" s="98">
        <f>+Sklop13[[#This Row],[Končna cena/enoto mere (EUR) z DDV]]*Sklop13[[#This Row],[Okvirna količina]]</f>
        <v>0</v>
      </c>
      <c r="U34" s="110"/>
    </row>
    <row r="35" spans="1:21" s="60" customFormat="1" ht="12">
      <c r="A35" s="90" t="s">
        <v>21</v>
      </c>
      <c r="B35" s="12" t="s">
        <v>449</v>
      </c>
      <c r="C35" s="88" t="s">
        <v>681</v>
      </c>
      <c r="D35" s="88" t="s">
        <v>0</v>
      </c>
      <c r="E35" s="127"/>
      <c r="F35" s="137">
        <v>75</v>
      </c>
      <c r="G35" s="174" t="s">
        <v>0</v>
      </c>
      <c r="H35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</v>
      </c>
      <c r="I35" s="91" t="str">
        <f>IF(Sklop13[[#This Row],[ZAHTEVANA SHEMA KAKOVOSTI]]&lt;&gt;"",Sklop13[[#This Row],[Preračunana masa/volumen/kos na enoto kg]],"")</f>
        <v/>
      </c>
      <c r="J35" s="104"/>
      <c r="K35" s="97"/>
      <c r="L35" s="97"/>
      <c r="M35" s="107"/>
      <c r="N35" s="98"/>
      <c r="O35" s="98"/>
      <c r="P35" s="108"/>
      <c r="Q35" s="98">
        <f>+Sklop13[[#This Row],[cena/enota brez DDV v EUR]]*Sklop13[[#This Row],[Stopnja DDV (%)]]</f>
        <v>0</v>
      </c>
      <c r="R35" s="98">
        <f>+Sklop13[[#This Row],[cena/enota brez DDV v EUR]]+Sklop13[[#This Row],[Davek (EUR)]]</f>
        <v>0</v>
      </c>
      <c r="S35" s="98">
        <f>+Sklop13[[#This Row],[cena/enota brez DDV v EUR]]*Sklop13[[#This Row],[Okvirna količina]]</f>
        <v>0</v>
      </c>
      <c r="T35" s="98">
        <f>+Sklop13[[#This Row],[Končna cena/enoto mere (EUR) z DDV]]*Sklop13[[#This Row],[Okvirna količina]]</f>
        <v>0</v>
      </c>
      <c r="U35" s="110"/>
    </row>
    <row r="36" spans="1:21" s="60" customFormat="1" ht="12">
      <c r="A36" s="90" t="s">
        <v>22</v>
      </c>
      <c r="B36" s="177" t="s">
        <v>450</v>
      </c>
      <c r="C36" s="88">
        <v>1</v>
      </c>
      <c r="D36" s="88" t="s">
        <v>0</v>
      </c>
      <c r="E36" s="127"/>
      <c r="F36" s="137">
        <v>20</v>
      </c>
      <c r="G36" s="175" t="s">
        <v>0</v>
      </c>
      <c r="H36" s="1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36" s="137" t="str">
        <f>IF(Sklop13[[#This Row],[ZAHTEVANA SHEMA KAKOVOSTI]]&lt;&gt;"",Sklop13[[#This Row],[Preračunana masa/volumen/kos na enoto kg]],"")</f>
        <v/>
      </c>
      <c r="J36" s="168"/>
      <c r="K36" s="169"/>
      <c r="L36" s="169"/>
      <c r="M36" s="183"/>
      <c r="N36" s="170"/>
      <c r="O36" s="170"/>
      <c r="P36" s="176"/>
      <c r="Q36" s="170">
        <f>+Sklop13[[#This Row],[cena/enota brez DDV v EUR]]*Sklop13[[#This Row],[Stopnja DDV (%)]]</f>
        <v>0</v>
      </c>
      <c r="R36" s="170">
        <f>+Sklop13[[#This Row],[cena/enota brez DDV v EUR]]+Sklop13[[#This Row],[Davek (EUR)]]</f>
        <v>0</v>
      </c>
      <c r="S36" s="170">
        <f>+Sklop13[[#This Row],[cena/enota brez DDV v EUR]]*Sklop13[[#This Row],[Okvirna količina]]</f>
        <v>0</v>
      </c>
      <c r="T36" s="172">
        <f>+Sklop13[[#This Row],[Končna cena/enoto mere (EUR) z DDV]]*Sklop13[[#This Row],[Okvirna količina]]</f>
        <v>0</v>
      </c>
      <c r="U36" s="173"/>
    </row>
    <row r="37" spans="1:21" s="60" customFormat="1" ht="12">
      <c r="A37" s="90" t="s">
        <v>23</v>
      </c>
      <c r="B37" s="177" t="s">
        <v>451</v>
      </c>
      <c r="C37" s="88" t="s">
        <v>682</v>
      </c>
      <c r="D37" s="88" t="s">
        <v>0</v>
      </c>
      <c r="E37" s="127"/>
      <c r="F37" s="137">
        <v>160</v>
      </c>
      <c r="G37" s="175" t="s">
        <v>0</v>
      </c>
      <c r="H37" s="1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37" s="137" t="str">
        <f>IF(Sklop13[[#This Row],[ZAHTEVANA SHEMA KAKOVOSTI]]&lt;&gt;"",Sklop13[[#This Row],[Preračunana masa/volumen/kos na enoto kg]],"")</f>
        <v/>
      </c>
      <c r="J37" s="168"/>
      <c r="K37" s="169"/>
      <c r="L37" s="169"/>
      <c r="M37" s="183"/>
      <c r="N37" s="170"/>
      <c r="O37" s="170"/>
      <c r="P37" s="176"/>
      <c r="Q37" s="170">
        <f>+Sklop13[[#This Row],[cena/enota brez DDV v EUR]]*Sklop13[[#This Row],[Stopnja DDV (%)]]</f>
        <v>0</v>
      </c>
      <c r="R37" s="170">
        <f>+Sklop13[[#This Row],[cena/enota brez DDV v EUR]]+Sklop13[[#This Row],[Davek (EUR)]]</f>
        <v>0</v>
      </c>
      <c r="S37" s="170">
        <f>+Sklop13[[#This Row],[cena/enota brez DDV v EUR]]*Sklop13[[#This Row],[Okvirna količina]]</f>
        <v>0</v>
      </c>
      <c r="T37" s="172">
        <f>+Sklop13[[#This Row],[Končna cena/enoto mere (EUR) z DDV]]*Sklop13[[#This Row],[Okvirna količina]]</f>
        <v>0</v>
      </c>
      <c r="U37" s="173"/>
    </row>
    <row r="38" spans="1:21" s="60" customFormat="1" ht="12">
      <c r="A38" s="90" t="s">
        <v>24</v>
      </c>
      <c r="B38" s="177" t="s">
        <v>452</v>
      </c>
      <c r="C38" s="240">
        <v>800</v>
      </c>
      <c r="D38" s="240" t="s">
        <v>156</v>
      </c>
      <c r="E38" s="127"/>
      <c r="F38" s="137">
        <v>200</v>
      </c>
      <c r="G38" s="175" t="s">
        <v>0</v>
      </c>
      <c r="H38" s="1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38" s="137" t="str">
        <f>IF(Sklop13[[#This Row],[ZAHTEVANA SHEMA KAKOVOSTI]]&lt;&gt;"",Sklop13[[#This Row],[Preračunana masa/volumen/kos na enoto kg]],"")</f>
        <v/>
      </c>
      <c r="J38" s="168"/>
      <c r="K38" s="169"/>
      <c r="L38" s="169"/>
      <c r="M38" s="183"/>
      <c r="N38" s="170"/>
      <c r="O38" s="170"/>
      <c r="P38" s="176"/>
      <c r="Q38" s="170">
        <f>+Sklop13[[#This Row],[cena/enota brez DDV v EUR]]*Sklop13[[#This Row],[Stopnja DDV (%)]]</f>
        <v>0</v>
      </c>
      <c r="R38" s="170">
        <f>+Sklop13[[#This Row],[cena/enota brez DDV v EUR]]+Sklop13[[#This Row],[Davek (EUR)]]</f>
        <v>0</v>
      </c>
      <c r="S38" s="170">
        <f>+Sklop13[[#This Row],[cena/enota brez DDV v EUR]]*Sklop13[[#This Row],[Okvirna količina]]</f>
        <v>0</v>
      </c>
      <c r="T38" s="172">
        <f>+Sklop13[[#This Row],[Končna cena/enoto mere (EUR) z DDV]]*Sklop13[[#This Row],[Okvirna količina]]</f>
        <v>0</v>
      </c>
      <c r="U38" s="173"/>
    </row>
    <row r="39" spans="1:21" s="60" customFormat="1" ht="12">
      <c r="A39" s="90" t="s">
        <v>25</v>
      </c>
      <c r="B39" s="177" t="s">
        <v>804</v>
      </c>
      <c r="C39" s="88" t="s">
        <v>682</v>
      </c>
      <c r="D39" s="88" t="s">
        <v>0</v>
      </c>
      <c r="E39" s="127"/>
      <c r="F39" s="137">
        <v>160</v>
      </c>
      <c r="G39" s="175" t="s">
        <v>0</v>
      </c>
      <c r="H39" s="1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39" s="137" t="str">
        <f>IF(Sklop13[[#This Row],[ZAHTEVANA SHEMA KAKOVOSTI]]&lt;&gt;"",Sklop13[[#This Row],[Preračunana masa/volumen/kos na enoto kg]],"")</f>
        <v/>
      </c>
      <c r="J39" s="168"/>
      <c r="K39" s="169"/>
      <c r="L39" s="169"/>
      <c r="M39" s="183"/>
      <c r="N39" s="170"/>
      <c r="O39" s="170"/>
      <c r="P39" s="176"/>
      <c r="Q39" s="170">
        <f>+Sklop13[[#This Row],[cena/enota brez DDV v EUR]]*Sklop13[[#This Row],[Stopnja DDV (%)]]</f>
        <v>0</v>
      </c>
      <c r="R39" s="170">
        <f>+Sklop13[[#This Row],[cena/enota brez DDV v EUR]]+Sklop13[[#This Row],[Davek (EUR)]]</f>
        <v>0</v>
      </c>
      <c r="S39" s="170">
        <f>+Sklop13[[#This Row],[cena/enota brez DDV v EUR]]*Sklop13[[#This Row],[Okvirna količina]]</f>
        <v>0</v>
      </c>
      <c r="T39" s="172">
        <f>+Sklop13[[#This Row],[Končna cena/enoto mere (EUR) z DDV]]*Sklop13[[#This Row],[Okvirna količina]]</f>
        <v>0</v>
      </c>
      <c r="U39" s="173"/>
    </row>
    <row r="40" spans="1:21" s="60" customFormat="1" ht="12">
      <c r="A40" s="90" t="s">
        <v>26</v>
      </c>
      <c r="B40" s="177" t="s">
        <v>453</v>
      </c>
      <c r="C40" s="88">
        <v>1</v>
      </c>
      <c r="D40" s="88" t="s">
        <v>0</v>
      </c>
      <c r="E40" s="127"/>
      <c r="F40" s="137">
        <v>80</v>
      </c>
      <c r="G40" s="175" t="s">
        <v>0</v>
      </c>
      <c r="H40" s="1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40" s="137" t="str">
        <f>IF(Sklop13[[#This Row],[ZAHTEVANA SHEMA KAKOVOSTI]]&lt;&gt;"",Sklop13[[#This Row],[Preračunana masa/volumen/kos na enoto kg]],"")</f>
        <v/>
      </c>
      <c r="J40" s="168"/>
      <c r="K40" s="169"/>
      <c r="L40" s="169"/>
      <c r="M40" s="183"/>
      <c r="N40" s="170"/>
      <c r="O40" s="170"/>
      <c r="P40" s="176"/>
      <c r="Q40" s="170">
        <f>+Sklop13[[#This Row],[cena/enota brez DDV v EUR]]*Sklop13[[#This Row],[Stopnja DDV (%)]]</f>
        <v>0</v>
      </c>
      <c r="R40" s="170">
        <f>+Sklop13[[#This Row],[cena/enota brez DDV v EUR]]+Sklop13[[#This Row],[Davek (EUR)]]</f>
        <v>0</v>
      </c>
      <c r="S40" s="170">
        <f>+Sklop13[[#This Row],[cena/enota brez DDV v EUR]]*Sklop13[[#This Row],[Okvirna količina]]</f>
        <v>0</v>
      </c>
      <c r="T40" s="172">
        <f>+Sklop13[[#This Row],[Končna cena/enoto mere (EUR) z DDV]]*Sklop13[[#This Row],[Okvirna količina]]</f>
        <v>0</v>
      </c>
      <c r="U40" s="173"/>
    </row>
    <row r="41" spans="1:21" s="60" customFormat="1" ht="12">
      <c r="A41" s="90" t="s">
        <v>27</v>
      </c>
      <c r="B41" s="177" t="s">
        <v>454</v>
      </c>
      <c r="C41" s="88" t="s">
        <v>683</v>
      </c>
      <c r="D41" s="88" t="s">
        <v>0</v>
      </c>
      <c r="E41" s="127"/>
      <c r="F41" s="137">
        <v>15</v>
      </c>
      <c r="G41" s="175" t="s">
        <v>0</v>
      </c>
      <c r="H41" s="1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41" s="137" t="str">
        <f>IF(Sklop13[[#This Row],[ZAHTEVANA SHEMA KAKOVOSTI]]&lt;&gt;"",Sklop13[[#This Row],[Preračunana masa/volumen/kos na enoto kg]],"")</f>
        <v/>
      </c>
      <c r="J41" s="168"/>
      <c r="K41" s="169"/>
      <c r="L41" s="169"/>
      <c r="M41" s="183"/>
      <c r="N41" s="170"/>
      <c r="O41" s="170"/>
      <c r="P41" s="176"/>
      <c r="Q41" s="170">
        <f>+Sklop13[[#This Row],[cena/enota brez DDV v EUR]]*Sklop13[[#This Row],[Stopnja DDV (%)]]</f>
        <v>0</v>
      </c>
      <c r="R41" s="170">
        <f>+Sklop13[[#This Row],[cena/enota brez DDV v EUR]]+Sklop13[[#This Row],[Davek (EUR)]]</f>
        <v>0</v>
      </c>
      <c r="S41" s="170">
        <f>+Sklop13[[#This Row],[cena/enota brez DDV v EUR]]*Sklop13[[#This Row],[Okvirna količina]]</f>
        <v>0</v>
      </c>
      <c r="T41" s="172">
        <f>+Sklop13[[#This Row],[Končna cena/enoto mere (EUR) z DDV]]*Sklop13[[#This Row],[Okvirna količina]]</f>
        <v>0</v>
      </c>
      <c r="U41" s="173"/>
    </row>
    <row r="42" spans="1:21" ht="27" customHeight="1">
      <c r="A42" s="150" t="s">
        <v>180</v>
      </c>
      <c r="B42" s="151"/>
      <c r="C42" s="152"/>
      <c r="D42" s="152"/>
      <c r="E42" s="153"/>
      <c r="F42" s="154"/>
      <c r="G42" s="155"/>
      <c r="H42" s="156">
        <f>SUBTOTAL(109,Sklop13[Preračunana masa/volumen/kos na enoto kg])</f>
        <v>4240</v>
      </c>
      <c r="I42" s="156">
        <f>SUBTOTAL(109,Sklop13[Živila iz shem kakovosti (kg)])</f>
        <v>150</v>
      </c>
      <c r="J42" s="154"/>
      <c r="K42" s="157"/>
      <c r="L42" s="157"/>
      <c r="M42" s="158"/>
      <c r="N42" s="159"/>
      <c r="O42" s="159"/>
      <c r="P42" s="159"/>
      <c r="Q42" s="160"/>
      <c r="R42" s="154"/>
      <c r="S42" s="160">
        <f>SUBTOTAL(109,Sklop13[Vrednost za okvirno količino (EUR) brez DDV])</f>
        <v>0</v>
      </c>
      <c r="T42" s="160">
        <f>SUBTOTAL(109,Sklop13[Vrednost za okvirno količino (EUR) z DDV])</f>
        <v>0</v>
      </c>
      <c r="U42" s="161">
        <f>SUBTOTAL(103,Sklop13[Shema kakovosti
(nacionalne, evropske)
])</f>
        <v>0</v>
      </c>
    </row>
    <row r="43" spans="1:21" ht="15">
      <c r="A43" s="8"/>
      <c r="B43" s="6"/>
      <c r="C43" s="30"/>
      <c r="D43" s="30"/>
      <c r="E43" s="29"/>
      <c r="F43" s="9"/>
      <c r="H43" s="10"/>
      <c r="I43" s="10"/>
      <c r="J43" s="10"/>
      <c r="K43" s="10"/>
      <c r="L43" s="24"/>
      <c r="M43" s="24"/>
      <c r="N43" s="10"/>
      <c r="O43" s="10"/>
      <c r="P43" s="10"/>
      <c r="Q43" s="10"/>
      <c r="R43" s="10"/>
      <c r="S43" s="4"/>
      <c r="T43" s="4"/>
      <c r="U43" s="9"/>
    </row>
    <row r="44" spans="1:21">
      <c r="A44" s="52" t="s">
        <v>176</v>
      </c>
      <c r="B44" s="20"/>
      <c r="C44" s="32"/>
      <c r="D44" s="32"/>
      <c r="E44" s="120"/>
      <c r="Q44" s="52"/>
      <c r="R44" s="52"/>
      <c r="S44" s="52"/>
      <c r="T44" s="52"/>
    </row>
    <row r="45" spans="1:21">
      <c r="A45" s="15" t="s">
        <v>178</v>
      </c>
      <c r="B45" s="20"/>
      <c r="C45" s="32"/>
      <c r="D45" s="32"/>
      <c r="E45" s="120"/>
    </row>
    <row r="46" spans="1:21">
      <c r="A46" s="114" t="s">
        <v>242</v>
      </c>
      <c r="F46" s="73"/>
      <c r="G46" s="73"/>
      <c r="H46" s="33"/>
      <c r="I46" s="33"/>
      <c r="J46" s="33"/>
      <c r="K46" s="33"/>
      <c r="L46" s="59"/>
      <c r="M46" s="59"/>
      <c r="N46" s="33"/>
      <c r="O46" s="33"/>
      <c r="P46" s="33"/>
      <c r="Q46" s="33"/>
      <c r="R46" s="33"/>
    </row>
    <row r="47" spans="1:21">
      <c r="A47" s="271" t="s">
        <v>233</v>
      </c>
      <c r="B47" s="271"/>
      <c r="C47" s="271"/>
      <c r="D47" s="271"/>
      <c r="E47" s="271"/>
      <c r="F47" s="271"/>
      <c r="G47" s="271"/>
      <c r="H47" s="271"/>
      <c r="I47" s="271"/>
      <c r="J47" s="271"/>
      <c r="K47" s="271"/>
      <c r="L47" s="271"/>
      <c r="M47" s="59"/>
      <c r="N47" s="33"/>
      <c r="O47" s="33"/>
      <c r="P47" s="33"/>
      <c r="Q47" s="33"/>
      <c r="R47" s="33"/>
    </row>
    <row r="48" spans="1:21">
      <c r="N48" s="33"/>
      <c r="O48" s="33"/>
      <c r="P48" s="33"/>
      <c r="Q48" s="33"/>
      <c r="R48" s="33"/>
    </row>
    <row r="49" spans="1:21">
      <c r="A49" s="114" t="s">
        <v>65</v>
      </c>
      <c r="F49" s="73"/>
      <c r="G49" s="73" t="s">
        <v>66</v>
      </c>
      <c r="H49" s="33"/>
      <c r="I49" s="33"/>
      <c r="J49" s="33"/>
      <c r="K49" s="33"/>
      <c r="L49" s="59"/>
      <c r="M49" s="59"/>
      <c r="N49" s="33"/>
      <c r="O49" s="33"/>
      <c r="P49" s="33"/>
      <c r="Q49" s="33" t="s">
        <v>67</v>
      </c>
      <c r="R49" s="33"/>
    </row>
    <row r="50" spans="1:21" ht="15">
      <c r="A50" s="8"/>
      <c r="B50" s="6"/>
      <c r="C50" s="30"/>
      <c r="D50" s="30"/>
      <c r="E50" s="29"/>
      <c r="F50" s="9"/>
      <c r="H50" s="10"/>
      <c r="I50" s="10"/>
      <c r="J50" s="10"/>
      <c r="K50" s="10"/>
      <c r="L50" s="24"/>
      <c r="M50" s="24"/>
      <c r="N50" s="10"/>
      <c r="O50" s="10"/>
      <c r="P50" s="10"/>
      <c r="Q50" s="10"/>
      <c r="R50" s="10"/>
      <c r="S50" s="4"/>
      <c r="T50" s="4"/>
      <c r="U50" s="9"/>
    </row>
    <row r="51" spans="1:21">
      <c r="B51" s="20"/>
      <c r="C51" s="32"/>
      <c r="D51" s="32"/>
      <c r="E51" s="120"/>
    </row>
    <row r="52" spans="1:21">
      <c r="B52" s="20"/>
      <c r="C52" s="32"/>
      <c r="D52" s="32"/>
      <c r="E52" s="120"/>
    </row>
    <row r="53" spans="1:21">
      <c r="B53" s="20"/>
      <c r="C53" s="32"/>
      <c r="D53" s="32"/>
      <c r="E53" s="120"/>
    </row>
    <row r="54" spans="1:21">
      <c r="B54" s="20"/>
      <c r="C54" s="32"/>
      <c r="D54" s="32"/>
      <c r="E54" s="120"/>
    </row>
    <row r="55" spans="1:21">
      <c r="B55" s="20"/>
      <c r="C55" s="32"/>
      <c r="D55" s="32"/>
      <c r="E55" s="120"/>
    </row>
    <row r="56" spans="1:21">
      <c r="B56" s="20"/>
      <c r="C56" s="32"/>
      <c r="D56" s="32"/>
      <c r="E56" s="120"/>
    </row>
    <row r="57" spans="1:21">
      <c r="B57" s="20"/>
      <c r="C57" s="32"/>
      <c r="D57" s="32"/>
      <c r="E57" s="120"/>
    </row>
    <row r="58" spans="1:21">
      <c r="B58" s="20"/>
      <c r="C58" s="32"/>
      <c r="D58" s="32"/>
      <c r="E58" s="120"/>
    </row>
    <row r="59" spans="1:21">
      <c r="B59" s="20"/>
      <c r="C59" s="32"/>
      <c r="D59" s="32"/>
      <c r="E59" s="120"/>
    </row>
    <row r="60" spans="1:21">
      <c r="B60" s="20"/>
      <c r="C60" s="32"/>
      <c r="D60" s="32"/>
      <c r="E60" s="120"/>
    </row>
    <row r="61" spans="1:21">
      <c r="B61" s="20"/>
      <c r="C61" s="32"/>
      <c r="D61" s="32"/>
      <c r="E61" s="120"/>
    </row>
    <row r="62" spans="1:21">
      <c r="B62" s="20"/>
      <c r="C62" s="32"/>
      <c r="D62" s="32"/>
      <c r="E62" s="120"/>
    </row>
    <row r="63" spans="1:21">
      <c r="B63" s="20"/>
      <c r="C63" s="32"/>
      <c r="D63" s="32"/>
      <c r="E63" s="120"/>
    </row>
    <row r="64" spans="1:21">
      <c r="B64" s="20"/>
      <c r="C64" s="32"/>
      <c r="D64" s="32"/>
      <c r="E64" s="120"/>
    </row>
    <row r="65" spans="1:22" s="22" customFormat="1">
      <c r="A65" s="15"/>
      <c r="B65" s="20"/>
      <c r="C65" s="32"/>
      <c r="D65" s="32"/>
      <c r="E65" s="120"/>
      <c r="F65" s="121"/>
      <c r="G65" s="121"/>
      <c r="L65" s="15"/>
      <c r="M65" s="15"/>
      <c r="N65" s="15"/>
      <c r="O65" s="15"/>
      <c r="P65" s="15"/>
      <c r="Q65" s="15"/>
      <c r="R65" s="15"/>
      <c r="S65" s="15"/>
      <c r="T65" s="15"/>
      <c r="U65" s="73"/>
      <c r="V65" s="15"/>
    </row>
    <row r="66" spans="1:22" s="22" customFormat="1">
      <c r="A66" s="15"/>
      <c r="B66" s="20"/>
      <c r="C66" s="32"/>
      <c r="D66" s="32"/>
      <c r="E66" s="120"/>
      <c r="F66" s="121"/>
      <c r="G66" s="121"/>
      <c r="L66" s="15"/>
      <c r="M66" s="15"/>
      <c r="N66" s="15"/>
      <c r="O66" s="15"/>
      <c r="P66" s="15"/>
      <c r="Q66" s="15"/>
      <c r="R66" s="15"/>
      <c r="S66" s="15"/>
      <c r="T66" s="15"/>
      <c r="U66" s="73"/>
      <c r="V66" s="15"/>
    </row>
    <row r="67" spans="1:22" s="22" customFormat="1">
      <c r="A67" s="15"/>
      <c r="B67" s="20"/>
      <c r="C67" s="32"/>
      <c r="D67" s="32"/>
      <c r="E67" s="120"/>
      <c r="F67" s="121"/>
      <c r="G67" s="121"/>
      <c r="L67" s="15"/>
      <c r="M67" s="15"/>
      <c r="N67" s="15"/>
      <c r="O67" s="15"/>
      <c r="P67" s="15"/>
      <c r="Q67" s="15"/>
      <c r="R67" s="15"/>
      <c r="S67" s="15"/>
      <c r="T67" s="15"/>
      <c r="U67" s="73"/>
      <c r="V67" s="15"/>
    </row>
    <row r="68" spans="1:22" s="22" customFormat="1">
      <c r="A68" s="15"/>
      <c r="B68" s="20"/>
      <c r="C68" s="32"/>
      <c r="D68" s="32"/>
      <c r="E68" s="120"/>
      <c r="F68" s="121"/>
      <c r="G68" s="121"/>
      <c r="L68" s="15"/>
      <c r="M68" s="15"/>
      <c r="N68" s="15"/>
      <c r="O68" s="15"/>
      <c r="P68" s="15"/>
      <c r="Q68" s="15"/>
      <c r="R68" s="15"/>
      <c r="S68" s="15"/>
      <c r="T68" s="15"/>
      <c r="U68" s="73"/>
      <c r="V68" s="15"/>
    </row>
    <row r="69" spans="1:22" s="22" customFormat="1">
      <c r="A69" s="15"/>
      <c r="B69" s="20"/>
      <c r="C69" s="32"/>
      <c r="D69" s="32"/>
      <c r="E69" s="120"/>
      <c r="F69" s="121"/>
      <c r="G69" s="121"/>
      <c r="L69" s="15"/>
      <c r="M69" s="15"/>
      <c r="N69" s="15"/>
      <c r="O69" s="15"/>
      <c r="P69" s="15"/>
      <c r="Q69" s="15"/>
      <c r="R69" s="15"/>
      <c r="S69" s="15"/>
      <c r="T69" s="15"/>
      <c r="U69" s="73"/>
      <c r="V69" s="15"/>
    </row>
    <row r="70" spans="1:22" s="22" customFormat="1">
      <c r="A70" s="15"/>
      <c r="B70" s="20"/>
      <c r="C70" s="32"/>
      <c r="D70" s="32"/>
      <c r="E70" s="120"/>
      <c r="F70" s="121"/>
      <c r="G70" s="121"/>
      <c r="L70" s="15"/>
      <c r="M70" s="15"/>
      <c r="N70" s="15"/>
      <c r="O70" s="15"/>
      <c r="P70" s="15"/>
      <c r="Q70" s="15"/>
      <c r="R70" s="15"/>
      <c r="S70" s="15"/>
      <c r="T70" s="15"/>
      <c r="U70" s="73"/>
      <c r="V70" s="15"/>
    </row>
    <row r="71" spans="1:22" s="22" customFormat="1">
      <c r="A71" s="15"/>
      <c r="B71" s="20"/>
      <c r="C71" s="32"/>
      <c r="D71" s="32"/>
      <c r="E71" s="120"/>
      <c r="F71" s="121"/>
      <c r="G71" s="121"/>
      <c r="L71" s="15"/>
      <c r="M71" s="15"/>
      <c r="N71" s="15"/>
      <c r="O71" s="15"/>
      <c r="P71" s="15"/>
      <c r="Q71" s="15"/>
      <c r="R71" s="15"/>
      <c r="S71" s="15"/>
      <c r="T71" s="15"/>
      <c r="U71" s="73"/>
      <c r="V71" s="15"/>
    </row>
    <row r="72" spans="1:22" s="22" customFormat="1">
      <c r="A72" s="15"/>
      <c r="B72" s="20"/>
      <c r="C72" s="32"/>
      <c r="D72" s="32"/>
      <c r="E72" s="120"/>
      <c r="F72" s="121"/>
      <c r="G72" s="121"/>
      <c r="L72" s="15"/>
      <c r="M72" s="15"/>
      <c r="N72" s="15"/>
      <c r="O72" s="15"/>
      <c r="P72" s="15"/>
      <c r="Q72" s="15"/>
      <c r="R72" s="15"/>
      <c r="S72" s="15"/>
      <c r="T72" s="15"/>
      <c r="U72" s="73"/>
      <c r="V72" s="15"/>
    </row>
    <row r="73" spans="1:22" s="22" customFormat="1">
      <c r="A73" s="15"/>
      <c r="B73" s="20"/>
      <c r="C73" s="32"/>
      <c r="D73" s="32"/>
      <c r="E73" s="120"/>
      <c r="F73" s="121"/>
      <c r="G73" s="121"/>
      <c r="L73" s="15"/>
      <c r="M73" s="15"/>
      <c r="N73" s="15"/>
      <c r="O73" s="15"/>
      <c r="P73" s="15"/>
      <c r="Q73" s="15"/>
      <c r="R73" s="15"/>
      <c r="S73" s="15"/>
      <c r="T73" s="15"/>
      <c r="U73" s="73"/>
      <c r="V73" s="15"/>
    </row>
    <row r="74" spans="1:22" s="22" customFormat="1">
      <c r="A74" s="15"/>
      <c r="B74" s="20"/>
      <c r="C74" s="32"/>
      <c r="D74" s="32"/>
      <c r="E74" s="120"/>
      <c r="F74" s="121"/>
      <c r="G74" s="121"/>
      <c r="L74" s="15"/>
      <c r="M74" s="15"/>
      <c r="N74" s="15"/>
      <c r="O74" s="15"/>
      <c r="P74" s="15"/>
      <c r="Q74" s="15"/>
      <c r="R74" s="15"/>
      <c r="S74" s="15"/>
      <c r="T74" s="15"/>
      <c r="U74" s="73"/>
      <c r="V74" s="15"/>
    </row>
    <row r="75" spans="1:22" s="22" customFormat="1">
      <c r="A75" s="15"/>
      <c r="B75" s="20"/>
      <c r="C75" s="32"/>
      <c r="D75" s="32"/>
      <c r="E75" s="120"/>
      <c r="F75" s="121"/>
      <c r="G75" s="121"/>
      <c r="L75" s="15"/>
      <c r="M75" s="15"/>
      <c r="N75" s="15"/>
      <c r="O75" s="15"/>
      <c r="P75" s="15"/>
      <c r="Q75" s="15"/>
      <c r="R75" s="15"/>
      <c r="S75" s="15"/>
      <c r="T75" s="15"/>
      <c r="U75" s="73"/>
      <c r="V75" s="15"/>
    </row>
    <row r="76" spans="1:22" s="22" customFormat="1">
      <c r="A76" s="15"/>
      <c r="B76" s="20"/>
      <c r="C76" s="32"/>
      <c r="D76" s="32"/>
      <c r="E76" s="120"/>
      <c r="F76" s="121"/>
      <c r="G76" s="121"/>
      <c r="L76" s="15"/>
      <c r="M76" s="15"/>
      <c r="N76" s="15"/>
      <c r="O76" s="15"/>
      <c r="P76" s="15"/>
      <c r="Q76" s="15"/>
      <c r="R76" s="15"/>
      <c r="S76" s="15"/>
      <c r="T76" s="15"/>
      <c r="U76" s="73"/>
      <c r="V76" s="15"/>
    </row>
    <row r="77" spans="1:22" s="22" customFormat="1">
      <c r="A77" s="15"/>
      <c r="B77" s="20"/>
      <c r="C77" s="32"/>
      <c r="D77" s="32"/>
      <c r="E77" s="120"/>
      <c r="F77" s="121"/>
      <c r="G77" s="121"/>
      <c r="L77" s="15"/>
      <c r="M77" s="15"/>
      <c r="N77" s="15"/>
      <c r="O77" s="15"/>
      <c r="P77" s="15"/>
      <c r="Q77" s="15"/>
      <c r="R77" s="15"/>
      <c r="S77" s="15"/>
      <c r="T77" s="15"/>
      <c r="U77" s="73"/>
      <c r="V77" s="15"/>
    </row>
    <row r="78" spans="1:22" s="22" customFormat="1">
      <c r="A78" s="15"/>
      <c r="B78" s="20"/>
      <c r="C78" s="32"/>
      <c r="D78" s="32"/>
      <c r="E78" s="120"/>
      <c r="F78" s="121"/>
      <c r="G78" s="121"/>
      <c r="L78" s="15"/>
      <c r="M78" s="15"/>
      <c r="N78" s="15"/>
      <c r="O78" s="15"/>
      <c r="P78" s="15"/>
      <c r="Q78" s="15"/>
      <c r="R78" s="15"/>
      <c r="S78" s="15"/>
      <c r="T78" s="15"/>
      <c r="U78" s="73"/>
      <c r="V78" s="15"/>
    </row>
    <row r="79" spans="1:22" s="22" customFormat="1">
      <c r="A79" s="15"/>
      <c r="B79" s="20"/>
      <c r="C79" s="32"/>
      <c r="D79" s="32"/>
      <c r="E79" s="120"/>
      <c r="F79" s="121"/>
      <c r="G79" s="121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20"/>
      <c r="F80" s="121"/>
      <c r="G80" s="121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20"/>
      <c r="F81" s="121"/>
      <c r="G81" s="121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20"/>
      <c r="F82" s="121"/>
      <c r="G82" s="121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20"/>
      <c r="F83" s="121"/>
      <c r="G83" s="121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20"/>
      <c r="F84" s="121"/>
      <c r="G84" s="121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20"/>
      <c r="F85" s="121"/>
      <c r="G85" s="121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20"/>
      <c r="F86" s="121"/>
      <c r="G86" s="121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20"/>
      <c r="F87" s="121"/>
      <c r="G87" s="121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20"/>
      <c r="F88" s="121"/>
      <c r="G88" s="121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20"/>
      <c r="F89" s="121"/>
      <c r="G89" s="121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20"/>
      <c r="F90" s="121"/>
      <c r="G90" s="121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20"/>
      <c r="F91" s="121"/>
      <c r="G91" s="121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20"/>
      <c r="F92" s="121"/>
      <c r="G92" s="121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20"/>
      <c r="F93" s="121"/>
      <c r="G93" s="121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20"/>
      <c r="F94" s="121"/>
      <c r="G94" s="121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20"/>
      <c r="F95" s="121"/>
      <c r="G95" s="121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20"/>
      <c r="F96" s="121"/>
      <c r="G96" s="121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20"/>
      <c r="F97" s="121"/>
      <c r="G97" s="121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20"/>
      <c r="F98" s="121"/>
      <c r="G98" s="121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20"/>
      <c r="F99" s="121"/>
      <c r="G99" s="121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20"/>
      <c r="F100" s="121"/>
      <c r="G100" s="121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20"/>
      <c r="F101" s="121"/>
      <c r="G101" s="121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  <row r="254" spans="1:22" s="22" customFormat="1">
      <c r="A254" s="15"/>
      <c r="B254" s="20"/>
      <c r="C254" s="32"/>
      <c r="D254" s="32"/>
      <c r="E254" s="120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3"/>
      <c r="V254" s="15"/>
    </row>
    <row r="255" spans="1:22" s="22" customFormat="1">
      <c r="A255" s="15"/>
      <c r="B255" s="20"/>
      <c r="C255" s="32"/>
      <c r="D255" s="32"/>
      <c r="E255" s="120"/>
      <c r="F255" s="121"/>
      <c r="G255" s="121"/>
      <c r="L255" s="15"/>
      <c r="M255" s="15"/>
      <c r="N255" s="15"/>
      <c r="O255" s="15"/>
      <c r="P255" s="15"/>
      <c r="Q255" s="15"/>
      <c r="R255" s="15"/>
      <c r="S255" s="15"/>
      <c r="T255" s="15"/>
      <c r="U255" s="73"/>
      <c r="V255" s="15"/>
    </row>
    <row r="256" spans="1:22" s="22" customFormat="1">
      <c r="A256" s="15"/>
      <c r="B256" s="20"/>
      <c r="C256" s="32"/>
      <c r="D256" s="32"/>
      <c r="E256" s="120"/>
      <c r="F256" s="121"/>
      <c r="G256" s="121"/>
      <c r="L256" s="15"/>
      <c r="M256" s="15"/>
      <c r="N256" s="15"/>
      <c r="O256" s="15"/>
      <c r="P256" s="15"/>
      <c r="Q256" s="15"/>
      <c r="R256" s="15"/>
      <c r="S256" s="15"/>
      <c r="T256" s="15"/>
      <c r="U256" s="73"/>
      <c r="V256" s="15"/>
    </row>
    <row r="257" spans="1:22" s="22" customFormat="1">
      <c r="A257" s="15"/>
      <c r="B257" s="20"/>
      <c r="C257" s="32"/>
      <c r="D257" s="32"/>
      <c r="E257" s="120"/>
      <c r="F257" s="121"/>
      <c r="G257" s="121"/>
      <c r="L257" s="15"/>
      <c r="M257" s="15"/>
      <c r="N257" s="15"/>
      <c r="O257" s="15"/>
      <c r="P257" s="15"/>
      <c r="Q257" s="15"/>
      <c r="R257" s="15"/>
      <c r="S257" s="15"/>
      <c r="T257" s="15"/>
      <c r="U257" s="73"/>
      <c r="V257" s="15"/>
    </row>
    <row r="258" spans="1:22" s="22" customFormat="1">
      <c r="A258" s="15"/>
      <c r="B258" s="20"/>
      <c r="C258" s="32"/>
      <c r="D258" s="32"/>
      <c r="E258" s="120"/>
      <c r="F258" s="121"/>
      <c r="G258" s="121"/>
      <c r="L258" s="15"/>
      <c r="M258" s="15"/>
      <c r="N258" s="15"/>
      <c r="O258" s="15"/>
      <c r="P258" s="15"/>
      <c r="Q258" s="15"/>
      <c r="R258" s="15"/>
      <c r="S258" s="15"/>
      <c r="T258" s="15"/>
      <c r="U258" s="73"/>
      <c r="V258" s="15"/>
    </row>
    <row r="259" spans="1:22" s="22" customFormat="1">
      <c r="A259" s="15"/>
      <c r="B259" s="20"/>
      <c r="C259" s="32"/>
      <c r="D259" s="32"/>
      <c r="E259" s="120"/>
      <c r="F259" s="121"/>
      <c r="G259" s="121"/>
      <c r="L259" s="15"/>
      <c r="M259" s="15"/>
      <c r="N259" s="15"/>
      <c r="O259" s="15"/>
      <c r="P259" s="15"/>
      <c r="Q259" s="15"/>
      <c r="R259" s="15"/>
      <c r="S259" s="15"/>
      <c r="T259" s="15"/>
      <c r="U259" s="73"/>
      <c r="V259" s="15"/>
    </row>
    <row r="260" spans="1:22" s="22" customFormat="1">
      <c r="A260" s="15"/>
      <c r="B260" s="20"/>
      <c r="C260" s="32"/>
      <c r="D260" s="32"/>
      <c r="E260" s="120"/>
      <c r="F260" s="121"/>
      <c r="G260" s="121"/>
      <c r="L260" s="15"/>
      <c r="M260" s="15"/>
      <c r="N260" s="15"/>
      <c r="O260" s="15"/>
      <c r="P260" s="15"/>
      <c r="Q260" s="15"/>
      <c r="R260" s="15"/>
      <c r="S260" s="15"/>
      <c r="T260" s="15"/>
      <c r="U260" s="73"/>
      <c r="V260" s="15"/>
    </row>
    <row r="261" spans="1:22" s="22" customFormat="1">
      <c r="A261" s="15"/>
      <c r="B261" s="20"/>
      <c r="C261" s="32"/>
      <c r="D261" s="32"/>
      <c r="E261" s="120"/>
      <c r="F261" s="121"/>
      <c r="G261" s="121"/>
      <c r="L261" s="15"/>
      <c r="M261" s="15"/>
      <c r="N261" s="15"/>
      <c r="O261" s="15"/>
      <c r="P261" s="15"/>
      <c r="Q261" s="15"/>
      <c r="R261" s="15"/>
      <c r="S261" s="15"/>
      <c r="T261" s="15"/>
      <c r="U261" s="73"/>
      <c r="V261" s="15"/>
    </row>
    <row r="262" spans="1:22" s="22" customFormat="1">
      <c r="A262" s="15"/>
      <c r="B262" s="20"/>
      <c r="C262" s="32"/>
      <c r="D262" s="32"/>
      <c r="E262" s="120"/>
      <c r="F262" s="121"/>
      <c r="G262" s="121"/>
      <c r="L262" s="15"/>
      <c r="M262" s="15"/>
      <c r="N262" s="15"/>
      <c r="O262" s="15"/>
      <c r="P262" s="15"/>
      <c r="Q262" s="15"/>
      <c r="R262" s="15"/>
      <c r="S262" s="15"/>
      <c r="T262" s="15"/>
      <c r="U262" s="73"/>
      <c r="V262" s="15"/>
    </row>
    <row r="263" spans="1:22" s="22" customFormat="1">
      <c r="A263" s="15"/>
      <c r="B263" s="20"/>
      <c r="C263" s="32"/>
      <c r="D263" s="32"/>
      <c r="E263" s="120"/>
      <c r="F263" s="121"/>
      <c r="G263" s="121"/>
      <c r="L263" s="15"/>
      <c r="M263" s="15"/>
      <c r="N263" s="15"/>
      <c r="O263" s="15"/>
      <c r="P263" s="15"/>
      <c r="Q263" s="15"/>
      <c r="R263" s="15"/>
      <c r="S263" s="15"/>
      <c r="T263" s="15"/>
      <c r="U263" s="73"/>
      <c r="V263" s="15"/>
    </row>
    <row r="264" spans="1:22" s="22" customFormat="1">
      <c r="A264" s="15"/>
      <c r="B264" s="20"/>
      <c r="C264" s="32"/>
      <c r="D264" s="32"/>
      <c r="E264" s="120"/>
      <c r="F264" s="121"/>
      <c r="G264" s="121"/>
      <c r="L264" s="15"/>
      <c r="M264" s="15"/>
      <c r="N264" s="15"/>
      <c r="O264" s="15"/>
      <c r="P264" s="15"/>
      <c r="Q264" s="15"/>
      <c r="R264" s="15"/>
      <c r="S264" s="15"/>
      <c r="T264" s="15"/>
      <c r="U264" s="73"/>
      <c r="V264" s="15"/>
    </row>
    <row r="265" spans="1:22" s="22" customFormat="1">
      <c r="A265" s="15"/>
      <c r="B265" s="20"/>
      <c r="C265" s="32"/>
      <c r="D265" s="32"/>
      <c r="E265" s="120"/>
      <c r="F265" s="121"/>
      <c r="G265" s="121"/>
      <c r="L265" s="15"/>
      <c r="M265" s="15"/>
      <c r="N265" s="15"/>
      <c r="O265" s="15"/>
      <c r="P265" s="15"/>
      <c r="Q265" s="15"/>
      <c r="R265" s="15"/>
      <c r="S265" s="15"/>
      <c r="T265" s="15"/>
      <c r="U265" s="73"/>
      <c r="V265" s="15"/>
    </row>
    <row r="266" spans="1:22" s="22" customFormat="1">
      <c r="A266" s="15"/>
      <c r="B266" s="20"/>
      <c r="C266" s="32"/>
      <c r="D266" s="32"/>
      <c r="E266" s="120"/>
      <c r="F266" s="121"/>
      <c r="G266" s="121"/>
      <c r="L266" s="15"/>
      <c r="M266" s="15"/>
      <c r="N266" s="15"/>
      <c r="O266" s="15"/>
      <c r="P266" s="15"/>
      <c r="Q266" s="15"/>
      <c r="R266" s="15"/>
      <c r="S266" s="15"/>
      <c r="T266" s="15"/>
      <c r="U266" s="73"/>
      <c r="V266" s="15"/>
    </row>
    <row r="267" spans="1:22" s="22" customFormat="1">
      <c r="A267" s="15"/>
      <c r="B267" s="20"/>
      <c r="C267" s="32"/>
      <c r="D267" s="32"/>
      <c r="E267" s="120"/>
      <c r="F267" s="121"/>
      <c r="G267" s="121"/>
      <c r="L267" s="15"/>
      <c r="M267" s="15"/>
      <c r="N267" s="15"/>
      <c r="O267" s="15"/>
      <c r="P267" s="15"/>
      <c r="Q267" s="15"/>
      <c r="R267" s="15"/>
      <c r="S267" s="15"/>
      <c r="T267" s="15"/>
      <c r="U267" s="73"/>
      <c r="V267" s="15"/>
    </row>
    <row r="268" spans="1:22" s="22" customFormat="1">
      <c r="A268" s="15"/>
      <c r="B268" s="20"/>
      <c r="C268" s="32"/>
      <c r="D268" s="32"/>
      <c r="E268" s="120"/>
      <c r="F268" s="121"/>
      <c r="G268" s="121"/>
      <c r="L268" s="15"/>
      <c r="M268" s="15"/>
      <c r="N268" s="15"/>
      <c r="O268" s="15"/>
      <c r="P268" s="15"/>
      <c r="Q268" s="15"/>
      <c r="R268" s="15"/>
      <c r="S268" s="15"/>
      <c r="T268" s="15"/>
      <c r="U268" s="73"/>
      <c r="V268" s="15"/>
    </row>
    <row r="269" spans="1:22" s="22" customFormat="1">
      <c r="A269" s="15"/>
      <c r="B269" s="20"/>
      <c r="C269" s="32"/>
      <c r="D269" s="32"/>
      <c r="E269" s="120"/>
      <c r="F269" s="121"/>
      <c r="G269" s="121"/>
      <c r="L269" s="15"/>
      <c r="M269" s="15"/>
      <c r="N269" s="15"/>
      <c r="O269" s="15"/>
      <c r="P269" s="15"/>
      <c r="Q269" s="15"/>
      <c r="R269" s="15"/>
      <c r="S269" s="15"/>
      <c r="T269" s="15"/>
      <c r="U269" s="73"/>
      <c r="V269" s="15"/>
    </row>
    <row r="270" spans="1:22" s="22" customFormat="1">
      <c r="A270" s="15"/>
      <c r="B270" s="20"/>
      <c r="C270" s="32"/>
      <c r="D270" s="32"/>
      <c r="E270" s="120"/>
      <c r="F270" s="121"/>
      <c r="G270" s="121"/>
      <c r="L270" s="15"/>
      <c r="M270" s="15"/>
      <c r="N270" s="15"/>
      <c r="O270" s="15"/>
      <c r="P270" s="15"/>
      <c r="Q270" s="15"/>
      <c r="R270" s="15"/>
      <c r="S270" s="15"/>
      <c r="T270" s="15"/>
      <c r="U270" s="73"/>
      <c r="V270" s="15"/>
    </row>
    <row r="271" spans="1:22" s="22" customFormat="1">
      <c r="A271" s="15"/>
      <c r="B271" s="20"/>
      <c r="C271" s="32"/>
      <c r="D271" s="32"/>
      <c r="E271" s="120"/>
      <c r="F271" s="121"/>
      <c r="G271" s="121"/>
      <c r="L271" s="15"/>
      <c r="M271" s="15"/>
      <c r="N271" s="15"/>
      <c r="O271" s="15"/>
      <c r="P271" s="15"/>
      <c r="Q271" s="15"/>
      <c r="R271" s="15"/>
      <c r="S271" s="15"/>
      <c r="T271" s="15"/>
      <c r="U271" s="73"/>
      <c r="V271" s="15"/>
    </row>
    <row r="272" spans="1:22" s="22" customFormat="1">
      <c r="A272" s="15"/>
      <c r="B272" s="20"/>
      <c r="C272" s="32"/>
      <c r="D272" s="32"/>
      <c r="E272" s="120"/>
      <c r="F272" s="121"/>
      <c r="G272" s="121"/>
      <c r="L272" s="15"/>
      <c r="M272" s="15"/>
      <c r="N272" s="15"/>
      <c r="O272" s="15"/>
      <c r="P272" s="15"/>
      <c r="Q272" s="15"/>
      <c r="R272" s="15"/>
      <c r="S272" s="15"/>
      <c r="T272" s="15"/>
      <c r="U272" s="73"/>
      <c r="V272" s="15"/>
    </row>
    <row r="273" spans="1:22" s="22" customFormat="1">
      <c r="A273" s="15"/>
      <c r="B273" s="20"/>
      <c r="C273" s="32"/>
      <c r="D273" s="32"/>
      <c r="E273" s="120"/>
      <c r="F273" s="121"/>
      <c r="G273" s="121"/>
      <c r="L273" s="15"/>
      <c r="M273" s="15"/>
      <c r="N273" s="15"/>
      <c r="O273" s="15"/>
      <c r="P273" s="15"/>
      <c r="Q273" s="15"/>
      <c r="R273" s="15"/>
      <c r="S273" s="15"/>
      <c r="T273" s="15"/>
      <c r="U273" s="73"/>
      <c r="V273" s="15"/>
    </row>
  </sheetData>
  <sheetProtection insertRows="0" deleteRows="0"/>
  <protectedRanges>
    <protectedRange sqref="M47:P47 J48:P1048576 J1:P46 U1:U1048576" name="Obseg1"/>
    <protectedRange sqref="J47:L47" name="Obseg1_2"/>
  </protectedRanges>
  <mergeCells count="8">
    <mergeCell ref="A47:L47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4:B25">
    <cfRule type="colorScale" priority="4">
      <colorScale>
        <cfvo type="min"/>
        <cfvo type="max"/>
        <color rgb="FFFCFCFF"/>
        <color rgb="FFF8696B"/>
      </colorScale>
    </cfRule>
  </conditionalFormatting>
  <conditionalFormatting sqref="B32 B19 B22:B23 B26:B29">
    <cfRule type="colorScale" priority="648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5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68"/>
  <sheetViews>
    <sheetView topLeftCell="A8" zoomScale="110" zoomScaleNormal="110" zoomScaleSheetLayoutView="100" workbookViewId="0">
      <selection activeCell="F49" sqref="F49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127</v>
      </c>
    </row>
    <row r="2" spans="1:21" ht="15">
      <c r="B2" s="55" t="s">
        <v>128</v>
      </c>
      <c r="C2" s="262" t="str">
        <f>+'prva stran'!B6</f>
        <v>VRTEC ŠKRATEK SVIT VODICE</v>
      </c>
      <c r="D2" s="263"/>
      <c r="E2" s="263"/>
      <c r="F2" s="263"/>
      <c r="G2" s="263"/>
      <c r="H2" s="263"/>
      <c r="I2" s="263"/>
      <c r="J2" s="263"/>
    </row>
    <row r="3" spans="1:21" ht="15">
      <c r="B3" s="55" t="s">
        <v>129</v>
      </c>
      <c r="C3" s="264" t="str">
        <f>+'prva stran'!B7</f>
        <v>Franca Seška cesta 15, 1217 VODICE</v>
      </c>
      <c r="D3" s="265"/>
      <c r="E3" s="265"/>
      <c r="F3" s="265"/>
      <c r="G3" s="265"/>
      <c r="H3" s="265"/>
      <c r="I3" s="265"/>
      <c r="J3" s="265"/>
    </row>
    <row r="4" spans="1:21" ht="15">
      <c r="B4" s="74"/>
    </row>
    <row r="5" spans="1:21" ht="15">
      <c r="B5" s="54" t="s">
        <v>131</v>
      </c>
    </row>
    <row r="6" spans="1:21" ht="17.25" customHeight="1">
      <c r="B6" s="56" t="s">
        <v>128</v>
      </c>
      <c r="C6" s="266">
        <f>+'prva stran'!B10</f>
        <v>0</v>
      </c>
      <c r="D6" s="267"/>
      <c r="E6" s="267"/>
      <c r="F6" s="267"/>
      <c r="G6" s="267"/>
      <c r="H6" s="267"/>
      <c r="I6" s="267"/>
      <c r="J6" s="267"/>
    </row>
    <row r="7" spans="1:21" ht="17.25" customHeight="1">
      <c r="B7" s="56" t="s">
        <v>129</v>
      </c>
      <c r="C7" s="268">
        <f>+'prva stran'!B11</f>
        <v>0</v>
      </c>
      <c r="D7" s="269"/>
      <c r="E7" s="269"/>
      <c r="F7" s="269"/>
      <c r="G7" s="269"/>
      <c r="H7" s="269"/>
      <c r="I7" s="269"/>
      <c r="J7" s="269"/>
    </row>
    <row r="8" spans="1:21" ht="17.25" customHeight="1">
      <c r="B8" s="56" t="s">
        <v>130</v>
      </c>
      <c r="C8" s="268">
        <f>+'prva stran'!B12</f>
        <v>0</v>
      </c>
      <c r="D8" s="269"/>
      <c r="E8" s="269"/>
      <c r="F8" s="269"/>
      <c r="G8" s="269"/>
      <c r="H8" s="269"/>
      <c r="I8" s="269"/>
      <c r="J8" s="269"/>
    </row>
    <row r="9" spans="1:21" s="16" customFormat="1" ht="17.25" customHeight="1">
      <c r="A9" s="13"/>
      <c r="B9" s="57" t="s">
        <v>132</v>
      </c>
      <c r="C9" s="270">
        <f>+'prva stran'!B13</f>
        <v>0</v>
      </c>
      <c r="D9" s="269"/>
      <c r="E9" s="269"/>
      <c r="F9" s="269"/>
      <c r="G9" s="269"/>
      <c r="H9" s="269"/>
      <c r="I9" s="269"/>
      <c r="J9" s="269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pred_rekapitulacija'!A27</f>
        <v>14.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261" t="str">
        <f>+'Ponudbeni pred_rekapitulacija'!B27</f>
        <v>TESTENINE</v>
      </c>
      <c r="C13" s="261"/>
      <c r="D13" s="261"/>
      <c r="E13" s="261"/>
      <c r="F13" s="261"/>
      <c r="G13" s="261"/>
      <c r="H13" s="261"/>
      <c r="I13" s="261"/>
      <c r="J13" s="261"/>
      <c r="K13" s="261"/>
      <c r="U13" s="9"/>
    </row>
    <row r="14" spans="1:21" s="78" customFormat="1" ht="12" customHeight="1">
      <c r="A14" s="51">
        <v>1</v>
      </c>
      <c r="B14" s="51">
        <v>2</v>
      </c>
      <c r="C14" s="51" t="s">
        <v>154</v>
      </c>
      <c r="D14" s="51" t="s">
        <v>155</v>
      </c>
      <c r="E14" s="51" t="s">
        <v>217</v>
      </c>
      <c r="F14" s="51">
        <v>3</v>
      </c>
      <c r="G14" s="51">
        <v>4</v>
      </c>
      <c r="H14" s="75" t="s">
        <v>97</v>
      </c>
      <c r="I14" s="75" t="s">
        <v>170</v>
      </c>
      <c r="J14" s="76">
        <v>5</v>
      </c>
      <c r="K14" s="76">
        <v>6</v>
      </c>
      <c r="L14" s="76" t="s">
        <v>64</v>
      </c>
      <c r="M14" s="76" t="s">
        <v>211</v>
      </c>
      <c r="N14" s="76">
        <v>7</v>
      </c>
      <c r="O14" s="76" t="s">
        <v>212</v>
      </c>
      <c r="P14" s="76">
        <v>8</v>
      </c>
      <c r="Q14" s="77" t="s">
        <v>213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47.25" customHeight="1">
      <c r="A15" s="61" t="s">
        <v>2</v>
      </c>
      <c r="B15" s="61" t="s">
        <v>219</v>
      </c>
      <c r="C15" s="61" t="s">
        <v>208</v>
      </c>
      <c r="D15" s="61" t="s">
        <v>209</v>
      </c>
      <c r="E15" s="61" t="s">
        <v>218</v>
      </c>
      <c r="F15" s="61" t="s">
        <v>142</v>
      </c>
      <c r="G15" s="61" t="s">
        <v>143</v>
      </c>
      <c r="H15" s="62" t="s">
        <v>179</v>
      </c>
      <c r="I15" s="62" t="s">
        <v>204</v>
      </c>
      <c r="J15" s="63" t="s">
        <v>150</v>
      </c>
      <c r="K15" s="63" t="s">
        <v>95</v>
      </c>
      <c r="L15" s="63" t="s">
        <v>96</v>
      </c>
      <c r="M15" s="63" t="s">
        <v>149</v>
      </c>
      <c r="N15" s="63" t="s">
        <v>63</v>
      </c>
      <c r="O15" s="63" t="s">
        <v>169</v>
      </c>
      <c r="P15" s="63" t="s">
        <v>146</v>
      </c>
      <c r="Q15" s="64" t="s">
        <v>147</v>
      </c>
      <c r="R15" s="64" t="s">
        <v>161</v>
      </c>
      <c r="S15" s="64" t="s">
        <v>151</v>
      </c>
      <c r="T15" s="64" t="s">
        <v>152</v>
      </c>
      <c r="U15" s="63" t="s">
        <v>166</v>
      </c>
    </row>
    <row r="16" spans="1:21" s="60" customFormat="1" ht="12">
      <c r="A16" s="90" t="s">
        <v>1</v>
      </c>
      <c r="B16" s="87" t="s">
        <v>455</v>
      </c>
      <c r="C16" s="88" t="s">
        <v>158</v>
      </c>
      <c r="D16" s="88" t="s">
        <v>0</v>
      </c>
      <c r="E16" s="118"/>
      <c r="F16" s="91">
        <v>100</v>
      </c>
      <c r="G16" s="123" t="s">
        <v>0</v>
      </c>
      <c r="H16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6" s="91" t="str">
        <f>IF(Sklop14[[#This Row],[ZAHTEVANA SHEMA KAKOVOSTI]]&lt;&gt;"",Sklop14[[#This Row],[Preračunana masa/volumen/kos na enoto kg]],"")</f>
        <v/>
      </c>
      <c r="J16" s="103"/>
      <c r="K16" s="92"/>
      <c r="L16" s="92"/>
      <c r="M16" s="93"/>
      <c r="N16" s="94"/>
      <c r="O16" s="94"/>
      <c r="P16" s="106"/>
      <c r="Q16" s="94">
        <f>+Sklop14[[#This Row],[cena/enota brez DDV v EUR]]*Sklop14[[#This Row],[Stopnja DDV (%)]]</f>
        <v>0</v>
      </c>
      <c r="R16" s="94">
        <f>+Sklop14[[#This Row],[cena/enota brez DDV v EUR]]+Sklop14[[#This Row],[Davek (EUR)]]</f>
        <v>0</v>
      </c>
      <c r="S16" s="94">
        <f>+Sklop14[[#This Row],[cena/enota brez DDV v EUR]]*Sklop14[[#This Row],[Okvirna količina]]</f>
        <v>0</v>
      </c>
      <c r="T16" s="94">
        <f>+Sklop14[[#This Row],[Končna cena/enoto mere (EUR) z DDV]]*Sklop14[[#This Row],[Okvirna količina]]</f>
        <v>0</v>
      </c>
      <c r="U16" s="109"/>
    </row>
    <row r="17" spans="1:21" s="60" customFormat="1" ht="12">
      <c r="A17" s="90" t="s">
        <v>3</v>
      </c>
      <c r="B17" s="87" t="s">
        <v>456</v>
      </c>
      <c r="C17" s="88" t="s">
        <v>158</v>
      </c>
      <c r="D17" s="88" t="s">
        <v>0</v>
      </c>
      <c r="E17" s="118"/>
      <c r="F17" s="91">
        <v>400</v>
      </c>
      <c r="G17" s="123" t="s">
        <v>0</v>
      </c>
      <c r="H17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17" s="91" t="str">
        <f>IF(Sklop14[[#This Row],[ZAHTEVANA SHEMA KAKOVOSTI]]&lt;&gt;"",Sklop14[[#This Row],[Preračunana masa/volumen/kos na enoto kg]],"")</f>
        <v/>
      </c>
      <c r="J17" s="103"/>
      <c r="K17" s="92"/>
      <c r="L17" s="92"/>
      <c r="M17" s="93"/>
      <c r="N17" s="94"/>
      <c r="O17" s="94"/>
      <c r="P17" s="106"/>
      <c r="Q17" s="94">
        <f>+Sklop14[[#This Row],[cena/enota brez DDV v EUR]]*Sklop14[[#This Row],[Stopnja DDV (%)]]</f>
        <v>0</v>
      </c>
      <c r="R17" s="94">
        <f>+Sklop14[[#This Row],[cena/enota brez DDV v EUR]]+Sklop14[[#This Row],[Davek (EUR)]]</f>
        <v>0</v>
      </c>
      <c r="S17" s="94">
        <f>+Sklop14[[#This Row],[cena/enota brez DDV v EUR]]*Sklop14[[#This Row],[Okvirna količina]]</f>
        <v>0</v>
      </c>
      <c r="T17" s="94">
        <f>+Sklop14[[#This Row],[Končna cena/enoto mere (EUR) z DDV]]*Sklop14[[#This Row],[Okvirna količina]]</f>
        <v>0</v>
      </c>
      <c r="U17" s="109"/>
    </row>
    <row r="18" spans="1:21" s="60" customFormat="1" ht="12">
      <c r="A18" s="90" t="s">
        <v>4</v>
      </c>
      <c r="B18" s="87" t="s">
        <v>457</v>
      </c>
      <c r="C18" s="88" t="s">
        <v>158</v>
      </c>
      <c r="D18" s="88" t="s">
        <v>0</v>
      </c>
      <c r="E18" s="118"/>
      <c r="F18" s="91">
        <v>60</v>
      </c>
      <c r="G18" s="123" t="s">
        <v>0</v>
      </c>
      <c r="H18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18" s="91" t="str">
        <f>IF(Sklop14[[#This Row],[ZAHTEVANA SHEMA KAKOVOSTI]]&lt;&gt;"",Sklop14[[#This Row],[Preračunana masa/volumen/kos na enoto kg]],"")</f>
        <v/>
      </c>
      <c r="J18" s="103"/>
      <c r="K18" s="92"/>
      <c r="L18" s="92"/>
      <c r="M18" s="93"/>
      <c r="N18" s="94"/>
      <c r="O18" s="94"/>
      <c r="P18" s="106"/>
      <c r="Q18" s="94">
        <f>+Sklop14[[#This Row],[cena/enota brez DDV v EUR]]*Sklop14[[#This Row],[Stopnja DDV (%)]]</f>
        <v>0</v>
      </c>
      <c r="R18" s="94">
        <f>+Sklop14[[#This Row],[cena/enota brez DDV v EUR]]+Sklop14[[#This Row],[Davek (EUR)]]</f>
        <v>0</v>
      </c>
      <c r="S18" s="94">
        <f>+Sklop14[[#This Row],[cena/enota brez DDV v EUR]]*Sklop14[[#This Row],[Okvirna količina]]</f>
        <v>0</v>
      </c>
      <c r="T18" s="94">
        <f>+Sklop14[[#This Row],[Končna cena/enoto mere (EUR) z DDV]]*Sklop14[[#This Row],[Okvirna količina]]</f>
        <v>0</v>
      </c>
      <c r="U18" s="109"/>
    </row>
    <row r="19" spans="1:21" s="60" customFormat="1" ht="12">
      <c r="A19" s="90" t="s">
        <v>5</v>
      </c>
      <c r="B19" s="87" t="s">
        <v>458</v>
      </c>
      <c r="C19" s="88" t="s">
        <v>158</v>
      </c>
      <c r="D19" s="88" t="s">
        <v>0</v>
      </c>
      <c r="E19" s="118"/>
      <c r="F19" s="91">
        <v>80</v>
      </c>
      <c r="G19" s="123" t="s">
        <v>0</v>
      </c>
      <c r="H19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19" s="91" t="str">
        <f>IF(Sklop14[[#This Row],[ZAHTEVANA SHEMA KAKOVOSTI]]&lt;&gt;"",Sklop14[[#This Row],[Preračunana masa/volumen/kos na enoto kg]],"")</f>
        <v/>
      </c>
      <c r="J19" s="103"/>
      <c r="K19" s="92"/>
      <c r="L19" s="92"/>
      <c r="M19" s="93"/>
      <c r="N19" s="94"/>
      <c r="O19" s="94"/>
      <c r="P19" s="106"/>
      <c r="Q19" s="94">
        <f>+Sklop14[[#This Row],[cena/enota brez DDV v EUR]]*Sklop14[[#This Row],[Stopnja DDV (%)]]</f>
        <v>0</v>
      </c>
      <c r="R19" s="94">
        <f>+Sklop14[[#This Row],[cena/enota brez DDV v EUR]]+Sklop14[[#This Row],[Davek (EUR)]]</f>
        <v>0</v>
      </c>
      <c r="S19" s="94">
        <f>+Sklop14[[#This Row],[cena/enota brez DDV v EUR]]*Sklop14[[#This Row],[Okvirna količina]]</f>
        <v>0</v>
      </c>
      <c r="T19" s="94">
        <f>+Sklop14[[#This Row],[Končna cena/enoto mere (EUR) z DDV]]*Sklop14[[#This Row],[Okvirna količina]]</f>
        <v>0</v>
      </c>
      <c r="U19" s="109"/>
    </row>
    <row r="20" spans="1:21" s="60" customFormat="1" ht="12">
      <c r="A20" s="90" t="s">
        <v>6</v>
      </c>
      <c r="B20" s="87" t="s">
        <v>459</v>
      </c>
      <c r="C20" s="88" t="s">
        <v>158</v>
      </c>
      <c r="D20" s="88" t="s">
        <v>0</v>
      </c>
      <c r="E20" s="118"/>
      <c r="F20" s="91">
        <v>60</v>
      </c>
      <c r="G20" s="123" t="s">
        <v>0</v>
      </c>
      <c r="H20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20" s="91" t="str">
        <f>IF(Sklop14[[#This Row],[ZAHTEVANA SHEMA KAKOVOSTI]]&lt;&gt;"",Sklop14[[#This Row],[Preračunana masa/volumen/kos na enoto kg]],"")</f>
        <v/>
      </c>
      <c r="J20" s="103"/>
      <c r="K20" s="92"/>
      <c r="L20" s="92"/>
      <c r="M20" s="93"/>
      <c r="N20" s="94"/>
      <c r="O20" s="94"/>
      <c r="P20" s="106"/>
      <c r="Q20" s="94">
        <f>+Sklop14[[#This Row],[cena/enota brez DDV v EUR]]*Sklop14[[#This Row],[Stopnja DDV (%)]]</f>
        <v>0</v>
      </c>
      <c r="R20" s="94">
        <f>+Sklop14[[#This Row],[cena/enota brez DDV v EUR]]+Sklop14[[#This Row],[Davek (EUR)]]</f>
        <v>0</v>
      </c>
      <c r="S20" s="94">
        <f>+Sklop14[[#This Row],[cena/enota brez DDV v EUR]]*Sklop14[[#This Row],[Okvirna količina]]</f>
        <v>0</v>
      </c>
      <c r="T20" s="94">
        <f>+Sklop14[[#This Row],[Končna cena/enoto mere (EUR) z DDV]]*Sklop14[[#This Row],[Okvirna količina]]</f>
        <v>0</v>
      </c>
      <c r="U20" s="109"/>
    </row>
    <row r="21" spans="1:21" s="60" customFormat="1" ht="12">
      <c r="A21" s="90" t="s">
        <v>7</v>
      </c>
      <c r="B21" s="87" t="s">
        <v>460</v>
      </c>
      <c r="C21" s="88" t="s">
        <v>158</v>
      </c>
      <c r="D21" s="88" t="s">
        <v>0</v>
      </c>
      <c r="E21" s="118"/>
      <c r="F21" s="91">
        <v>100</v>
      </c>
      <c r="G21" s="123" t="s">
        <v>0</v>
      </c>
      <c r="H21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1" s="91" t="str">
        <f>IF(Sklop14[[#This Row],[ZAHTEVANA SHEMA KAKOVOSTI]]&lt;&gt;"",Sklop14[[#This Row],[Preračunana masa/volumen/kos na enoto kg]],"")</f>
        <v/>
      </c>
      <c r="J21" s="103"/>
      <c r="K21" s="92"/>
      <c r="L21" s="92"/>
      <c r="M21" s="93"/>
      <c r="N21" s="94"/>
      <c r="O21" s="94"/>
      <c r="P21" s="106"/>
      <c r="Q21" s="94">
        <f>+Sklop14[[#This Row],[cena/enota brez DDV v EUR]]*Sklop14[[#This Row],[Stopnja DDV (%)]]</f>
        <v>0</v>
      </c>
      <c r="R21" s="94">
        <f>+Sklop14[[#This Row],[cena/enota brez DDV v EUR]]+Sklop14[[#This Row],[Davek (EUR)]]</f>
        <v>0</v>
      </c>
      <c r="S21" s="94">
        <f>+Sklop14[[#This Row],[cena/enota brez DDV v EUR]]*Sklop14[[#This Row],[Okvirna količina]]</f>
        <v>0</v>
      </c>
      <c r="T21" s="94">
        <f>+Sklop14[[#This Row],[Končna cena/enoto mere (EUR) z DDV]]*Sklop14[[#This Row],[Okvirna količina]]</f>
        <v>0</v>
      </c>
      <c r="U21" s="109"/>
    </row>
    <row r="22" spans="1:21" s="60" customFormat="1" ht="12">
      <c r="A22" s="90" t="s">
        <v>8</v>
      </c>
      <c r="B22" s="87" t="s">
        <v>461</v>
      </c>
      <c r="C22" s="88" t="s">
        <v>158</v>
      </c>
      <c r="D22" s="88" t="s">
        <v>0</v>
      </c>
      <c r="E22" s="118"/>
      <c r="F22" s="91">
        <v>60</v>
      </c>
      <c r="G22" s="123" t="s">
        <v>0</v>
      </c>
      <c r="H22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22" s="91" t="str">
        <f>IF(Sklop14[[#This Row],[ZAHTEVANA SHEMA KAKOVOSTI]]&lt;&gt;"",Sklop14[[#This Row],[Preračunana masa/volumen/kos na enoto kg]],"")</f>
        <v/>
      </c>
      <c r="J22" s="103"/>
      <c r="K22" s="92"/>
      <c r="L22" s="92"/>
      <c r="M22" s="93"/>
      <c r="N22" s="94"/>
      <c r="O22" s="94"/>
      <c r="P22" s="106"/>
      <c r="Q22" s="94">
        <f>+Sklop14[[#This Row],[cena/enota brez DDV v EUR]]*Sklop14[[#This Row],[Stopnja DDV (%)]]</f>
        <v>0</v>
      </c>
      <c r="R22" s="94">
        <f>+Sklop14[[#This Row],[cena/enota brez DDV v EUR]]+Sklop14[[#This Row],[Davek (EUR)]]</f>
        <v>0</v>
      </c>
      <c r="S22" s="94">
        <f>+Sklop14[[#This Row],[cena/enota brez DDV v EUR]]*Sklop14[[#This Row],[Okvirna količina]]</f>
        <v>0</v>
      </c>
      <c r="T22" s="94">
        <f>+Sklop14[[#This Row],[Končna cena/enoto mere (EUR) z DDV]]*Sklop14[[#This Row],[Okvirna količina]]</f>
        <v>0</v>
      </c>
      <c r="U22" s="109"/>
    </row>
    <row r="23" spans="1:21" s="60" customFormat="1" ht="12">
      <c r="A23" s="90" t="s">
        <v>9</v>
      </c>
      <c r="B23" s="87" t="s">
        <v>462</v>
      </c>
      <c r="C23" s="88" t="s">
        <v>158</v>
      </c>
      <c r="D23" s="88" t="s">
        <v>0</v>
      </c>
      <c r="E23" s="118"/>
      <c r="F23" s="91">
        <v>80</v>
      </c>
      <c r="G23" s="123" t="s">
        <v>0</v>
      </c>
      <c r="H23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23" s="91" t="str">
        <f>IF(Sklop14[[#This Row],[ZAHTEVANA SHEMA KAKOVOSTI]]&lt;&gt;"",Sklop14[[#This Row],[Preračunana masa/volumen/kos na enoto kg]],"")</f>
        <v/>
      </c>
      <c r="J23" s="103"/>
      <c r="K23" s="92"/>
      <c r="L23" s="92"/>
      <c r="M23" s="93"/>
      <c r="N23" s="94"/>
      <c r="O23" s="94"/>
      <c r="P23" s="106"/>
      <c r="Q23" s="94">
        <f>+Sklop14[[#This Row],[cena/enota brez DDV v EUR]]*Sklop14[[#This Row],[Stopnja DDV (%)]]</f>
        <v>0</v>
      </c>
      <c r="R23" s="94">
        <f>+Sklop14[[#This Row],[cena/enota brez DDV v EUR]]+Sklop14[[#This Row],[Davek (EUR)]]</f>
        <v>0</v>
      </c>
      <c r="S23" s="94">
        <f>+Sklop14[[#This Row],[cena/enota brez DDV v EUR]]*Sklop14[[#This Row],[Okvirna količina]]</f>
        <v>0</v>
      </c>
      <c r="T23" s="94">
        <f>+Sklop14[[#This Row],[Končna cena/enoto mere (EUR) z DDV]]*Sklop14[[#This Row],[Okvirna količina]]</f>
        <v>0</v>
      </c>
      <c r="U23" s="109"/>
    </row>
    <row r="24" spans="1:21" s="60" customFormat="1" ht="12">
      <c r="A24" s="90" t="s">
        <v>10</v>
      </c>
      <c r="B24" s="87" t="s">
        <v>463</v>
      </c>
      <c r="C24" s="88" t="s">
        <v>158</v>
      </c>
      <c r="D24" s="88" t="s">
        <v>0</v>
      </c>
      <c r="E24" s="118"/>
      <c r="F24" s="91">
        <v>150</v>
      </c>
      <c r="G24" s="123" t="s">
        <v>0</v>
      </c>
      <c r="H24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24" s="91" t="str">
        <f>IF(Sklop14[[#This Row],[ZAHTEVANA SHEMA KAKOVOSTI]]&lt;&gt;"",Sklop14[[#This Row],[Preračunana masa/volumen/kos na enoto kg]],"")</f>
        <v/>
      </c>
      <c r="J24" s="103"/>
      <c r="K24" s="92"/>
      <c r="L24" s="92"/>
      <c r="M24" s="93"/>
      <c r="N24" s="94"/>
      <c r="O24" s="94"/>
      <c r="P24" s="106"/>
      <c r="Q24" s="94">
        <f>+Sklop14[[#This Row],[cena/enota brez DDV v EUR]]*Sklop14[[#This Row],[Stopnja DDV (%)]]</f>
        <v>0</v>
      </c>
      <c r="R24" s="94">
        <f>+Sklop14[[#This Row],[cena/enota brez DDV v EUR]]+Sklop14[[#This Row],[Davek (EUR)]]</f>
        <v>0</v>
      </c>
      <c r="S24" s="94">
        <f>+Sklop14[[#This Row],[cena/enota brez DDV v EUR]]*Sklop14[[#This Row],[Okvirna količina]]</f>
        <v>0</v>
      </c>
      <c r="T24" s="94">
        <f>+Sklop14[[#This Row],[Končna cena/enoto mere (EUR) z DDV]]*Sklop14[[#This Row],[Okvirna količina]]</f>
        <v>0</v>
      </c>
      <c r="U24" s="109"/>
    </row>
    <row r="25" spans="1:21" s="60" customFormat="1" ht="12">
      <c r="A25" s="90" t="s">
        <v>11</v>
      </c>
      <c r="B25" s="87" t="s">
        <v>464</v>
      </c>
      <c r="C25" s="88" t="s">
        <v>158</v>
      </c>
      <c r="D25" s="88" t="s">
        <v>0</v>
      </c>
      <c r="E25" s="118"/>
      <c r="F25" s="91">
        <v>60</v>
      </c>
      <c r="G25" s="123" t="s">
        <v>0</v>
      </c>
      <c r="H25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25" s="91" t="str">
        <f>IF(Sklop14[[#This Row],[ZAHTEVANA SHEMA KAKOVOSTI]]&lt;&gt;"",Sklop14[[#This Row],[Preračunana masa/volumen/kos na enoto kg]],"")</f>
        <v/>
      </c>
      <c r="J25" s="103"/>
      <c r="K25" s="92"/>
      <c r="L25" s="92"/>
      <c r="M25" s="93"/>
      <c r="N25" s="94"/>
      <c r="O25" s="94"/>
      <c r="P25" s="106"/>
      <c r="Q25" s="94">
        <f>+Sklop14[[#This Row],[cena/enota brez DDV v EUR]]*Sklop14[[#This Row],[Stopnja DDV (%)]]</f>
        <v>0</v>
      </c>
      <c r="R25" s="94">
        <f>+Sklop14[[#This Row],[cena/enota brez DDV v EUR]]+Sklop14[[#This Row],[Davek (EUR)]]</f>
        <v>0</v>
      </c>
      <c r="S25" s="94">
        <f>+Sklop14[[#This Row],[cena/enota brez DDV v EUR]]*Sklop14[[#This Row],[Okvirna količina]]</f>
        <v>0</v>
      </c>
      <c r="T25" s="94">
        <f>+Sklop14[[#This Row],[Končna cena/enoto mere (EUR) z DDV]]*Sklop14[[#This Row],[Okvirna količina]]</f>
        <v>0</v>
      </c>
      <c r="U25" s="109"/>
    </row>
    <row r="26" spans="1:21" s="60" customFormat="1" ht="12">
      <c r="A26" s="90" t="s">
        <v>12</v>
      </c>
      <c r="B26" s="87" t="s">
        <v>465</v>
      </c>
      <c r="C26" s="88" t="s">
        <v>158</v>
      </c>
      <c r="D26" s="88" t="s">
        <v>0</v>
      </c>
      <c r="E26" s="118"/>
      <c r="F26" s="91">
        <v>100</v>
      </c>
      <c r="G26" s="123" t="s">
        <v>0</v>
      </c>
      <c r="H26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6" s="91" t="str">
        <f>IF(Sklop14[[#This Row],[ZAHTEVANA SHEMA KAKOVOSTI]]&lt;&gt;"",Sklop14[[#This Row],[Preračunana masa/volumen/kos na enoto kg]],"")</f>
        <v/>
      </c>
      <c r="J26" s="103"/>
      <c r="K26" s="92"/>
      <c r="L26" s="92"/>
      <c r="M26" s="93"/>
      <c r="N26" s="94"/>
      <c r="O26" s="94"/>
      <c r="P26" s="106"/>
      <c r="Q26" s="94">
        <f>+Sklop14[[#This Row],[cena/enota brez DDV v EUR]]*Sklop14[[#This Row],[Stopnja DDV (%)]]</f>
        <v>0</v>
      </c>
      <c r="R26" s="94">
        <f>+Sklop14[[#This Row],[cena/enota brez DDV v EUR]]+Sklop14[[#This Row],[Davek (EUR)]]</f>
        <v>0</v>
      </c>
      <c r="S26" s="94">
        <f>+Sklop14[[#This Row],[cena/enota brez DDV v EUR]]*Sklop14[[#This Row],[Okvirna količina]]</f>
        <v>0</v>
      </c>
      <c r="T26" s="94">
        <f>+Sklop14[[#This Row],[Končna cena/enoto mere (EUR) z DDV]]*Sklop14[[#This Row],[Okvirna količina]]</f>
        <v>0</v>
      </c>
      <c r="U26" s="109"/>
    </row>
    <row r="27" spans="1:21" s="60" customFormat="1" ht="12">
      <c r="A27" s="90" t="s">
        <v>13</v>
      </c>
      <c r="B27" s="87" t="s">
        <v>466</v>
      </c>
      <c r="C27" s="88" t="s">
        <v>158</v>
      </c>
      <c r="D27" s="88" t="s">
        <v>0</v>
      </c>
      <c r="E27" s="118"/>
      <c r="F27" s="91">
        <v>100</v>
      </c>
      <c r="G27" s="123" t="s">
        <v>0</v>
      </c>
      <c r="H27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7" s="91" t="str">
        <f>IF(Sklop14[[#This Row],[ZAHTEVANA SHEMA KAKOVOSTI]]&lt;&gt;"",Sklop14[[#This Row],[Preračunana masa/volumen/kos na enoto kg]],"")</f>
        <v/>
      </c>
      <c r="J27" s="103"/>
      <c r="K27" s="92"/>
      <c r="L27" s="92"/>
      <c r="M27" s="93"/>
      <c r="N27" s="94"/>
      <c r="O27" s="94"/>
      <c r="P27" s="106"/>
      <c r="Q27" s="94">
        <f>+Sklop14[[#This Row],[cena/enota brez DDV v EUR]]*Sklop14[[#This Row],[Stopnja DDV (%)]]</f>
        <v>0</v>
      </c>
      <c r="R27" s="94">
        <f>+Sklop14[[#This Row],[cena/enota brez DDV v EUR]]+Sklop14[[#This Row],[Davek (EUR)]]</f>
        <v>0</v>
      </c>
      <c r="S27" s="94">
        <f>+Sklop14[[#This Row],[cena/enota brez DDV v EUR]]*Sklop14[[#This Row],[Okvirna količina]]</f>
        <v>0</v>
      </c>
      <c r="T27" s="94">
        <f>+Sklop14[[#This Row],[Končna cena/enoto mere (EUR) z DDV]]*Sklop14[[#This Row],[Okvirna količina]]</f>
        <v>0</v>
      </c>
      <c r="U27" s="109"/>
    </row>
    <row r="28" spans="1:21" s="60" customFormat="1" ht="12">
      <c r="A28" s="90" t="s">
        <v>14</v>
      </c>
      <c r="B28" s="87" t="s">
        <v>467</v>
      </c>
      <c r="C28" s="88" t="s">
        <v>158</v>
      </c>
      <c r="D28" s="88" t="s">
        <v>0</v>
      </c>
      <c r="E28" s="118"/>
      <c r="F28" s="91">
        <v>50</v>
      </c>
      <c r="G28" s="123" t="s">
        <v>0</v>
      </c>
      <c r="H28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8" s="91" t="str">
        <f>IF(Sklop14[[#This Row],[ZAHTEVANA SHEMA KAKOVOSTI]]&lt;&gt;"",Sklop14[[#This Row],[Preračunana masa/volumen/kos na enoto kg]],"")</f>
        <v/>
      </c>
      <c r="J28" s="103"/>
      <c r="K28" s="92"/>
      <c r="L28" s="92"/>
      <c r="M28" s="93"/>
      <c r="N28" s="94"/>
      <c r="O28" s="94"/>
      <c r="P28" s="106"/>
      <c r="Q28" s="94">
        <f>+Sklop14[[#This Row],[cena/enota brez DDV v EUR]]*Sklop14[[#This Row],[Stopnja DDV (%)]]</f>
        <v>0</v>
      </c>
      <c r="R28" s="94">
        <f>+Sklop14[[#This Row],[cena/enota brez DDV v EUR]]+Sklop14[[#This Row],[Davek (EUR)]]</f>
        <v>0</v>
      </c>
      <c r="S28" s="94">
        <f>+Sklop14[[#This Row],[cena/enota brez DDV v EUR]]*Sklop14[[#This Row],[Okvirna količina]]</f>
        <v>0</v>
      </c>
      <c r="T28" s="94">
        <f>+Sklop14[[#This Row],[Končna cena/enoto mere (EUR) z DDV]]*Sklop14[[#This Row],[Okvirna količina]]</f>
        <v>0</v>
      </c>
      <c r="U28" s="109"/>
    </row>
    <row r="29" spans="1:21" s="60" customFormat="1" ht="12">
      <c r="A29" s="90" t="s">
        <v>15</v>
      </c>
      <c r="B29" s="87" t="s">
        <v>468</v>
      </c>
      <c r="C29" s="88" t="s">
        <v>158</v>
      </c>
      <c r="D29" s="88" t="s">
        <v>0</v>
      </c>
      <c r="E29" s="118"/>
      <c r="F29" s="91">
        <v>100</v>
      </c>
      <c r="G29" s="123" t="s">
        <v>0</v>
      </c>
      <c r="H29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9" s="91" t="str">
        <f>IF(Sklop14[[#This Row],[ZAHTEVANA SHEMA KAKOVOSTI]]&lt;&gt;"",Sklop14[[#This Row],[Preračunana masa/volumen/kos na enoto kg]],"")</f>
        <v/>
      </c>
      <c r="J29" s="103"/>
      <c r="K29" s="92"/>
      <c r="L29" s="92"/>
      <c r="M29" s="93"/>
      <c r="N29" s="94"/>
      <c r="O29" s="94"/>
      <c r="P29" s="106"/>
      <c r="Q29" s="94">
        <f>+Sklop14[[#This Row],[cena/enota brez DDV v EUR]]*Sklop14[[#This Row],[Stopnja DDV (%)]]</f>
        <v>0</v>
      </c>
      <c r="R29" s="94">
        <f>+Sklop14[[#This Row],[cena/enota brez DDV v EUR]]+Sklop14[[#This Row],[Davek (EUR)]]</f>
        <v>0</v>
      </c>
      <c r="S29" s="94">
        <f>+Sklop14[[#This Row],[cena/enota brez DDV v EUR]]*Sklop14[[#This Row],[Okvirna količina]]</f>
        <v>0</v>
      </c>
      <c r="T29" s="94">
        <f>+Sklop14[[#This Row],[Končna cena/enoto mere (EUR) z DDV]]*Sklop14[[#This Row],[Okvirna količina]]</f>
        <v>0</v>
      </c>
      <c r="U29" s="109"/>
    </row>
    <row r="30" spans="1:21" s="60" customFormat="1" ht="12">
      <c r="A30" s="90" t="s">
        <v>16</v>
      </c>
      <c r="B30" s="87" t="s">
        <v>469</v>
      </c>
      <c r="C30" s="88" t="s">
        <v>158</v>
      </c>
      <c r="D30" s="88" t="s">
        <v>0</v>
      </c>
      <c r="E30" s="118"/>
      <c r="F30" s="91">
        <v>100</v>
      </c>
      <c r="G30" s="123" t="s">
        <v>0</v>
      </c>
      <c r="H30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0" s="91" t="str">
        <f>IF(Sklop14[[#This Row],[ZAHTEVANA SHEMA KAKOVOSTI]]&lt;&gt;"",Sklop14[[#This Row],[Preračunana masa/volumen/kos na enoto kg]],"")</f>
        <v/>
      </c>
      <c r="J30" s="103"/>
      <c r="K30" s="92"/>
      <c r="L30" s="92"/>
      <c r="M30" s="93"/>
      <c r="N30" s="94"/>
      <c r="O30" s="94"/>
      <c r="P30" s="106"/>
      <c r="Q30" s="94">
        <f>+Sklop14[[#This Row],[cena/enota brez DDV v EUR]]*Sklop14[[#This Row],[Stopnja DDV (%)]]</f>
        <v>0</v>
      </c>
      <c r="R30" s="94">
        <f>+Sklop14[[#This Row],[cena/enota brez DDV v EUR]]+Sklop14[[#This Row],[Davek (EUR)]]</f>
        <v>0</v>
      </c>
      <c r="S30" s="94">
        <f>+Sklop14[[#This Row],[cena/enota brez DDV v EUR]]*Sklop14[[#This Row],[Okvirna količina]]</f>
        <v>0</v>
      </c>
      <c r="T30" s="94">
        <f>+Sklop14[[#This Row],[Končna cena/enoto mere (EUR) z DDV]]*Sklop14[[#This Row],[Okvirna količina]]</f>
        <v>0</v>
      </c>
      <c r="U30" s="109"/>
    </row>
    <row r="31" spans="1:21" s="60" customFormat="1" ht="12">
      <c r="A31" s="90" t="s">
        <v>17</v>
      </c>
      <c r="B31" s="87" t="s">
        <v>470</v>
      </c>
      <c r="C31" s="88" t="s">
        <v>158</v>
      </c>
      <c r="D31" s="88" t="s">
        <v>0</v>
      </c>
      <c r="E31" s="118"/>
      <c r="F31" s="91">
        <v>80</v>
      </c>
      <c r="G31" s="123" t="s">
        <v>0</v>
      </c>
      <c r="H31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31" s="91" t="str">
        <f>IF(Sklop14[[#This Row],[ZAHTEVANA SHEMA KAKOVOSTI]]&lt;&gt;"",Sklop14[[#This Row],[Preračunana masa/volumen/kos na enoto kg]],"")</f>
        <v/>
      </c>
      <c r="J31" s="103"/>
      <c r="K31" s="92"/>
      <c r="L31" s="92"/>
      <c r="M31" s="93"/>
      <c r="N31" s="94"/>
      <c r="O31" s="94"/>
      <c r="P31" s="106"/>
      <c r="Q31" s="94">
        <f>+Sklop14[[#This Row],[cena/enota brez DDV v EUR]]*Sklop14[[#This Row],[Stopnja DDV (%)]]</f>
        <v>0</v>
      </c>
      <c r="R31" s="94">
        <f>+Sklop14[[#This Row],[cena/enota brez DDV v EUR]]+Sklop14[[#This Row],[Davek (EUR)]]</f>
        <v>0</v>
      </c>
      <c r="S31" s="94">
        <f>+Sklop14[[#This Row],[cena/enota brez DDV v EUR]]*Sklop14[[#This Row],[Okvirna količina]]</f>
        <v>0</v>
      </c>
      <c r="T31" s="94">
        <f>+Sklop14[[#This Row],[Končna cena/enoto mere (EUR) z DDV]]*Sklop14[[#This Row],[Okvirna količina]]</f>
        <v>0</v>
      </c>
      <c r="U31" s="109"/>
    </row>
    <row r="32" spans="1:21" s="60" customFormat="1" ht="12">
      <c r="A32" s="90" t="s">
        <v>18</v>
      </c>
      <c r="B32" s="87" t="s">
        <v>471</v>
      </c>
      <c r="C32" s="88" t="s">
        <v>158</v>
      </c>
      <c r="D32" s="88" t="s">
        <v>0</v>
      </c>
      <c r="E32" s="118"/>
      <c r="F32" s="91">
        <v>100</v>
      </c>
      <c r="G32" s="123" t="s">
        <v>0</v>
      </c>
      <c r="H32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2" s="91" t="str">
        <f>IF(Sklop14[[#This Row],[ZAHTEVANA SHEMA KAKOVOSTI]]&lt;&gt;"",Sklop14[[#This Row],[Preračunana masa/volumen/kos na enoto kg]],"")</f>
        <v/>
      </c>
      <c r="J32" s="103"/>
      <c r="K32" s="92"/>
      <c r="L32" s="92"/>
      <c r="M32" s="93"/>
      <c r="N32" s="94"/>
      <c r="O32" s="94"/>
      <c r="P32" s="106"/>
      <c r="Q32" s="94">
        <f>+Sklop14[[#This Row],[cena/enota brez DDV v EUR]]*Sklop14[[#This Row],[Stopnja DDV (%)]]</f>
        <v>0</v>
      </c>
      <c r="R32" s="94">
        <f>+Sklop14[[#This Row],[cena/enota brez DDV v EUR]]+Sklop14[[#This Row],[Davek (EUR)]]</f>
        <v>0</v>
      </c>
      <c r="S32" s="94">
        <f>+Sklop14[[#This Row],[cena/enota brez DDV v EUR]]*Sklop14[[#This Row],[Okvirna količina]]</f>
        <v>0</v>
      </c>
      <c r="T32" s="94">
        <f>+Sklop14[[#This Row],[Končna cena/enoto mere (EUR) z DDV]]*Sklop14[[#This Row],[Okvirna količina]]</f>
        <v>0</v>
      </c>
      <c r="U32" s="109"/>
    </row>
    <row r="33" spans="1:21" s="60" customFormat="1" ht="12">
      <c r="A33" s="90" t="s">
        <v>19</v>
      </c>
      <c r="B33" s="87" t="s">
        <v>472</v>
      </c>
      <c r="C33" s="88" t="s">
        <v>158</v>
      </c>
      <c r="D33" s="88" t="s">
        <v>0</v>
      </c>
      <c r="E33" s="118"/>
      <c r="F33" s="91">
        <v>50</v>
      </c>
      <c r="G33" s="123" t="s">
        <v>0</v>
      </c>
      <c r="H33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33" s="91" t="str">
        <f>IF(Sklop14[[#This Row],[ZAHTEVANA SHEMA KAKOVOSTI]]&lt;&gt;"",Sklop14[[#This Row],[Preračunana masa/volumen/kos na enoto kg]],"")</f>
        <v/>
      </c>
      <c r="J33" s="103"/>
      <c r="K33" s="92"/>
      <c r="L33" s="92"/>
      <c r="M33" s="93"/>
      <c r="N33" s="94"/>
      <c r="O33" s="94"/>
      <c r="P33" s="106"/>
      <c r="Q33" s="94">
        <f>+Sklop14[[#This Row],[cena/enota brez DDV v EUR]]*Sklop14[[#This Row],[Stopnja DDV (%)]]</f>
        <v>0</v>
      </c>
      <c r="R33" s="94">
        <f>+Sklop14[[#This Row],[cena/enota brez DDV v EUR]]+Sklop14[[#This Row],[Davek (EUR)]]</f>
        <v>0</v>
      </c>
      <c r="S33" s="94">
        <f>+Sklop14[[#This Row],[cena/enota brez DDV v EUR]]*Sklop14[[#This Row],[Okvirna količina]]</f>
        <v>0</v>
      </c>
      <c r="T33" s="94">
        <f>+Sklop14[[#This Row],[Končna cena/enoto mere (EUR) z DDV]]*Sklop14[[#This Row],[Okvirna količina]]</f>
        <v>0</v>
      </c>
      <c r="U33" s="109"/>
    </row>
    <row r="34" spans="1:21" s="60" customFormat="1" ht="12">
      <c r="A34" s="90" t="s">
        <v>20</v>
      </c>
      <c r="B34" s="87" t="s">
        <v>473</v>
      </c>
      <c r="C34" s="88" t="s">
        <v>158</v>
      </c>
      <c r="D34" s="88" t="s">
        <v>0</v>
      </c>
      <c r="E34" s="118"/>
      <c r="F34" s="91">
        <v>250</v>
      </c>
      <c r="G34" s="123" t="s">
        <v>0</v>
      </c>
      <c r="H34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I34" s="91" t="str">
        <f>IF(Sklop14[[#This Row],[ZAHTEVANA SHEMA KAKOVOSTI]]&lt;&gt;"",Sklop14[[#This Row],[Preračunana masa/volumen/kos na enoto kg]],"")</f>
        <v/>
      </c>
      <c r="J34" s="103"/>
      <c r="K34" s="92"/>
      <c r="L34" s="92"/>
      <c r="M34" s="93"/>
      <c r="N34" s="94"/>
      <c r="O34" s="94"/>
      <c r="P34" s="106"/>
      <c r="Q34" s="94">
        <f>+Sklop14[[#This Row],[cena/enota brez DDV v EUR]]*Sklop14[[#This Row],[Stopnja DDV (%)]]</f>
        <v>0</v>
      </c>
      <c r="R34" s="94">
        <f>+Sklop14[[#This Row],[cena/enota brez DDV v EUR]]+Sklop14[[#This Row],[Davek (EUR)]]</f>
        <v>0</v>
      </c>
      <c r="S34" s="94">
        <f>+Sklop14[[#This Row],[cena/enota brez DDV v EUR]]*Sklop14[[#This Row],[Okvirna količina]]</f>
        <v>0</v>
      </c>
      <c r="T34" s="94">
        <f>+Sklop14[[#This Row],[Končna cena/enoto mere (EUR) z DDV]]*Sklop14[[#This Row],[Okvirna količina]]</f>
        <v>0</v>
      </c>
      <c r="U34" s="109"/>
    </row>
    <row r="35" spans="1:21" s="60" customFormat="1" ht="12">
      <c r="A35" s="90" t="s">
        <v>21</v>
      </c>
      <c r="B35" s="87" t="s">
        <v>474</v>
      </c>
      <c r="C35" s="88" t="s">
        <v>158</v>
      </c>
      <c r="D35" s="88" t="s">
        <v>0</v>
      </c>
      <c r="E35" s="118"/>
      <c r="F35" s="91">
        <v>100</v>
      </c>
      <c r="G35" s="123" t="s">
        <v>0</v>
      </c>
      <c r="H35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5" s="91" t="str">
        <f>IF(Sklop14[[#This Row],[ZAHTEVANA SHEMA KAKOVOSTI]]&lt;&gt;"",Sklop14[[#This Row],[Preračunana masa/volumen/kos na enoto kg]],"")</f>
        <v/>
      </c>
      <c r="J35" s="103"/>
      <c r="K35" s="92"/>
      <c r="L35" s="92"/>
      <c r="M35" s="93"/>
      <c r="N35" s="94"/>
      <c r="O35" s="94"/>
      <c r="P35" s="106"/>
      <c r="Q35" s="94">
        <f>+Sklop14[[#This Row],[cena/enota brez DDV v EUR]]*Sklop14[[#This Row],[Stopnja DDV (%)]]</f>
        <v>0</v>
      </c>
      <c r="R35" s="94">
        <f>+Sklop14[[#This Row],[cena/enota brez DDV v EUR]]+Sklop14[[#This Row],[Davek (EUR)]]</f>
        <v>0</v>
      </c>
      <c r="S35" s="94">
        <f>+Sklop14[[#This Row],[cena/enota brez DDV v EUR]]*Sklop14[[#This Row],[Okvirna količina]]</f>
        <v>0</v>
      </c>
      <c r="T35" s="94">
        <f>+Sklop14[[#This Row],[Končna cena/enoto mere (EUR) z DDV]]*Sklop14[[#This Row],[Okvirna količina]]</f>
        <v>0</v>
      </c>
      <c r="U35" s="109"/>
    </row>
    <row r="36" spans="1:21" s="60" customFormat="1" ht="12">
      <c r="A36" s="90" t="s">
        <v>22</v>
      </c>
      <c r="B36" s="250" t="s">
        <v>815</v>
      </c>
      <c r="C36" s="88" t="s">
        <v>158</v>
      </c>
      <c r="D36" s="88" t="s">
        <v>0</v>
      </c>
      <c r="E36" s="118"/>
      <c r="F36" s="91">
        <v>200</v>
      </c>
      <c r="G36" s="123" t="s">
        <v>0</v>
      </c>
      <c r="H36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36" s="91" t="str">
        <f>IF(Sklop14[[#This Row],[ZAHTEVANA SHEMA KAKOVOSTI]]&lt;&gt;"",Sklop14[[#This Row],[Preračunana masa/volumen/kos na enoto kg]],"")</f>
        <v/>
      </c>
      <c r="J36" s="103"/>
      <c r="K36" s="92"/>
      <c r="L36" s="92"/>
      <c r="M36" s="93"/>
      <c r="N36" s="94"/>
      <c r="O36" s="94"/>
      <c r="P36" s="106"/>
      <c r="Q36" s="94">
        <f>+Sklop14[[#This Row],[cena/enota brez DDV v EUR]]*Sklop14[[#This Row],[Stopnja DDV (%)]]</f>
        <v>0</v>
      </c>
      <c r="R36" s="94">
        <f>+Sklop14[[#This Row],[cena/enota brez DDV v EUR]]+Sklop14[[#This Row],[Davek (EUR)]]</f>
        <v>0</v>
      </c>
      <c r="S36" s="94">
        <f>+Sklop14[[#This Row],[cena/enota brez DDV v EUR]]*Sklop14[[#This Row],[Okvirna količina]]</f>
        <v>0</v>
      </c>
      <c r="T36" s="94">
        <f>+Sklop14[[#This Row],[Končna cena/enoto mere (EUR) z DDV]]*Sklop14[[#This Row],[Okvirna količina]]</f>
        <v>0</v>
      </c>
      <c r="U36" s="109"/>
    </row>
    <row r="37" spans="1:21" ht="27" customHeight="1">
      <c r="A37" s="150" t="s">
        <v>180</v>
      </c>
      <c r="B37" s="151"/>
      <c r="C37" s="152"/>
      <c r="D37" s="152"/>
      <c r="E37" s="153"/>
      <c r="F37" s="184"/>
      <c r="G37" s="155"/>
      <c r="H37" s="156">
        <f>SUBTOTAL(109,Sklop14[Preračunana masa/volumen/kos na enoto kg])</f>
        <v>2380</v>
      </c>
      <c r="I37" s="156">
        <f>SUBTOTAL(109,Sklop14[Živila iz shem kakovosti (kg)])</f>
        <v>0</v>
      </c>
      <c r="J37" s="154"/>
      <c r="K37" s="157"/>
      <c r="L37" s="157"/>
      <c r="M37" s="158"/>
      <c r="N37" s="159"/>
      <c r="O37" s="159"/>
      <c r="P37" s="159"/>
      <c r="Q37" s="160"/>
      <c r="R37" s="154"/>
      <c r="S37" s="160">
        <f>SUBTOTAL(109,Sklop14[Vrednost za okvirno količino (EUR) brez DDV])</f>
        <v>0</v>
      </c>
      <c r="T37" s="160">
        <f>SUBTOTAL(109,Sklop14[Vrednost za okvirno količino (EUR) z DDV])</f>
        <v>0</v>
      </c>
      <c r="U37" s="161">
        <f>SUBTOTAL(103,Sklop14[Shema kakovosti
(nacionalne, evropske)
])</f>
        <v>0</v>
      </c>
    </row>
    <row r="38" spans="1:21" ht="15">
      <c r="A38" s="8"/>
      <c r="B38" s="6"/>
      <c r="C38" s="30"/>
      <c r="D38" s="30"/>
      <c r="E38" s="29"/>
      <c r="F38" s="9"/>
      <c r="H38" s="10"/>
      <c r="I38" s="10"/>
      <c r="J38" s="10"/>
      <c r="K38" s="10"/>
      <c r="L38" s="24"/>
      <c r="M38" s="24"/>
      <c r="N38" s="10"/>
      <c r="O38" s="10"/>
      <c r="P38" s="10"/>
      <c r="Q38" s="10"/>
      <c r="R38" s="10"/>
      <c r="S38" s="4"/>
      <c r="T38" s="4"/>
      <c r="U38" s="9"/>
    </row>
    <row r="39" spans="1:21">
      <c r="A39" s="52" t="s">
        <v>176</v>
      </c>
      <c r="B39" s="20"/>
      <c r="C39" s="32"/>
      <c r="D39" s="32"/>
      <c r="E39" s="120"/>
      <c r="Q39" s="52"/>
      <c r="R39" s="52"/>
      <c r="S39" s="52"/>
      <c r="T39" s="52"/>
    </row>
    <row r="40" spans="1:21">
      <c r="A40" s="15" t="s">
        <v>178</v>
      </c>
      <c r="B40" s="20"/>
      <c r="C40" s="32"/>
      <c r="D40" s="32"/>
      <c r="E40" s="120"/>
    </row>
    <row r="41" spans="1:21">
      <c r="A41" s="114" t="s">
        <v>242</v>
      </c>
      <c r="F41" s="73"/>
      <c r="G41" s="73"/>
      <c r="H41" s="33"/>
      <c r="I41" s="33"/>
      <c r="J41" s="33"/>
      <c r="K41" s="33"/>
      <c r="L41" s="59"/>
      <c r="M41" s="59"/>
      <c r="N41" s="33"/>
      <c r="O41" s="33"/>
      <c r="P41" s="33"/>
      <c r="Q41" s="33"/>
      <c r="R41" s="33"/>
    </row>
    <row r="42" spans="1:21">
      <c r="A42" s="271" t="s">
        <v>233</v>
      </c>
      <c r="B42" s="271"/>
      <c r="C42" s="271"/>
      <c r="D42" s="271"/>
      <c r="E42" s="271"/>
      <c r="F42" s="271"/>
      <c r="G42" s="271"/>
      <c r="H42" s="271"/>
      <c r="I42" s="271"/>
      <c r="J42" s="271"/>
      <c r="K42" s="271"/>
      <c r="L42" s="271"/>
      <c r="M42" s="59"/>
      <c r="N42" s="33"/>
      <c r="O42" s="33"/>
      <c r="P42" s="33"/>
      <c r="Q42" s="33"/>
      <c r="R42" s="33"/>
    </row>
    <row r="43" spans="1:21">
      <c r="N43" s="33"/>
      <c r="O43" s="33"/>
      <c r="P43" s="33"/>
      <c r="Q43" s="33"/>
      <c r="R43" s="33"/>
    </row>
    <row r="44" spans="1:21">
      <c r="A44" s="114" t="s">
        <v>65</v>
      </c>
      <c r="F44" s="73"/>
      <c r="G44" s="73" t="s">
        <v>66</v>
      </c>
      <c r="H44" s="33"/>
      <c r="I44" s="33"/>
      <c r="J44" s="33"/>
      <c r="K44" s="33"/>
      <c r="L44" s="59"/>
      <c r="M44" s="59"/>
      <c r="N44" s="33"/>
      <c r="O44" s="33"/>
      <c r="P44" s="33"/>
      <c r="Q44" s="33" t="s">
        <v>67</v>
      </c>
      <c r="R44" s="33"/>
    </row>
    <row r="45" spans="1:21" ht="15">
      <c r="A45" s="8"/>
      <c r="B45" s="6"/>
      <c r="C45" s="30"/>
      <c r="D45" s="30"/>
      <c r="E45" s="29"/>
      <c r="F45" s="9"/>
      <c r="H45" s="10"/>
      <c r="I45" s="10"/>
      <c r="J45" s="10"/>
      <c r="K45" s="10"/>
      <c r="L45" s="24"/>
      <c r="M45" s="24"/>
      <c r="N45" s="10"/>
      <c r="O45" s="10"/>
      <c r="P45" s="10"/>
      <c r="Q45" s="10"/>
      <c r="R45" s="10"/>
      <c r="S45" s="4"/>
      <c r="T45" s="4"/>
      <c r="U45" s="9"/>
    </row>
    <row r="46" spans="1:21">
      <c r="B46" s="20"/>
      <c r="C46" s="32"/>
      <c r="D46" s="32"/>
      <c r="E46" s="120"/>
    </row>
    <row r="47" spans="1:21">
      <c r="B47" s="20"/>
      <c r="C47" s="32"/>
      <c r="D47" s="32"/>
      <c r="E47" s="120"/>
    </row>
    <row r="48" spans="1:21">
      <c r="B48" s="20"/>
      <c r="C48" s="32"/>
      <c r="D48" s="32"/>
      <c r="E48" s="120"/>
    </row>
    <row r="49" spans="1:22">
      <c r="B49" s="20"/>
      <c r="C49" s="32"/>
      <c r="D49" s="32"/>
      <c r="E49" s="120"/>
    </row>
    <row r="50" spans="1:22">
      <c r="B50" s="20"/>
      <c r="C50" s="32"/>
      <c r="D50" s="32"/>
      <c r="E50" s="120"/>
    </row>
    <row r="51" spans="1:22">
      <c r="B51" s="20"/>
      <c r="C51" s="32"/>
      <c r="D51" s="32"/>
      <c r="E51" s="120"/>
    </row>
    <row r="52" spans="1:22">
      <c r="B52" s="20"/>
      <c r="C52" s="32"/>
      <c r="D52" s="32"/>
      <c r="E52" s="120"/>
    </row>
    <row r="53" spans="1:22">
      <c r="B53" s="20"/>
      <c r="C53" s="32"/>
      <c r="D53" s="32"/>
      <c r="E53" s="120"/>
    </row>
    <row r="54" spans="1:22">
      <c r="B54" s="20"/>
      <c r="C54" s="32"/>
      <c r="D54" s="32"/>
      <c r="E54" s="120"/>
    </row>
    <row r="55" spans="1:22">
      <c r="B55" s="20"/>
      <c r="C55" s="32"/>
      <c r="D55" s="32"/>
      <c r="E55" s="120"/>
    </row>
    <row r="56" spans="1:22">
      <c r="B56" s="20"/>
      <c r="C56" s="32"/>
      <c r="D56" s="32"/>
      <c r="E56" s="120"/>
    </row>
    <row r="57" spans="1:22">
      <c r="B57" s="20"/>
      <c r="C57" s="32"/>
      <c r="D57" s="32"/>
      <c r="E57" s="120"/>
    </row>
    <row r="58" spans="1:22">
      <c r="B58" s="20"/>
      <c r="C58" s="32"/>
      <c r="D58" s="32"/>
      <c r="E58" s="120"/>
    </row>
    <row r="59" spans="1:22">
      <c r="B59" s="20"/>
      <c r="C59" s="32"/>
      <c r="D59" s="32"/>
      <c r="E59" s="120"/>
    </row>
    <row r="60" spans="1:22" s="22" customFormat="1">
      <c r="A60" s="15"/>
      <c r="B60" s="20"/>
      <c r="C60" s="32"/>
      <c r="D60" s="32"/>
      <c r="E60" s="120"/>
      <c r="F60" s="121"/>
      <c r="G60" s="121"/>
      <c r="L60" s="15"/>
      <c r="M60" s="15"/>
      <c r="N60" s="15"/>
      <c r="O60" s="15"/>
      <c r="P60" s="15"/>
      <c r="Q60" s="15"/>
      <c r="R60" s="15"/>
      <c r="S60" s="15"/>
      <c r="T60" s="15"/>
      <c r="U60" s="73"/>
      <c r="V60" s="15"/>
    </row>
    <row r="61" spans="1:22" s="22" customFormat="1">
      <c r="A61" s="15"/>
      <c r="B61" s="20"/>
      <c r="C61" s="32"/>
      <c r="D61" s="32"/>
      <c r="E61" s="120"/>
      <c r="F61" s="121"/>
      <c r="G61" s="121"/>
      <c r="L61" s="15"/>
      <c r="M61" s="15"/>
      <c r="N61" s="15"/>
      <c r="O61" s="15"/>
      <c r="P61" s="15"/>
      <c r="Q61" s="15"/>
      <c r="R61" s="15"/>
      <c r="S61" s="15"/>
      <c r="T61" s="15"/>
      <c r="U61" s="73"/>
      <c r="V61" s="15"/>
    </row>
    <row r="62" spans="1:22" s="22" customFormat="1">
      <c r="A62" s="15"/>
      <c r="B62" s="20"/>
      <c r="C62" s="32"/>
      <c r="D62" s="32"/>
      <c r="E62" s="120"/>
      <c r="F62" s="121"/>
      <c r="G62" s="121"/>
      <c r="L62" s="15"/>
      <c r="M62" s="15"/>
      <c r="N62" s="15"/>
      <c r="O62" s="15"/>
      <c r="P62" s="15"/>
      <c r="Q62" s="15"/>
      <c r="R62" s="15"/>
      <c r="S62" s="15"/>
      <c r="T62" s="15"/>
      <c r="U62" s="73"/>
      <c r="V62" s="15"/>
    </row>
    <row r="63" spans="1:22" s="22" customFormat="1">
      <c r="A63" s="15"/>
      <c r="B63" s="20"/>
      <c r="C63" s="32"/>
      <c r="D63" s="32"/>
      <c r="E63" s="120"/>
      <c r="F63" s="121"/>
      <c r="G63" s="121"/>
      <c r="L63" s="15"/>
      <c r="M63" s="15"/>
      <c r="N63" s="15"/>
      <c r="O63" s="15"/>
      <c r="P63" s="15"/>
      <c r="Q63" s="15"/>
      <c r="R63" s="15"/>
      <c r="S63" s="15"/>
      <c r="T63" s="15"/>
      <c r="U63" s="73"/>
      <c r="V63" s="15"/>
    </row>
    <row r="64" spans="1:22" s="22" customFormat="1">
      <c r="A64" s="15"/>
      <c r="B64" s="20"/>
      <c r="C64" s="32"/>
      <c r="D64" s="32"/>
      <c r="E64" s="120"/>
      <c r="F64" s="121"/>
      <c r="G64" s="121"/>
      <c r="L64" s="15"/>
      <c r="M64" s="15"/>
      <c r="N64" s="15"/>
      <c r="O64" s="15"/>
      <c r="P64" s="15"/>
      <c r="Q64" s="15"/>
      <c r="R64" s="15"/>
      <c r="S64" s="15"/>
      <c r="T64" s="15"/>
      <c r="U64" s="73"/>
      <c r="V64" s="15"/>
    </row>
    <row r="65" spans="1:22" s="22" customFormat="1">
      <c r="A65" s="15"/>
      <c r="B65" s="20"/>
      <c r="C65" s="32"/>
      <c r="D65" s="32"/>
      <c r="E65" s="120"/>
      <c r="F65" s="121"/>
      <c r="G65" s="121"/>
      <c r="L65" s="15"/>
      <c r="M65" s="15"/>
      <c r="N65" s="15"/>
      <c r="O65" s="15"/>
      <c r="P65" s="15"/>
      <c r="Q65" s="15"/>
      <c r="R65" s="15"/>
      <c r="S65" s="15"/>
      <c r="T65" s="15"/>
      <c r="U65" s="73"/>
      <c r="V65" s="15"/>
    </row>
    <row r="66" spans="1:22" s="22" customFormat="1">
      <c r="A66" s="15"/>
      <c r="B66" s="20"/>
      <c r="C66" s="32"/>
      <c r="D66" s="32"/>
      <c r="E66" s="120"/>
      <c r="F66" s="121"/>
      <c r="G66" s="121"/>
      <c r="L66" s="15"/>
      <c r="M66" s="15"/>
      <c r="N66" s="15"/>
      <c r="O66" s="15"/>
      <c r="P66" s="15"/>
      <c r="Q66" s="15"/>
      <c r="R66" s="15"/>
      <c r="S66" s="15"/>
      <c r="T66" s="15"/>
      <c r="U66" s="73"/>
      <c r="V66" s="15"/>
    </row>
    <row r="67" spans="1:22" s="22" customFormat="1">
      <c r="A67" s="15"/>
      <c r="B67" s="20"/>
      <c r="C67" s="32"/>
      <c r="D67" s="32"/>
      <c r="E67" s="120"/>
      <c r="F67" s="121"/>
      <c r="G67" s="121"/>
      <c r="L67" s="15"/>
      <c r="M67" s="15"/>
      <c r="N67" s="15"/>
      <c r="O67" s="15"/>
      <c r="P67" s="15"/>
      <c r="Q67" s="15"/>
      <c r="R67" s="15"/>
      <c r="S67" s="15"/>
      <c r="T67" s="15"/>
      <c r="U67" s="73"/>
      <c r="V67" s="15"/>
    </row>
    <row r="68" spans="1:22" s="22" customFormat="1">
      <c r="A68" s="15"/>
      <c r="B68" s="20"/>
      <c r="C68" s="32"/>
      <c r="D68" s="32"/>
      <c r="E68" s="120"/>
      <c r="F68" s="121"/>
      <c r="G68" s="121"/>
      <c r="L68" s="15"/>
      <c r="M68" s="15"/>
      <c r="N68" s="15"/>
      <c r="O68" s="15"/>
      <c r="P68" s="15"/>
      <c r="Q68" s="15"/>
      <c r="R68" s="15"/>
      <c r="S68" s="15"/>
      <c r="T68" s="15"/>
      <c r="U68" s="73"/>
      <c r="V68" s="15"/>
    </row>
    <row r="69" spans="1:22" s="22" customFormat="1">
      <c r="A69" s="15"/>
      <c r="B69" s="20"/>
      <c r="C69" s="32"/>
      <c r="D69" s="32"/>
      <c r="E69" s="120"/>
      <c r="F69" s="121"/>
      <c r="G69" s="121"/>
      <c r="L69" s="15"/>
      <c r="M69" s="15"/>
      <c r="N69" s="15"/>
      <c r="O69" s="15"/>
      <c r="P69" s="15"/>
      <c r="Q69" s="15"/>
      <c r="R69" s="15"/>
      <c r="S69" s="15"/>
      <c r="T69" s="15"/>
      <c r="U69" s="73"/>
      <c r="V69" s="15"/>
    </row>
    <row r="70" spans="1:22" s="22" customFormat="1">
      <c r="A70" s="15"/>
      <c r="B70" s="20"/>
      <c r="C70" s="32"/>
      <c r="D70" s="32"/>
      <c r="E70" s="120"/>
      <c r="F70" s="121"/>
      <c r="G70" s="121"/>
      <c r="L70" s="15"/>
      <c r="M70" s="15"/>
      <c r="N70" s="15"/>
      <c r="O70" s="15"/>
      <c r="P70" s="15"/>
      <c r="Q70" s="15"/>
      <c r="R70" s="15"/>
      <c r="S70" s="15"/>
      <c r="T70" s="15"/>
      <c r="U70" s="73"/>
      <c r="V70" s="15"/>
    </row>
    <row r="71" spans="1:22" s="22" customFormat="1">
      <c r="A71" s="15"/>
      <c r="B71" s="20"/>
      <c r="C71" s="32"/>
      <c r="D71" s="32"/>
      <c r="E71" s="120"/>
      <c r="F71" s="121"/>
      <c r="G71" s="121"/>
      <c r="L71" s="15"/>
      <c r="M71" s="15"/>
      <c r="N71" s="15"/>
      <c r="O71" s="15"/>
      <c r="P71" s="15"/>
      <c r="Q71" s="15"/>
      <c r="R71" s="15"/>
      <c r="S71" s="15"/>
      <c r="T71" s="15"/>
      <c r="U71" s="73"/>
      <c r="V71" s="15"/>
    </row>
    <row r="72" spans="1:22" s="22" customFormat="1">
      <c r="A72" s="15"/>
      <c r="B72" s="20"/>
      <c r="C72" s="32"/>
      <c r="D72" s="32"/>
      <c r="E72" s="120"/>
      <c r="F72" s="121"/>
      <c r="G72" s="121"/>
      <c r="L72" s="15"/>
      <c r="M72" s="15"/>
      <c r="N72" s="15"/>
      <c r="O72" s="15"/>
      <c r="P72" s="15"/>
      <c r="Q72" s="15"/>
      <c r="R72" s="15"/>
      <c r="S72" s="15"/>
      <c r="T72" s="15"/>
      <c r="U72" s="73"/>
      <c r="V72" s="15"/>
    </row>
    <row r="73" spans="1:22" s="22" customFormat="1">
      <c r="A73" s="15"/>
      <c r="B73" s="20"/>
      <c r="C73" s="32"/>
      <c r="D73" s="32"/>
      <c r="E73" s="120"/>
      <c r="F73" s="121"/>
      <c r="G73" s="121"/>
      <c r="L73" s="15"/>
      <c r="M73" s="15"/>
      <c r="N73" s="15"/>
      <c r="O73" s="15"/>
      <c r="P73" s="15"/>
      <c r="Q73" s="15"/>
      <c r="R73" s="15"/>
      <c r="S73" s="15"/>
      <c r="T73" s="15"/>
      <c r="U73" s="73"/>
      <c r="V73" s="15"/>
    </row>
    <row r="74" spans="1:22" s="22" customFormat="1">
      <c r="A74" s="15"/>
      <c r="B74" s="20"/>
      <c r="C74" s="32"/>
      <c r="D74" s="32"/>
      <c r="E74" s="120"/>
      <c r="F74" s="121"/>
      <c r="G74" s="121"/>
      <c r="L74" s="15"/>
      <c r="M74" s="15"/>
      <c r="N74" s="15"/>
      <c r="O74" s="15"/>
      <c r="P74" s="15"/>
      <c r="Q74" s="15"/>
      <c r="R74" s="15"/>
      <c r="S74" s="15"/>
      <c r="T74" s="15"/>
      <c r="U74" s="73"/>
      <c r="V74" s="15"/>
    </row>
    <row r="75" spans="1:22" s="22" customFormat="1">
      <c r="A75" s="15"/>
      <c r="B75" s="20"/>
      <c r="C75" s="32"/>
      <c r="D75" s="32"/>
      <c r="E75" s="120"/>
      <c r="F75" s="121"/>
      <c r="G75" s="121"/>
      <c r="L75" s="15"/>
      <c r="M75" s="15"/>
      <c r="N75" s="15"/>
      <c r="O75" s="15"/>
      <c r="P75" s="15"/>
      <c r="Q75" s="15"/>
      <c r="R75" s="15"/>
      <c r="S75" s="15"/>
      <c r="T75" s="15"/>
      <c r="U75" s="73"/>
      <c r="V75" s="15"/>
    </row>
    <row r="76" spans="1:22" s="22" customFormat="1">
      <c r="A76" s="15"/>
      <c r="B76" s="20"/>
      <c r="C76" s="32"/>
      <c r="D76" s="32"/>
      <c r="E76" s="120"/>
      <c r="F76" s="121"/>
      <c r="G76" s="121"/>
      <c r="L76" s="15"/>
      <c r="M76" s="15"/>
      <c r="N76" s="15"/>
      <c r="O76" s="15"/>
      <c r="P76" s="15"/>
      <c r="Q76" s="15"/>
      <c r="R76" s="15"/>
      <c r="S76" s="15"/>
      <c r="T76" s="15"/>
      <c r="U76" s="73"/>
      <c r="V76" s="15"/>
    </row>
    <row r="77" spans="1:22" s="22" customFormat="1">
      <c r="A77" s="15"/>
      <c r="B77" s="20"/>
      <c r="C77" s="32"/>
      <c r="D77" s="32"/>
      <c r="E77" s="120"/>
      <c r="F77" s="121"/>
      <c r="G77" s="121"/>
      <c r="L77" s="15"/>
      <c r="M77" s="15"/>
      <c r="N77" s="15"/>
      <c r="O77" s="15"/>
      <c r="P77" s="15"/>
      <c r="Q77" s="15"/>
      <c r="R77" s="15"/>
      <c r="S77" s="15"/>
      <c r="T77" s="15"/>
      <c r="U77" s="73"/>
      <c r="V77" s="15"/>
    </row>
    <row r="78" spans="1:22" s="22" customFormat="1">
      <c r="A78" s="15"/>
      <c r="B78" s="20"/>
      <c r="C78" s="32"/>
      <c r="D78" s="32"/>
      <c r="E78" s="120"/>
      <c r="F78" s="121"/>
      <c r="G78" s="121"/>
      <c r="L78" s="15"/>
      <c r="M78" s="15"/>
      <c r="N78" s="15"/>
      <c r="O78" s="15"/>
      <c r="P78" s="15"/>
      <c r="Q78" s="15"/>
      <c r="R78" s="15"/>
      <c r="S78" s="15"/>
      <c r="T78" s="15"/>
      <c r="U78" s="73"/>
      <c r="V78" s="15"/>
    </row>
    <row r="79" spans="1:22" s="22" customFormat="1">
      <c r="A79" s="15"/>
      <c r="B79" s="20"/>
      <c r="C79" s="32"/>
      <c r="D79" s="32"/>
      <c r="E79" s="120"/>
      <c r="F79" s="121"/>
      <c r="G79" s="121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20"/>
      <c r="F80" s="121"/>
      <c r="G80" s="121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20"/>
      <c r="F81" s="121"/>
      <c r="G81" s="121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20"/>
      <c r="F82" s="121"/>
      <c r="G82" s="121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20"/>
      <c r="F83" s="121"/>
      <c r="G83" s="121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20"/>
      <c r="F84" s="121"/>
      <c r="G84" s="121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20"/>
      <c r="F85" s="121"/>
      <c r="G85" s="121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20"/>
      <c r="F86" s="121"/>
      <c r="G86" s="121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20"/>
      <c r="F87" s="121"/>
      <c r="G87" s="121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20"/>
      <c r="F88" s="121"/>
      <c r="G88" s="121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20"/>
      <c r="F89" s="121"/>
      <c r="G89" s="121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20"/>
      <c r="F90" s="121"/>
      <c r="G90" s="121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20"/>
      <c r="F91" s="121"/>
      <c r="G91" s="121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20"/>
      <c r="F92" s="121"/>
      <c r="G92" s="121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20"/>
      <c r="F93" s="121"/>
      <c r="G93" s="121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20"/>
      <c r="F94" s="121"/>
      <c r="G94" s="121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20"/>
      <c r="F95" s="121"/>
      <c r="G95" s="121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20"/>
      <c r="F96" s="121"/>
      <c r="G96" s="121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20"/>
      <c r="F97" s="121"/>
      <c r="G97" s="121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20"/>
      <c r="F98" s="121"/>
      <c r="G98" s="121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20"/>
      <c r="F99" s="121"/>
      <c r="G99" s="121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20"/>
      <c r="F100" s="121"/>
      <c r="G100" s="121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20"/>
      <c r="F101" s="121"/>
      <c r="G101" s="121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  <row r="254" spans="1:22" s="22" customFormat="1">
      <c r="A254" s="15"/>
      <c r="B254" s="20"/>
      <c r="C254" s="32"/>
      <c r="D254" s="32"/>
      <c r="E254" s="120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3"/>
      <c r="V254" s="15"/>
    </row>
    <row r="255" spans="1:22" s="22" customFormat="1">
      <c r="A255" s="15"/>
      <c r="B255" s="20"/>
      <c r="C255" s="32"/>
      <c r="D255" s="32"/>
      <c r="E255" s="120"/>
      <c r="F255" s="121"/>
      <c r="G255" s="121"/>
      <c r="L255" s="15"/>
      <c r="M255" s="15"/>
      <c r="N255" s="15"/>
      <c r="O255" s="15"/>
      <c r="P255" s="15"/>
      <c r="Q255" s="15"/>
      <c r="R255" s="15"/>
      <c r="S255" s="15"/>
      <c r="T255" s="15"/>
      <c r="U255" s="73"/>
      <c r="V255" s="15"/>
    </row>
    <row r="256" spans="1:22" s="22" customFormat="1">
      <c r="A256" s="15"/>
      <c r="B256" s="20"/>
      <c r="C256" s="32"/>
      <c r="D256" s="32"/>
      <c r="E256" s="120"/>
      <c r="F256" s="121"/>
      <c r="G256" s="121"/>
      <c r="L256" s="15"/>
      <c r="M256" s="15"/>
      <c r="N256" s="15"/>
      <c r="O256" s="15"/>
      <c r="P256" s="15"/>
      <c r="Q256" s="15"/>
      <c r="R256" s="15"/>
      <c r="S256" s="15"/>
      <c r="T256" s="15"/>
      <c r="U256" s="73"/>
      <c r="V256" s="15"/>
    </row>
    <row r="257" spans="1:22" s="22" customFormat="1">
      <c r="A257" s="15"/>
      <c r="B257" s="20"/>
      <c r="C257" s="32"/>
      <c r="D257" s="32"/>
      <c r="E257" s="120"/>
      <c r="F257" s="121"/>
      <c r="G257" s="121"/>
      <c r="L257" s="15"/>
      <c r="M257" s="15"/>
      <c r="N257" s="15"/>
      <c r="O257" s="15"/>
      <c r="P257" s="15"/>
      <c r="Q257" s="15"/>
      <c r="R257" s="15"/>
      <c r="S257" s="15"/>
      <c r="T257" s="15"/>
      <c r="U257" s="73"/>
      <c r="V257" s="15"/>
    </row>
    <row r="258" spans="1:22" s="22" customFormat="1">
      <c r="A258" s="15"/>
      <c r="B258" s="20"/>
      <c r="C258" s="32"/>
      <c r="D258" s="32"/>
      <c r="E258" s="120"/>
      <c r="F258" s="121"/>
      <c r="G258" s="121"/>
      <c r="L258" s="15"/>
      <c r="M258" s="15"/>
      <c r="N258" s="15"/>
      <c r="O258" s="15"/>
      <c r="P258" s="15"/>
      <c r="Q258" s="15"/>
      <c r="R258" s="15"/>
      <c r="S258" s="15"/>
      <c r="T258" s="15"/>
      <c r="U258" s="73"/>
      <c r="V258" s="15"/>
    </row>
    <row r="259" spans="1:22" s="22" customFormat="1">
      <c r="A259" s="15"/>
      <c r="B259" s="20"/>
      <c r="C259" s="32"/>
      <c r="D259" s="32"/>
      <c r="E259" s="120"/>
      <c r="F259" s="121"/>
      <c r="G259" s="121"/>
      <c r="L259" s="15"/>
      <c r="M259" s="15"/>
      <c r="N259" s="15"/>
      <c r="O259" s="15"/>
      <c r="P259" s="15"/>
      <c r="Q259" s="15"/>
      <c r="R259" s="15"/>
      <c r="S259" s="15"/>
      <c r="T259" s="15"/>
      <c r="U259" s="73"/>
      <c r="V259" s="15"/>
    </row>
    <row r="260" spans="1:22" s="22" customFormat="1">
      <c r="A260" s="15"/>
      <c r="B260" s="20"/>
      <c r="C260" s="32"/>
      <c r="D260" s="32"/>
      <c r="E260" s="120"/>
      <c r="F260" s="121"/>
      <c r="G260" s="121"/>
      <c r="L260" s="15"/>
      <c r="M260" s="15"/>
      <c r="N260" s="15"/>
      <c r="O260" s="15"/>
      <c r="P260" s="15"/>
      <c r="Q260" s="15"/>
      <c r="R260" s="15"/>
      <c r="S260" s="15"/>
      <c r="T260" s="15"/>
      <c r="U260" s="73"/>
      <c r="V260" s="15"/>
    </row>
    <row r="261" spans="1:22" s="22" customFormat="1">
      <c r="A261" s="15"/>
      <c r="B261" s="20"/>
      <c r="C261" s="32"/>
      <c r="D261" s="32"/>
      <c r="E261" s="120"/>
      <c r="F261" s="121"/>
      <c r="G261" s="121"/>
      <c r="L261" s="15"/>
      <c r="M261" s="15"/>
      <c r="N261" s="15"/>
      <c r="O261" s="15"/>
      <c r="P261" s="15"/>
      <c r="Q261" s="15"/>
      <c r="R261" s="15"/>
      <c r="S261" s="15"/>
      <c r="T261" s="15"/>
      <c r="U261" s="73"/>
      <c r="V261" s="15"/>
    </row>
    <row r="262" spans="1:22" s="22" customFormat="1">
      <c r="A262" s="15"/>
      <c r="B262" s="20"/>
      <c r="C262" s="32"/>
      <c r="D262" s="32"/>
      <c r="E262" s="120"/>
      <c r="F262" s="121"/>
      <c r="G262" s="121"/>
      <c r="L262" s="15"/>
      <c r="M262" s="15"/>
      <c r="N262" s="15"/>
      <c r="O262" s="15"/>
      <c r="P262" s="15"/>
      <c r="Q262" s="15"/>
      <c r="R262" s="15"/>
      <c r="S262" s="15"/>
      <c r="T262" s="15"/>
      <c r="U262" s="73"/>
      <c r="V262" s="15"/>
    </row>
    <row r="263" spans="1:22" s="22" customFormat="1">
      <c r="A263" s="15"/>
      <c r="B263" s="20"/>
      <c r="C263" s="32"/>
      <c r="D263" s="32"/>
      <c r="E263" s="120"/>
      <c r="F263" s="121"/>
      <c r="G263" s="121"/>
      <c r="L263" s="15"/>
      <c r="M263" s="15"/>
      <c r="N263" s="15"/>
      <c r="O263" s="15"/>
      <c r="P263" s="15"/>
      <c r="Q263" s="15"/>
      <c r="R263" s="15"/>
      <c r="S263" s="15"/>
      <c r="T263" s="15"/>
      <c r="U263" s="73"/>
      <c r="V263" s="15"/>
    </row>
    <row r="264" spans="1:22" s="22" customFormat="1">
      <c r="A264" s="15"/>
      <c r="B264" s="20"/>
      <c r="C264" s="32"/>
      <c r="D264" s="32"/>
      <c r="E264" s="120"/>
      <c r="F264" s="121"/>
      <c r="G264" s="121"/>
      <c r="L264" s="15"/>
      <c r="M264" s="15"/>
      <c r="N264" s="15"/>
      <c r="O264" s="15"/>
      <c r="P264" s="15"/>
      <c r="Q264" s="15"/>
      <c r="R264" s="15"/>
      <c r="S264" s="15"/>
      <c r="T264" s="15"/>
      <c r="U264" s="73"/>
      <c r="V264" s="15"/>
    </row>
    <row r="265" spans="1:22" s="22" customFormat="1">
      <c r="A265" s="15"/>
      <c r="B265" s="20"/>
      <c r="C265" s="32"/>
      <c r="D265" s="32"/>
      <c r="E265" s="120"/>
      <c r="F265" s="121"/>
      <c r="G265" s="121"/>
      <c r="L265" s="15"/>
      <c r="M265" s="15"/>
      <c r="N265" s="15"/>
      <c r="O265" s="15"/>
      <c r="P265" s="15"/>
      <c r="Q265" s="15"/>
      <c r="R265" s="15"/>
      <c r="S265" s="15"/>
      <c r="T265" s="15"/>
      <c r="U265" s="73"/>
      <c r="V265" s="15"/>
    </row>
    <row r="266" spans="1:22" s="22" customFormat="1">
      <c r="A266" s="15"/>
      <c r="B266" s="20"/>
      <c r="C266" s="32"/>
      <c r="D266" s="32"/>
      <c r="E266" s="120"/>
      <c r="F266" s="121"/>
      <c r="G266" s="121"/>
      <c r="L266" s="15"/>
      <c r="M266" s="15"/>
      <c r="N266" s="15"/>
      <c r="O266" s="15"/>
      <c r="P266" s="15"/>
      <c r="Q266" s="15"/>
      <c r="R266" s="15"/>
      <c r="S266" s="15"/>
      <c r="T266" s="15"/>
      <c r="U266" s="73"/>
      <c r="V266" s="15"/>
    </row>
    <row r="267" spans="1:22" s="22" customFormat="1">
      <c r="A267" s="15"/>
      <c r="B267" s="20"/>
      <c r="C267" s="32"/>
      <c r="D267" s="32"/>
      <c r="E267" s="120"/>
      <c r="F267" s="121"/>
      <c r="G267" s="121"/>
      <c r="L267" s="15"/>
      <c r="M267" s="15"/>
      <c r="N267" s="15"/>
      <c r="O267" s="15"/>
      <c r="P267" s="15"/>
      <c r="Q267" s="15"/>
      <c r="R267" s="15"/>
      <c r="S267" s="15"/>
      <c r="T267" s="15"/>
      <c r="U267" s="73"/>
      <c r="V267" s="15"/>
    </row>
    <row r="268" spans="1:22" s="22" customFormat="1">
      <c r="A268" s="15"/>
      <c r="B268" s="20"/>
      <c r="C268" s="32"/>
      <c r="D268" s="32"/>
      <c r="E268" s="120"/>
      <c r="F268" s="121"/>
      <c r="G268" s="121"/>
      <c r="L268" s="15"/>
      <c r="M268" s="15"/>
      <c r="N268" s="15"/>
      <c r="O268" s="15"/>
      <c r="P268" s="15"/>
      <c r="Q268" s="15"/>
      <c r="R268" s="15"/>
      <c r="S268" s="15"/>
      <c r="T268" s="15"/>
      <c r="U268" s="73"/>
      <c r="V268" s="15"/>
    </row>
  </sheetData>
  <sheetProtection insertRows="0" deleteRows="0"/>
  <protectedRanges>
    <protectedRange sqref="J43:P1048576 M42:P42 J1:P41 U1:U1048576" name="Obseg1"/>
    <protectedRange sqref="J42:L42" name="Obseg1_2"/>
  </protectedRanges>
  <mergeCells count="8">
    <mergeCell ref="A42:L42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30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51"/>
  <sheetViews>
    <sheetView topLeftCell="A10" zoomScale="110" zoomScaleNormal="110" zoomScaleSheetLayoutView="100" workbookViewId="0">
      <selection activeCell="N38" sqref="N38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127</v>
      </c>
    </row>
    <row r="2" spans="1:21" ht="15">
      <c r="B2" s="55" t="s">
        <v>128</v>
      </c>
      <c r="C2" s="262" t="str">
        <f>+'prva stran'!B6</f>
        <v>VRTEC ŠKRATEK SVIT VODICE</v>
      </c>
      <c r="D2" s="263"/>
      <c r="E2" s="263"/>
      <c r="F2" s="263"/>
      <c r="G2" s="263"/>
      <c r="H2" s="263"/>
      <c r="I2" s="263"/>
      <c r="J2" s="263"/>
    </row>
    <row r="3" spans="1:21" ht="15">
      <c r="B3" s="55" t="s">
        <v>129</v>
      </c>
      <c r="C3" s="264" t="str">
        <f>+'prva stran'!B7</f>
        <v>Franca Seška cesta 15, 1217 VODICE</v>
      </c>
      <c r="D3" s="265"/>
      <c r="E3" s="265"/>
      <c r="F3" s="265"/>
      <c r="G3" s="265"/>
      <c r="H3" s="265"/>
      <c r="I3" s="265"/>
      <c r="J3" s="265"/>
    </row>
    <row r="4" spans="1:21" ht="15">
      <c r="B4" s="74"/>
    </row>
    <row r="5" spans="1:21" ht="15">
      <c r="B5" s="54" t="s">
        <v>131</v>
      </c>
    </row>
    <row r="6" spans="1:21" ht="17.25" customHeight="1">
      <c r="B6" s="56" t="s">
        <v>128</v>
      </c>
      <c r="C6" s="266">
        <f>+'prva stran'!B10</f>
        <v>0</v>
      </c>
      <c r="D6" s="267"/>
      <c r="E6" s="267"/>
      <c r="F6" s="267"/>
      <c r="G6" s="267"/>
      <c r="H6" s="267"/>
      <c r="I6" s="267"/>
      <c r="J6" s="267"/>
    </row>
    <row r="7" spans="1:21" ht="17.25" customHeight="1">
      <c r="B7" s="56" t="s">
        <v>129</v>
      </c>
      <c r="C7" s="268">
        <f>+'prva stran'!B11</f>
        <v>0</v>
      </c>
      <c r="D7" s="269"/>
      <c r="E7" s="269"/>
      <c r="F7" s="269"/>
      <c r="G7" s="269"/>
      <c r="H7" s="269"/>
      <c r="I7" s="269"/>
      <c r="J7" s="269"/>
    </row>
    <row r="8" spans="1:21" ht="17.25" customHeight="1">
      <c r="B8" s="56" t="s">
        <v>130</v>
      </c>
      <c r="C8" s="268">
        <f>+'prva stran'!B12</f>
        <v>0</v>
      </c>
      <c r="D8" s="269"/>
      <c r="E8" s="269"/>
      <c r="F8" s="269"/>
      <c r="G8" s="269"/>
      <c r="H8" s="269"/>
      <c r="I8" s="269"/>
      <c r="J8" s="269"/>
    </row>
    <row r="9" spans="1:21" s="16" customFormat="1" ht="17.25" customHeight="1">
      <c r="A9" s="13"/>
      <c r="B9" s="57" t="s">
        <v>132</v>
      </c>
      <c r="C9" s="270">
        <f>+'prva stran'!B13</f>
        <v>0</v>
      </c>
      <c r="D9" s="269"/>
      <c r="E9" s="269"/>
      <c r="F9" s="269"/>
      <c r="G9" s="269"/>
      <c r="H9" s="269"/>
      <c r="I9" s="269"/>
      <c r="J9" s="269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pred_rekapitulacija'!A28</f>
        <v>15.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261" t="str">
        <f>+'Ponudbeni pred_rekapitulacija'!B28</f>
        <v>SVEŽE TESTENINE</v>
      </c>
      <c r="C13" s="261"/>
      <c r="D13" s="261"/>
      <c r="E13" s="261"/>
      <c r="F13" s="261"/>
      <c r="G13" s="261"/>
      <c r="H13" s="261"/>
      <c r="I13" s="261"/>
      <c r="J13" s="261"/>
      <c r="K13" s="261"/>
      <c r="U13" s="9"/>
    </row>
    <row r="14" spans="1:21" s="78" customFormat="1" ht="12" customHeight="1">
      <c r="A14" s="51">
        <v>1</v>
      </c>
      <c r="B14" s="51">
        <v>2</v>
      </c>
      <c r="C14" s="51" t="s">
        <v>154</v>
      </c>
      <c r="D14" s="51" t="s">
        <v>155</v>
      </c>
      <c r="E14" s="51" t="s">
        <v>217</v>
      </c>
      <c r="F14" s="51">
        <v>3</v>
      </c>
      <c r="G14" s="51">
        <v>4</v>
      </c>
      <c r="H14" s="75" t="s">
        <v>97</v>
      </c>
      <c r="I14" s="75" t="s">
        <v>170</v>
      </c>
      <c r="J14" s="76">
        <v>5</v>
      </c>
      <c r="K14" s="76">
        <v>6</v>
      </c>
      <c r="L14" s="76" t="s">
        <v>64</v>
      </c>
      <c r="M14" s="76" t="s">
        <v>211</v>
      </c>
      <c r="N14" s="76">
        <v>7</v>
      </c>
      <c r="O14" s="76" t="s">
        <v>212</v>
      </c>
      <c r="P14" s="76">
        <v>8</v>
      </c>
      <c r="Q14" s="77" t="s">
        <v>213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2</v>
      </c>
      <c r="B15" s="61" t="s">
        <v>219</v>
      </c>
      <c r="C15" s="61" t="s">
        <v>208</v>
      </c>
      <c r="D15" s="61" t="s">
        <v>209</v>
      </c>
      <c r="E15" s="61" t="s">
        <v>218</v>
      </c>
      <c r="F15" s="61" t="s">
        <v>142</v>
      </c>
      <c r="G15" s="61" t="s">
        <v>143</v>
      </c>
      <c r="H15" s="62" t="s">
        <v>179</v>
      </c>
      <c r="I15" s="62" t="s">
        <v>204</v>
      </c>
      <c r="J15" s="63" t="s">
        <v>150</v>
      </c>
      <c r="K15" s="63" t="s">
        <v>95</v>
      </c>
      <c r="L15" s="63" t="s">
        <v>96</v>
      </c>
      <c r="M15" s="63" t="s">
        <v>149</v>
      </c>
      <c r="N15" s="63" t="s">
        <v>63</v>
      </c>
      <c r="O15" s="63" t="s">
        <v>169</v>
      </c>
      <c r="P15" s="63" t="s">
        <v>146</v>
      </c>
      <c r="Q15" s="64" t="s">
        <v>147</v>
      </c>
      <c r="R15" s="64" t="s">
        <v>161</v>
      </c>
      <c r="S15" s="64" t="s">
        <v>151</v>
      </c>
      <c r="T15" s="64" t="s">
        <v>152</v>
      </c>
      <c r="U15" s="63" t="s">
        <v>166</v>
      </c>
    </row>
    <row r="16" spans="1:21" s="60" customFormat="1" ht="12">
      <c r="A16" s="90" t="s">
        <v>1</v>
      </c>
      <c r="B16" s="87" t="s">
        <v>475</v>
      </c>
      <c r="C16" s="88" t="s">
        <v>158</v>
      </c>
      <c r="D16" s="88" t="s">
        <v>0</v>
      </c>
      <c r="E16" s="118"/>
      <c r="F16" s="91">
        <v>200</v>
      </c>
      <c r="G16" s="123" t="s">
        <v>0</v>
      </c>
      <c r="H16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16" s="91" t="str">
        <f>IF(Sklop15[[#This Row],[ZAHTEVANA SHEMA KAKOVOSTI]]&lt;&gt;"",Sklop15[[#This Row],[Preračunana masa/volumen/kos na enoto kg]],"")</f>
        <v/>
      </c>
      <c r="J16" s="103"/>
      <c r="K16" s="92"/>
      <c r="L16" s="92"/>
      <c r="M16" s="93"/>
      <c r="N16" s="94"/>
      <c r="O16" s="94"/>
      <c r="P16" s="106"/>
      <c r="Q16" s="94">
        <f>+Sklop15[[#This Row],[cena/enota brez DDV v EUR]]*Sklop15[[#This Row],[Stopnja DDV (%)]]</f>
        <v>0</v>
      </c>
      <c r="R16" s="94">
        <f>+Sklop15[[#This Row],[cena/enota brez DDV v EUR]]+Sklop15[[#This Row],[Davek (EUR)]]</f>
        <v>0</v>
      </c>
      <c r="S16" s="94">
        <f>+Sklop15[[#This Row],[cena/enota brez DDV v EUR]]*Sklop15[[#This Row],[Okvirna količina]]</f>
        <v>0</v>
      </c>
      <c r="T16" s="94">
        <f>+Sklop15[[#This Row],[Končna cena/enoto mere (EUR) z DDV]]*Sklop15[[#This Row],[Okvirna količina]]</f>
        <v>0</v>
      </c>
      <c r="U16" s="178"/>
    </row>
    <row r="17" spans="1:22" s="60" customFormat="1" ht="12">
      <c r="A17" s="95" t="s">
        <v>3</v>
      </c>
      <c r="B17" s="11" t="s">
        <v>476</v>
      </c>
      <c r="C17" s="88" t="s">
        <v>158</v>
      </c>
      <c r="D17" s="88" t="s">
        <v>0</v>
      </c>
      <c r="E17" s="118"/>
      <c r="F17" s="96">
        <v>60</v>
      </c>
      <c r="G17" s="123" t="s">
        <v>0</v>
      </c>
      <c r="H17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17" s="91" t="str">
        <f>IF(Sklop15[[#This Row],[ZAHTEVANA SHEMA KAKOVOSTI]]&lt;&gt;"",Sklop15[[#This Row],[Preračunana masa/volumen/kos na enoto kg]],"")</f>
        <v/>
      </c>
      <c r="J17" s="104"/>
      <c r="K17" s="97"/>
      <c r="L17" s="97"/>
      <c r="M17" s="107"/>
      <c r="N17" s="98"/>
      <c r="O17" s="98"/>
      <c r="P17" s="108"/>
      <c r="Q17" s="98">
        <f>+Sklop15[[#This Row],[cena/enota brez DDV v EUR]]*Sklop15[[#This Row],[Stopnja DDV (%)]]</f>
        <v>0</v>
      </c>
      <c r="R17" s="98">
        <f>+Sklop15[[#This Row],[cena/enota brez DDV v EUR]]+Sklop15[[#This Row],[Davek (EUR)]]</f>
        <v>0</v>
      </c>
      <c r="S17" s="98">
        <f>+Sklop15[[#This Row],[cena/enota brez DDV v EUR]]*Sklop15[[#This Row],[Okvirna količina]]</f>
        <v>0</v>
      </c>
      <c r="T17" s="98">
        <f>+Sklop15[[#This Row],[Končna cena/enoto mere (EUR) z DDV]]*Sklop15[[#This Row],[Okvirna količina]]</f>
        <v>0</v>
      </c>
      <c r="U17" s="178"/>
    </row>
    <row r="18" spans="1:22" s="60" customFormat="1" ht="24">
      <c r="A18" s="90" t="s">
        <v>4</v>
      </c>
      <c r="B18" s="81" t="s">
        <v>477</v>
      </c>
      <c r="C18" s="88" t="s">
        <v>158</v>
      </c>
      <c r="D18" s="88" t="s">
        <v>0</v>
      </c>
      <c r="E18" s="118"/>
      <c r="F18" s="96">
        <v>60</v>
      </c>
      <c r="G18" s="123" t="s">
        <v>0</v>
      </c>
      <c r="H18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18" s="91" t="str">
        <f>IF(Sklop15[[#This Row],[ZAHTEVANA SHEMA KAKOVOSTI]]&lt;&gt;"",Sklop15[[#This Row],[Preračunana masa/volumen/kos na enoto kg]],"")</f>
        <v/>
      </c>
      <c r="J18" s="104"/>
      <c r="K18" s="97"/>
      <c r="L18" s="97"/>
      <c r="M18" s="107"/>
      <c r="N18" s="98"/>
      <c r="O18" s="98"/>
      <c r="P18" s="108"/>
      <c r="Q18" s="98">
        <f>+Sklop15[[#This Row],[cena/enota brez DDV v EUR]]*Sklop15[[#This Row],[Stopnja DDV (%)]]</f>
        <v>0</v>
      </c>
      <c r="R18" s="98">
        <f>+Sklop15[[#This Row],[cena/enota brez DDV v EUR]]+Sklop15[[#This Row],[Davek (EUR)]]</f>
        <v>0</v>
      </c>
      <c r="S18" s="98">
        <f>+Sklop15[[#This Row],[cena/enota brez DDV v EUR]]*Sklop15[[#This Row],[Okvirna količina]]</f>
        <v>0</v>
      </c>
      <c r="T18" s="98">
        <f>+Sklop15[[#This Row],[Končna cena/enoto mere (EUR) z DDV]]*Sklop15[[#This Row],[Okvirna količina]]</f>
        <v>0</v>
      </c>
      <c r="U18" s="178"/>
    </row>
    <row r="19" spans="1:22" ht="27" customHeight="1">
      <c r="A19" s="150" t="s">
        <v>180</v>
      </c>
      <c r="B19" s="151"/>
      <c r="C19" s="152"/>
      <c r="D19" s="152"/>
      <c r="E19" s="153"/>
      <c r="F19" s="154"/>
      <c r="G19" s="155"/>
      <c r="H19" s="156">
        <f>SUBTOTAL(109,Sklop15[Preračunana masa/volumen/kos na enoto kg])</f>
        <v>320</v>
      </c>
      <c r="I19" s="156">
        <f>SUBTOTAL(109,Sklop15[Živila iz shem kakovosti (kg)])</f>
        <v>0</v>
      </c>
      <c r="J19" s="154"/>
      <c r="K19" s="157"/>
      <c r="L19" s="157"/>
      <c r="M19" s="158"/>
      <c r="N19" s="159"/>
      <c r="O19" s="159"/>
      <c r="P19" s="159"/>
      <c r="Q19" s="160"/>
      <c r="R19" s="154"/>
      <c r="S19" s="160">
        <f>SUBTOTAL(109,Sklop15[Vrednost za okvirno količino (EUR) brez DDV])</f>
        <v>0</v>
      </c>
      <c r="T19" s="160">
        <f>SUBTOTAL(109,Sklop15[Vrednost za okvirno količino (EUR) z DDV])</f>
        <v>0</v>
      </c>
      <c r="U19" s="161">
        <f>SUBTOTAL(103,Sklop15[Shema kakovosti
(nacionalne, evropske)
])</f>
        <v>0</v>
      </c>
    </row>
    <row r="20" spans="1:22" ht="15">
      <c r="A20" s="8"/>
      <c r="B20" s="6"/>
      <c r="C20" s="30"/>
      <c r="D20" s="30"/>
      <c r="E20" s="29"/>
      <c r="F20" s="9"/>
      <c r="H20" s="10"/>
      <c r="I20" s="10"/>
      <c r="J20" s="10"/>
      <c r="K20" s="10"/>
      <c r="L20" s="24"/>
      <c r="M20" s="24"/>
      <c r="N20" s="10"/>
      <c r="O20" s="10"/>
      <c r="P20" s="10"/>
      <c r="Q20" s="10"/>
      <c r="R20" s="10"/>
      <c r="S20" s="4"/>
      <c r="T20" s="4"/>
      <c r="U20" s="9"/>
    </row>
    <row r="21" spans="1:22">
      <c r="A21" s="52" t="s">
        <v>176</v>
      </c>
      <c r="B21" s="20"/>
      <c r="C21" s="32"/>
      <c r="D21" s="32"/>
      <c r="E21" s="120"/>
      <c r="Q21" s="52"/>
      <c r="R21" s="52"/>
      <c r="S21" s="52"/>
      <c r="T21" s="52"/>
    </row>
    <row r="22" spans="1:22">
      <c r="A22" s="15" t="s">
        <v>178</v>
      </c>
      <c r="B22" s="20"/>
      <c r="C22" s="32"/>
      <c r="D22" s="32"/>
      <c r="E22" s="120"/>
    </row>
    <row r="23" spans="1:22">
      <c r="A23" s="114" t="s">
        <v>242</v>
      </c>
      <c r="F23" s="73"/>
      <c r="G23" s="73"/>
      <c r="H23" s="33"/>
      <c r="I23" s="33"/>
      <c r="J23" s="33"/>
      <c r="K23" s="33"/>
      <c r="L23" s="59"/>
      <c r="M23" s="59"/>
      <c r="N23" s="33"/>
      <c r="O23" s="33"/>
      <c r="P23" s="33"/>
      <c r="Q23" s="33"/>
      <c r="R23" s="33"/>
    </row>
    <row r="24" spans="1:22">
      <c r="A24" s="131"/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29"/>
    </row>
    <row r="25" spans="1:22">
      <c r="A25" s="271" t="s">
        <v>233</v>
      </c>
      <c r="B25" s="271"/>
      <c r="C25" s="271"/>
      <c r="D25" s="271"/>
      <c r="E25" s="271"/>
      <c r="F25" s="271"/>
      <c r="G25" s="271"/>
      <c r="H25" s="271"/>
      <c r="I25" s="271"/>
      <c r="J25" s="271"/>
      <c r="K25" s="271"/>
      <c r="L25" s="271"/>
      <c r="N25" s="33"/>
      <c r="O25" s="33"/>
      <c r="P25" s="33"/>
      <c r="Q25" s="33"/>
      <c r="R25" s="33"/>
    </row>
    <row r="26" spans="1:22">
      <c r="A26" s="134"/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N26" s="33"/>
      <c r="O26" s="33"/>
      <c r="P26" s="33"/>
      <c r="Q26" s="33"/>
      <c r="R26" s="33"/>
    </row>
    <row r="27" spans="1:22">
      <c r="A27" s="114" t="s">
        <v>65</v>
      </c>
      <c r="F27" s="73"/>
      <c r="G27" s="73" t="s">
        <v>66</v>
      </c>
      <c r="H27" s="33"/>
      <c r="I27" s="33"/>
      <c r="J27" s="33"/>
      <c r="K27" s="33"/>
      <c r="L27" s="59"/>
      <c r="M27" s="59"/>
      <c r="N27" s="33"/>
      <c r="O27" s="33"/>
      <c r="P27" s="33"/>
      <c r="Q27" s="33" t="s">
        <v>67</v>
      </c>
      <c r="R27" s="33"/>
    </row>
    <row r="28" spans="1:22" ht="15">
      <c r="A28" s="8"/>
      <c r="B28" s="6"/>
      <c r="C28" s="30"/>
      <c r="D28" s="30"/>
      <c r="E28" s="29"/>
      <c r="F28" s="9"/>
      <c r="H28" s="10"/>
      <c r="I28" s="10"/>
      <c r="J28" s="10"/>
      <c r="K28" s="10"/>
      <c r="L28" s="24"/>
      <c r="M28" s="24"/>
      <c r="N28" s="10"/>
      <c r="O28" s="10"/>
      <c r="P28" s="10"/>
      <c r="Q28" s="10"/>
      <c r="R28" s="10"/>
      <c r="S28" s="4"/>
      <c r="T28" s="4"/>
      <c r="U28" s="9"/>
    </row>
    <row r="29" spans="1:22">
      <c r="B29" s="20"/>
      <c r="C29" s="32"/>
      <c r="D29" s="32"/>
      <c r="E29" s="120"/>
    </row>
    <row r="30" spans="1:22">
      <c r="B30" s="20"/>
      <c r="C30" s="32"/>
      <c r="D30" s="32"/>
      <c r="E30" s="120"/>
    </row>
    <row r="31" spans="1:22">
      <c r="B31" s="20"/>
      <c r="C31" s="32"/>
      <c r="D31" s="32"/>
      <c r="E31" s="120"/>
    </row>
    <row r="32" spans="1:22">
      <c r="B32" s="20"/>
      <c r="C32" s="32"/>
      <c r="D32" s="32"/>
      <c r="E32" s="120"/>
    </row>
    <row r="33" spans="1:22">
      <c r="B33" s="20"/>
      <c r="C33" s="32"/>
      <c r="D33" s="32"/>
      <c r="E33" s="120"/>
    </row>
    <row r="34" spans="1:22">
      <c r="B34" s="20"/>
      <c r="C34" s="32"/>
      <c r="D34" s="32"/>
      <c r="E34" s="120"/>
    </row>
    <row r="35" spans="1:22">
      <c r="B35" s="20"/>
      <c r="C35" s="32"/>
      <c r="D35" s="32"/>
      <c r="E35" s="120"/>
    </row>
    <row r="36" spans="1:22">
      <c r="B36" s="20"/>
      <c r="C36" s="32"/>
      <c r="D36" s="32"/>
      <c r="E36" s="120"/>
    </row>
    <row r="37" spans="1:22">
      <c r="B37" s="20"/>
      <c r="C37" s="32"/>
      <c r="D37" s="32"/>
      <c r="E37" s="120"/>
    </row>
    <row r="38" spans="1:22">
      <c r="B38" s="20"/>
      <c r="C38" s="32"/>
      <c r="D38" s="32"/>
      <c r="E38" s="120"/>
    </row>
    <row r="39" spans="1:22">
      <c r="B39" s="20"/>
      <c r="C39" s="32"/>
      <c r="D39" s="32"/>
      <c r="E39" s="120"/>
    </row>
    <row r="40" spans="1:22">
      <c r="B40" s="20"/>
      <c r="C40" s="32"/>
      <c r="D40" s="32"/>
      <c r="E40" s="120"/>
    </row>
    <row r="41" spans="1:22">
      <c r="B41" s="20"/>
      <c r="C41" s="32"/>
      <c r="D41" s="32"/>
      <c r="E41" s="120"/>
    </row>
    <row r="42" spans="1:22">
      <c r="B42" s="20"/>
      <c r="C42" s="32"/>
      <c r="D42" s="32"/>
      <c r="E42" s="120"/>
    </row>
    <row r="43" spans="1:22" s="22" customFormat="1">
      <c r="A43" s="15"/>
      <c r="B43" s="20"/>
      <c r="C43" s="32"/>
      <c r="D43" s="32"/>
      <c r="E43" s="120"/>
      <c r="F43" s="121"/>
      <c r="G43" s="121"/>
      <c r="L43" s="15"/>
      <c r="M43" s="15"/>
      <c r="N43" s="15"/>
      <c r="O43" s="15"/>
      <c r="P43" s="15"/>
      <c r="Q43" s="15"/>
      <c r="R43" s="15"/>
      <c r="S43" s="15"/>
      <c r="T43" s="15"/>
      <c r="U43" s="73"/>
      <c r="V43" s="15"/>
    </row>
    <row r="44" spans="1:22" s="22" customFormat="1">
      <c r="A44" s="15"/>
      <c r="B44" s="20"/>
      <c r="C44" s="32"/>
      <c r="D44" s="32"/>
      <c r="E44" s="120"/>
      <c r="F44" s="121"/>
      <c r="G44" s="121"/>
      <c r="L44" s="15"/>
      <c r="M44" s="15"/>
      <c r="N44" s="15"/>
      <c r="O44" s="15"/>
      <c r="P44" s="15"/>
      <c r="Q44" s="15"/>
      <c r="R44" s="15"/>
      <c r="S44" s="15"/>
      <c r="T44" s="15"/>
      <c r="U44" s="73"/>
      <c r="V44" s="15"/>
    </row>
    <row r="45" spans="1:22" s="22" customFormat="1">
      <c r="A45" s="15"/>
      <c r="B45" s="20"/>
      <c r="C45" s="32"/>
      <c r="D45" s="32"/>
      <c r="E45" s="120"/>
      <c r="F45" s="121"/>
      <c r="G45" s="121"/>
      <c r="L45" s="15"/>
      <c r="M45" s="15"/>
      <c r="N45" s="15"/>
      <c r="O45" s="15"/>
      <c r="P45" s="15"/>
      <c r="Q45" s="15"/>
      <c r="R45" s="15"/>
      <c r="S45" s="15"/>
      <c r="T45" s="15"/>
      <c r="U45" s="73"/>
      <c r="V45" s="15"/>
    </row>
    <row r="46" spans="1:22" s="22" customFormat="1">
      <c r="A46" s="15"/>
      <c r="B46" s="20"/>
      <c r="C46" s="32"/>
      <c r="D46" s="32"/>
      <c r="E46" s="120"/>
      <c r="F46" s="121"/>
      <c r="G46" s="121"/>
      <c r="L46" s="15"/>
      <c r="M46" s="15"/>
      <c r="N46" s="15"/>
      <c r="O46" s="15"/>
      <c r="P46" s="15"/>
      <c r="Q46" s="15"/>
      <c r="R46" s="15"/>
      <c r="S46" s="15"/>
      <c r="T46" s="15"/>
      <c r="U46" s="73"/>
      <c r="V46" s="15"/>
    </row>
    <row r="47" spans="1:22" s="22" customFormat="1">
      <c r="A47" s="15"/>
      <c r="B47" s="20"/>
      <c r="C47" s="32"/>
      <c r="D47" s="32"/>
      <c r="E47" s="120"/>
      <c r="F47" s="121"/>
      <c r="G47" s="121"/>
      <c r="L47" s="15"/>
      <c r="M47" s="15"/>
      <c r="N47" s="15"/>
      <c r="O47" s="15"/>
      <c r="P47" s="15"/>
      <c r="Q47" s="15"/>
      <c r="R47" s="15"/>
      <c r="S47" s="15"/>
      <c r="T47" s="15"/>
      <c r="U47" s="73"/>
      <c r="V47" s="15"/>
    </row>
    <row r="48" spans="1:22" s="22" customFormat="1">
      <c r="A48" s="15"/>
      <c r="B48" s="20"/>
      <c r="C48" s="32"/>
      <c r="D48" s="32"/>
      <c r="E48" s="120"/>
      <c r="F48" s="121"/>
      <c r="G48" s="121"/>
      <c r="L48" s="15"/>
      <c r="M48" s="15"/>
      <c r="N48" s="15"/>
      <c r="O48" s="15"/>
      <c r="P48" s="15"/>
      <c r="Q48" s="15"/>
      <c r="R48" s="15"/>
      <c r="S48" s="15"/>
      <c r="T48" s="15"/>
      <c r="U48" s="73"/>
      <c r="V48" s="15"/>
    </row>
    <row r="49" spans="1:22" s="22" customFormat="1">
      <c r="A49" s="15"/>
      <c r="B49" s="20"/>
      <c r="C49" s="32"/>
      <c r="D49" s="32"/>
      <c r="E49" s="120"/>
      <c r="F49" s="121"/>
      <c r="G49" s="121"/>
      <c r="L49" s="15"/>
      <c r="M49" s="15"/>
      <c r="N49" s="15"/>
      <c r="O49" s="15"/>
      <c r="P49" s="15"/>
      <c r="Q49" s="15"/>
      <c r="R49" s="15"/>
      <c r="S49" s="15"/>
      <c r="T49" s="15"/>
      <c r="U49" s="73"/>
      <c r="V49" s="15"/>
    </row>
    <row r="50" spans="1:22" s="22" customFormat="1">
      <c r="A50" s="15"/>
      <c r="B50" s="20"/>
      <c r="C50" s="32"/>
      <c r="D50" s="32"/>
      <c r="E50" s="120"/>
      <c r="F50" s="121"/>
      <c r="G50" s="121"/>
      <c r="L50" s="15"/>
      <c r="M50" s="15"/>
      <c r="N50" s="15"/>
      <c r="O50" s="15"/>
      <c r="P50" s="15"/>
      <c r="Q50" s="15"/>
      <c r="R50" s="15"/>
      <c r="S50" s="15"/>
      <c r="T50" s="15"/>
      <c r="U50" s="73"/>
      <c r="V50" s="15"/>
    </row>
    <row r="51" spans="1:22" s="22" customFormat="1">
      <c r="A51" s="15"/>
      <c r="B51" s="20"/>
      <c r="C51" s="32"/>
      <c r="D51" s="32"/>
      <c r="E51" s="120"/>
      <c r="F51" s="121"/>
      <c r="G51" s="121"/>
      <c r="L51" s="15"/>
      <c r="M51" s="15"/>
      <c r="N51" s="15"/>
      <c r="O51" s="15"/>
      <c r="P51" s="15"/>
      <c r="Q51" s="15"/>
      <c r="R51" s="15"/>
      <c r="S51" s="15"/>
      <c r="T51" s="15"/>
      <c r="U51" s="73"/>
      <c r="V51" s="15"/>
    </row>
    <row r="52" spans="1:22" s="22" customFormat="1">
      <c r="A52" s="15"/>
      <c r="B52" s="20"/>
      <c r="C52" s="32"/>
      <c r="D52" s="32"/>
      <c r="E52" s="120"/>
      <c r="F52" s="121"/>
      <c r="G52" s="121"/>
      <c r="L52" s="15"/>
      <c r="M52" s="15"/>
      <c r="N52" s="15"/>
      <c r="O52" s="15"/>
      <c r="P52" s="15"/>
      <c r="Q52" s="15"/>
      <c r="R52" s="15"/>
      <c r="S52" s="15"/>
      <c r="T52" s="15"/>
      <c r="U52" s="73"/>
      <c r="V52" s="15"/>
    </row>
    <row r="53" spans="1:22" s="22" customFormat="1">
      <c r="A53" s="15"/>
      <c r="B53" s="20"/>
      <c r="C53" s="32"/>
      <c r="D53" s="32"/>
      <c r="E53" s="120"/>
      <c r="F53" s="121"/>
      <c r="G53" s="121"/>
      <c r="L53" s="15"/>
      <c r="M53" s="15"/>
      <c r="N53" s="15"/>
      <c r="O53" s="15"/>
      <c r="P53" s="15"/>
      <c r="Q53" s="15"/>
      <c r="R53" s="15"/>
      <c r="S53" s="15"/>
      <c r="T53" s="15"/>
      <c r="U53" s="73"/>
      <c r="V53" s="15"/>
    </row>
    <row r="54" spans="1:22" s="22" customFormat="1">
      <c r="A54" s="15"/>
      <c r="B54" s="20"/>
      <c r="C54" s="32"/>
      <c r="D54" s="32"/>
      <c r="E54" s="120"/>
      <c r="F54" s="121"/>
      <c r="G54" s="121"/>
      <c r="L54" s="15"/>
      <c r="M54" s="15"/>
      <c r="N54" s="15"/>
      <c r="O54" s="15"/>
      <c r="P54" s="15"/>
      <c r="Q54" s="15"/>
      <c r="R54" s="15"/>
      <c r="S54" s="15"/>
      <c r="T54" s="15"/>
      <c r="U54" s="73"/>
      <c r="V54" s="15"/>
    </row>
    <row r="55" spans="1:22" s="22" customFormat="1">
      <c r="A55" s="15"/>
      <c r="B55" s="20"/>
      <c r="C55" s="32"/>
      <c r="D55" s="32"/>
      <c r="E55" s="120"/>
      <c r="F55" s="121"/>
      <c r="G55" s="121"/>
      <c r="L55" s="15"/>
      <c r="M55" s="15"/>
      <c r="N55" s="15"/>
      <c r="O55" s="15"/>
      <c r="P55" s="15"/>
      <c r="Q55" s="15"/>
      <c r="R55" s="15"/>
      <c r="S55" s="15"/>
      <c r="T55" s="15"/>
      <c r="U55" s="73"/>
      <c r="V55" s="15"/>
    </row>
    <row r="56" spans="1:22" s="22" customFormat="1">
      <c r="A56" s="15"/>
      <c r="B56" s="20"/>
      <c r="C56" s="32"/>
      <c r="D56" s="32"/>
      <c r="E56" s="120"/>
      <c r="F56" s="121"/>
      <c r="G56" s="121"/>
      <c r="L56" s="15"/>
      <c r="M56" s="15"/>
      <c r="N56" s="15"/>
      <c r="O56" s="15"/>
      <c r="P56" s="15"/>
      <c r="Q56" s="15"/>
      <c r="R56" s="15"/>
      <c r="S56" s="15"/>
      <c r="T56" s="15"/>
      <c r="U56" s="73"/>
      <c r="V56" s="15"/>
    </row>
    <row r="57" spans="1:22" s="22" customFormat="1">
      <c r="A57" s="15"/>
      <c r="B57" s="20"/>
      <c r="C57" s="32"/>
      <c r="D57" s="32"/>
      <c r="E57" s="120"/>
      <c r="F57" s="121"/>
      <c r="G57" s="121"/>
      <c r="L57" s="15"/>
      <c r="M57" s="15"/>
      <c r="N57" s="15"/>
      <c r="O57" s="15"/>
      <c r="P57" s="15"/>
      <c r="Q57" s="15"/>
      <c r="R57" s="15"/>
      <c r="S57" s="15"/>
      <c r="T57" s="15"/>
      <c r="U57" s="73"/>
      <c r="V57" s="15"/>
    </row>
    <row r="58" spans="1:22" s="22" customFormat="1">
      <c r="A58" s="15"/>
      <c r="B58" s="20"/>
      <c r="C58" s="32"/>
      <c r="D58" s="32"/>
      <c r="E58" s="120"/>
      <c r="F58" s="121"/>
      <c r="G58" s="121"/>
      <c r="L58" s="15"/>
      <c r="M58" s="15"/>
      <c r="N58" s="15"/>
      <c r="O58" s="15"/>
      <c r="P58" s="15"/>
      <c r="Q58" s="15"/>
      <c r="R58" s="15"/>
      <c r="S58" s="15"/>
      <c r="T58" s="15"/>
      <c r="U58" s="73"/>
      <c r="V58" s="15"/>
    </row>
    <row r="59" spans="1:22" s="22" customFormat="1">
      <c r="A59" s="15"/>
      <c r="B59" s="20"/>
      <c r="C59" s="32"/>
      <c r="D59" s="32"/>
      <c r="E59" s="120"/>
      <c r="F59" s="121"/>
      <c r="G59" s="121"/>
      <c r="L59" s="15"/>
      <c r="M59" s="15"/>
      <c r="N59" s="15"/>
      <c r="O59" s="15"/>
      <c r="P59" s="15"/>
      <c r="Q59" s="15"/>
      <c r="R59" s="15"/>
      <c r="S59" s="15"/>
      <c r="T59" s="15"/>
      <c r="U59" s="73"/>
      <c r="V59" s="15"/>
    </row>
    <row r="60" spans="1:22" s="22" customFormat="1">
      <c r="A60" s="15"/>
      <c r="B60" s="20"/>
      <c r="C60" s="32"/>
      <c r="D60" s="32"/>
      <c r="E60" s="120"/>
      <c r="F60" s="121"/>
      <c r="G60" s="121"/>
      <c r="L60" s="15"/>
      <c r="M60" s="15"/>
      <c r="N60" s="15"/>
      <c r="O60" s="15"/>
      <c r="P60" s="15"/>
      <c r="Q60" s="15"/>
      <c r="R60" s="15"/>
      <c r="S60" s="15"/>
      <c r="T60" s="15"/>
      <c r="U60" s="73"/>
      <c r="V60" s="15"/>
    </row>
    <row r="61" spans="1:22" s="22" customFormat="1">
      <c r="A61" s="15"/>
      <c r="B61" s="20"/>
      <c r="C61" s="32"/>
      <c r="D61" s="32"/>
      <c r="E61" s="120"/>
      <c r="F61" s="121"/>
      <c r="G61" s="121"/>
      <c r="L61" s="15"/>
      <c r="M61" s="15"/>
      <c r="N61" s="15"/>
      <c r="O61" s="15"/>
      <c r="P61" s="15"/>
      <c r="Q61" s="15"/>
      <c r="R61" s="15"/>
      <c r="S61" s="15"/>
      <c r="T61" s="15"/>
      <c r="U61" s="73"/>
      <c r="V61" s="15"/>
    </row>
    <row r="62" spans="1:22" s="22" customFormat="1">
      <c r="A62" s="15"/>
      <c r="B62" s="20"/>
      <c r="C62" s="32"/>
      <c r="D62" s="32"/>
      <c r="E62" s="120"/>
      <c r="F62" s="121"/>
      <c r="G62" s="121"/>
      <c r="L62" s="15"/>
      <c r="M62" s="15"/>
      <c r="N62" s="15"/>
      <c r="O62" s="15"/>
      <c r="P62" s="15"/>
      <c r="Q62" s="15"/>
      <c r="R62" s="15"/>
      <c r="S62" s="15"/>
      <c r="T62" s="15"/>
      <c r="U62" s="73"/>
      <c r="V62" s="15"/>
    </row>
    <row r="63" spans="1:22" s="22" customFormat="1">
      <c r="A63" s="15"/>
      <c r="B63" s="20"/>
      <c r="C63" s="32"/>
      <c r="D63" s="32"/>
      <c r="E63" s="120"/>
      <c r="F63" s="121"/>
      <c r="G63" s="121"/>
      <c r="L63" s="15"/>
      <c r="M63" s="15"/>
      <c r="N63" s="15"/>
      <c r="O63" s="15"/>
      <c r="P63" s="15"/>
      <c r="Q63" s="15"/>
      <c r="R63" s="15"/>
      <c r="S63" s="15"/>
      <c r="T63" s="15"/>
      <c r="U63" s="73"/>
      <c r="V63" s="15"/>
    </row>
    <row r="64" spans="1:22" s="22" customFormat="1">
      <c r="A64" s="15"/>
      <c r="B64" s="20"/>
      <c r="C64" s="32"/>
      <c r="D64" s="32"/>
      <c r="E64" s="120"/>
      <c r="F64" s="121"/>
      <c r="G64" s="121"/>
      <c r="L64" s="15"/>
      <c r="M64" s="15"/>
      <c r="N64" s="15"/>
      <c r="O64" s="15"/>
      <c r="P64" s="15"/>
      <c r="Q64" s="15"/>
      <c r="R64" s="15"/>
      <c r="S64" s="15"/>
      <c r="T64" s="15"/>
      <c r="U64" s="73"/>
      <c r="V64" s="15"/>
    </row>
    <row r="65" spans="1:22" s="22" customFormat="1">
      <c r="A65" s="15"/>
      <c r="B65" s="20"/>
      <c r="C65" s="32"/>
      <c r="D65" s="32"/>
      <c r="E65" s="120"/>
      <c r="F65" s="121"/>
      <c r="G65" s="121"/>
      <c r="L65" s="15"/>
      <c r="M65" s="15"/>
      <c r="N65" s="15"/>
      <c r="O65" s="15"/>
      <c r="P65" s="15"/>
      <c r="Q65" s="15"/>
      <c r="R65" s="15"/>
      <c r="S65" s="15"/>
      <c r="T65" s="15"/>
      <c r="U65" s="73"/>
      <c r="V65" s="15"/>
    </row>
    <row r="66" spans="1:22" s="22" customFormat="1">
      <c r="A66" s="15"/>
      <c r="B66" s="20"/>
      <c r="C66" s="32"/>
      <c r="D66" s="32"/>
      <c r="E66" s="120"/>
      <c r="F66" s="121"/>
      <c r="G66" s="121"/>
      <c r="L66" s="15"/>
      <c r="M66" s="15"/>
      <c r="N66" s="15"/>
      <c r="O66" s="15"/>
      <c r="P66" s="15"/>
      <c r="Q66" s="15"/>
      <c r="R66" s="15"/>
      <c r="S66" s="15"/>
      <c r="T66" s="15"/>
      <c r="U66" s="73"/>
      <c r="V66" s="15"/>
    </row>
    <row r="67" spans="1:22" s="22" customFormat="1">
      <c r="A67" s="15"/>
      <c r="B67" s="20"/>
      <c r="C67" s="32"/>
      <c r="D67" s="32"/>
      <c r="E67" s="120"/>
      <c r="F67" s="121"/>
      <c r="G67" s="121"/>
      <c r="L67" s="15"/>
      <c r="M67" s="15"/>
      <c r="N67" s="15"/>
      <c r="O67" s="15"/>
      <c r="P67" s="15"/>
      <c r="Q67" s="15"/>
      <c r="R67" s="15"/>
      <c r="S67" s="15"/>
      <c r="T67" s="15"/>
      <c r="U67" s="73"/>
      <c r="V67" s="15"/>
    </row>
    <row r="68" spans="1:22" s="22" customFormat="1">
      <c r="A68" s="15"/>
      <c r="B68" s="20"/>
      <c r="C68" s="32"/>
      <c r="D68" s="32"/>
      <c r="E68" s="120"/>
      <c r="F68" s="121"/>
      <c r="G68" s="121"/>
      <c r="L68" s="15"/>
      <c r="M68" s="15"/>
      <c r="N68" s="15"/>
      <c r="O68" s="15"/>
      <c r="P68" s="15"/>
      <c r="Q68" s="15"/>
      <c r="R68" s="15"/>
      <c r="S68" s="15"/>
      <c r="T68" s="15"/>
      <c r="U68" s="73"/>
      <c r="V68" s="15"/>
    </row>
    <row r="69" spans="1:22" s="22" customFormat="1">
      <c r="A69" s="15"/>
      <c r="B69" s="20"/>
      <c r="C69" s="32"/>
      <c r="D69" s="32"/>
      <c r="E69" s="120"/>
      <c r="F69" s="121"/>
      <c r="G69" s="121"/>
      <c r="L69" s="15"/>
      <c r="M69" s="15"/>
      <c r="N69" s="15"/>
      <c r="O69" s="15"/>
      <c r="P69" s="15"/>
      <c r="Q69" s="15"/>
      <c r="R69" s="15"/>
      <c r="S69" s="15"/>
      <c r="T69" s="15"/>
      <c r="U69" s="73"/>
      <c r="V69" s="15"/>
    </row>
    <row r="70" spans="1:22" s="22" customFormat="1">
      <c r="A70" s="15"/>
      <c r="B70" s="20"/>
      <c r="C70" s="32"/>
      <c r="D70" s="32"/>
      <c r="E70" s="120"/>
      <c r="F70" s="121"/>
      <c r="G70" s="121"/>
      <c r="L70" s="15"/>
      <c r="M70" s="15"/>
      <c r="N70" s="15"/>
      <c r="O70" s="15"/>
      <c r="P70" s="15"/>
      <c r="Q70" s="15"/>
      <c r="R70" s="15"/>
      <c r="S70" s="15"/>
      <c r="T70" s="15"/>
      <c r="U70" s="73"/>
      <c r="V70" s="15"/>
    </row>
    <row r="71" spans="1:22" s="22" customFormat="1">
      <c r="A71" s="15"/>
      <c r="B71" s="20"/>
      <c r="C71" s="32"/>
      <c r="D71" s="32"/>
      <c r="E71" s="120"/>
      <c r="F71" s="121"/>
      <c r="G71" s="121"/>
      <c r="L71" s="15"/>
      <c r="M71" s="15"/>
      <c r="N71" s="15"/>
      <c r="O71" s="15"/>
      <c r="P71" s="15"/>
      <c r="Q71" s="15"/>
      <c r="R71" s="15"/>
      <c r="S71" s="15"/>
      <c r="T71" s="15"/>
      <c r="U71" s="73"/>
      <c r="V71" s="15"/>
    </row>
    <row r="72" spans="1:22" s="22" customFormat="1">
      <c r="A72" s="15"/>
      <c r="B72" s="20"/>
      <c r="C72" s="32"/>
      <c r="D72" s="32"/>
      <c r="E72" s="120"/>
      <c r="F72" s="121"/>
      <c r="G72" s="121"/>
      <c r="L72" s="15"/>
      <c r="M72" s="15"/>
      <c r="N72" s="15"/>
      <c r="O72" s="15"/>
      <c r="P72" s="15"/>
      <c r="Q72" s="15"/>
      <c r="R72" s="15"/>
      <c r="S72" s="15"/>
      <c r="T72" s="15"/>
      <c r="U72" s="73"/>
      <c r="V72" s="15"/>
    </row>
    <row r="73" spans="1:22" s="22" customFormat="1">
      <c r="A73" s="15"/>
      <c r="B73" s="20"/>
      <c r="C73" s="32"/>
      <c r="D73" s="32"/>
      <c r="E73" s="120"/>
      <c r="F73" s="121"/>
      <c r="G73" s="121"/>
      <c r="L73" s="15"/>
      <c r="M73" s="15"/>
      <c r="N73" s="15"/>
      <c r="O73" s="15"/>
      <c r="P73" s="15"/>
      <c r="Q73" s="15"/>
      <c r="R73" s="15"/>
      <c r="S73" s="15"/>
      <c r="T73" s="15"/>
      <c r="U73" s="73"/>
      <c r="V73" s="15"/>
    </row>
    <row r="74" spans="1:22" s="22" customFormat="1">
      <c r="A74" s="15"/>
      <c r="B74" s="20"/>
      <c r="C74" s="32"/>
      <c r="D74" s="32"/>
      <c r="E74" s="120"/>
      <c r="F74" s="121"/>
      <c r="G74" s="121"/>
      <c r="L74" s="15"/>
      <c r="M74" s="15"/>
      <c r="N74" s="15"/>
      <c r="O74" s="15"/>
      <c r="P74" s="15"/>
      <c r="Q74" s="15"/>
      <c r="R74" s="15"/>
      <c r="S74" s="15"/>
      <c r="T74" s="15"/>
      <c r="U74" s="73"/>
      <c r="V74" s="15"/>
    </row>
    <row r="75" spans="1:22" s="22" customFormat="1">
      <c r="A75" s="15"/>
      <c r="B75" s="20"/>
      <c r="C75" s="32"/>
      <c r="D75" s="32"/>
      <c r="E75" s="120"/>
      <c r="F75" s="121"/>
      <c r="G75" s="121"/>
      <c r="L75" s="15"/>
      <c r="M75" s="15"/>
      <c r="N75" s="15"/>
      <c r="O75" s="15"/>
      <c r="P75" s="15"/>
      <c r="Q75" s="15"/>
      <c r="R75" s="15"/>
      <c r="S75" s="15"/>
      <c r="T75" s="15"/>
      <c r="U75" s="73"/>
      <c r="V75" s="15"/>
    </row>
    <row r="76" spans="1:22" s="22" customFormat="1">
      <c r="A76" s="15"/>
      <c r="B76" s="20"/>
      <c r="C76" s="32"/>
      <c r="D76" s="32"/>
      <c r="E76" s="120"/>
      <c r="F76" s="121"/>
      <c r="G76" s="121"/>
      <c r="L76" s="15"/>
      <c r="M76" s="15"/>
      <c r="N76" s="15"/>
      <c r="O76" s="15"/>
      <c r="P76" s="15"/>
      <c r="Q76" s="15"/>
      <c r="R76" s="15"/>
      <c r="S76" s="15"/>
      <c r="T76" s="15"/>
      <c r="U76" s="73"/>
      <c r="V76" s="15"/>
    </row>
    <row r="77" spans="1:22" s="22" customFormat="1">
      <c r="A77" s="15"/>
      <c r="B77" s="20"/>
      <c r="C77" s="32"/>
      <c r="D77" s="32"/>
      <c r="E77" s="120"/>
      <c r="F77" s="121"/>
      <c r="G77" s="121"/>
      <c r="L77" s="15"/>
      <c r="M77" s="15"/>
      <c r="N77" s="15"/>
      <c r="O77" s="15"/>
      <c r="P77" s="15"/>
      <c r="Q77" s="15"/>
      <c r="R77" s="15"/>
      <c r="S77" s="15"/>
      <c r="T77" s="15"/>
      <c r="U77" s="73"/>
      <c r="V77" s="15"/>
    </row>
    <row r="78" spans="1:22" s="22" customFormat="1">
      <c r="A78" s="15"/>
      <c r="B78" s="20"/>
      <c r="C78" s="32"/>
      <c r="D78" s="32"/>
      <c r="E78" s="120"/>
      <c r="F78" s="121"/>
      <c r="G78" s="121"/>
      <c r="L78" s="15"/>
      <c r="M78" s="15"/>
      <c r="N78" s="15"/>
      <c r="O78" s="15"/>
      <c r="P78" s="15"/>
      <c r="Q78" s="15"/>
      <c r="R78" s="15"/>
      <c r="S78" s="15"/>
      <c r="T78" s="15"/>
      <c r="U78" s="73"/>
      <c r="V78" s="15"/>
    </row>
    <row r="79" spans="1:22" s="22" customFormat="1">
      <c r="A79" s="15"/>
      <c r="B79" s="20"/>
      <c r="C79" s="32"/>
      <c r="D79" s="32"/>
      <c r="E79" s="120"/>
      <c r="F79" s="121"/>
      <c r="G79" s="121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20"/>
      <c r="F80" s="121"/>
      <c r="G80" s="121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20"/>
      <c r="F81" s="121"/>
      <c r="G81" s="121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20"/>
      <c r="F82" s="121"/>
      <c r="G82" s="121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20"/>
      <c r="F83" s="121"/>
      <c r="G83" s="121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20"/>
      <c r="F84" s="121"/>
      <c r="G84" s="121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20"/>
      <c r="F85" s="121"/>
      <c r="G85" s="121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20"/>
      <c r="F86" s="121"/>
      <c r="G86" s="121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20"/>
      <c r="F87" s="121"/>
      <c r="G87" s="121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20"/>
      <c r="F88" s="121"/>
      <c r="G88" s="121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20"/>
      <c r="F89" s="121"/>
      <c r="G89" s="121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20"/>
      <c r="F90" s="121"/>
      <c r="G90" s="121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20"/>
      <c r="F91" s="121"/>
      <c r="G91" s="121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20"/>
      <c r="F92" s="121"/>
      <c r="G92" s="121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20"/>
      <c r="F93" s="121"/>
      <c r="G93" s="121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20"/>
      <c r="F94" s="121"/>
      <c r="G94" s="121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20"/>
      <c r="F95" s="121"/>
      <c r="G95" s="121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20"/>
      <c r="F96" s="121"/>
      <c r="G96" s="121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20"/>
      <c r="F97" s="121"/>
      <c r="G97" s="121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20"/>
      <c r="F98" s="121"/>
      <c r="G98" s="121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20"/>
      <c r="F99" s="121"/>
      <c r="G99" s="121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20"/>
      <c r="F100" s="121"/>
      <c r="G100" s="121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20"/>
      <c r="F101" s="121"/>
      <c r="G101" s="121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</sheetData>
  <sheetProtection insertRows="0" deleteRows="0"/>
  <protectedRanges>
    <protectedRange sqref="J27:P1048576 U1:U1048576 J1:P24 M25:P26" name="Obseg1"/>
    <protectedRange sqref="J25:L26" name="Obseg1_2"/>
  </protectedRanges>
  <mergeCells count="8">
    <mergeCell ref="A25:L25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63"/>
  <sheetViews>
    <sheetView topLeftCell="A5" zoomScale="110" zoomScaleNormal="110" zoomScaleSheetLayoutView="100" workbookViewId="0">
      <selection activeCell="D40" sqref="D40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10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127</v>
      </c>
    </row>
    <row r="2" spans="1:21" ht="15">
      <c r="B2" s="55" t="s">
        <v>128</v>
      </c>
      <c r="C2" s="262" t="str">
        <f>+'prva stran'!B6</f>
        <v>VRTEC ŠKRATEK SVIT VODICE</v>
      </c>
      <c r="D2" s="263"/>
      <c r="E2" s="263"/>
      <c r="F2" s="263"/>
      <c r="G2" s="263"/>
      <c r="H2" s="263"/>
      <c r="I2" s="263"/>
      <c r="J2" s="263"/>
    </row>
    <row r="3" spans="1:21" ht="15">
      <c r="B3" s="55" t="s">
        <v>129</v>
      </c>
      <c r="C3" s="264" t="str">
        <f>+'prva stran'!B7</f>
        <v>Franca Seška cesta 15, 1217 VODICE</v>
      </c>
      <c r="D3" s="265"/>
      <c r="E3" s="265"/>
      <c r="F3" s="265"/>
      <c r="G3" s="265"/>
      <c r="H3" s="265"/>
      <c r="I3" s="265"/>
      <c r="J3" s="265"/>
    </row>
    <row r="4" spans="1:21" ht="15">
      <c r="B4" s="74"/>
    </row>
    <row r="5" spans="1:21" ht="15">
      <c r="B5" s="54" t="s">
        <v>131</v>
      </c>
    </row>
    <row r="6" spans="1:21" ht="17.25" customHeight="1">
      <c r="B6" s="56" t="s">
        <v>128</v>
      </c>
      <c r="C6" s="266">
        <f>+'prva stran'!B10</f>
        <v>0</v>
      </c>
      <c r="D6" s="267"/>
      <c r="E6" s="267"/>
      <c r="F6" s="267"/>
      <c r="G6" s="267"/>
      <c r="H6" s="267"/>
      <c r="I6" s="267"/>
      <c r="J6" s="267"/>
    </row>
    <row r="7" spans="1:21" ht="17.25" customHeight="1">
      <c r="B7" s="56" t="s">
        <v>129</v>
      </c>
      <c r="C7" s="268">
        <f>+'prva stran'!B11</f>
        <v>0</v>
      </c>
      <c r="D7" s="269"/>
      <c r="E7" s="269"/>
      <c r="F7" s="269"/>
      <c r="G7" s="269"/>
      <c r="H7" s="269"/>
      <c r="I7" s="269"/>
      <c r="J7" s="269"/>
    </row>
    <row r="8" spans="1:21" ht="17.25" customHeight="1">
      <c r="B8" s="56" t="s">
        <v>130</v>
      </c>
      <c r="C8" s="268">
        <f>+'prva stran'!B12</f>
        <v>0</v>
      </c>
      <c r="D8" s="269"/>
      <c r="E8" s="269"/>
      <c r="F8" s="269"/>
      <c r="G8" s="269"/>
      <c r="H8" s="269"/>
      <c r="I8" s="269"/>
      <c r="J8" s="269"/>
    </row>
    <row r="9" spans="1:21" s="16" customFormat="1" ht="17.25" customHeight="1">
      <c r="A9" s="13"/>
      <c r="B9" s="57" t="s">
        <v>132</v>
      </c>
      <c r="C9" s="270">
        <f>+'prva stran'!B13</f>
        <v>0</v>
      </c>
      <c r="D9" s="269"/>
      <c r="E9" s="269"/>
      <c r="F9" s="269"/>
      <c r="G9" s="269"/>
      <c r="H9" s="269"/>
      <c r="I9" s="269"/>
      <c r="J9" s="269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pred_rekapitulacija'!A29</f>
        <v>16.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261" t="str">
        <f>+'Ponudbeni pred_rekapitulacija'!B29</f>
        <v>EKOLOŠKO MLEKO IN MLEČNI IZDELKI</v>
      </c>
      <c r="C13" s="261"/>
      <c r="D13" s="261"/>
      <c r="E13" s="261"/>
      <c r="F13" s="261"/>
      <c r="G13" s="261"/>
      <c r="H13" s="261"/>
      <c r="I13" s="261"/>
      <c r="J13" s="261"/>
      <c r="K13" s="261"/>
      <c r="U13" s="9"/>
    </row>
    <row r="14" spans="1:21" s="78" customFormat="1" ht="12" customHeight="1">
      <c r="A14" s="51">
        <v>1</v>
      </c>
      <c r="B14" s="51">
        <v>2</v>
      </c>
      <c r="C14" s="51" t="s">
        <v>154</v>
      </c>
      <c r="D14" s="51" t="s">
        <v>155</v>
      </c>
      <c r="E14" s="51" t="s">
        <v>217</v>
      </c>
      <c r="F14" s="51">
        <v>3</v>
      </c>
      <c r="G14" s="51">
        <v>4</v>
      </c>
      <c r="H14" s="75" t="s">
        <v>97</v>
      </c>
      <c r="I14" s="75" t="s">
        <v>170</v>
      </c>
      <c r="J14" s="76">
        <v>5</v>
      </c>
      <c r="K14" s="76">
        <v>6</v>
      </c>
      <c r="L14" s="76" t="s">
        <v>64</v>
      </c>
      <c r="M14" s="76" t="s">
        <v>211</v>
      </c>
      <c r="N14" s="76">
        <v>7</v>
      </c>
      <c r="O14" s="76" t="s">
        <v>212</v>
      </c>
      <c r="P14" s="76">
        <v>8</v>
      </c>
      <c r="Q14" s="77" t="s">
        <v>213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3.25" customHeight="1">
      <c r="A15" s="61" t="s">
        <v>2</v>
      </c>
      <c r="B15" s="61" t="s">
        <v>219</v>
      </c>
      <c r="C15" s="61" t="s">
        <v>208</v>
      </c>
      <c r="D15" s="61" t="s">
        <v>209</v>
      </c>
      <c r="E15" s="61" t="s">
        <v>218</v>
      </c>
      <c r="F15" s="61" t="s">
        <v>142</v>
      </c>
      <c r="G15" s="61" t="s">
        <v>143</v>
      </c>
      <c r="H15" s="62" t="s">
        <v>179</v>
      </c>
      <c r="I15" s="62" t="s">
        <v>204</v>
      </c>
      <c r="J15" s="63" t="s">
        <v>150</v>
      </c>
      <c r="K15" s="63" t="s">
        <v>95</v>
      </c>
      <c r="L15" s="63" t="s">
        <v>96</v>
      </c>
      <c r="M15" s="63" t="s">
        <v>149</v>
      </c>
      <c r="N15" s="63" t="s">
        <v>63</v>
      </c>
      <c r="O15" s="63" t="s">
        <v>169</v>
      </c>
      <c r="P15" s="63" t="s">
        <v>146</v>
      </c>
      <c r="Q15" s="64" t="s">
        <v>147</v>
      </c>
      <c r="R15" s="64" t="s">
        <v>161</v>
      </c>
      <c r="S15" s="64" t="s">
        <v>151</v>
      </c>
      <c r="T15" s="64" t="s">
        <v>152</v>
      </c>
      <c r="U15" s="63" t="s">
        <v>166</v>
      </c>
    </row>
    <row r="16" spans="1:21" s="60" customFormat="1" ht="14.25" customHeight="1">
      <c r="A16" s="90" t="s">
        <v>1</v>
      </c>
      <c r="B16" s="87" t="s">
        <v>481</v>
      </c>
      <c r="C16" s="88" t="s">
        <v>234</v>
      </c>
      <c r="D16" s="88" t="s">
        <v>94</v>
      </c>
      <c r="E16" s="118"/>
      <c r="F16" s="91">
        <v>1000</v>
      </c>
      <c r="G16" s="123" t="s">
        <v>94</v>
      </c>
      <c r="H16" s="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I16" s="91" t="str">
        <f>IF(Sklop16[[#This Row],[ZAHTEVANA SHEMA KAKOVOSTI]]&lt;&gt;"",Sklop16[[#This Row],[Preračunana masa/volumen/kos na enoto kg]],"")</f>
        <v/>
      </c>
      <c r="J16" s="103"/>
      <c r="K16" s="92"/>
      <c r="L16" s="92"/>
      <c r="M16" s="93"/>
      <c r="N16" s="94"/>
      <c r="O16" s="94"/>
      <c r="P16" s="106"/>
      <c r="Q16" s="94">
        <f>+Sklop16[[#This Row],[cena/enota brez DDV v EUR]]*Sklop16[[#This Row],[Stopnja DDV (%)]]</f>
        <v>0</v>
      </c>
      <c r="R16" s="94">
        <f>+Sklop16[[#This Row],[cena/enota brez DDV v EUR]]+Sklop16[[#This Row],[Davek (EUR)]]</f>
        <v>0</v>
      </c>
      <c r="S16" s="94">
        <f>+Sklop16[[#This Row],[cena/enota brez DDV v EUR]]*Sklop16[[#This Row],[Okvirna količina]]</f>
        <v>0</v>
      </c>
      <c r="T16" s="94">
        <f>+Sklop16[[#This Row],[Končna cena/enoto mere (EUR) z DDV]]*Sklop16[[#This Row],[Okvirna količina]]</f>
        <v>0</v>
      </c>
      <c r="U16" s="162" t="s">
        <v>158</v>
      </c>
    </row>
    <row r="17" spans="1:21" s="60" customFormat="1" ht="14.25" customHeight="1">
      <c r="A17" s="90" t="s">
        <v>3</v>
      </c>
      <c r="B17" s="11" t="s">
        <v>482</v>
      </c>
      <c r="C17" s="88" t="s">
        <v>228</v>
      </c>
      <c r="D17" s="88" t="s">
        <v>156</v>
      </c>
      <c r="E17" s="118"/>
      <c r="F17" s="96">
        <v>3000</v>
      </c>
      <c r="G17" s="123" t="s">
        <v>0</v>
      </c>
      <c r="H17" s="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3000</v>
      </c>
      <c r="I17" s="91" t="str">
        <f>IF(Sklop16[[#This Row],[ZAHTEVANA SHEMA KAKOVOSTI]]&lt;&gt;"",Sklop16[[#This Row],[Preračunana masa/volumen/kos na enoto kg]],"")</f>
        <v/>
      </c>
      <c r="J17" s="104"/>
      <c r="K17" s="97"/>
      <c r="L17" s="97"/>
      <c r="M17" s="107"/>
      <c r="N17" s="98"/>
      <c r="O17" s="98"/>
      <c r="P17" s="108"/>
      <c r="Q17" s="98">
        <f>+Sklop16[[#This Row],[cena/enota brez DDV v EUR]]*Sklop16[[#This Row],[Stopnja DDV (%)]]</f>
        <v>0</v>
      </c>
      <c r="R17" s="98">
        <f>+Sklop16[[#This Row],[cena/enota brez DDV v EUR]]+Sklop16[[#This Row],[Davek (EUR)]]</f>
        <v>0</v>
      </c>
      <c r="S17" s="98">
        <f>+Sklop16[[#This Row],[cena/enota brez DDV v EUR]]*Sklop16[[#This Row],[Okvirna količina]]</f>
        <v>0</v>
      </c>
      <c r="T17" s="98">
        <f>+Sklop16[[#This Row],[Končna cena/enoto mere (EUR) z DDV]]*Sklop16[[#This Row],[Okvirna količina]]</f>
        <v>0</v>
      </c>
      <c r="U17" s="162" t="s">
        <v>158</v>
      </c>
    </row>
    <row r="18" spans="1:21" s="60" customFormat="1" ht="14.25" customHeight="1">
      <c r="A18" s="90" t="s">
        <v>4</v>
      </c>
      <c r="B18" s="81" t="s">
        <v>483</v>
      </c>
      <c r="C18" s="88" t="s">
        <v>228</v>
      </c>
      <c r="D18" s="88" t="s">
        <v>156</v>
      </c>
      <c r="E18" s="118"/>
      <c r="F18" s="96">
        <v>150</v>
      </c>
      <c r="G18" s="123" t="s">
        <v>0</v>
      </c>
      <c r="H18" s="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18" s="91" t="str">
        <f>IF(Sklop16[[#This Row],[ZAHTEVANA SHEMA KAKOVOSTI]]&lt;&gt;"",Sklop16[[#This Row],[Preračunana masa/volumen/kos na enoto kg]],"")</f>
        <v/>
      </c>
      <c r="J18" s="104"/>
      <c r="K18" s="97"/>
      <c r="L18" s="97"/>
      <c r="M18" s="107"/>
      <c r="N18" s="98"/>
      <c r="O18" s="98"/>
      <c r="P18" s="108"/>
      <c r="Q18" s="98">
        <f>+Sklop16[[#This Row],[cena/enota brez DDV v EUR]]*Sklop16[[#This Row],[Stopnja DDV (%)]]</f>
        <v>0</v>
      </c>
      <c r="R18" s="98">
        <f>+Sklop16[[#This Row],[cena/enota brez DDV v EUR]]+Sklop16[[#This Row],[Davek (EUR)]]</f>
        <v>0</v>
      </c>
      <c r="S18" s="98">
        <f>+Sklop16[[#This Row],[cena/enota brez DDV v EUR]]*Sklop16[[#This Row],[Okvirna količina]]</f>
        <v>0</v>
      </c>
      <c r="T18" s="98">
        <f>+Sklop16[[#This Row],[Končna cena/enoto mere (EUR) z DDV]]*Sklop16[[#This Row],[Okvirna količina]]</f>
        <v>0</v>
      </c>
      <c r="U18" s="162" t="s">
        <v>158</v>
      </c>
    </row>
    <row r="19" spans="1:21" s="60" customFormat="1" ht="14.25" customHeight="1">
      <c r="A19" s="90" t="s">
        <v>5</v>
      </c>
      <c r="B19" s="81" t="s">
        <v>484</v>
      </c>
      <c r="C19" s="88" t="s">
        <v>234</v>
      </c>
      <c r="D19" s="88" t="s">
        <v>94</v>
      </c>
      <c r="E19" s="118"/>
      <c r="F19" s="96">
        <v>150</v>
      </c>
      <c r="G19" s="123" t="s">
        <v>94</v>
      </c>
      <c r="H19" s="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19" s="91" t="str">
        <f>IF(Sklop16[[#This Row],[ZAHTEVANA SHEMA KAKOVOSTI]]&lt;&gt;"",Sklop16[[#This Row],[Preračunana masa/volumen/kos na enoto kg]],"")</f>
        <v/>
      </c>
      <c r="J19" s="104"/>
      <c r="K19" s="97"/>
      <c r="L19" s="97"/>
      <c r="M19" s="107"/>
      <c r="N19" s="98"/>
      <c r="O19" s="98"/>
      <c r="P19" s="108"/>
      <c r="Q19" s="98">
        <f>+Sklop16[[#This Row],[cena/enota brez DDV v EUR]]*Sklop16[[#This Row],[Stopnja DDV (%)]]</f>
        <v>0</v>
      </c>
      <c r="R19" s="98">
        <f>+Sklop16[[#This Row],[cena/enota brez DDV v EUR]]+Sklop16[[#This Row],[Davek (EUR)]]</f>
        <v>0</v>
      </c>
      <c r="S19" s="98">
        <f>+Sklop16[[#This Row],[cena/enota brez DDV v EUR]]*Sklop16[[#This Row],[Okvirna količina]]</f>
        <v>0</v>
      </c>
      <c r="T19" s="98">
        <f>+Sklop16[[#This Row],[Končna cena/enoto mere (EUR) z DDV]]*Sklop16[[#This Row],[Okvirna količina]]</f>
        <v>0</v>
      </c>
      <c r="U19" s="162" t="s">
        <v>158</v>
      </c>
    </row>
    <row r="20" spans="1:21" s="60" customFormat="1" ht="14.25" customHeight="1">
      <c r="A20" s="90" t="s">
        <v>6</v>
      </c>
      <c r="B20" s="11" t="s">
        <v>485</v>
      </c>
      <c r="C20" s="88" t="s">
        <v>228</v>
      </c>
      <c r="D20" s="88" t="s">
        <v>156</v>
      </c>
      <c r="E20" s="118"/>
      <c r="F20" s="96">
        <v>1000</v>
      </c>
      <c r="G20" s="123" t="s">
        <v>433</v>
      </c>
      <c r="H20" s="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I20" s="91" t="str">
        <f>IF(Sklop16[[#This Row],[ZAHTEVANA SHEMA KAKOVOSTI]]&lt;&gt;"",Sklop16[[#This Row],[Preračunana masa/volumen/kos na enoto kg]],"")</f>
        <v/>
      </c>
      <c r="J20" s="104"/>
      <c r="K20" s="97"/>
      <c r="L20" s="97"/>
      <c r="M20" s="107"/>
      <c r="N20" s="98"/>
      <c r="O20" s="98"/>
      <c r="P20" s="108"/>
      <c r="Q20" s="98">
        <f>+Sklop16[[#This Row],[cena/enota brez DDV v EUR]]*Sklop16[[#This Row],[Stopnja DDV (%)]]</f>
        <v>0</v>
      </c>
      <c r="R20" s="98">
        <f>+Sklop16[[#This Row],[cena/enota brez DDV v EUR]]+Sklop16[[#This Row],[Davek (EUR)]]</f>
        <v>0</v>
      </c>
      <c r="S20" s="98">
        <f>+Sklop16[[#This Row],[cena/enota brez DDV v EUR]]*Sklop16[[#This Row],[Okvirna količina]]</f>
        <v>0</v>
      </c>
      <c r="T20" s="98">
        <f>+Sklop16[[#This Row],[Končna cena/enoto mere (EUR) z DDV]]*Sklop16[[#This Row],[Okvirna količina]]</f>
        <v>0</v>
      </c>
      <c r="U20" s="162" t="s">
        <v>158</v>
      </c>
    </row>
    <row r="21" spans="1:21" s="60" customFormat="1" ht="14.25" customHeight="1">
      <c r="A21" s="90" t="s">
        <v>7</v>
      </c>
      <c r="B21" s="177" t="s">
        <v>486</v>
      </c>
      <c r="C21" s="166" t="s">
        <v>228</v>
      </c>
      <c r="D21" s="88" t="s">
        <v>156</v>
      </c>
      <c r="E21" s="127"/>
      <c r="F21" s="137">
        <v>1500</v>
      </c>
      <c r="G21" s="175" t="s">
        <v>0</v>
      </c>
      <c r="H21" s="1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1500</v>
      </c>
      <c r="I21" s="137" t="str">
        <f>IF(Sklop16[[#This Row],[ZAHTEVANA SHEMA KAKOVOSTI]]&lt;&gt;"",Sklop16[[#This Row],[Preračunana masa/volumen/kos na enoto kg]],"")</f>
        <v/>
      </c>
      <c r="J21" s="168"/>
      <c r="K21" s="169"/>
      <c r="L21" s="169"/>
      <c r="M21" s="183"/>
      <c r="N21" s="170"/>
      <c r="O21" s="170"/>
      <c r="P21" s="176"/>
      <c r="Q21" s="170">
        <f>+Sklop16[[#This Row],[cena/enota brez DDV v EUR]]*Sklop16[[#This Row],[Stopnja DDV (%)]]</f>
        <v>0</v>
      </c>
      <c r="R21" s="170">
        <f>+Sklop16[[#This Row],[cena/enota brez DDV v EUR]]+Sklop16[[#This Row],[Davek (EUR)]]</f>
        <v>0</v>
      </c>
      <c r="S21" s="170">
        <f>+Sklop16[[#This Row],[cena/enota brez DDV v EUR]]*Sklop16[[#This Row],[Okvirna količina]]</f>
        <v>0</v>
      </c>
      <c r="T21" s="172">
        <f>+Sklop16[[#This Row],[Končna cena/enoto mere (EUR) z DDV]]*Sklop16[[#This Row],[Okvirna količina]]</f>
        <v>0</v>
      </c>
      <c r="U21" s="162" t="s">
        <v>158</v>
      </c>
    </row>
    <row r="22" spans="1:21" s="60" customFormat="1" ht="14.25" customHeight="1">
      <c r="A22" s="90" t="s">
        <v>8</v>
      </c>
      <c r="B22" s="177" t="s">
        <v>487</v>
      </c>
      <c r="C22" s="166" t="s">
        <v>234</v>
      </c>
      <c r="D22" s="88" t="s">
        <v>94</v>
      </c>
      <c r="E22" s="127"/>
      <c r="F22" s="137">
        <v>150</v>
      </c>
      <c r="G22" s="175" t="s">
        <v>94</v>
      </c>
      <c r="H22" s="1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22" s="137" t="str">
        <f>IF(Sklop16[[#This Row],[ZAHTEVANA SHEMA KAKOVOSTI]]&lt;&gt;"",Sklop16[[#This Row],[Preračunana masa/volumen/kos na enoto kg]],"")</f>
        <v/>
      </c>
      <c r="J22" s="168"/>
      <c r="K22" s="169"/>
      <c r="L22" s="169"/>
      <c r="M22" s="183"/>
      <c r="N22" s="170"/>
      <c r="O22" s="170"/>
      <c r="P22" s="176"/>
      <c r="Q22" s="170">
        <f>+Sklop16[[#This Row],[cena/enota brez DDV v EUR]]*Sklop16[[#This Row],[Stopnja DDV (%)]]</f>
        <v>0</v>
      </c>
      <c r="R22" s="170">
        <f>+Sklop16[[#This Row],[cena/enota brez DDV v EUR]]+Sklop16[[#This Row],[Davek (EUR)]]</f>
        <v>0</v>
      </c>
      <c r="S22" s="170">
        <f>+Sklop16[[#This Row],[cena/enota brez DDV v EUR]]*Sklop16[[#This Row],[Okvirna količina]]</f>
        <v>0</v>
      </c>
      <c r="T22" s="172">
        <f>+Sklop16[[#This Row],[Končna cena/enoto mere (EUR) z DDV]]*Sklop16[[#This Row],[Okvirna količina]]</f>
        <v>0</v>
      </c>
      <c r="U22" s="162" t="s">
        <v>158</v>
      </c>
    </row>
    <row r="23" spans="1:21" s="60" customFormat="1" ht="24">
      <c r="A23" s="90" t="s">
        <v>9</v>
      </c>
      <c r="B23" s="177" t="s">
        <v>488</v>
      </c>
      <c r="C23" s="166" t="s">
        <v>228</v>
      </c>
      <c r="D23" s="88" t="s">
        <v>156</v>
      </c>
      <c r="E23" s="127"/>
      <c r="F23" s="137">
        <v>2000</v>
      </c>
      <c r="G23" s="175" t="s">
        <v>0</v>
      </c>
      <c r="H23" s="1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2000</v>
      </c>
      <c r="I23" s="137" t="str">
        <f>IF(Sklop16[[#This Row],[ZAHTEVANA SHEMA KAKOVOSTI]]&lt;&gt;"",Sklop16[[#This Row],[Preračunana masa/volumen/kos na enoto kg]],"")</f>
        <v/>
      </c>
      <c r="J23" s="168"/>
      <c r="K23" s="169"/>
      <c r="L23" s="169"/>
      <c r="M23" s="183"/>
      <c r="N23" s="170"/>
      <c r="O23" s="170"/>
      <c r="P23" s="176"/>
      <c r="Q23" s="170">
        <f>+Sklop16[[#This Row],[cena/enota brez DDV v EUR]]*Sklop16[[#This Row],[Stopnja DDV (%)]]</f>
        <v>0</v>
      </c>
      <c r="R23" s="170">
        <f>+Sklop16[[#This Row],[cena/enota brez DDV v EUR]]+Sklop16[[#This Row],[Davek (EUR)]]</f>
        <v>0</v>
      </c>
      <c r="S23" s="170">
        <f>+Sklop16[[#This Row],[cena/enota brez DDV v EUR]]*Sklop16[[#This Row],[Okvirna količina]]</f>
        <v>0</v>
      </c>
      <c r="T23" s="172">
        <f>+Sklop16[[#This Row],[Končna cena/enoto mere (EUR) z DDV]]*Sklop16[[#This Row],[Okvirna količina]]</f>
        <v>0</v>
      </c>
      <c r="U23" s="162" t="s">
        <v>158</v>
      </c>
    </row>
    <row r="24" spans="1:21" s="60" customFormat="1" ht="24">
      <c r="A24" s="90" t="s">
        <v>10</v>
      </c>
      <c r="B24" s="177" t="s">
        <v>489</v>
      </c>
      <c r="C24" s="166" t="s">
        <v>234</v>
      </c>
      <c r="D24" s="88" t="s">
        <v>94</v>
      </c>
      <c r="E24" s="127"/>
      <c r="F24" s="137">
        <v>50</v>
      </c>
      <c r="G24" s="175" t="s">
        <v>94</v>
      </c>
      <c r="H24" s="1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4" s="137" t="str">
        <f>IF(Sklop16[[#This Row],[ZAHTEVANA SHEMA KAKOVOSTI]]&lt;&gt;"",Sklop16[[#This Row],[Preračunana masa/volumen/kos na enoto kg]],"")</f>
        <v/>
      </c>
      <c r="J24" s="168"/>
      <c r="K24" s="169"/>
      <c r="L24" s="169"/>
      <c r="M24" s="183"/>
      <c r="N24" s="170"/>
      <c r="O24" s="170"/>
      <c r="P24" s="176"/>
      <c r="Q24" s="170">
        <f>+Sklop16[[#This Row],[cena/enota brez DDV v EUR]]*Sklop16[[#This Row],[Stopnja DDV (%)]]</f>
        <v>0</v>
      </c>
      <c r="R24" s="170">
        <f>+Sklop16[[#This Row],[cena/enota brez DDV v EUR]]+Sklop16[[#This Row],[Davek (EUR)]]</f>
        <v>0</v>
      </c>
      <c r="S24" s="170">
        <f>+Sklop16[[#This Row],[cena/enota brez DDV v EUR]]*Sklop16[[#This Row],[Okvirna količina]]</f>
        <v>0</v>
      </c>
      <c r="T24" s="172">
        <f>+Sklop16[[#This Row],[Končna cena/enoto mere (EUR) z DDV]]*Sklop16[[#This Row],[Okvirna količina]]</f>
        <v>0</v>
      </c>
      <c r="U24" s="162" t="s">
        <v>158</v>
      </c>
    </row>
    <row r="25" spans="1:21" s="60" customFormat="1" ht="14.25" customHeight="1">
      <c r="A25" s="90" t="s">
        <v>11</v>
      </c>
      <c r="B25" s="177" t="s">
        <v>478</v>
      </c>
      <c r="C25" s="166" t="s">
        <v>158</v>
      </c>
      <c r="D25" s="88" t="s">
        <v>0</v>
      </c>
      <c r="E25" s="127"/>
      <c r="F25" s="137">
        <v>100</v>
      </c>
      <c r="G25" s="175" t="s">
        <v>0</v>
      </c>
      <c r="H25" s="1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5" s="137" t="str">
        <f>IF(Sklop16[[#This Row],[ZAHTEVANA SHEMA KAKOVOSTI]]&lt;&gt;"",Sklop16[[#This Row],[Preračunana masa/volumen/kos na enoto kg]],"")</f>
        <v/>
      </c>
      <c r="J25" s="168"/>
      <c r="K25" s="169"/>
      <c r="L25" s="169"/>
      <c r="M25" s="183"/>
      <c r="N25" s="170"/>
      <c r="O25" s="170"/>
      <c r="P25" s="176"/>
      <c r="Q25" s="170">
        <f>+Sklop16[[#This Row],[cena/enota brez DDV v EUR]]*Sklop16[[#This Row],[Stopnja DDV (%)]]</f>
        <v>0</v>
      </c>
      <c r="R25" s="170">
        <f>+Sklop16[[#This Row],[cena/enota brez DDV v EUR]]+Sklop16[[#This Row],[Davek (EUR)]]</f>
        <v>0</v>
      </c>
      <c r="S25" s="170">
        <f>+Sklop16[[#This Row],[cena/enota brez DDV v EUR]]*Sklop16[[#This Row],[Okvirna količina]]</f>
        <v>0</v>
      </c>
      <c r="T25" s="172">
        <f>+Sklop16[[#This Row],[Končna cena/enoto mere (EUR) z DDV]]*Sklop16[[#This Row],[Okvirna količina]]</f>
        <v>0</v>
      </c>
      <c r="U25" s="162" t="s">
        <v>158</v>
      </c>
    </row>
    <row r="26" spans="1:21" s="60" customFormat="1" ht="14.25" customHeight="1">
      <c r="A26" s="90" t="s">
        <v>12</v>
      </c>
      <c r="B26" s="177" t="s">
        <v>479</v>
      </c>
      <c r="C26" s="166" t="s">
        <v>158</v>
      </c>
      <c r="D26" s="88" t="s">
        <v>0</v>
      </c>
      <c r="E26" s="127"/>
      <c r="F26" s="137">
        <v>20</v>
      </c>
      <c r="G26" s="175" t="s">
        <v>0</v>
      </c>
      <c r="H26" s="1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26" s="137" t="str">
        <f>IF(Sklop16[[#This Row],[ZAHTEVANA SHEMA KAKOVOSTI]]&lt;&gt;"",Sklop16[[#This Row],[Preračunana masa/volumen/kos na enoto kg]],"")</f>
        <v/>
      </c>
      <c r="J26" s="168"/>
      <c r="K26" s="169"/>
      <c r="L26" s="169"/>
      <c r="M26" s="183"/>
      <c r="N26" s="170"/>
      <c r="O26" s="170"/>
      <c r="P26" s="176"/>
      <c r="Q26" s="170">
        <f>+Sklop16[[#This Row],[cena/enota brez DDV v EUR]]*Sklop16[[#This Row],[Stopnja DDV (%)]]</f>
        <v>0</v>
      </c>
      <c r="R26" s="170">
        <f>+Sklop16[[#This Row],[cena/enota brez DDV v EUR]]+Sklop16[[#This Row],[Davek (EUR)]]</f>
        <v>0</v>
      </c>
      <c r="S26" s="170">
        <f>+Sklop16[[#This Row],[cena/enota brez DDV v EUR]]*Sklop16[[#This Row],[Okvirna količina]]</f>
        <v>0</v>
      </c>
      <c r="T26" s="172">
        <f>+Sklop16[[#This Row],[Končna cena/enoto mere (EUR) z DDV]]*Sklop16[[#This Row],[Okvirna količina]]</f>
        <v>0</v>
      </c>
      <c r="U26" s="162" t="s">
        <v>158</v>
      </c>
    </row>
    <row r="27" spans="1:21" s="60" customFormat="1" ht="14.25" customHeight="1">
      <c r="A27" s="90" t="s">
        <v>13</v>
      </c>
      <c r="B27" s="177" t="s">
        <v>490</v>
      </c>
      <c r="C27" s="166" t="s">
        <v>229</v>
      </c>
      <c r="D27" s="88" t="s">
        <v>156</v>
      </c>
      <c r="E27" s="127"/>
      <c r="F27" s="137">
        <v>50</v>
      </c>
      <c r="G27" s="175" t="s">
        <v>0</v>
      </c>
      <c r="H27" s="1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7" s="137" t="str">
        <f>IF(Sklop16[[#This Row],[ZAHTEVANA SHEMA KAKOVOSTI]]&lt;&gt;"",Sklop16[[#This Row],[Preračunana masa/volumen/kos na enoto kg]],"")</f>
        <v/>
      </c>
      <c r="J27" s="168"/>
      <c r="K27" s="169"/>
      <c r="L27" s="169"/>
      <c r="M27" s="183"/>
      <c r="N27" s="170"/>
      <c r="O27" s="170"/>
      <c r="P27" s="176"/>
      <c r="Q27" s="170">
        <f>+Sklop16[[#This Row],[cena/enota brez DDV v EUR]]*Sklop16[[#This Row],[Stopnja DDV (%)]]</f>
        <v>0</v>
      </c>
      <c r="R27" s="170">
        <f>+Sklop16[[#This Row],[cena/enota brez DDV v EUR]]+Sklop16[[#This Row],[Davek (EUR)]]</f>
        <v>0</v>
      </c>
      <c r="S27" s="170">
        <f>+Sklop16[[#This Row],[cena/enota brez DDV v EUR]]*Sklop16[[#This Row],[Okvirna količina]]</f>
        <v>0</v>
      </c>
      <c r="T27" s="172">
        <f>+Sklop16[[#This Row],[Končna cena/enoto mere (EUR) z DDV]]*Sklop16[[#This Row],[Okvirna količina]]</f>
        <v>0</v>
      </c>
      <c r="U27" s="162" t="s">
        <v>158</v>
      </c>
    </row>
    <row r="28" spans="1:21" s="60" customFormat="1" ht="14.25" customHeight="1">
      <c r="A28" s="90" t="s">
        <v>14</v>
      </c>
      <c r="B28" s="177" t="s">
        <v>491</v>
      </c>
      <c r="C28" s="166" t="s">
        <v>230</v>
      </c>
      <c r="D28" s="88" t="s">
        <v>156</v>
      </c>
      <c r="E28" s="127"/>
      <c r="F28" s="137">
        <v>10</v>
      </c>
      <c r="G28" s="175" t="s">
        <v>0</v>
      </c>
      <c r="H28" s="1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8" s="137" t="str">
        <f>IF(Sklop16[[#This Row],[ZAHTEVANA SHEMA KAKOVOSTI]]&lt;&gt;"",Sklop16[[#This Row],[Preračunana masa/volumen/kos na enoto kg]],"")</f>
        <v/>
      </c>
      <c r="J28" s="168"/>
      <c r="K28" s="169"/>
      <c r="L28" s="169"/>
      <c r="M28" s="183"/>
      <c r="N28" s="170"/>
      <c r="O28" s="170"/>
      <c r="P28" s="176"/>
      <c r="Q28" s="170">
        <f>+Sklop16[[#This Row],[cena/enota brez DDV v EUR]]*Sklop16[[#This Row],[Stopnja DDV (%)]]</f>
        <v>0</v>
      </c>
      <c r="R28" s="170">
        <f>+Sklop16[[#This Row],[cena/enota brez DDV v EUR]]+Sklop16[[#This Row],[Davek (EUR)]]</f>
        <v>0</v>
      </c>
      <c r="S28" s="170">
        <f>+Sklop16[[#This Row],[cena/enota brez DDV v EUR]]*Sklop16[[#This Row],[Okvirna količina]]</f>
        <v>0</v>
      </c>
      <c r="T28" s="172">
        <f>+Sklop16[[#This Row],[Končna cena/enoto mere (EUR) z DDV]]*Sklop16[[#This Row],[Okvirna količina]]</f>
        <v>0</v>
      </c>
      <c r="U28" s="162" t="s">
        <v>158</v>
      </c>
    </row>
    <row r="29" spans="1:21" s="60" customFormat="1" ht="14.25" customHeight="1">
      <c r="A29" s="90" t="s">
        <v>15</v>
      </c>
      <c r="B29" s="177" t="s">
        <v>492</v>
      </c>
      <c r="C29" s="166" t="s">
        <v>158</v>
      </c>
      <c r="D29" s="88" t="s">
        <v>0</v>
      </c>
      <c r="E29" s="127"/>
      <c r="F29" s="137">
        <v>50</v>
      </c>
      <c r="G29" s="175" t="s">
        <v>0</v>
      </c>
      <c r="H29" s="1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9" s="137" t="str">
        <f>IF(Sklop16[[#This Row],[ZAHTEVANA SHEMA KAKOVOSTI]]&lt;&gt;"",Sklop16[[#This Row],[Preračunana masa/volumen/kos na enoto kg]],"")</f>
        <v/>
      </c>
      <c r="J29" s="168"/>
      <c r="K29" s="169"/>
      <c r="L29" s="169"/>
      <c r="M29" s="183"/>
      <c r="N29" s="170"/>
      <c r="O29" s="170"/>
      <c r="P29" s="176"/>
      <c r="Q29" s="170">
        <f>+Sklop16[[#This Row],[cena/enota brez DDV v EUR]]*Sklop16[[#This Row],[Stopnja DDV (%)]]</f>
        <v>0</v>
      </c>
      <c r="R29" s="170">
        <f>+Sklop16[[#This Row],[cena/enota brez DDV v EUR]]+Sklop16[[#This Row],[Davek (EUR)]]</f>
        <v>0</v>
      </c>
      <c r="S29" s="170">
        <f>+Sklop16[[#This Row],[cena/enota brez DDV v EUR]]*Sklop16[[#This Row],[Okvirna količina]]</f>
        <v>0</v>
      </c>
      <c r="T29" s="172">
        <f>+Sklop16[[#This Row],[Končna cena/enoto mere (EUR) z DDV]]*Sklop16[[#This Row],[Okvirna količina]]</f>
        <v>0</v>
      </c>
      <c r="U29" s="162" t="s">
        <v>158</v>
      </c>
    </row>
    <row r="30" spans="1:21" s="60" customFormat="1" ht="14.25" customHeight="1">
      <c r="A30" s="90" t="s">
        <v>16</v>
      </c>
      <c r="B30" s="177" t="s">
        <v>493</v>
      </c>
      <c r="C30" s="166" t="s">
        <v>790</v>
      </c>
      <c r="D30" s="88" t="s">
        <v>156</v>
      </c>
      <c r="E30" s="127"/>
      <c r="F30" s="137">
        <v>1000</v>
      </c>
      <c r="G30" s="175" t="s">
        <v>0</v>
      </c>
      <c r="H30" s="1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I30" s="137" t="str">
        <f>IF(Sklop16[[#This Row],[ZAHTEVANA SHEMA KAKOVOSTI]]&lt;&gt;"",Sklop16[[#This Row],[Preračunana masa/volumen/kos na enoto kg]],"")</f>
        <v/>
      </c>
      <c r="J30" s="168"/>
      <c r="K30" s="169"/>
      <c r="L30" s="169"/>
      <c r="M30" s="183"/>
      <c r="N30" s="170"/>
      <c r="O30" s="170"/>
      <c r="P30" s="176"/>
      <c r="Q30" s="170">
        <f>+Sklop16[[#This Row],[cena/enota brez DDV v EUR]]*Sklop16[[#This Row],[Stopnja DDV (%)]]</f>
        <v>0</v>
      </c>
      <c r="R30" s="170">
        <f>+Sklop16[[#This Row],[cena/enota brez DDV v EUR]]+Sklop16[[#This Row],[Davek (EUR)]]</f>
        <v>0</v>
      </c>
      <c r="S30" s="170">
        <f>+Sklop16[[#This Row],[cena/enota brez DDV v EUR]]*Sklop16[[#This Row],[Okvirna količina]]</f>
        <v>0</v>
      </c>
      <c r="T30" s="172">
        <f>+Sklop16[[#This Row],[Končna cena/enoto mere (EUR) z DDV]]*Sklop16[[#This Row],[Okvirna količina]]</f>
        <v>0</v>
      </c>
      <c r="U30" s="162" t="s">
        <v>158</v>
      </c>
    </row>
    <row r="31" spans="1:21" s="60" customFormat="1" ht="14.25" customHeight="1">
      <c r="A31" s="90" t="s">
        <v>17</v>
      </c>
      <c r="B31" s="177" t="s">
        <v>480</v>
      </c>
      <c r="C31" s="166" t="s">
        <v>158</v>
      </c>
      <c r="D31" s="88" t="s">
        <v>0</v>
      </c>
      <c r="E31" s="127"/>
      <c r="F31" s="137">
        <v>30</v>
      </c>
      <c r="G31" s="175" t="s">
        <v>0</v>
      </c>
      <c r="H31" s="1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31" s="137" t="str">
        <f>IF(Sklop16[[#This Row],[ZAHTEVANA SHEMA KAKOVOSTI]]&lt;&gt;"",Sklop16[[#This Row],[Preračunana masa/volumen/kos na enoto kg]],"")</f>
        <v/>
      </c>
      <c r="J31" s="168"/>
      <c r="K31" s="169"/>
      <c r="L31" s="169"/>
      <c r="M31" s="183"/>
      <c r="N31" s="170"/>
      <c r="O31" s="170"/>
      <c r="P31" s="176"/>
      <c r="Q31" s="170">
        <f>+Sklop16[[#This Row],[cena/enota brez DDV v EUR]]*Sklop16[[#This Row],[Stopnja DDV (%)]]</f>
        <v>0</v>
      </c>
      <c r="R31" s="170">
        <f>+Sklop16[[#This Row],[cena/enota brez DDV v EUR]]+Sklop16[[#This Row],[Davek (EUR)]]</f>
        <v>0</v>
      </c>
      <c r="S31" s="170">
        <f>+Sklop16[[#This Row],[cena/enota brez DDV v EUR]]*Sklop16[[#This Row],[Okvirna količina]]</f>
        <v>0</v>
      </c>
      <c r="T31" s="172">
        <f>+Sklop16[[#This Row],[Končna cena/enoto mere (EUR) z DDV]]*Sklop16[[#This Row],[Okvirna količina]]</f>
        <v>0</v>
      </c>
      <c r="U31" s="162" t="s">
        <v>158</v>
      </c>
    </row>
    <row r="32" spans="1:21" ht="27" customHeight="1">
      <c r="A32" s="150" t="s">
        <v>180</v>
      </c>
      <c r="B32" s="151"/>
      <c r="C32" s="152"/>
      <c r="D32" s="152"/>
      <c r="E32" s="153"/>
      <c r="F32" s="154"/>
      <c r="G32" s="155"/>
      <c r="H32" s="156">
        <f>SUBTOTAL(109,Sklop16[Preračunana masa/volumen/kos na enoto kg])</f>
        <v>10260</v>
      </c>
      <c r="I32" s="156">
        <f>SUBTOTAL(109,Sklop16[Živila iz shem kakovosti (kg)])</f>
        <v>0</v>
      </c>
      <c r="J32" s="154"/>
      <c r="K32" s="157"/>
      <c r="L32" s="157"/>
      <c r="M32" s="158"/>
      <c r="N32" s="159"/>
      <c r="O32" s="159"/>
      <c r="P32" s="159"/>
      <c r="Q32" s="160"/>
      <c r="R32" s="154"/>
      <c r="S32" s="160">
        <f>SUBTOTAL(109,Sklop16[Vrednost za okvirno količino (EUR) brez DDV])</f>
        <v>0</v>
      </c>
      <c r="T32" s="160">
        <f>SUBTOTAL(109,Sklop16[Vrednost za okvirno količino (EUR) z DDV])</f>
        <v>0</v>
      </c>
      <c r="U32" s="161"/>
    </row>
    <row r="33" spans="1:21" ht="15">
      <c r="A33" s="8"/>
      <c r="B33" s="6"/>
      <c r="C33" s="30"/>
      <c r="D33" s="30"/>
      <c r="E33" s="29"/>
      <c r="F33" s="9"/>
      <c r="H33" s="10"/>
      <c r="I33" s="10"/>
      <c r="J33" s="10"/>
      <c r="K33" s="10"/>
      <c r="L33" s="24"/>
      <c r="M33" s="24"/>
      <c r="N33" s="10"/>
      <c r="O33" s="10"/>
      <c r="P33" s="10"/>
      <c r="Q33" s="10"/>
      <c r="R33" s="10"/>
      <c r="S33" s="4"/>
      <c r="T33" s="4"/>
      <c r="U33" s="9"/>
    </row>
    <row r="34" spans="1:21">
      <c r="A34" s="52" t="s">
        <v>176</v>
      </c>
      <c r="B34" s="20"/>
      <c r="C34" s="32"/>
      <c r="D34" s="32"/>
      <c r="E34" s="120"/>
      <c r="Q34" s="52"/>
      <c r="R34" s="52"/>
      <c r="S34" s="52"/>
      <c r="T34" s="52"/>
    </row>
    <row r="35" spans="1:21">
      <c r="A35" s="15" t="s">
        <v>178</v>
      </c>
      <c r="B35" s="20"/>
      <c r="C35" s="32"/>
      <c r="D35" s="32"/>
      <c r="E35" s="120"/>
    </row>
    <row r="36" spans="1:21">
      <c r="A36" s="114" t="s">
        <v>242</v>
      </c>
      <c r="F36" s="73"/>
      <c r="G36" s="73"/>
      <c r="H36" s="33"/>
      <c r="I36" s="33"/>
      <c r="J36" s="33"/>
      <c r="K36" s="33"/>
      <c r="L36" s="59"/>
      <c r="M36" s="59"/>
      <c r="N36" s="33"/>
      <c r="O36" s="33"/>
      <c r="P36" s="33"/>
      <c r="Q36" s="33"/>
      <c r="R36" s="33"/>
    </row>
    <row r="37" spans="1:21">
      <c r="A37" s="271" t="s">
        <v>763</v>
      </c>
      <c r="B37" s="271"/>
      <c r="C37" s="271"/>
      <c r="D37" s="271"/>
      <c r="E37" s="271"/>
      <c r="F37" s="271"/>
      <c r="G37" s="271"/>
      <c r="H37" s="271"/>
      <c r="I37" s="271"/>
      <c r="J37" s="271"/>
      <c r="K37" s="271"/>
      <c r="N37" s="33"/>
      <c r="O37" s="33"/>
      <c r="P37" s="33"/>
      <c r="Q37" s="33"/>
      <c r="R37" s="33"/>
    </row>
    <row r="38" spans="1:21">
      <c r="A38" s="134"/>
      <c r="B38" s="134"/>
      <c r="C38" s="134"/>
      <c r="D38" s="134"/>
      <c r="E38" s="134"/>
      <c r="F38" s="134"/>
      <c r="G38" s="134"/>
      <c r="H38" s="134"/>
      <c r="I38" s="134"/>
      <c r="J38" s="134"/>
      <c r="K38" s="134"/>
      <c r="N38" s="33"/>
      <c r="O38" s="33"/>
      <c r="P38" s="33"/>
      <c r="Q38" s="33"/>
      <c r="R38" s="33"/>
    </row>
    <row r="39" spans="1:21">
      <c r="A39" s="114" t="s">
        <v>65</v>
      </c>
      <c r="F39" s="73"/>
      <c r="G39" s="73" t="s">
        <v>66</v>
      </c>
      <c r="H39" s="33"/>
      <c r="I39" s="33"/>
      <c r="J39" s="33"/>
      <c r="K39" s="33"/>
      <c r="L39" s="59"/>
      <c r="M39" s="59"/>
      <c r="N39" s="33"/>
      <c r="O39" s="33"/>
      <c r="P39" s="33"/>
      <c r="Q39" s="33" t="s">
        <v>67</v>
      </c>
      <c r="R39" s="33"/>
    </row>
    <row r="40" spans="1:21" ht="15">
      <c r="A40" s="8"/>
      <c r="B40" s="6"/>
      <c r="C40" s="30"/>
      <c r="D40" s="30"/>
      <c r="E40" s="29"/>
      <c r="F40" s="9"/>
      <c r="H40" s="10"/>
      <c r="I40" s="10"/>
      <c r="J40" s="10"/>
      <c r="K40" s="10"/>
      <c r="L40" s="24"/>
      <c r="M40" s="24"/>
      <c r="N40" s="10"/>
      <c r="O40" s="10"/>
      <c r="P40" s="10"/>
      <c r="Q40" s="10"/>
      <c r="R40" s="10"/>
      <c r="S40" s="4"/>
      <c r="T40" s="4"/>
      <c r="U40" s="9"/>
    </row>
    <row r="41" spans="1:21">
      <c r="B41" s="20"/>
      <c r="C41" s="32"/>
      <c r="D41" s="32"/>
      <c r="E41" s="120"/>
    </row>
    <row r="42" spans="1:21">
      <c r="B42" s="20"/>
      <c r="C42" s="32"/>
      <c r="D42" s="32"/>
      <c r="E42" s="120"/>
    </row>
    <row r="43" spans="1:21">
      <c r="B43" s="20"/>
      <c r="C43" s="32"/>
      <c r="D43" s="32"/>
      <c r="E43" s="120"/>
    </row>
    <row r="44" spans="1:21">
      <c r="B44" s="20"/>
      <c r="C44" s="32"/>
      <c r="D44" s="32"/>
      <c r="E44" s="120"/>
    </row>
    <row r="45" spans="1:21">
      <c r="B45" s="20"/>
      <c r="C45" s="32"/>
      <c r="D45" s="32"/>
      <c r="E45" s="120"/>
    </row>
    <row r="46" spans="1:21">
      <c r="B46" s="20"/>
      <c r="C46" s="32"/>
      <c r="D46" s="32"/>
      <c r="E46" s="120"/>
    </row>
    <row r="47" spans="1:21">
      <c r="B47" s="20"/>
      <c r="C47" s="32"/>
      <c r="D47" s="32"/>
      <c r="E47" s="120"/>
    </row>
    <row r="48" spans="1:21">
      <c r="B48" s="20"/>
      <c r="C48" s="32"/>
      <c r="D48" s="32"/>
      <c r="E48" s="120"/>
    </row>
    <row r="49" spans="1:22">
      <c r="B49" s="20"/>
      <c r="C49" s="32"/>
      <c r="D49" s="32"/>
      <c r="E49" s="120"/>
    </row>
    <row r="50" spans="1:22">
      <c r="B50" s="20"/>
      <c r="C50" s="32"/>
      <c r="D50" s="32"/>
      <c r="E50" s="120"/>
    </row>
    <row r="51" spans="1:22">
      <c r="B51" s="20"/>
      <c r="C51" s="32"/>
      <c r="D51" s="32"/>
      <c r="E51" s="120"/>
    </row>
    <row r="52" spans="1:22">
      <c r="B52" s="20"/>
      <c r="C52" s="32"/>
      <c r="D52" s="32"/>
      <c r="E52" s="120"/>
    </row>
    <row r="53" spans="1:22">
      <c r="B53" s="20"/>
      <c r="C53" s="32"/>
      <c r="D53" s="32"/>
      <c r="E53" s="120"/>
    </row>
    <row r="54" spans="1:22">
      <c r="B54" s="20"/>
      <c r="C54" s="32"/>
      <c r="D54" s="32"/>
      <c r="E54" s="120"/>
    </row>
    <row r="55" spans="1:22" s="22" customFormat="1">
      <c r="A55" s="15"/>
      <c r="B55" s="20"/>
      <c r="C55" s="32"/>
      <c r="D55" s="32"/>
      <c r="E55" s="120"/>
      <c r="F55" s="121"/>
      <c r="G55" s="121"/>
      <c r="L55" s="15"/>
      <c r="M55" s="15"/>
      <c r="N55" s="15"/>
      <c r="O55" s="15"/>
      <c r="P55" s="15"/>
      <c r="Q55" s="15"/>
      <c r="R55" s="15"/>
      <c r="S55" s="15"/>
      <c r="T55" s="15"/>
      <c r="U55" s="73"/>
      <c r="V55" s="15"/>
    </row>
    <row r="56" spans="1:22" s="22" customFormat="1">
      <c r="A56" s="15"/>
      <c r="B56" s="20"/>
      <c r="C56" s="32"/>
      <c r="D56" s="32"/>
      <c r="E56" s="120"/>
      <c r="F56" s="121"/>
      <c r="G56" s="121"/>
      <c r="L56" s="15"/>
      <c r="M56" s="15"/>
      <c r="N56" s="15"/>
      <c r="O56" s="15"/>
      <c r="P56" s="15"/>
      <c r="Q56" s="15"/>
      <c r="R56" s="15"/>
      <c r="S56" s="15"/>
      <c r="T56" s="15"/>
      <c r="U56" s="73"/>
      <c r="V56" s="15"/>
    </row>
    <row r="57" spans="1:22" s="22" customFormat="1">
      <c r="A57" s="15"/>
      <c r="B57" s="20"/>
      <c r="C57" s="32"/>
      <c r="D57" s="32"/>
      <c r="E57" s="120"/>
      <c r="F57" s="121"/>
      <c r="G57" s="121"/>
      <c r="L57" s="15"/>
      <c r="M57" s="15"/>
      <c r="N57" s="15"/>
      <c r="O57" s="15"/>
      <c r="P57" s="15"/>
      <c r="Q57" s="15"/>
      <c r="R57" s="15"/>
      <c r="S57" s="15"/>
      <c r="T57" s="15"/>
      <c r="U57" s="73"/>
      <c r="V57" s="15"/>
    </row>
    <row r="58" spans="1:22" s="22" customFormat="1">
      <c r="A58" s="15"/>
      <c r="B58" s="20"/>
      <c r="C58" s="32"/>
      <c r="D58" s="32"/>
      <c r="E58" s="120"/>
      <c r="F58" s="121"/>
      <c r="G58" s="121"/>
      <c r="L58" s="15"/>
      <c r="M58" s="15"/>
      <c r="N58" s="15"/>
      <c r="O58" s="15"/>
      <c r="P58" s="15"/>
      <c r="Q58" s="15"/>
      <c r="R58" s="15"/>
      <c r="S58" s="15"/>
      <c r="T58" s="15"/>
      <c r="U58" s="73"/>
      <c r="V58" s="15"/>
    </row>
    <row r="59" spans="1:22" s="22" customFormat="1">
      <c r="A59" s="15"/>
      <c r="B59" s="20"/>
      <c r="C59" s="32"/>
      <c r="D59" s="32"/>
      <c r="E59" s="120"/>
      <c r="F59" s="121"/>
      <c r="G59" s="121"/>
      <c r="L59" s="15"/>
      <c r="M59" s="15"/>
      <c r="N59" s="15"/>
      <c r="O59" s="15"/>
      <c r="P59" s="15"/>
      <c r="Q59" s="15"/>
      <c r="R59" s="15"/>
      <c r="S59" s="15"/>
      <c r="T59" s="15"/>
      <c r="U59" s="73"/>
      <c r="V59" s="15"/>
    </row>
    <row r="60" spans="1:22" s="22" customFormat="1">
      <c r="A60" s="15"/>
      <c r="B60" s="20"/>
      <c r="C60" s="32"/>
      <c r="D60" s="32"/>
      <c r="E60" s="120"/>
      <c r="F60" s="121"/>
      <c r="G60" s="121"/>
      <c r="L60" s="15"/>
      <c r="M60" s="15"/>
      <c r="N60" s="15"/>
      <c r="O60" s="15"/>
      <c r="P60" s="15"/>
      <c r="Q60" s="15"/>
      <c r="R60" s="15"/>
      <c r="S60" s="15"/>
      <c r="T60" s="15"/>
      <c r="U60" s="73"/>
      <c r="V60" s="15"/>
    </row>
    <row r="61" spans="1:22" s="22" customFormat="1">
      <c r="A61" s="15"/>
      <c r="B61" s="20"/>
      <c r="C61" s="32"/>
      <c r="D61" s="32"/>
      <c r="E61" s="120"/>
      <c r="F61" s="121"/>
      <c r="G61" s="121"/>
      <c r="L61" s="15"/>
      <c r="M61" s="15"/>
      <c r="N61" s="15"/>
      <c r="O61" s="15"/>
      <c r="P61" s="15"/>
      <c r="Q61" s="15"/>
      <c r="R61" s="15"/>
      <c r="S61" s="15"/>
      <c r="T61" s="15"/>
      <c r="U61" s="73"/>
      <c r="V61" s="15"/>
    </row>
    <row r="62" spans="1:22" s="22" customFormat="1">
      <c r="A62" s="15"/>
      <c r="B62" s="20"/>
      <c r="C62" s="32"/>
      <c r="D62" s="32"/>
      <c r="E62" s="120"/>
      <c r="F62" s="121"/>
      <c r="G62" s="121"/>
      <c r="L62" s="15"/>
      <c r="M62" s="15"/>
      <c r="N62" s="15"/>
      <c r="O62" s="15"/>
      <c r="P62" s="15"/>
      <c r="Q62" s="15"/>
      <c r="R62" s="15"/>
      <c r="S62" s="15"/>
      <c r="T62" s="15"/>
      <c r="U62" s="73"/>
      <c r="V62" s="15"/>
    </row>
    <row r="63" spans="1:22" s="22" customFormat="1">
      <c r="A63" s="15"/>
      <c r="B63" s="20"/>
      <c r="C63" s="32"/>
      <c r="D63" s="32"/>
      <c r="E63" s="120"/>
      <c r="F63" s="121"/>
      <c r="G63" s="121"/>
      <c r="L63" s="15"/>
      <c r="M63" s="15"/>
      <c r="N63" s="15"/>
      <c r="O63" s="15"/>
      <c r="P63" s="15"/>
      <c r="Q63" s="15"/>
      <c r="R63" s="15"/>
      <c r="S63" s="15"/>
      <c r="T63" s="15"/>
      <c r="U63" s="73"/>
      <c r="V63" s="15"/>
    </row>
    <row r="64" spans="1:22" s="22" customFormat="1">
      <c r="A64" s="15"/>
      <c r="B64" s="20"/>
      <c r="C64" s="32"/>
      <c r="D64" s="32"/>
      <c r="E64" s="120"/>
      <c r="F64" s="121"/>
      <c r="G64" s="121"/>
      <c r="L64" s="15"/>
      <c r="M64" s="15"/>
      <c r="N64" s="15"/>
      <c r="O64" s="15"/>
      <c r="P64" s="15"/>
      <c r="Q64" s="15"/>
      <c r="R64" s="15"/>
      <c r="S64" s="15"/>
      <c r="T64" s="15"/>
      <c r="U64" s="73"/>
      <c r="V64" s="15"/>
    </row>
    <row r="65" spans="1:22" s="22" customFormat="1">
      <c r="A65" s="15"/>
      <c r="B65" s="20"/>
      <c r="C65" s="32"/>
      <c r="D65" s="32"/>
      <c r="E65" s="120"/>
      <c r="F65" s="121"/>
      <c r="G65" s="121"/>
      <c r="L65" s="15"/>
      <c r="M65" s="15"/>
      <c r="N65" s="15"/>
      <c r="O65" s="15"/>
      <c r="P65" s="15"/>
      <c r="Q65" s="15"/>
      <c r="R65" s="15"/>
      <c r="S65" s="15"/>
      <c r="T65" s="15"/>
      <c r="U65" s="73"/>
      <c r="V65" s="15"/>
    </row>
    <row r="66" spans="1:22" s="22" customFormat="1">
      <c r="A66" s="15"/>
      <c r="B66" s="20"/>
      <c r="C66" s="32"/>
      <c r="D66" s="32"/>
      <c r="E66" s="120"/>
      <c r="F66" s="121"/>
      <c r="G66" s="121"/>
      <c r="L66" s="15"/>
      <c r="M66" s="15"/>
      <c r="N66" s="15"/>
      <c r="O66" s="15"/>
      <c r="P66" s="15"/>
      <c r="Q66" s="15"/>
      <c r="R66" s="15"/>
      <c r="S66" s="15"/>
      <c r="T66" s="15"/>
      <c r="U66" s="73"/>
      <c r="V66" s="15"/>
    </row>
    <row r="67" spans="1:22" s="22" customFormat="1">
      <c r="A67" s="15"/>
      <c r="B67" s="20"/>
      <c r="C67" s="32"/>
      <c r="D67" s="32"/>
      <c r="E67" s="120"/>
      <c r="F67" s="121"/>
      <c r="G67" s="121"/>
      <c r="L67" s="15"/>
      <c r="M67" s="15"/>
      <c r="N67" s="15"/>
      <c r="O67" s="15"/>
      <c r="P67" s="15"/>
      <c r="Q67" s="15"/>
      <c r="R67" s="15"/>
      <c r="S67" s="15"/>
      <c r="T67" s="15"/>
      <c r="U67" s="73"/>
      <c r="V67" s="15"/>
    </row>
    <row r="68" spans="1:22" s="22" customFormat="1">
      <c r="A68" s="15"/>
      <c r="B68" s="20"/>
      <c r="C68" s="32"/>
      <c r="D68" s="32"/>
      <c r="E68" s="120"/>
      <c r="F68" s="121"/>
      <c r="G68" s="121"/>
      <c r="L68" s="15"/>
      <c r="M68" s="15"/>
      <c r="N68" s="15"/>
      <c r="O68" s="15"/>
      <c r="P68" s="15"/>
      <c r="Q68" s="15"/>
      <c r="R68" s="15"/>
      <c r="S68" s="15"/>
      <c r="T68" s="15"/>
      <c r="U68" s="73"/>
      <c r="V68" s="15"/>
    </row>
    <row r="69" spans="1:22" s="22" customFormat="1">
      <c r="A69" s="15"/>
      <c r="B69" s="20"/>
      <c r="C69" s="32"/>
      <c r="D69" s="32"/>
      <c r="E69" s="120"/>
      <c r="F69" s="121"/>
      <c r="G69" s="121"/>
      <c r="L69" s="15"/>
      <c r="M69" s="15"/>
      <c r="N69" s="15"/>
      <c r="O69" s="15"/>
      <c r="P69" s="15"/>
      <c r="Q69" s="15"/>
      <c r="R69" s="15"/>
      <c r="S69" s="15"/>
      <c r="T69" s="15"/>
      <c r="U69" s="73"/>
      <c r="V69" s="15"/>
    </row>
    <row r="70" spans="1:22" s="22" customFormat="1">
      <c r="A70" s="15"/>
      <c r="B70" s="20"/>
      <c r="C70" s="32"/>
      <c r="D70" s="32"/>
      <c r="E70" s="120"/>
      <c r="F70" s="121"/>
      <c r="G70" s="121"/>
      <c r="L70" s="15"/>
      <c r="M70" s="15"/>
      <c r="N70" s="15"/>
      <c r="O70" s="15"/>
      <c r="P70" s="15"/>
      <c r="Q70" s="15"/>
      <c r="R70" s="15"/>
      <c r="S70" s="15"/>
      <c r="T70" s="15"/>
      <c r="U70" s="73"/>
      <c r="V70" s="15"/>
    </row>
    <row r="71" spans="1:22" s="22" customFormat="1">
      <c r="A71" s="15"/>
      <c r="B71" s="20"/>
      <c r="C71" s="32"/>
      <c r="D71" s="32"/>
      <c r="E71" s="120"/>
      <c r="F71" s="121"/>
      <c r="G71" s="121"/>
      <c r="L71" s="15"/>
      <c r="M71" s="15"/>
      <c r="N71" s="15"/>
      <c r="O71" s="15"/>
      <c r="P71" s="15"/>
      <c r="Q71" s="15"/>
      <c r="R71" s="15"/>
      <c r="S71" s="15"/>
      <c r="T71" s="15"/>
      <c r="U71" s="73"/>
      <c r="V71" s="15"/>
    </row>
    <row r="72" spans="1:22" s="22" customFormat="1">
      <c r="A72" s="15"/>
      <c r="B72" s="20"/>
      <c r="C72" s="32"/>
      <c r="D72" s="32"/>
      <c r="E72" s="120"/>
      <c r="F72" s="121"/>
      <c r="G72" s="121"/>
      <c r="L72" s="15"/>
      <c r="M72" s="15"/>
      <c r="N72" s="15"/>
      <c r="O72" s="15"/>
      <c r="P72" s="15"/>
      <c r="Q72" s="15"/>
      <c r="R72" s="15"/>
      <c r="S72" s="15"/>
      <c r="T72" s="15"/>
      <c r="U72" s="73"/>
      <c r="V72" s="15"/>
    </row>
    <row r="73" spans="1:22" s="22" customFormat="1">
      <c r="A73" s="15"/>
      <c r="B73" s="20"/>
      <c r="C73" s="32"/>
      <c r="D73" s="32"/>
      <c r="E73" s="120"/>
      <c r="F73" s="121"/>
      <c r="G73" s="121"/>
      <c r="L73" s="15"/>
      <c r="M73" s="15"/>
      <c r="N73" s="15"/>
      <c r="O73" s="15"/>
      <c r="P73" s="15"/>
      <c r="Q73" s="15"/>
      <c r="R73" s="15"/>
      <c r="S73" s="15"/>
      <c r="T73" s="15"/>
      <c r="U73" s="73"/>
      <c r="V73" s="15"/>
    </row>
    <row r="74" spans="1:22" s="22" customFormat="1">
      <c r="A74" s="15"/>
      <c r="B74" s="20"/>
      <c r="C74" s="32"/>
      <c r="D74" s="32"/>
      <c r="E74" s="120"/>
      <c r="F74" s="121"/>
      <c r="G74" s="121"/>
      <c r="L74" s="15"/>
      <c r="M74" s="15"/>
      <c r="N74" s="15"/>
      <c r="O74" s="15"/>
      <c r="P74" s="15"/>
      <c r="Q74" s="15"/>
      <c r="R74" s="15"/>
      <c r="S74" s="15"/>
      <c r="T74" s="15"/>
      <c r="U74" s="73"/>
      <c r="V74" s="15"/>
    </row>
    <row r="75" spans="1:22" s="22" customFormat="1">
      <c r="A75" s="15"/>
      <c r="B75" s="20"/>
      <c r="C75" s="32"/>
      <c r="D75" s="32"/>
      <c r="E75" s="120"/>
      <c r="F75" s="121"/>
      <c r="G75" s="121"/>
      <c r="L75" s="15"/>
      <c r="M75" s="15"/>
      <c r="N75" s="15"/>
      <c r="O75" s="15"/>
      <c r="P75" s="15"/>
      <c r="Q75" s="15"/>
      <c r="R75" s="15"/>
      <c r="S75" s="15"/>
      <c r="T75" s="15"/>
      <c r="U75" s="73"/>
      <c r="V75" s="15"/>
    </row>
    <row r="76" spans="1:22" s="22" customFormat="1">
      <c r="A76" s="15"/>
      <c r="B76" s="20"/>
      <c r="C76" s="32"/>
      <c r="D76" s="32"/>
      <c r="E76" s="120"/>
      <c r="F76" s="121"/>
      <c r="G76" s="121"/>
      <c r="L76" s="15"/>
      <c r="M76" s="15"/>
      <c r="N76" s="15"/>
      <c r="O76" s="15"/>
      <c r="P76" s="15"/>
      <c r="Q76" s="15"/>
      <c r="R76" s="15"/>
      <c r="S76" s="15"/>
      <c r="T76" s="15"/>
      <c r="U76" s="73"/>
      <c r="V76" s="15"/>
    </row>
    <row r="77" spans="1:22" s="22" customFormat="1">
      <c r="A77" s="15"/>
      <c r="B77" s="20"/>
      <c r="C77" s="32"/>
      <c r="D77" s="32"/>
      <c r="E77" s="120"/>
      <c r="F77" s="121"/>
      <c r="G77" s="121"/>
      <c r="L77" s="15"/>
      <c r="M77" s="15"/>
      <c r="N77" s="15"/>
      <c r="O77" s="15"/>
      <c r="P77" s="15"/>
      <c r="Q77" s="15"/>
      <c r="R77" s="15"/>
      <c r="S77" s="15"/>
      <c r="T77" s="15"/>
      <c r="U77" s="73"/>
      <c r="V77" s="15"/>
    </row>
    <row r="78" spans="1:22" s="22" customFormat="1">
      <c r="A78" s="15"/>
      <c r="B78" s="20"/>
      <c r="C78" s="32"/>
      <c r="D78" s="32"/>
      <c r="E78" s="120"/>
      <c r="F78" s="121"/>
      <c r="G78" s="121"/>
      <c r="L78" s="15"/>
      <c r="M78" s="15"/>
      <c r="N78" s="15"/>
      <c r="O78" s="15"/>
      <c r="P78" s="15"/>
      <c r="Q78" s="15"/>
      <c r="R78" s="15"/>
      <c r="S78" s="15"/>
      <c r="T78" s="15"/>
      <c r="U78" s="73"/>
      <c r="V78" s="15"/>
    </row>
    <row r="79" spans="1:22" s="22" customFormat="1">
      <c r="A79" s="15"/>
      <c r="B79" s="20"/>
      <c r="C79" s="32"/>
      <c r="D79" s="32"/>
      <c r="E79" s="120"/>
      <c r="F79" s="121"/>
      <c r="G79" s="121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20"/>
      <c r="F80" s="121"/>
      <c r="G80" s="121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20"/>
      <c r="F81" s="121"/>
      <c r="G81" s="121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20"/>
      <c r="F82" s="121"/>
      <c r="G82" s="121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20"/>
      <c r="F83" s="121"/>
      <c r="G83" s="121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20"/>
      <c r="F84" s="121"/>
      <c r="G84" s="121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20"/>
      <c r="F85" s="121"/>
      <c r="G85" s="121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20"/>
      <c r="F86" s="121"/>
      <c r="G86" s="121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20"/>
      <c r="F87" s="121"/>
      <c r="G87" s="121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20"/>
      <c r="F88" s="121"/>
      <c r="G88" s="121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20"/>
      <c r="F89" s="121"/>
      <c r="G89" s="121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20"/>
      <c r="F90" s="121"/>
      <c r="G90" s="121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20"/>
      <c r="F91" s="121"/>
      <c r="G91" s="121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20"/>
      <c r="F92" s="121"/>
      <c r="G92" s="121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20"/>
      <c r="F93" s="121"/>
      <c r="G93" s="121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20"/>
      <c r="F94" s="121"/>
      <c r="G94" s="121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20"/>
      <c r="F95" s="121"/>
      <c r="G95" s="121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20"/>
      <c r="F96" s="121"/>
      <c r="G96" s="121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20"/>
      <c r="F97" s="121"/>
      <c r="G97" s="121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20"/>
      <c r="F98" s="121"/>
      <c r="G98" s="121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20"/>
      <c r="F99" s="121"/>
      <c r="G99" s="121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20"/>
      <c r="F100" s="121"/>
      <c r="G100" s="121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20"/>
      <c r="F101" s="121"/>
      <c r="G101" s="121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  <row r="254" spans="1:22" s="22" customFormat="1">
      <c r="A254" s="15"/>
      <c r="B254" s="20"/>
      <c r="C254" s="32"/>
      <c r="D254" s="32"/>
      <c r="E254" s="120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3"/>
      <c r="V254" s="15"/>
    </row>
    <row r="255" spans="1:22" s="22" customFormat="1">
      <c r="A255" s="15"/>
      <c r="B255" s="20"/>
      <c r="C255" s="32"/>
      <c r="D255" s="32"/>
      <c r="E255" s="120"/>
      <c r="F255" s="121"/>
      <c r="G255" s="121"/>
      <c r="L255" s="15"/>
      <c r="M255" s="15"/>
      <c r="N255" s="15"/>
      <c r="O255" s="15"/>
      <c r="P255" s="15"/>
      <c r="Q255" s="15"/>
      <c r="R255" s="15"/>
      <c r="S255" s="15"/>
      <c r="T255" s="15"/>
      <c r="U255" s="73"/>
      <c r="V255" s="15"/>
    </row>
    <row r="256" spans="1:22" s="22" customFormat="1">
      <c r="A256" s="15"/>
      <c r="B256" s="20"/>
      <c r="C256" s="32"/>
      <c r="D256" s="32"/>
      <c r="E256" s="120"/>
      <c r="F256" s="121"/>
      <c r="G256" s="121"/>
      <c r="L256" s="15"/>
      <c r="M256" s="15"/>
      <c r="N256" s="15"/>
      <c r="O256" s="15"/>
      <c r="P256" s="15"/>
      <c r="Q256" s="15"/>
      <c r="R256" s="15"/>
      <c r="S256" s="15"/>
      <c r="T256" s="15"/>
      <c r="U256" s="73"/>
      <c r="V256" s="15"/>
    </row>
    <row r="257" spans="1:22" s="22" customFormat="1">
      <c r="A257" s="15"/>
      <c r="B257" s="20"/>
      <c r="C257" s="32"/>
      <c r="D257" s="32"/>
      <c r="E257" s="120"/>
      <c r="F257" s="121"/>
      <c r="G257" s="121"/>
      <c r="L257" s="15"/>
      <c r="M257" s="15"/>
      <c r="N257" s="15"/>
      <c r="O257" s="15"/>
      <c r="P257" s="15"/>
      <c r="Q257" s="15"/>
      <c r="R257" s="15"/>
      <c r="S257" s="15"/>
      <c r="T257" s="15"/>
      <c r="U257" s="73"/>
      <c r="V257" s="15"/>
    </row>
    <row r="258" spans="1:22" s="22" customFormat="1">
      <c r="A258" s="15"/>
      <c r="B258" s="20"/>
      <c r="C258" s="32"/>
      <c r="D258" s="32"/>
      <c r="E258" s="120"/>
      <c r="F258" s="121"/>
      <c r="G258" s="121"/>
      <c r="L258" s="15"/>
      <c r="M258" s="15"/>
      <c r="N258" s="15"/>
      <c r="O258" s="15"/>
      <c r="P258" s="15"/>
      <c r="Q258" s="15"/>
      <c r="R258" s="15"/>
      <c r="S258" s="15"/>
      <c r="T258" s="15"/>
      <c r="U258" s="73"/>
      <c r="V258" s="15"/>
    </row>
    <row r="259" spans="1:22" s="22" customFormat="1">
      <c r="A259" s="15"/>
      <c r="B259" s="20"/>
      <c r="C259" s="32"/>
      <c r="D259" s="32"/>
      <c r="E259" s="120"/>
      <c r="F259" s="121"/>
      <c r="G259" s="121"/>
      <c r="L259" s="15"/>
      <c r="M259" s="15"/>
      <c r="N259" s="15"/>
      <c r="O259" s="15"/>
      <c r="P259" s="15"/>
      <c r="Q259" s="15"/>
      <c r="R259" s="15"/>
      <c r="S259" s="15"/>
      <c r="T259" s="15"/>
      <c r="U259" s="73"/>
      <c r="V259" s="15"/>
    </row>
    <row r="260" spans="1:22" s="22" customFormat="1">
      <c r="A260" s="15"/>
      <c r="B260" s="20"/>
      <c r="C260" s="32"/>
      <c r="D260" s="32"/>
      <c r="E260" s="120"/>
      <c r="F260" s="121"/>
      <c r="G260" s="121"/>
      <c r="L260" s="15"/>
      <c r="M260" s="15"/>
      <c r="N260" s="15"/>
      <c r="O260" s="15"/>
      <c r="P260" s="15"/>
      <c r="Q260" s="15"/>
      <c r="R260" s="15"/>
      <c r="S260" s="15"/>
      <c r="T260" s="15"/>
      <c r="U260" s="73"/>
      <c r="V260" s="15"/>
    </row>
    <row r="261" spans="1:22" s="22" customFormat="1">
      <c r="A261" s="15"/>
      <c r="B261" s="20"/>
      <c r="C261" s="32"/>
      <c r="D261" s="32"/>
      <c r="E261" s="120"/>
      <c r="F261" s="121"/>
      <c r="G261" s="121"/>
      <c r="L261" s="15"/>
      <c r="M261" s="15"/>
      <c r="N261" s="15"/>
      <c r="O261" s="15"/>
      <c r="P261" s="15"/>
      <c r="Q261" s="15"/>
      <c r="R261" s="15"/>
      <c r="S261" s="15"/>
      <c r="T261" s="15"/>
      <c r="U261" s="73"/>
      <c r="V261" s="15"/>
    </row>
    <row r="262" spans="1:22" s="22" customFormat="1">
      <c r="A262" s="15"/>
      <c r="B262" s="20"/>
      <c r="C262" s="32"/>
      <c r="D262" s="32"/>
      <c r="E262" s="120"/>
      <c r="F262" s="121"/>
      <c r="G262" s="121"/>
      <c r="L262" s="15"/>
      <c r="M262" s="15"/>
      <c r="N262" s="15"/>
      <c r="O262" s="15"/>
      <c r="P262" s="15"/>
      <c r="Q262" s="15"/>
      <c r="R262" s="15"/>
      <c r="S262" s="15"/>
      <c r="T262" s="15"/>
      <c r="U262" s="73"/>
      <c r="V262" s="15"/>
    </row>
    <row r="263" spans="1:22" s="22" customFormat="1">
      <c r="A263" s="15"/>
      <c r="B263" s="20"/>
      <c r="C263" s="32"/>
      <c r="D263" s="32"/>
      <c r="E263" s="120"/>
      <c r="F263" s="121"/>
      <c r="G263" s="121"/>
      <c r="L263" s="15"/>
      <c r="M263" s="15"/>
      <c r="N263" s="15"/>
      <c r="O263" s="15"/>
      <c r="P263" s="15"/>
      <c r="Q263" s="15"/>
      <c r="R263" s="15"/>
      <c r="S263" s="15"/>
      <c r="T263" s="15"/>
      <c r="U263" s="73"/>
      <c r="V263" s="15"/>
    </row>
  </sheetData>
  <sheetProtection insertRows="0" deleteRows="0"/>
  <protectedRanges>
    <protectedRange sqref="U1:U1048576 J1:P1048576" name="Obseg1"/>
  </protectedRanges>
  <mergeCells count="8">
    <mergeCell ref="A37:K37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1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25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V288"/>
  <sheetViews>
    <sheetView topLeftCell="A14" zoomScaleNormal="100" zoomScaleSheetLayoutView="100" workbookViewId="0">
      <selection activeCell="M42" sqref="M42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127</v>
      </c>
    </row>
    <row r="2" spans="1:21" ht="15">
      <c r="B2" s="55" t="s">
        <v>128</v>
      </c>
      <c r="C2" s="262" t="str">
        <f>+'prva stran'!B6</f>
        <v>VRTEC ŠKRATEK SVIT VODICE</v>
      </c>
      <c r="D2" s="263"/>
      <c r="E2" s="263"/>
      <c r="F2" s="263"/>
      <c r="G2" s="263"/>
      <c r="H2" s="263"/>
      <c r="I2" s="263"/>
      <c r="J2" s="263"/>
    </row>
    <row r="3" spans="1:21" ht="15">
      <c r="B3" s="55" t="s">
        <v>129</v>
      </c>
      <c r="C3" s="264" t="str">
        <f>+'prva stran'!B7</f>
        <v>Franca Seška cesta 15, 1217 VODICE</v>
      </c>
      <c r="D3" s="265"/>
      <c r="E3" s="265"/>
      <c r="F3" s="265"/>
      <c r="G3" s="265"/>
      <c r="H3" s="265"/>
      <c r="I3" s="265"/>
      <c r="J3" s="265"/>
    </row>
    <row r="4" spans="1:21" ht="15">
      <c r="B4" s="74"/>
    </row>
    <row r="5" spans="1:21" ht="15">
      <c r="B5" s="54" t="s">
        <v>131</v>
      </c>
    </row>
    <row r="6" spans="1:21" ht="17.25" customHeight="1">
      <c r="B6" s="56" t="s">
        <v>128</v>
      </c>
      <c r="C6" s="266">
        <f>+'prva stran'!B10</f>
        <v>0</v>
      </c>
      <c r="D6" s="267"/>
      <c r="E6" s="267"/>
      <c r="F6" s="267"/>
      <c r="G6" s="267"/>
      <c r="H6" s="267"/>
      <c r="I6" s="267"/>
      <c r="J6" s="267"/>
    </row>
    <row r="7" spans="1:21" ht="17.25" customHeight="1">
      <c r="B7" s="56" t="s">
        <v>129</v>
      </c>
      <c r="C7" s="268">
        <f>+'prva stran'!B11</f>
        <v>0</v>
      </c>
      <c r="D7" s="269"/>
      <c r="E7" s="269"/>
      <c r="F7" s="269"/>
      <c r="G7" s="269"/>
      <c r="H7" s="269"/>
      <c r="I7" s="269"/>
      <c r="J7" s="269"/>
    </row>
    <row r="8" spans="1:21" ht="17.25" customHeight="1">
      <c r="B8" s="56" t="s">
        <v>130</v>
      </c>
      <c r="C8" s="268">
        <f>+'prva stran'!B12</f>
        <v>0</v>
      </c>
      <c r="D8" s="269"/>
      <c r="E8" s="269"/>
      <c r="F8" s="269"/>
      <c r="G8" s="269"/>
      <c r="H8" s="269"/>
      <c r="I8" s="269"/>
      <c r="J8" s="269"/>
    </row>
    <row r="9" spans="1:21" s="16" customFormat="1" ht="17.25" customHeight="1">
      <c r="A9" s="13"/>
      <c r="B9" s="57" t="s">
        <v>132</v>
      </c>
      <c r="C9" s="270">
        <f>+'prva stran'!B13</f>
        <v>0</v>
      </c>
      <c r="D9" s="269"/>
      <c r="E9" s="269"/>
      <c r="F9" s="269"/>
      <c r="G9" s="269"/>
      <c r="H9" s="269"/>
      <c r="I9" s="269"/>
      <c r="J9" s="269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pred_rekapitulacija'!A30</f>
        <v>17.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261" t="str">
        <f>+'Ponudbeni pred_rekapitulacija'!B30</f>
        <v>EKOLOŠKI KRUH IN PEKOVSKO PECIVO</v>
      </c>
      <c r="C13" s="261"/>
      <c r="D13" s="261"/>
      <c r="E13" s="261"/>
      <c r="F13" s="261"/>
      <c r="G13" s="261"/>
      <c r="H13" s="261"/>
      <c r="I13" s="261"/>
      <c r="J13" s="261"/>
      <c r="K13" s="261"/>
      <c r="U13" s="9"/>
    </row>
    <row r="14" spans="1:21" s="78" customFormat="1" ht="12" customHeight="1">
      <c r="A14" s="51">
        <v>1</v>
      </c>
      <c r="B14" s="51">
        <v>2</v>
      </c>
      <c r="C14" s="51" t="s">
        <v>154</v>
      </c>
      <c r="D14" s="51" t="s">
        <v>155</v>
      </c>
      <c r="E14" s="51" t="s">
        <v>217</v>
      </c>
      <c r="F14" s="51">
        <v>3</v>
      </c>
      <c r="G14" s="51">
        <v>4</v>
      </c>
      <c r="H14" s="75" t="s">
        <v>97</v>
      </c>
      <c r="I14" s="75" t="s">
        <v>170</v>
      </c>
      <c r="J14" s="76">
        <v>5</v>
      </c>
      <c r="K14" s="76">
        <v>6</v>
      </c>
      <c r="L14" s="76" t="s">
        <v>64</v>
      </c>
      <c r="M14" s="76" t="s">
        <v>211</v>
      </c>
      <c r="N14" s="76">
        <v>7</v>
      </c>
      <c r="O14" s="76" t="s">
        <v>212</v>
      </c>
      <c r="P14" s="76">
        <v>8</v>
      </c>
      <c r="Q14" s="77" t="s">
        <v>213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2</v>
      </c>
      <c r="B15" s="61" t="s">
        <v>219</v>
      </c>
      <c r="C15" s="61" t="s">
        <v>208</v>
      </c>
      <c r="D15" s="61" t="s">
        <v>209</v>
      </c>
      <c r="E15" s="61" t="s">
        <v>218</v>
      </c>
      <c r="F15" s="61" t="s">
        <v>142</v>
      </c>
      <c r="G15" s="61" t="s">
        <v>143</v>
      </c>
      <c r="H15" s="62" t="s">
        <v>179</v>
      </c>
      <c r="I15" s="62" t="s">
        <v>204</v>
      </c>
      <c r="J15" s="63" t="s">
        <v>150</v>
      </c>
      <c r="K15" s="63" t="s">
        <v>95</v>
      </c>
      <c r="L15" s="63" t="s">
        <v>96</v>
      </c>
      <c r="M15" s="63" t="s">
        <v>149</v>
      </c>
      <c r="N15" s="63" t="s">
        <v>63</v>
      </c>
      <c r="O15" s="63" t="s">
        <v>169</v>
      </c>
      <c r="P15" s="63" t="s">
        <v>146</v>
      </c>
      <c r="Q15" s="64" t="s">
        <v>147</v>
      </c>
      <c r="R15" s="64" t="s">
        <v>161</v>
      </c>
      <c r="S15" s="64" t="s">
        <v>151</v>
      </c>
      <c r="T15" s="64" t="s">
        <v>152</v>
      </c>
      <c r="U15" s="63" t="s">
        <v>166</v>
      </c>
    </row>
    <row r="16" spans="1:21" s="60" customFormat="1" ht="12">
      <c r="A16" s="90" t="s">
        <v>1</v>
      </c>
      <c r="B16" s="87" t="s">
        <v>494</v>
      </c>
      <c r="C16" s="88" t="s">
        <v>158</v>
      </c>
      <c r="D16" s="88" t="s">
        <v>0</v>
      </c>
      <c r="E16" s="127"/>
      <c r="F16" s="137">
        <v>100</v>
      </c>
      <c r="G16" s="174" t="s">
        <v>0</v>
      </c>
      <c r="H16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6" s="91" t="str">
        <f>IF(Sklop17[[#This Row],[ZAHTEVANA SHEMA KAKOVOSTI]]&lt;&gt;"",Sklop17[[#This Row],[Preračunana masa/volumen/kos na enoto kg]],"")</f>
        <v/>
      </c>
      <c r="J16" s="103"/>
      <c r="K16" s="92"/>
      <c r="L16" s="92"/>
      <c r="M16" s="93"/>
      <c r="N16" s="94"/>
      <c r="O16" s="94"/>
      <c r="P16" s="106"/>
      <c r="Q16" s="94">
        <f>+Sklop17[[#This Row],[cena/enota brez DDV v EUR]]*Sklop17[[#This Row],[Stopnja DDV (%)]]</f>
        <v>0</v>
      </c>
      <c r="R16" s="94">
        <f>+Sklop17[[#This Row],[cena/enota brez DDV v EUR]]+Sklop17[[#This Row],[Davek (EUR)]]</f>
        <v>0</v>
      </c>
      <c r="S16" s="94">
        <f>+Sklop17[[#This Row],[cena/enota brez DDV v EUR]]*Sklop17[[#This Row],[Okvirna količina]]</f>
        <v>0</v>
      </c>
      <c r="T16" s="94">
        <f>+Sklop17[[#This Row],[Končna cena/enoto mere (EUR) z DDV]]*Sklop17[[#This Row],[Okvirna količina]]</f>
        <v>0</v>
      </c>
      <c r="U16" s="162" t="s">
        <v>158</v>
      </c>
    </row>
    <row r="17" spans="1:21" s="60" customFormat="1" ht="12">
      <c r="A17" s="90" t="s">
        <v>3</v>
      </c>
      <c r="B17" s="11" t="s">
        <v>495</v>
      </c>
      <c r="C17" s="88" t="s">
        <v>158</v>
      </c>
      <c r="D17" s="88" t="s">
        <v>0</v>
      </c>
      <c r="E17" s="127"/>
      <c r="F17" s="137">
        <v>80</v>
      </c>
      <c r="G17" s="174" t="s">
        <v>0</v>
      </c>
      <c r="H17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17" s="91" t="str">
        <f>IF(Sklop17[[#This Row],[ZAHTEVANA SHEMA KAKOVOSTI]]&lt;&gt;"",Sklop17[[#This Row],[Preračunana masa/volumen/kos na enoto kg]],"")</f>
        <v/>
      </c>
      <c r="J17" s="104"/>
      <c r="K17" s="97"/>
      <c r="L17" s="97"/>
      <c r="M17" s="107"/>
      <c r="N17" s="98"/>
      <c r="O17" s="98"/>
      <c r="P17" s="108"/>
      <c r="Q17" s="98">
        <f>+Sklop17[[#This Row],[cena/enota brez DDV v EUR]]*Sklop17[[#This Row],[Stopnja DDV (%)]]</f>
        <v>0</v>
      </c>
      <c r="R17" s="98">
        <f>+Sklop17[[#This Row],[cena/enota brez DDV v EUR]]+Sklop17[[#This Row],[Davek (EUR)]]</f>
        <v>0</v>
      </c>
      <c r="S17" s="98">
        <f>+Sklop17[[#This Row],[cena/enota brez DDV v EUR]]*Sklop17[[#This Row],[Okvirna količina]]</f>
        <v>0</v>
      </c>
      <c r="T17" s="98">
        <f>+Sklop17[[#This Row],[Končna cena/enoto mere (EUR) z DDV]]*Sklop17[[#This Row],[Okvirna količina]]</f>
        <v>0</v>
      </c>
      <c r="U17" s="162" t="s">
        <v>158</v>
      </c>
    </row>
    <row r="18" spans="1:21" s="60" customFormat="1" ht="12">
      <c r="A18" s="90" t="s">
        <v>4</v>
      </c>
      <c r="B18" s="81" t="s">
        <v>496</v>
      </c>
      <c r="C18" s="88" t="s">
        <v>158</v>
      </c>
      <c r="D18" s="88" t="s">
        <v>0</v>
      </c>
      <c r="E18" s="127"/>
      <c r="F18" s="137">
        <v>100</v>
      </c>
      <c r="G18" s="174" t="s">
        <v>0</v>
      </c>
      <c r="H18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8" s="91" t="str">
        <f>IF(Sklop17[[#This Row],[ZAHTEVANA SHEMA KAKOVOSTI]]&lt;&gt;"",Sklop17[[#This Row],[Preračunana masa/volumen/kos na enoto kg]],"")</f>
        <v/>
      </c>
      <c r="J18" s="104"/>
      <c r="K18" s="97"/>
      <c r="L18" s="97"/>
      <c r="M18" s="107"/>
      <c r="N18" s="98"/>
      <c r="O18" s="98"/>
      <c r="P18" s="108"/>
      <c r="Q18" s="98">
        <f>+Sklop17[[#This Row],[cena/enota brez DDV v EUR]]*Sklop17[[#This Row],[Stopnja DDV (%)]]</f>
        <v>0</v>
      </c>
      <c r="R18" s="98">
        <f>+Sklop17[[#This Row],[cena/enota brez DDV v EUR]]+Sklop17[[#This Row],[Davek (EUR)]]</f>
        <v>0</v>
      </c>
      <c r="S18" s="98">
        <f>+Sklop17[[#This Row],[cena/enota brez DDV v EUR]]*Sklop17[[#This Row],[Okvirna količina]]</f>
        <v>0</v>
      </c>
      <c r="T18" s="98">
        <f>+Sklop17[[#This Row],[Končna cena/enoto mere (EUR) z DDV]]*Sklop17[[#This Row],[Okvirna količina]]</f>
        <v>0</v>
      </c>
      <c r="U18" s="162" t="s">
        <v>158</v>
      </c>
    </row>
    <row r="19" spans="1:21" s="60" customFormat="1" ht="12">
      <c r="A19" s="90" t="s">
        <v>5</v>
      </c>
      <c r="B19" s="81" t="s">
        <v>497</v>
      </c>
      <c r="C19" s="88" t="s">
        <v>158</v>
      </c>
      <c r="D19" s="88" t="s">
        <v>0</v>
      </c>
      <c r="E19" s="127"/>
      <c r="F19" s="137">
        <v>50</v>
      </c>
      <c r="G19" s="174" t="s">
        <v>0</v>
      </c>
      <c r="H19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9" s="91" t="str">
        <f>IF(Sklop17[[#This Row],[ZAHTEVANA SHEMA KAKOVOSTI]]&lt;&gt;"",Sklop17[[#This Row],[Preračunana masa/volumen/kos na enoto kg]],"")</f>
        <v/>
      </c>
      <c r="J19" s="104"/>
      <c r="K19" s="97"/>
      <c r="L19" s="97"/>
      <c r="M19" s="107"/>
      <c r="N19" s="98"/>
      <c r="O19" s="98"/>
      <c r="P19" s="108"/>
      <c r="Q19" s="98">
        <f>+Sklop17[[#This Row],[cena/enota brez DDV v EUR]]*Sklop17[[#This Row],[Stopnja DDV (%)]]</f>
        <v>0</v>
      </c>
      <c r="R19" s="98">
        <f>+Sklop17[[#This Row],[cena/enota brez DDV v EUR]]+Sklop17[[#This Row],[Davek (EUR)]]</f>
        <v>0</v>
      </c>
      <c r="S19" s="98">
        <f>+Sklop17[[#This Row],[cena/enota brez DDV v EUR]]*Sklop17[[#This Row],[Okvirna količina]]</f>
        <v>0</v>
      </c>
      <c r="T19" s="98">
        <f>+Sklop17[[#This Row],[Končna cena/enoto mere (EUR) z DDV]]*Sklop17[[#This Row],[Okvirna količina]]</f>
        <v>0</v>
      </c>
      <c r="U19" s="162" t="s">
        <v>158</v>
      </c>
    </row>
    <row r="20" spans="1:21" s="60" customFormat="1" ht="12">
      <c r="A20" s="90" t="s">
        <v>6</v>
      </c>
      <c r="B20" s="11" t="s">
        <v>498</v>
      </c>
      <c r="C20" s="88" t="s">
        <v>158</v>
      </c>
      <c r="D20" s="88" t="s">
        <v>0</v>
      </c>
      <c r="E20" s="127"/>
      <c r="F20" s="137">
        <v>100</v>
      </c>
      <c r="G20" s="174" t="s">
        <v>0</v>
      </c>
      <c r="H20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0" s="91" t="str">
        <f>IF(Sklop17[[#This Row],[ZAHTEVANA SHEMA KAKOVOSTI]]&lt;&gt;"",Sklop17[[#This Row],[Preračunana masa/volumen/kos na enoto kg]],"")</f>
        <v/>
      </c>
      <c r="J20" s="104"/>
      <c r="K20" s="97"/>
      <c r="L20" s="97"/>
      <c r="M20" s="107"/>
      <c r="N20" s="98"/>
      <c r="O20" s="98"/>
      <c r="P20" s="108"/>
      <c r="Q20" s="98">
        <f>+Sklop17[[#This Row],[cena/enota brez DDV v EUR]]*Sklop17[[#This Row],[Stopnja DDV (%)]]</f>
        <v>0</v>
      </c>
      <c r="R20" s="98">
        <f>+Sklop17[[#This Row],[cena/enota brez DDV v EUR]]+Sklop17[[#This Row],[Davek (EUR)]]</f>
        <v>0</v>
      </c>
      <c r="S20" s="98">
        <f>+Sklop17[[#This Row],[cena/enota brez DDV v EUR]]*Sklop17[[#This Row],[Okvirna količina]]</f>
        <v>0</v>
      </c>
      <c r="T20" s="98">
        <f>+Sklop17[[#This Row],[Končna cena/enoto mere (EUR) z DDV]]*Sklop17[[#This Row],[Okvirna količina]]</f>
        <v>0</v>
      </c>
      <c r="U20" s="162" t="s">
        <v>158</v>
      </c>
    </row>
    <row r="21" spans="1:21" s="60" customFormat="1" ht="12">
      <c r="A21" s="90" t="s">
        <v>7</v>
      </c>
      <c r="B21" s="11" t="s">
        <v>499</v>
      </c>
      <c r="C21" s="88" t="s">
        <v>158</v>
      </c>
      <c r="D21" s="88" t="s">
        <v>0</v>
      </c>
      <c r="E21" s="127"/>
      <c r="F21" s="137">
        <v>200</v>
      </c>
      <c r="G21" s="174" t="s">
        <v>0</v>
      </c>
      <c r="H21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1" s="91" t="str">
        <f>IF(Sklop17[[#This Row],[ZAHTEVANA SHEMA KAKOVOSTI]]&lt;&gt;"",Sklop17[[#This Row],[Preračunana masa/volumen/kos na enoto kg]],"")</f>
        <v/>
      </c>
      <c r="J21" s="104"/>
      <c r="K21" s="97"/>
      <c r="L21" s="97"/>
      <c r="M21" s="107"/>
      <c r="N21" s="98"/>
      <c r="O21" s="98"/>
      <c r="P21" s="108"/>
      <c r="Q21" s="98">
        <f>+Sklop17[[#This Row],[cena/enota brez DDV v EUR]]*Sklop17[[#This Row],[Stopnja DDV (%)]]</f>
        <v>0</v>
      </c>
      <c r="R21" s="98">
        <f>+Sklop17[[#This Row],[cena/enota brez DDV v EUR]]+Sklop17[[#This Row],[Davek (EUR)]]</f>
        <v>0</v>
      </c>
      <c r="S21" s="98">
        <f>+Sklop17[[#This Row],[cena/enota brez DDV v EUR]]*Sklop17[[#This Row],[Okvirna količina]]</f>
        <v>0</v>
      </c>
      <c r="T21" s="98">
        <f>+Sklop17[[#This Row],[Končna cena/enoto mere (EUR) z DDV]]*Sklop17[[#This Row],[Okvirna količina]]</f>
        <v>0</v>
      </c>
      <c r="U21" s="162" t="s">
        <v>158</v>
      </c>
    </row>
    <row r="22" spans="1:21" s="60" customFormat="1" ht="12">
      <c r="A22" s="90" t="s">
        <v>8</v>
      </c>
      <c r="B22" s="81" t="s">
        <v>500</v>
      </c>
      <c r="C22" s="88" t="s">
        <v>158</v>
      </c>
      <c r="D22" s="88" t="s">
        <v>0</v>
      </c>
      <c r="E22" s="127"/>
      <c r="F22" s="137">
        <v>200</v>
      </c>
      <c r="G22" s="174" t="s">
        <v>0</v>
      </c>
      <c r="H22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2" s="91" t="str">
        <f>IF(Sklop17[[#This Row],[ZAHTEVANA SHEMA KAKOVOSTI]]&lt;&gt;"",Sklop17[[#This Row],[Preračunana masa/volumen/kos na enoto kg]],"")</f>
        <v/>
      </c>
      <c r="J22" s="104"/>
      <c r="K22" s="97"/>
      <c r="L22" s="97"/>
      <c r="M22" s="107"/>
      <c r="N22" s="98"/>
      <c r="O22" s="98"/>
      <c r="P22" s="108"/>
      <c r="Q22" s="98">
        <f>+Sklop17[[#This Row],[cena/enota brez DDV v EUR]]*Sklop17[[#This Row],[Stopnja DDV (%)]]</f>
        <v>0</v>
      </c>
      <c r="R22" s="98">
        <f>+Sklop17[[#This Row],[cena/enota brez DDV v EUR]]+Sklop17[[#This Row],[Davek (EUR)]]</f>
        <v>0</v>
      </c>
      <c r="S22" s="98">
        <f>+Sklop17[[#This Row],[cena/enota brez DDV v EUR]]*Sklop17[[#This Row],[Okvirna količina]]</f>
        <v>0</v>
      </c>
      <c r="T22" s="98">
        <f>+Sklop17[[#This Row],[Končna cena/enoto mere (EUR) z DDV]]*Sklop17[[#This Row],[Okvirna količina]]</f>
        <v>0</v>
      </c>
      <c r="U22" s="162" t="s">
        <v>158</v>
      </c>
    </row>
    <row r="23" spans="1:21" s="60" customFormat="1" ht="12">
      <c r="A23" s="90" t="s">
        <v>9</v>
      </c>
      <c r="B23" s="81" t="s">
        <v>501</v>
      </c>
      <c r="C23" s="88" t="s">
        <v>158</v>
      </c>
      <c r="D23" s="88" t="s">
        <v>0</v>
      </c>
      <c r="E23" s="127"/>
      <c r="F23" s="137">
        <v>80</v>
      </c>
      <c r="G23" s="174" t="s">
        <v>0</v>
      </c>
      <c r="H23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23" s="91" t="str">
        <f>IF(Sklop17[[#This Row],[ZAHTEVANA SHEMA KAKOVOSTI]]&lt;&gt;"",Sklop17[[#This Row],[Preračunana masa/volumen/kos na enoto kg]],"")</f>
        <v/>
      </c>
      <c r="J23" s="104"/>
      <c r="K23" s="97"/>
      <c r="L23" s="97"/>
      <c r="M23" s="107"/>
      <c r="N23" s="98"/>
      <c r="O23" s="98"/>
      <c r="P23" s="108"/>
      <c r="Q23" s="98">
        <f>+Sklop17[[#This Row],[cena/enota brez DDV v EUR]]*Sklop17[[#This Row],[Stopnja DDV (%)]]</f>
        <v>0</v>
      </c>
      <c r="R23" s="98">
        <f>+Sklop17[[#This Row],[cena/enota brez DDV v EUR]]+Sklop17[[#This Row],[Davek (EUR)]]</f>
        <v>0</v>
      </c>
      <c r="S23" s="98">
        <f>+Sklop17[[#This Row],[cena/enota brez DDV v EUR]]*Sklop17[[#This Row],[Okvirna količina]]</f>
        <v>0</v>
      </c>
      <c r="T23" s="98">
        <f>+Sklop17[[#This Row],[Končna cena/enoto mere (EUR) z DDV]]*Sklop17[[#This Row],[Okvirna količina]]</f>
        <v>0</v>
      </c>
      <c r="U23" s="162" t="s">
        <v>158</v>
      </c>
    </row>
    <row r="24" spans="1:21" s="60" customFormat="1" ht="12">
      <c r="A24" s="90" t="s">
        <v>10</v>
      </c>
      <c r="B24" s="81" t="s">
        <v>502</v>
      </c>
      <c r="C24" s="88" t="s">
        <v>158</v>
      </c>
      <c r="D24" s="88" t="s">
        <v>0</v>
      </c>
      <c r="E24" s="127"/>
      <c r="F24" s="137">
        <v>50</v>
      </c>
      <c r="G24" s="174" t="s">
        <v>0</v>
      </c>
      <c r="H24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4" s="91" t="str">
        <f>IF(Sklop17[[#This Row],[ZAHTEVANA SHEMA KAKOVOSTI]]&lt;&gt;"",Sklop17[[#This Row],[Preračunana masa/volumen/kos na enoto kg]],"")</f>
        <v/>
      </c>
      <c r="J24" s="104"/>
      <c r="K24" s="97"/>
      <c r="L24" s="97"/>
      <c r="M24" s="107"/>
      <c r="N24" s="98"/>
      <c r="O24" s="98"/>
      <c r="P24" s="108"/>
      <c r="Q24" s="98">
        <f>+Sklop17[[#This Row],[cena/enota brez DDV v EUR]]*Sklop17[[#This Row],[Stopnja DDV (%)]]</f>
        <v>0</v>
      </c>
      <c r="R24" s="98">
        <f>+Sklop17[[#This Row],[cena/enota brez DDV v EUR]]+Sklop17[[#This Row],[Davek (EUR)]]</f>
        <v>0</v>
      </c>
      <c r="S24" s="98">
        <f>+Sklop17[[#This Row],[cena/enota brez DDV v EUR]]*Sklop17[[#This Row],[Okvirna količina]]</f>
        <v>0</v>
      </c>
      <c r="T24" s="98">
        <f>+Sklop17[[#This Row],[Končna cena/enoto mere (EUR) z DDV]]*Sklop17[[#This Row],[Okvirna količina]]</f>
        <v>0</v>
      </c>
      <c r="U24" s="162" t="s">
        <v>158</v>
      </c>
    </row>
    <row r="25" spans="1:21" s="60" customFormat="1" ht="12">
      <c r="A25" s="90" t="s">
        <v>11</v>
      </c>
      <c r="B25" s="81" t="s">
        <v>503</v>
      </c>
      <c r="C25" s="88" t="s">
        <v>158</v>
      </c>
      <c r="D25" s="88" t="s">
        <v>0</v>
      </c>
      <c r="E25" s="127"/>
      <c r="F25" s="137">
        <v>100</v>
      </c>
      <c r="G25" s="174" t="s">
        <v>0</v>
      </c>
      <c r="H25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5" s="91" t="str">
        <f>IF(Sklop17[[#This Row],[ZAHTEVANA SHEMA KAKOVOSTI]]&lt;&gt;"",Sklop17[[#This Row],[Preračunana masa/volumen/kos na enoto kg]],"")</f>
        <v/>
      </c>
      <c r="J25" s="104"/>
      <c r="K25" s="97"/>
      <c r="L25" s="97"/>
      <c r="M25" s="107"/>
      <c r="N25" s="98"/>
      <c r="O25" s="98"/>
      <c r="P25" s="108"/>
      <c r="Q25" s="98">
        <f>+Sklop17[[#This Row],[cena/enota brez DDV v EUR]]*Sklop17[[#This Row],[Stopnja DDV (%)]]</f>
        <v>0</v>
      </c>
      <c r="R25" s="98">
        <f>+Sklop17[[#This Row],[cena/enota brez DDV v EUR]]+Sklop17[[#This Row],[Davek (EUR)]]</f>
        <v>0</v>
      </c>
      <c r="S25" s="98">
        <f>+Sklop17[[#This Row],[cena/enota brez DDV v EUR]]*Sklop17[[#This Row],[Okvirna količina]]</f>
        <v>0</v>
      </c>
      <c r="T25" s="98">
        <f>+Sklop17[[#This Row],[Končna cena/enoto mere (EUR) z DDV]]*Sklop17[[#This Row],[Okvirna količina]]</f>
        <v>0</v>
      </c>
      <c r="U25" s="162" t="s">
        <v>158</v>
      </c>
    </row>
    <row r="26" spans="1:21" s="60" customFormat="1" ht="12">
      <c r="A26" s="90" t="s">
        <v>12</v>
      </c>
      <c r="B26" s="81" t="s">
        <v>504</v>
      </c>
      <c r="C26" s="88" t="s">
        <v>158</v>
      </c>
      <c r="D26" s="88" t="s">
        <v>0</v>
      </c>
      <c r="E26" s="127"/>
      <c r="F26" s="137">
        <v>80</v>
      </c>
      <c r="G26" s="174" t="s">
        <v>0</v>
      </c>
      <c r="H26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26" s="91" t="str">
        <f>IF(Sklop17[[#This Row],[ZAHTEVANA SHEMA KAKOVOSTI]]&lt;&gt;"",Sklop17[[#This Row],[Preračunana masa/volumen/kos na enoto kg]],"")</f>
        <v/>
      </c>
      <c r="J26" s="104"/>
      <c r="K26" s="97"/>
      <c r="L26" s="97"/>
      <c r="M26" s="107"/>
      <c r="N26" s="98"/>
      <c r="O26" s="98"/>
      <c r="P26" s="108"/>
      <c r="Q26" s="98">
        <f>+Sklop17[[#This Row],[cena/enota brez DDV v EUR]]*Sklop17[[#This Row],[Stopnja DDV (%)]]</f>
        <v>0</v>
      </c>
      <c r="R26" s="98">
        <f>+Sklop17[[#This Row],[cena/enota brez DDV v EUR]]+Sklop17[[#This Row],[Davek (EUR)]]</f>
        <v>0</v>
      </c>
      <c r="S26" s="98">
        <f>+Sklop17[[#This Row],[cena/enota brez DDV v EUR]]*Sklop17[[#This Row],[Okvirna količina]]</f>
        <v>0</v>
      </c>
      <c r="T26" s="98">
        <f>+Sklop17[[#This Row],[Končna cena/enoto mere (EUR) z DDV]]*Sklop17[[#This Row],[Okvirna količina]]</f>
        <v>0</v>
      </c>
      <c r="U26" s="162" t="s">
        <v>158</v>
      </c>
    </row>
    <row r="27" spans="1:21" s="60" customFormat="1" ht="12">
      <c r="A27" s="90" t="s">
        <v>13</v>
      </c>
      <c r="B27" s="82" t="s">
        <v>505</v>
      </c>
      <c r="C27" s="88" t="s">
        <v>158</v>
      </c>
      <c r="D27" s="88" t="s">
        <v>0</v>
      </c>
      <c r="E27" s="127"/>
      <c r="F27" s="137">
        <v>50</v>
      </c>
      <c r="G27" s="174" t="s">
        <v>0</v>
      </c>
      <c r="H27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7" s="91" t="str">
        <f>IF(Sklop17[[#This Row],[ZAHTEVANA SHEMA KAKOVOSTI]]&lt;&gt;"",Sklop17[[#This Row],[Preračunana masa/volumen/kos na enoto kg]],"")</f>
        <v/>
      </c>
      <c r="J27" s="104"/>
      <c r="K27" s="97"/>
      <c r="L27" s="97"/>
      <c r="M27" s="107"/>
      <c r="N27" s="98"/>
      <c r="O27" s="98"/>
      <c r="P27" s="108"/>
      <c r="Q27" s="98">
        <f>+Sklop17[[#This Row],[cena/enota brez DDV v EUR]]*Sklop17[[#This Row],[Stopnja DDV (%)]]</f>
        <v>0</v>
      </c>
      <c r="R27" s="98">
        <f>+Sklop17[[#This Row],[cena/enota brez DDV v EUR]]+Sklop17[[#This Row],[Davek (EUR)]]</f>
        <v>0</v>
      </c>
      <c r="S27" s="98">
        <f>+Sklop17[[#This Row],[cena/enota brez DDV v EUR]]*Sklop17[[#This Row],[Okvirna količina]]</f>
        <v>0</v>
      </c>
      <c r="T27" s="98">
        <f>+Sklop17[[#This Row],[Končna cena/enoto mere (EUR) z DDV]]*Sklop17[[#This Row],[Okvirna količina]]</f>
        <v>0</v>
      </c>
      <c r="U27" s="162" t="s">
        <v>158</v>
      </c>
    </row>
    <row r="28" spans="1:21" s="60" customFormat="1" ht="12">
      <c r="A28" s="90" t="s">
        <v>14</v>
      </c>
      <c r="B28" s="81" t="s">
        <v>506</v>
      </c>
      <c r="C28" s="88">
        <v>40</v>
      </c>
      <c r="D28" s="88" t="s">
        <v>156</v>
      </c>
      <c r="E28" s="127"/>
      <c r="F28" s="137">
        <v>2000</v>
      </c>
      <c r="G28" s="174" t="s">
        <v>93</v>
      </c>
      <c r="H28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28" s="91" t="str">
        <f>IF(Sklop17[[#This Row],[ZAHTEVANA SHEMA KAKOVOSTI]]&lt;&gt;"",Sklop17[[#This Row],[Preračunana masa/volumen/kos na enoto kg]],"")</f>
        <v/>
      </c>
      <c r="J28" s="104"/>
      <c r="K28" s="97"/>
      <c r="L28" s="97"/>
      <c r="M28" s="107"/>
      <c r="N28" s="98"/>
      <c r="O28" s="98"/>
      <c r="P28" s="108"/>
      <c r="Q28" s="98">
        <f>+Sklop17[[#This Row],[cena/enota brez DDV v EUR]]*Sklop17[[#This Row],[Stopnja DDV (%)]]</f>
        <v>0</v>
      </c>
      <c r="R28" s="98">
        <f>+Sklop17[[#This Row],[cena/enota brez DDV v EUR]]+Sklop17[[#This Row],[Davek (EUR)]]</f>
        <v>0</v>
      </c>
      <c r="S28" s="98">
        <f>+Sklop17[[#This Row],[cena/enota brez DDV v EUR]]*Sklop17[[#This Row],[Okvirna količina]]</f>
        <v>0</v>
      </c>
      <c r="T28" s="98">
        <f>+Sklop17[[#This Row],[Končna cena/enoto mere (EUR) z DDV]]*Sklop17[[#This Row],[Okvirna količina]]</f>
        <v>0</v>
      </c>
      <c r="U28" s="162" t="s">
        <v>158</v>
      </c>
    </row>
    <row r="29" spans="1:21" s="60" customFormat="1" ht="12">
      <c r="A29" s="90" t="s">
        <v>15</v>
      </c>
      <c r="B29" s="11" t="s">
        <v>506</v>
      </c>
      <c r="C29" s="88">
        <v>60</v>
      </c>
      <c r="D29" s="88" t="s">
        <v>156</v>
      </c>
      <c r="E29" s="127"/>
      <c r="F29" s="137">
        <v>300</v>
      </c>
      <c r="G29" s="174" t="s">
        <v>93</v>
      </c>
      <c r="H29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</v>
      </c>
      <c r="I29" s="91" t="str">
        <f>IF(Sklop17[[#This Row],[ZAHTEVANA SHEMA KAKOVOSTI]]&lt;&gt;"",Sklop17[[#This Row],[Preračunana masa/volumen/kos na enoto kg]],"")</f>
        <v/>
      </c>
      <c r="J29" s="104"/>
      <c r="K29" s="97"/>
      <c r="L29" s="97"/>
      <c r="M29" s="107"/>
      <c r="N29" s="98"/>
      <c r="O29" s="98"/>
      <c r="P29" s="108"/>
      <c r="Q29" s="98">
        <f>+Sklop17[[#This Row],[cena/enota brez DDV v EUR]]*Sklop17[[#This Row],[Stopnja DDV (%)]]</f>
        <v>0</v>
      </c>
      <c r="R29" s="98">
        <f>+Sklop17[[#This Row],[cena/enota brez DDV v EUR]]+Sklop17[[#This Row],[Davek (EUR)]]</f>
        <v>0</v>
      </c>
      <c r="S29" s="98">
        <f>+Sklop17[[#This Row],[cena/enota brez DDV v EUR]]*Sklop17[[#This Row],[Okvirna količina]]</f>
        <v>0</v>
      </c>
      <c r="T29" s="98">
        <f>+Sklop17[[#This Row],[Končna cena/enoto mere (EUR) z DDV]]*Sklop17[[#This Row],[Okvirna količina]]</f>
        <v>0</v>
      </c>
      <c r="U29" s="162" t="s">
        <v>158</v>
      </c>
    </row>
    <row r="30" spans="1:21" s="60" customFormat="1" ht="12">
      <c r="A30" s="90" t="s">
        <v>16</v>
      </c>
      <c r="B30" s="11" t="s">
        <v>507</v>
      </c>
      <c r="C30" s="88">
        <v>40</v>
      </c>
      <c r="D30" s="88" t="s">
        <v>156</v>
      </c>
      <c r="E30" s="127"/>
      <c r="F30" s="137">
        <v>2000</v>
      </c>
      <c r="G30" s="174" t="s">
        <v>93</v>
      </c>
      <c r="H30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30" s="91" t="str">
        <f>IF(Sklop17[[#This Row],[ZAHTEVANA SHEMA KAKOVOSTI]]&lt;&gt;"",Sklop17[[#This Row],[Preračunana masa/volumen/kos na enoto kg]],"")</f>
        <v/>
      </c>
      <c r="J30" s="104"/>
      <c r="K30" s="97"/>
      <c r="L30" s="97"/>
      <c r="M30" s="107"/>
      <c r="N30" s="98"/>
      <c r="O30" s="98"/>
      <c r="P30" s="108"/>
      <c r="Q30" s="98">
        <f>+Sklop17[[#This Row],[cena/enota brez DDV v EUR]]*Sklop17[[#This Row],[Stopnja DDV (%)]]</f>
        <v>0</v>
      </c>
      <c r="R30" s="98">
        <f>+Sklop17[[#This Row],[cena/enota brez DDV v EUR]]+Sklop17[[#This Row],[Davek (EUR)]]</f>
        <v>0</v>
      </c>
      <c r="S30" s="98">
        <f>+Sklop17[[#This Row],[cena/enota brez DDV v EUR]]*Sklop17[[#This Row],[Okvirna količina]]</f>
        <v>0</v>
      </c>
      <c r="T30" s="98">
        <f>+Sklop17[[#This Row],[Končna cena/enoto mere (EUR) z DDV]]*Sklop17[[#This Row],[Okvirna količina]]</f>
        <v>0</v>
      </c>
      <c r="U30" s="162" t="s">
        <v>158</v>
      </c>
    </row>
    <row r="31" spans="1:21" s="60" customFormat="1" ht="12">
      <c r="A31" s="90" t="s">
        <v>17</v>
      </c>
      <c r="B31" s="83" t="s">
        <v>508</v>
      </c>
      <c r="C31" s="88">
        <v>60</v>
      </c>
      <c r="D31" s="88" t="s">
        <v>156</v>
      </c>
      <c r="E31" s="127"/>
      <c r="F31" s="137">
        <v>300</v>
      </c>
      <c r="G31" s="174" t="s">
        <v>93</v>
      </c>
      <c r="H31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</v>
      </c>
      <c r="I31" s="91" t="str">
        <f>IF(Sklop17[[#This Row],[ZAHTEVANA SHEMA KAKOVOSTI]]&lt;&gt;"",Sklop17[[#This Row],[Preračunana masa/volumen/kos na enoto kg]],"")</f>
        <v/>
      </c>
      <c r="J31" s="104"/>
      <c r="K31" s="97"/>
      <c r="L31" s="97"/>
      <c r="M31" s="107"/>
      <c r="N31" s="98"/>
      <c r="O31" s="98"/>
      <c r="P31" s="108"/>
      <c r="Q31" s="98">
        <f>+Sklop17[[#This Row],[cena/enota brez DDV v EUR]]*Sklop17[[#This Row],[Stopnja DDV (%)]]</f>
        <v>0</v>
      </c>
      <c r="R31" s="98">
        <f>+Sklop17[[#This Row],[cena/enota brez DDV v EUR]]+Sklop17[[#This Row],[Davek (EUR)]]</f>
        <v>0</v>
      </c>
      <c r="S31" s="98">
        <f>+Sklop17[[#This Row],[cena/enota brez DDV v EUR]]*Sklop17[[#This Row],[Okvirna količina]]</f>
        <v>0</v>
      </c>
      <c r="T31" s="98">
        <f>+Sklop17[[#This Row],[Končna cena/enoto mere (EUR) z DDV]]*Sklop17[[#This Row],[Okvirna količina]]</f>
        <v>0</v>
      </c>
      <c r="U31" s="162" t="s">
        <v>158</v>
      </c>
    </row>
    <row r="32" spans="1:21" s="60" customFormat="1" ht="12">
      <c r="A32" s="90" t="s">
        <v>18</v>
      </c>
      <c r="B32" s="12" t="s">
        <v>509</v>
      </c>
      <c r="C32" s="88">
        <v>40</v>
      </c>
      <c r="D32" s="88" t="s">
        <v>156</v>
      </c>
      <c r="E32" s="127"/>
      <c r="F32" s="137">
        <v>2000</v>
      </c>
      <c r="G32" s="174" t="s">
        <v>93</v>
      </c>
      <c r="H32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32" s="91" t="str">
        <f>IF(Sklop17[[#This Row],[ZAHTEVANA SHEMA KAKOVOSTI]]&lt;&gt;"",Sklop17[[#This Row],[Preračunana masa/volumen/kos na enoto kg]],"")</f>
        <v/>
      </c>
      <c r="J32" s="104"/>
      <c r="K32" s="97"/>
      <c r="L32" s="97"/>
      <c r="M32" s="107"/>
      <c r="N32" s="98"/>
      <c r="O32" s="98"/>
      <c r="P32" s="108"/>
      <c r="Q32" s="98">
        <f>+Sklop17[[#This Row],[cena/enota brez DDV v EUR]]*Sklop17[[#This Row],[Stopnja DDV (%)]]</f>
        <v>0</v>
      </c>
      <c r="R32" s="98">
        <f>+Sklop17[[#This Row],[cena/enota brez DDV v EUR]]+Sklop17[[#This Row],[Davek (EUR)]]</f>
        <v>0</v>
      </c>
      <c r="S32" s="98">
        <f>+Sklop17[[#This Row],[cena/enota brez DDV v EUR]]*Sklop17[[#This Row],[Okvirna količina]]</f>
        <v>0</v>
      </c>
      <c r="T32" s="98">
        <f>+Sklop17[[#This Row],[Končna cena/enoto mere (EUR) z DDV]]*Sklop17[[#This Row],[Okvirna količina]]</f>
        <v>0</v>
      </c>
      <c r="U32" s="162" t="s">
        <v>158</v>
      </c>
    </row>
    <row r="33" spans="1:21" s="60" customFormat="1" ht="12">
      <c r="A33" s="90" t="s">
        <v>19</v>
      </c>
      <c r="B33" s="12" t="s">
        <v>510</v>
      </c>
      <c r="C33" s="88">
        <v>60</v>
      </c>
      <c r="D33" s="88" t="s">
        <v>156</v>
      </c>
      <c r="E33" s="127"/>
      <c r="F33" s="137">
        <v>300</v>
      </c>
      <c r="G33" s="174" t="s">
        <v>93</v>
      </c>
      <c r="H33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</v>
      </c>
      <c r="I33" s="91" t="str">
        <f>IF(Sklop17[[#This Row],[ZAHTEVANA SHEMA KAKOVOSTI]]&lt;&gt;"",Sklop17[[#This Row],[Preračunana masa/volumen/kos na enoto kg]],"")</f>
        <v/>
      </c>
      <c r="J33" s="104"/>
      <c r="K33" s="97"/>
      <c r="L33" s="97"/>
      <c r="M33" s="107"/>
      <c r="N33" s="98"/>
      <c r="O33" s="98"/>
      <c r="P33" s="108"/>
      <c r="Q33" s="98">
        <f>+Sklop17[[#This Row],[cena/enota brez DDV v EUR]]*Sklop17[[#This Row],[Stopnja DDV (%)]]</f>
        <v>0</v>
      </c>
      <c r="R33" s="98">
        <f>+Sklop17[[#This Row],[cena/enota brez DDV v EUR]]+Sklop17[[#This Row],[Davek (EUR)]]</f>
        <v>0</v>
      </c>
      <c r="S33" s="98">
        <f>+Sklop17[[#This Row],[cena/enota brez DDV v EUR]]*Sklop17[[#This Row],[Okvirna količina]]</f>
        <v>0</v>
      </c>
      <c r="T33" s="98">
        <f>+Sklop17[[#This Row],[Končna cena/enoto mere (EUR) z DDV]]*Sklop17[[#This Row],[Okvirna količina]]</f>
        <v>0</v>
      </c>
      <c r="U33" s="162" t="s">
        <v>158</v>
      </c>
    </row>
    <row r="34" spans="1:21" s="60" customFormat="1" ht="12">
      <c r="A34" s="90" t="s">
        <v>20</v>
      </c>
      <c r="B34" s="12" t="s">
        <v>511</v>
      </c>
      <c r="C34" s="88">
        <v>40</v>
      </c>
      <c r="D34" s="88" t="s">
        <v>156</v>
      </c>
      <c r="E34" s="127"/>
      <c r="F34" s="137">
        <v>1500</v>
      </c>
      <c r="G34" s="174" t="s">
        <v>93</v>
      </c>
      <c r="H34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34" s="91" t="str">
        <f>IF(Sklop17[[#This Row],[ZAHTEVANA SHEMA KAKOVOSTI]]&lt;&gt;"",Sklop17[[#This Row],[Preračunana masa/volumen/kos na enoto kg]],"")</f>
        <v/>
      </c>
      <c r="J34" s="104"/>
      <c r="K34" s="97"/>
      <c r="L34" s="97"/>
      <c r="M34" s="107"/>
      <c r="N34" s="98"/>
      <c r="O34" s="98"/>
      <c r="P34" s="108"/>
      <c r="Q34" s="98">
        <f>+Sklop17[[#This Row],[cena/enota brez DDV v EUR]]*Sklop17[[#This Row],[Stopnja DDV (%)]]</f>
        <v>0</v>
      </c>
      <c r="R34" s="98">
        <f>+Sklop17[[#This Row],[cena/enota brez DDV v EUR]]+Sklop17[[#This Row],[Davek (EUR)]]</f>
        <v>0</v>
      </c>
      <c r="S34" s="98">
        <f>+Sklop17[[#This Row],[cena/enota brez DDV v EUR]]*Sklop17[[#This Row],[Okvirna količina]]</f>
        <v>0</v>
      </c>
      <c r="T34" s="98">
        <f>+Sklop17[[#This Row],[Končna cena/enoto mere (EUR) z DDV]]*Sklop17[[#This Row],[Okvirna količina]]</f>
        <v>0</v>
      </c>
      <c r="U34" s="162" t="s">
        <v>158</v>
      </c>
    </row>
    <row r="35" spans="1:21" s="60" customFormat="1" ht="12">
      <c r="A35" s="90" t="s">
        <v>21</v>
      </c>
      <c r="B35" s="177" t="s">
        <v>512</v>
      </c>
      <c r="C35" s="88">
        <v>60</v>
      </c>
      <c r="D35" s="88" t="s">
        <v>156</v>
      </c>
      <c r="E35" s="127"/>
      <c r="F35" s="137">
        <v>300</v>
      </c>
      <c r="G35" s="175" t="s">
        <v>93</v>
      </c>
      <c r="H35" s="1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</v>
      </c>
      <c r="I35" s="137" t="str">
        <f>IF(Sklop17[[#This Row],[ZAHTEVANA SHEMA KAKOVOSTI]]&lt;&gt;"",Sklop17[[#This Row],[Preračunana masa/volumen/kos na enoto kg]],"")</f>
        <v/>
      </c>
      <c r="J35" s="168"/>
      <c r="K35" s="169"/>
      <c r="L35" s="169"/>
      <c r="M35" s="183"/>
      <c r="N35" s="170"/>
      <c r="O35" s="170"/>
      <c r="P35" s="176"/>
      <c r="Q35" s="170">
        <f>+Sklop17[[#This Row],[cena/enota brez DDV v EUR]]*Sklop17[[#This Row],[Stopnja DDV (%)]]</f>
        <v>0</v>
      </c>
      <c r="R35" s="170">
        <f>+Sklop17[[#This Row],[cena/enota brez DDV v EUR]]+Sklop17[[#This Row],[Davek (EUR)]]</f>
        <v>0</v>
      </c>
      <c r="S35" s="170">
        <f>+Sklop17[[#This Row],[cena/enota brez DDV v EUR]]*Sklop17[[#This Row],[Okvirna količina]]</f>
        <v>0</v>
      </c>
      <c r="T35" s="172">
        <f>+Sklop17[[#This Row],[Končna cena/enoto mere (EUR) z DDV]]*Sklop17[[#This Row],[Okvirna količina]]</f>
        <v>0</v>
      </c>
      <c r="U35" s="162" t="s">
        <v>158</v>
      </c>
    </row>
    <row r="36" spans="1:21" s="60" customFormat="1" ht="12">
      <c r="A36" s="90" t="s">
        <v>22</v>
      </c>
      <c r="B36" s="177" t="s">
        <v>513</v>
      </c>
      <c r="C36" s="88">
        <v>40</v>
      </c>
      <c r="D36" s="88" t="s">
        <v>156</v>
      </c>
      <c r="E36" s="127"/>
      <c r="F36" s="137">
        <v>2500</v>
      </c>
      <c r="G36" s="175" t="s">
        <v>93</v>
      </c>
      <c r="H36" s="1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6" s="137" t="str">
        <f>IF(Sklop17[[#This Row],[ZAHTEVANA SHEMA KAKOVOSTI]]&lt;&gt;"",Sklop17[[#This Row],[Preračunana masa/volumen/kos na enoto kg]],"")</f>
        <v/>
      </c>
      <c r="J36" s="168"/>
      <c r="K36" s="169"/>
      <c r="L36" s="169"/>
      <c r="M36" s="183"/>
      <c r="N36" s="170"/>
      <c r="O36" s="170"/>
      <c r="P36" s="176"/>
      <c r="Q36" s="170">
        <f>+Sklop17[[#This Row],[cena/enota brez DDV v EUR]]*Sklop17[[#This Row],[Stopnja DDV (%)]]</f>
        <v>0</v>
      </c>
      <c r="R36" s="170">
        <f>+Sklop17[[#This Row],[cena/enota brez DDV v EUR]]+Sklop17[[#This Row],[Davek (EUR)]]</f>
        <v>0</v>
      </c>
      <c r="S36" s="170">
        <f>+Sklop17[[#This Row],[cena/enota brez DDV v EUR]]*Sklop17[[#This Row],[Okvirna količina]]</f>
        <v>0</v>
      </c>
      <c r="T36" s="172">
        <f>+Sklop17[[#This Row],[Končna cena/enoto mere (EUR) z DDV]]*Sklop17[[#This Row],[Okvirna količina]]</f>
        <v>0</v>
      </c>
      <c r="U36" s="162" t="s">
        <v>158</v>
      </c>
    </row>
    <row r="37" spans="1:21" s="60" customFormat="1" ht="12">
      <c r="A37" s="90" t="s">
        <v>23</v>
      </c>
      <c r="B37" s="177" t="s">
        <v>514</v>
      </c>
      <c r="C37" s="88">
        <v>60</v>
      </c>
      <c r="D37" s="88" t="s">
        <v>156</v>
      </c>
      <c r="E37" s="127"/>
      <c r="F37" s="137">
        <v>300</v>
      </c>
      <c r="G37" s="175" t="s">
        <v>93</v>
      </c>
      <c r="H37" s="1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</v>
      </c>
      <c r="I37" s="137" t="str">
        <f>IF(Sklop17[[#This Row],[ZAHTEVANA SHEMA KAKOVOSTI]]&lt;&gt;"",Sklop17[[#This Row],[Preračunana masa/volumen/kos na enoto kg]],"")</f>
        <v/>
      </c>
      <c r="J37" s="168"/>
      <c r="K37" s="169"/>
      <c r="L37" s="169"/>
      <c r="M37" s="183"/>
      <c r="N37" s="170"/>
      <c r="O37" s="170"/>
      <c r="P37" s="176"/>
      <c r="Q37" s="170">
        <f>+Sklop17[[#This Row],[cena/enota brez DDV v EUR]]*Sklop17[[#This Row],[Stopnja DDV (%)]]</f>
        <v>0</v>
      </c>
      <c r="R37" s="170">
        <f>+Sklop17[[#This Row],[cena/enota brez DDV v EUR]]+Sklop17[[#This Row],[Davek (EUR)]]</f>
        <v>0</v>
      </c>
      <c r="S37" s="170">
        <f>+Sklop17[[#This Row],[cena/enota brez DDV v EUR]]*Sklop17[[#This Row],[Okvirna količina]]</f>
        <v>0</v>
      </c>
      <c r="T37" s="172">
        <f>+Sklop17[[#This Row],[Končna cena/enoto mere (EUR) z DDV]]*Sklop17[[#This Row],[Okvirna količina]]</f>
        <v>0</v>
      </c>
      <c r="U37" s="162" t="s">
        <v>158</v>
      </c>
    </row>
    <row r="38" spans="1:21" s="60" customFormat="1" ht="12">
      <c r="A38" s="90" t="s">
        <v>24</v>
      </c>
      <c r="B38" s="177" t="s">
        <v>515</v>
      </c>
      <c r="C38" s="88">
        <v>40</v>
      </c>
      <c r="D38" s="88" t="s">
        <v>156</v>
      </c>
      <c r="E38" s="127"/>
      <c r="F38" s="137">
        <v>1500</v>
      </c>
      <c r="G38" s="175" t="s">
        <v>93</v>
      </c>
      <c r="H38" s="1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38" s="137" t="str">
        <f>IF(Sklop17[[#This Row],[ZAHTEVANA SHEMA KAKOVOSTI]]&lt;&gt;"",Sklop17[[#This Row],[Preračunana masa/volumen/kos na enoto kg]],"")</f>
        <v/>
      </c>
      <c r="J38" s="168"/>
      <c r="K38" s="169"/>
      <c r="L38" s="169"/>
      <c r="M38" s="183"/>
      <c r="N38" s="170"/>
      <c r="O38" s="170"/>
      <c r="P38" s="176"/>
      <c r="Q38" s="170">
        <f>+Sklop17[[#This Row],[cena/enota brez DDV v EUR]]*Sklop17[[#This Row],[Stopnja DDV (%)]]</f>
        <v>0</v>
      </c>
      <c r="R38" s="170">
        <f>+Sklop17[[#This Row],[cena/enota brez DDV v EUR]]+Sklop17[[#This Row],[Davek (EUR)]]</f>
        <v>0</v>
      </c>
      <c r="S38" s="170">
        <f>+Sklop17[[#This Row],[cena/enota brez DDV v EUR]]*Sklop17[[#This Row],[Okvirna količina]]</f>
        <v>0</v>
      </c>
      <c r="T38" s="172">
        <f>+Sklop17[[#This Row],[Končna cena/enoto mere (EUR) z DDV]]*Sklop17[[#This Row],[Okvirna količina]]</f>
        <v>0</v>
      </c>
      <c r="U38" s="162" t="s">
        <v>158</v>
      </c>
    </row>
    <row r="39" spans="1:21" s="60" customFormat="1" ht="12">
      <c r="A39" s="90" t="s">
        <v>25</v>
      </c>
      <c r="B39" s="177" t="s">
        <v>515</v>
      </c>
      <c r="C39" s="88">
        <v>60</v>
      </c>
      <c r="D39" s="88" t="s">
        <v>156</v>
      </c>
      <c r="E39" s="127"/>
      <c r="F39" s="137">
        <v>300</v>
      </c>
      <c r="G39" s="175" t="s">
        <v>93</v>
      </c>
      <c r="H39" s="1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</v>
      </c>
      <c r="I39" s="137" t="str">
        <f>IF(Sklop17[[#This Row],[ZAHTEVANA SHEMA KAKOVOSTI]]&lt;&gt;"",Sklop17[[#This Row],[Preračunana masa/volumen/kos na enoto kg]],"")</f>
        <v/>
      </c>
      <c r="J39" s="168"/>
      <c r="K39" s="169"/>
      <c r="L39" s="169"/>
      <c r="M39" s="183"/>
      <c r="N39" s="170"/>
      <c r="O39" s="170"/>
      <c r="P39" s="176"/>
      <c r="Q39" s="170">
        <f>+Sklop17[[#This Row],[cena/enota brez DDV v EUR]]*Sklop17[[#This Row],[Stopnja DDV (%)]]</f>
        <v>0</v>
      </c>
      <c r="R39" s="170">
        <f>+Sklop17[[#This Row],[cena/enota brez DDV v EUR]]+Sklop17[[#This Row],[Davek (EUR)]]</f>
        <v>0</v>
      </c>
      <c r="S39" s="170">
        <f>+Sklop17[[#This Row],[cena/enota brez DDV v EUR]]*Sklop17[[#This Row],[Okvirna količina]]</f>
        <v>0</v>
      </c>
      <c r="T39" s="172">
        <f>+Sklop17[[#This Row],[Končna cena/enoto mere (EUR) z DDV]]*Sklop17[[#This Row],[Okvirna količina]]</f>
        <v>0</v>
      </c>
      <c r="U39" s="162" t="s">
        <v>158</v>
      </c>
    </row>
    <row r="40" spans="1:21" s="60" customFormat="1" ht="12">
      <c r="A40" s="90" t="s">
        <v>26</v>
      </c>
      <c r="B40" s="177" t="s">
        <v>516</v>
      </c>
      <c r="C40" s="88">
        <v>40</v>
      </c>
      <c r="D40" s="88" t="s">
        <v>156</v>
      </c>
      <c r="E40" s="127"/>
      <c r="F40" s="137">
        <v>1000</v>
      </c>
      <c r="G40" s="175" t="s">
        <v>93</v>
      </c>
      <c r="H40" s="1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40" s="137" t="str">
        <f>IF(Sklop17[[#This Row],[ZAHTEVANA SHEMA KAKOVOSTI]]&lt;&gt;"",Sklop17[[#This Row],[Preračunana masa/volumen/kos na enoto kg]],"")</f>
        <v/>
      </c>
      <c r="J40" s="168"/>
      <c r="K40" s="169"/>
      <c r="L40" s="169"/>
      <c r="M40" s="183"/>
      <c r="N40" s="170"/>
      <c r="O40" s="170"/>
      <c r="P40" s="176"/>
      <c r="Q40" s="170">
        <f>+Sklop17[[#This Row],[cena/enota brez DDV v EUR]]*Sklop17[[#This Row],[Stopnja DDV (%)]]</f>
        <v>0</v>
      </c>
      <c r="R40" s="170">
        <f>+Sklop17[[#This Row],[cena/enota brez DDV v EUR]]+Sklop17[[#This Row],[Davek (EUR)]]</f>
        <v>0</v>
      </c>
      <c r="S40" s="170">
        <f>+Sklop17[[#This Row],[cena/enota brez DDV v EUR]]*Sklop17[[#This Row],[Okvirna količina]]</f>
        <v>0</v>
      </c>
      <c r="T40" s="172">
        <f>+Sklop17[[#This Row],[Končna cena/enoto mere (EUR) z DDV]]*Sklop17[[#This Row],[Okvirna količina]]</f>
        <v>0</v>
      </c>
      <c r="U40" s="162" t="s">
        <v>158</v>
      </c>
    </row>
    <row r="41" spans="1:21" s="60" customFormat="1" ht="12">
      <c r="A41" s="90" t="s">
        <v>27</v>
      </c>
      <c r="B41" s="177" t="s">
        <v>517</v>
      </c>
      <c r="C41" s="88">
        <v>60</v>
      </c>
      <c r="D41" s="88" t="s">
        <v>156</v>
      </c>
      <c r="E41" s="127"/>
      <c r="F41" s="137">
        <v>300</v>
      </c>
      <c r="G41" s="175" t="s">
        <v>93</v>
      </c>
      <c r="H41" s="1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</v>
      </c>
      <c r="I41" s="137" t="str">
        <f>IF(Sklop17[[#This Row],[ZAHTEVANA SHEMA KAKOVOSTI]]&lt;&gt;"",Sklop17[[#This Row],[Preračunana masa/volumen/kos na enoto kg]],"")</f>
        <v/>
      </c>
      <c r="J41" s="168"/>
      <c r="K41" s="169"/>
      <c r="L41" s="169"/>
      <c r="M41" s="183"/>
      <c r="N41" s="170"/>
      <c r="O41" s="170"/>
      <c r="P41" s="176"/>
      <c r="Q41" s="170">
        <f>+Sklop17[[#This Row],[cena/enota brez DDV v EUR]]*Sklop17[[#This Row],[Stopnja DDV (%)]]</f>
        <v>0</v>
      </c>
      <c r="R41" s="170">
        <f>+Sklop17[[#This Row],[cena/enota brez DDV v EUR]]+Sklop17[[#This Row],[Davek (EUR)]]</f>
        <v>0</v>
      </c>
      <c r="S41" s="170">
        <f>+Sklop17[[#This Row],[cena/enota brez DDV v EUR]]*Sklop17[[#This Row],[Okvirna količina]]</f>
        <v>0</v>
      </c>
      <c r="T41" s="172">
        <f>+Sklop17[[#This Row],[Končna cena/enoto mere (EUR) z DDV]]*Sklop17[[#This Row],[Okvirna količina]]</f>
        <v>0</v>
      </c>
      <c r="U41" s="162" t="s">
        <v>158</v>
      </c>
    </row>
    <row r="42" spans="1:21" s="60" customFormat="1" ht="12">
      <c r="A42" s="90" t="s">
        <v>28</v>
      </c>
      <c r="B42" s="177" t="s">
        <v>518</v>
      </c>
      <c r="C42" s="88">
        <v>40</v>
      </c>
      <c r="D42" s="88" t="s">
        <v>156</v>
      </c>
      <c r="E42" s="127"/>
      <c r="F42" s="137">
        <v>2000</v>
      </c>
      <c r="G42" s="175" t="s">
        <v>93</v>
      </c>
      <c r="H42" s="1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42" s="137" t="str">
        <f>IF(Sklop17[[#This Row],[ZAHTEVANA SHEMA KAKOVOSTI]]&lt;&gt;"",Sklop17[[#This Row],[Preračunana masa/volumen/kos na enoto kg]],"")</f>
        <v/>
      </c>
      <c r="J42" s="168"/>
      <c r="K42" s="169"/>
      <c r="L42" s="169"/>
      <c r="M42" s="183"/>
      <c r="N42" s="170"/>
      <c r="O42" s="170"/>
      <c r="P42" s="176"/>
      <c r="Q42" s="170">
        <f>+Sklop17[[#This Row],[cena/enota brez DDV v EUR]]*Sklop17[[#This Row],[Stopnja DDV (%)]]</f>
        <v>0</v>
      </c>
      <c r="R42" s="170">
        <f>+Sklop17[[#This Row],[cena/enota brez DDV v EUR]]+Sklop17[[#This Row],[Davek (EUR)]]</f>
        <v>0</v>
      </c>
      <c r="S42" s="170">
        <f>+Sklop17[[#This Row],[cena/enota brez DDV v EUR]]*Sklop17[[#This Row],[Okvirna količina]]</f>
        <v>0</v>
      </c>
      <c r="T42" s="172">
        <f>+Sklop17[[#This Row],[Končna cena/enoto mere (EUR) z DDV]]*Sklop17[[#This Row],[Okvirna količina]]</f>
        <v>0</v>
      </c>
      <c r="U42" s="162" t="s">
        <v>158</v>
      </c>
    </row>
    <row r="43" spans="1:21" s="60" customFormat="1" ht="12">
      <c r="A43" s="90" t="s">
        <v>29</v>
      </c>
      <c r="B43" s="177" t="s">
        <v>518</v>
      </c>
      <c r="C43" s="88">
        <v>60</v>
      </c>
      <c r="D43" s="88" t="s">
        <v>156</v>
      </c>
      <c r="E43" s="127"/>
      <c r="F43" s="137">
        <v>300</v>
      </c>
      <c r="G43" s="175" t="s">
        <v>93</v>
      </c>
      <c r="H43" s="1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</v>
      </c>
      <c r="I43" s="137" t="str">
        <f>IF(Sklop17[[#This Row],[ZAHTEVANA SHEMA KAKOVOSTI]]&lt;&gt;"",Sklop17[[#This Row],[Preračunana masa/volumen/kos na enoto kg]],"")</f>
        <v/>
      </c>
      <c r="J43" s="168"/>
      <c r="K43" s="169"/>
      <c r="L43" s="169"/>
      <c r="M43" s="183"/>
      <c r="N43" s="170"/>
      <c r="O43" s="170"/>
      <c r="P43" s="176"/>
      <c r="Q43" s="170">
        <f>+Sklop17[[#This Row],[cena/enota brez DDV v EUR]]*Sklop17[[#This Row],[Stopnja DDV (%)]]</f>
        <v>0</v>
      </c>
      <c r="R43" s="170">
        <f>+Sklop17[[#This Row],[cena/enota brez DDV v EUR]]+Sklop17[[#This Row],[Davek (EUR)]]</f>
        <v>0</v>
      </c>
      <c r="S43" s="170">
        <f>+Sklop17[[#This Row],[cena/enota brez DDV v EUR]]*Sklop17[[#This Row],[Okvirna količina]]</f>
        <v>0</v>
      </c>
      <c r="T43" s="172">
        <f>+Sklop17[[#This Row],[Končna cena/enoto mere (EUR) z DDV]]*Sklop17[[#This Row],[Okvirna količina]]</f>
        <v>0</v>
      </c>
      <c r="U43" s="162" t="s">
        <v>158</v>
      </c>
    </row>
    <row r="44" spans="1:21" s="60" customFormat="1" ht="12">
      <c r="A44" s="90" t="s">
        <v>30</v>
      </c>
      <c r="B44" s="177" t="s">
        <v>519</v>
      </c>
      <c r="C44" s="88">
        <v>40</v>
      </c>
      <c r="D44" s="88" t="s">
        <v>156</v>
      </c>
      <c r="E44" s="127"/>
      <c r="F44" s="137">
        <v>1500</v>
      </c>
      <c r="G44" s="175" t="s">
        <v>93</v>
      </c>
      <c r="H44" s="1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44" s="137" t="str">
        <f>IF(Sklop17[[#This Row],[ZAHTEVANA SHEMA KAKOVOSTI]]&lt;&gt;"",Sklop17[[#This Row],[Preračunana masa/volumen/kos na enoto kg]],"")</f>
        <v/>
      </c>
      <c r="J44" s="168"/>
      <c r="K44" s="169"/>
      <c r="L44" s="169"/>
      <c r="M44" s="183"/>
      <c r="N44" s="170"/>
      <c r="O44" s="170"/>
      <c r="P44" s="176"/>
      <c r="Q44" s="170">
        <f>+Sklop17[[#This Row],[cena/enota brez DDV v EUR]]*Sklop17[[#This Row],[Stopnja DDV (%)]]</f>
        <v>0</v>
      </c>
      <c r="R44" s="170">
        <f>+Sklop17[[#This Row],[cena/enota brez DDV v EUR]]+Sklop17[[#This Row],[Davek (EUR)]]</f>
        <v>0</v>
      </c>
      <c r="S44" s="170">
        <f>+Sklop17[[#This Row],[cena/enota brez DDV v EUR]]*Sklop17[[#This Row],[Okvirna količina]]</f>
        <v>0</v>
      </c>
      <c r="T44" s="172">
        <f>+Sklop17[[#This Row],[Končna cena/enoto mere (EUR) z DDV]]*Sklop17[[#This Row],[Okvirna količina]]</f>
        <v>0</v>
      </c>
      <c r="U44" s="162" t="s">
        <v>158</v>
      </c>
    </row>
    <row r="45" spans="1:21" s="60" customFormat="1" ht="12">
      <c r="A45" s="90" t="s">
        <v>31</v>
      </c>
      <c r="B45" s="177" t="s">
        <v>519</v>
      </c>
      <c r="C45" s="88">
        <v>60</v>
      </c>
      <c r="D45" s="88" t="s">
        <v>156</v>
      </c>
      <c r="E45" s="127"/>
      <c r="F45" s="137">
        <v>300</v>
      </c>
      <c r="G45" s="175" t="s">
        <v>93</v>
      </c>
      <c r="H45" s="1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</v>
      </c>
      <c r="I45" s="137" t="str">
        <f>IF(Sklop17[[#This Row],[ZAHTEVANA SHEMA KAKOVOSTI]]&lt;&gt;"",Sklop17[[#This Row],[Preračunana masa/volumen/kos na enoto kg]],"")</f>
        <v/>
      </c>
      <c r="J45" s="168"/>
      <c r="K45" s="169"/>
      <c r="L45" s="169"/>
      <c r="M45" s="183"/>
      <c r="N45" s="170"/>
      <c r="O45" s="170"/>
      <c r="P45" s="176"/>
      <c r="Q45" s="170">
        <f>+Sklop17[[#This Row],[cena/enota brez DDV v EUR]]*Sklop17[[#This Row],[Stopnja DDV (%)]]</f>
        <v>0</v>
      </c>
      <c r="R45" s="170">
        <f>+Sklop17[[#This Row],[cena/enota brez DDV v EUR]]+Sklop17[[#This Row],[Davek (EUR)]]</f>
        <v>0</v>
      </c>
      <c r="S45" s="170">
        <f>+Sklop17[[#This Row],[cena/enota brez DDV v EUR]]*Sklop17[[#This Row],[Okvirna količina]]</f>
        <v>0</v>
      </c>
      <c r="T45" s="172">
        <f>+Sklop17[[#This Row],[Končna cena/enoto mere (EUR) z DDV]]*Sklop17[[#This Row],[Okvirna količina]]</f>
        <v>0</v>
      </c>
      <c r="U45" s="162" t="s">
        <v>158</v>
      </c>
    </row>
    <row r="46" spans="1:21" s="60" customFormat="1" ht="12">
      <c r="A46" s="90" t="s">
        <v>32</v>
      </c>
      <c r="B46" s="177" t="s">
        <v>520</v>
      </c>
      <c r="C46" s="88">
        <v>40</v>
      </c>
      <c r="D46" s="88" t="s">
        <v>156</v>
      </c>
      <c r="E46" s="127"/>
      <c r="F46" s="137">
        <v>800</v>
      </c>
      <c r="G46" s="175" t="s">
        <v>93</v>
      </c>
      <c r="H46" s="1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32</v>
      </c>
      <c r="I46" s="137" t="str">
        <f>IF(Sklop17[[#This Row],[ZAHTEVANA SHEMA KAKOVOSTI]]&lt;&gt;"",Sklop17[[#This Row],[Preračunana masa/volumen/kos na enoto kg]],"")</f>
        <v/>
      </c>
      <c r="J46" s="168"/>
      <c r="K46" s="169"/>
      <c r="L46" s="169"/>
      <c r="M46" s="183"/>
      <c r="N46" s="170"/>
      <c r="O46" s="170"/>
      <c r="P46" s="176"/>
      <c r="Q46" s="170">
        <f>+Sklop17[[#This Row],[cena/enota brez DDV v EUR]]*Sklop17[[#This Row],[Stopnja DDV (%)]]</f>
        <v>0</v>
      </c>
      <c r="R46" s="170">
        <f>+Sklop17[[#This Row],[cena/enota brez DDV v EUR]]+Sklop17[[#This Row],[Davek (EUR)]]</f>
        <v>0</v>
      </c>
      <c r="S46" s="170">
        <f>+Sklop17[[#This Row],[cena/enota brez DDV v EUR]]*Sklop17[[#This Row],[Okvirna količina]]</f>
        <v>0</v>
      </c>
      <c r="T46" s="172">
        <f>+Sklop17[[#This Row],[Končna cena/enoto mere (EUR) z DDV]]*Sklop17[[#This Row],[Okvirna količina]]</f>
        <v>0</v>
      </c>
      <c r="U46" s="162" t="s">
        <v>158</v>
      </c>
    </row>
    <row r="47" spans="1:21" s="60" customFormat="1" ht="12">
      <c r="A47" s="90" t="s">
        <v>33</v>
      </c>
      <c r="B47" s="177" t="s">
        <v>520</v>
      </c>
      <c r="C47" s="88">
        <v>60</v>
      </c>
      <c r="D47" s="88" t="s">
        <v>156</v>
      </c>
      <c r="E47" s="127"/>
      <c r="F47" s="137">
        <v>100</v>
      </c>
      <c r="G47" s="175" t="s">
        <v>93</v>
      </c>
      <c r="H47" s="1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</v>
      </c>
      <c r="I47" s="137" t="str">
        <f>IF(Sklop17[[#This Row],[ZAHTEVANA SHEMA KAKOVOSTI]]&lt;&gt;"",Sklop17[[#This Row],[Preračunana masa/volumen/kos na enoto kg]],"")</f>
        <v/>
      </c>
      <c r="J47" s="168"/>
      <c r="K47" s="169"/>
      <c r="L47" s="169"/>
      <c r="M47" s="183"/>
      <c r="N47" s="170"/>
      <c r="O47" s="170"/>
      <c r="P47" s="176"/>
      <c r="Q47" s="170">
        <f>+Sklop17[[#This Row],[cena/enota brez DDV v EUR]]*Sklop17[[#This Row],[Stopnja DDV (%)]]</f>
        <v>0</v>
      </c>
      <c r="R47" s="170">
        <f>+Sklop17[[#This Row],[cena/enota brez DDV v EUR]]+Sklop17[[#This Row],[Davek (EUR)]]</f>
        <v>0</v>
      </c>
      <c r="S47" s="170">
        <f>+Sklop17[[#This Row],[cena/enota brez DDV v EUR]]*Sklop17[[#This Row],[Okvirna količina]]</f>
        <v>0</v>
      </c>
      <c r="T47" s="172">
        <f>+Sklop17[[#This Row],[Končna cena/enoto mere (EUR) z DDV]]*Sklop17[[#This Row],[Okvirna količina]]</f>
        <v>0</v>
      </c>
      <c r="U47" s="162" t="s">
        <v>158</v>
      </c>
    </row>
    <row r="48" spans="1:21" s="60" customFormat="1" ht="12">
      <c r="A48" s="90" t="s">
        <v>34</v>
      </c>
      <c r="B48" s="177" t="s">
        <v>521</v>
      </c>
      <c r="C48" s="88">
        <v>40</v>
      </c>
      <c r="D48" s="88" t="s">
        <v>156</v>
      </c>
      <c r="E48" s="127"/>
      <c r="F48" s="137">
        <v>1500</v>
      </c>
      <c r="G48" s="175" t="s">
        <v>93</v>
      </c>
      <c r="H48" s="1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48" s="137" t="str">
        <f>IF(Sklop17[[#This Row],[ZAHTEVANA SHEMA KAKOVOSTI]]&lt;&gt;"",Sklop17[[#This Row],[Preračunana masa/volumen/kos na enoto kg]],"")</f>
        <v/>
      </c>
      <c r="J48" s="168"/>
      <c r="K48" s="169"/>
      <c r="L48" s="169"/>
      <c r="M48" s="183"/>
      <c r="N48" s="170"/>
      <c r="O48" s="170"/>
      <c r="P48" s="176"/>
      <c r="Q48" s="170">
        <f>+Sklop17[[#This Row],[cena/enota brez DDV v EUR]]*Sklop17[[#This Row],[Stopnja DDV (%)]]</f>
        <v>0</v>
      </c>
      <c r="R48" s="170">
        <f>+Sklop17[[#This Row],[cena/enota brez DDV v EUR]]+Sklop17[[#This Row],[Davek (EUR)]]</f>
        <v>0</v>
      </c>
      <c r="S48" s="170">
        <f>+Sklop17[[#This Row],[cena/enota brez DDV v EUR]]*Sklop17[[#This Row],[Okvirna količina]]</f>
        <v>0</v>
      </c>
      <c r="T48" s="172">
        <f>+Sklop17[[#This Row],[Končna cena/enoto mere (EUR) z DDV]]*Sklop17[[#This Row],[Okvirna količina]]</f>
        <v>0</v>
      </c>
      <c r="U48" s="162" t="s">
        <v>158</v>
      </c>
    </row>
    <row r="49" spans="1:21" s="60" customFormat="1" ht="12">
      <c r="A49" s="90" t="s">
        <v>35</v>
      </c>
      <c r="B49" s="177" t="s">
        <v>522</v>
      </c>
      <c r="C49" s="88">
        <v>60</v>
      </c>
      <c r="D49" s="88" t="s">
        <v>156</v>
      </c>
      <c r="E49" s="127"/>
      <c r="F49" s="137">
        <v>200</v>
      </c>
      <c r="G49" s="175" t="s">
        <v>93</v>
      </c>
      <c r="H49" s="1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</v>
      </c>
      <c r="I49" s="137" t="str">
        <f>IF(Sklop17[[#This Row],[ZAHTEVANA SHEMA KAKOVOSTI]]&lt;&gt;"",Sklop17[[#This Row],[Preračunana masa/volumen/kos na enoto kg]],"")</f>
        <v/>
      </c>
      <c r="J49" s="168"/>
      <c r="K49" s="169"/>
      <c r="L49" s="169"/>
      <c r="M49" s="183"/>
      <c r="N49" s="170"/>
      <c r="O49" s="170"/>
      <c r="P49" s="176"/>
      <c r="Q49" s="170">
        <f>+Sklop17[[#This Row],[cena/enota brez DDV v EUR]]*Sklop17[[#This Row],[Stopnja DDV (%)]]</f>
        <v>0</v>
      </c>
      <c r="R49" s="170">
        <f>+Sklop17[[#This Row],[cena/enota brez DDV v EUR]]+Sklop17[[#This Row],[Davek (EUR)]]</f>
        <v>0</v>
      </c>
      <c r="S49" s="170">
        <f>+Sklop17[[#This Row],[cena/enota brez DDV v EUR]]*Sklop17[[#This Row],[Okvirna količina]]</f>
        <v>0</v>
      </c>
      <c r="T49" s="172">
        <f>+Sklop17[[#This Row],[Končna cena/enoto mere (EUR) z DDV]]*Sklop17[[#This Row],[Okvirna količina]]</f>
        <v>0</v>
      </c>
      <c r="U49" s="162" t="s">
        <v>158</v>
      </c>
    </row>
    <row r="50" spans="1:21" s="60" customFormat="1" ht="12">
      <c r="A50" s="90" t="s">
        <v>36</v>
      </c>
      <c r="B50" s="177" t="s">
        <v>523</v>
      </c>
      <c r="C50" s="88">
        <v>40</v>
      </c>
      <c r="D50" s="88" t="s">
        <v>156</v>
      </c>
      <c r="E50" s="127"/>
      <c r="F50" s="137">
        <v>2000</v>
      </c>
      <c r="G50" s="175" t="s">
        <v>93</v>
      </c>
      <c r="H50" s="1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50" s="137" t="str">
        <f>IF(Sklop17[[#This Row],[ZAHTEVANA SHEMA KAKOVOSTI]]&lt;&gt;"",Sklop17[[#This Row],[Preračunana masa/volumen/kos na enoto kg]],"")</f>
        <v/>
      </c>
      <c r="J50" s="168"/>
      <c r="K50" s="169"/>
      <c r="L50" s="169"/>
      <c r="M50" s="183"/>
      <c r="N50" s="170"/>
      <c r="O50" s="170"/>
      <c r="P50" s="176"/>
      <c r="Q50" s="170">
        <f>+Sklop17[[#This Row],[cena/enota brez DDV v EUR]]*Sklop17[[#This Row],[Stopnja DDV (%)]]</f>
        <v>0</v>
      </c>
      <c r="R50" s="170">
        <f>+Sklop17[[#This Row],[cena/enota brez DDV v EUR]]+Sklop17[[#This Row],[Davek (EUR)]]</f>
        <v>0</v>
      </c>
      <c r="S50" s="170">
        <f>+Sklop17[[#This Row],[cena/enota brez DDV v EUR]]*Sklop17[[#This Row],[Okvirna količina]]</f>
        <v>0</v>
      </c>
      <c r="T50" s="172">
        <f>+Sklop17[[#This Row],[Končna cena/enoto mere (EUR) z DDV]]*Sklop17[[#This Row],[Okvirna količina]]</f>
        <v>0</v>
      </c>
      <c r="U50" s="162" t="s">
        <v>158</v>
      </c>
    </row>
    <row r="51" spans="1:21" s="60" customFormat="1" ht="12">
      <c r="A51" s="90" t="s">
        <v>37</v>
      </c>
      <c r="B51" s="177" t="s">
        <v>523</v>
      </c>
      <c r="C51" s="88">
        <v>60</v>
      </c>
      <c r="D51" s="88" t="s">
        <v>156</v>
      </c>
      <c r="E51" s="127"/>
      <c r="F51" s="137">
        <v>250</v>
      </c>
      <c r="G51" s="175" t="s">
        <v>93</v>
      </c>
      <c r="H51" s="1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51" s="137" t="str">
        <f>IF(Sklop17[[#This Row],[ZAHTEVANA SHEMA KAKOVOSTI]]&lt;&gt;"",Sklop17[[#This Row],[Preračunana masa/volumen/kos na enoto kg]],"")</f>
        <v/>
      </c>
      <c r="J51" s="168"/>
      <c r="K51" s="169"/>
      <c r="L51" s="169"/>
      <c r="M51" s="183"/>
      <c r="N51" s="170"/>
      <c r="O51" s="170"/>
      <c r="P51" s="176"/>
      <c r="Q51" s="170">
        <f>+Sklop17[[#This Row],[cena/enota brez DDV v EUR]]*Sklop17[[#This Row],[Stopnja DDV (%)]]</f>
        <v>0</v>
      </c>
      <c r="R51" s="170">
        <f>+Sklop17[[#This Row],[cena/enota brez DDV v EUR]]+Sklop17[[#This Row],[Davek (EUR)]]</f>
        <v>0</v>
      </c>
      <c r="S51" s="170">
        <f>+Sklop17[[#This Row],[cena/enota brez DDV v EUR]]*Sklop17[[#This Row],[Okvirna količina]]</f>
        <v>0</v>
      </c>
      <c r="T51" s="172">
        <f>+Sklop17[[#This Row],[Končna cena/enoto mere (EUR) z DDV]]*Sklop17[[#This Row],[Okvirna količina]]</f>
        <v>0</v>
      </c>
      <c r="U51" s="162" t="s">
        <v>158</v>
      </c>
    </row>
    <row r="52" spans="1:21" s="60" customFormat="1" ht="12">
      <c r="A52" s="90" t="s">
        <v>38</v>
      </c>
      <c r="B52" s="177" t="s">
        <v>524</v>
      </c>
      <c r="C52" s="88">
        <v>40</v>
      </c>
      <c r="D52" s="88" t="s">
        <v>156</v>
      </c>
      <c r="E52" s="127"/>
      <c r="F52" s="137">
        <v>1000</v>
      </c>
      <c r="G52" s="175" t="s">
        <v>93</v>
      </c>
      <c r="H52" s="1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52" s="137" t="str">
        <f>IF(Sklop17[[#This Row],[ZAHTEVANA SHEMA KAKOVOSTI]]&lt;&gt;"",Sklop17[[#This Row],[Preračunana masa/volumen/kos na enoto kg]],"")</f>
        <v/>
      </c>
      <c r="J52" s="168"/>
      <c r="K52" s="169"/>
      <c r="L52" s="169"/>
      <c r="M52" s="183"/>
      <c r="N52" s="170"/>
      <c r="O52" s="170"/>
      <c r="P52" s="176"/>
      <c r="Q52" s="170">
        <f>+Sklop17[[#This Row],[cena/enota brez DDV v EUR]]*Sklop17[[#This Row],[Stopnja DDV (%)]]</f>
        <v>0</v>
      </c>
      <c r="R52" s="170">
        <f>+Sklop17[[#This Row],[cena/enota brez DDV v EUR]]+Sklop17[[#This Row],[Davek (EUR)]]</f>
        <v>0</v>
      </c>
      <c r="S52" s="170">
        <f>+Sklop17[[#This Row],[cena/enota brez DDV v EUR]]*Sklop17[[#This Row],[Okvirna količina]]</f>
        <v>0</v>
      </c>
      <c r="T52" s="172">
        <f>+Sklop17[[#This Row],[Končna cena/enoto mere (EUR) z DDV]]*Sklop17[[#This Row],[Okvirna količina]]</f>
        <v>0</v>
      </c>
      <c r="U52" s="162" t="s">
        <v>158</v>
      </c>
    </row>
    <row r="53" spans="1:21" s="60" customFormat="1" ht="12">
      <c r="A53" s="90" t="s">
        <v>39</v>
      </c>
      <c r="B53" s="177" t="s">
        <v>524</v>
      </c>
      <c r="C53" s="88">
        <v>60</v>
      </c>
      <c r="D53" s="88" t="s">
        <v>156</v>
      </c>
      <c r="E53" s="127"/>
      <c r="F53" s="137">
        <v>150</v>
      </c>
      <c r="G53" s="175" t="s">
        <v>93</v>
      </c>
      <c r="H53" s="1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</v>
      </c>
      <c r="I53" s="137" t="str">
        <f>IF(Sklop17[[#This Row],[ZAHTEVANA SHEMA KAKOVOSTI]]&lt;&gt;"",Sklop17[[#This Row],[Preračunana masa/volumen/kos na enoto kg]],"")</f>
        <v/>
      </c>
      <c r="J53" s="168"/>
      <c r="K53" s="169"/>
      <c r="L53" s="169"/>
      <c r="M53" s="183"/>
      <c r="N53" s="170"/>
      <c r="O53" s="170"/>
      <c r="P53" s="176"/>
      <c r="Q53" s="170">
        <f>+Sklop17[[#This Row],[cena/enota brez DDV v EUR]]*Sklop17[[#This Row],[Stopnja DDV (%)]]</f>
        <v>0</v>
      </c>
      <c r="R53" s="170">
        <f>+Sklop17[[#This Row],[cena/enota brez DDV v EUR]]+Sklop17[[#This Row],[Davek (EUR)]]</f>
        <v>0</v>
      </c>
      <c r="S53" s="170">
        <f>+Sklop17[[#This Row],[cena/enota brez DDV v EUR]]*Sklop17[[#This Row],[Okvirna količina]]</f>
        <v>0</v>
      </c>
      <c r="T53" s="172">
        <f>+Sklop17[[#This Row],[Končna cena/enoto mere (EUR) z DDV]]*Sklop17[[#This Row],[Okvirna količina]]</f>
        <v>0</v>
      </c>
      <c r="U53" s="162" t="s">
        <v>158</v>
      </c>
    </row>
    <row r="54" spans="1:21" s="60" customFormat="1" ht="12">
      <c r="A54" s="90" t="s">
        <v>40</v>
      </c>
      <c r="B54" s="177" t="s">
        <v>525</v>
      </c>
      <c r="C54" s="88">
        <v>40</v>
      </c>
      <c r="D54" s="88" t="s">
        <v>156</v>
      </c>
      <c r="E54" s="127"/>
      <c r="F54" s="137">
        <v>1000</v>
      </c>
      <c r="G54" s="175" t="s">
        <v>93</v>
      </c>
      <c r="H54" s="1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54" s="137" t="str">
        <f>IF(Sklop17[[#This Row],[ZAHTEVANA SHEMA KAKOVOSTI]]&lt;&gt;"",Sklop17[[#This Row],[Preračunana masa/volumen/kos na enoto kg]],"")</f>
        <v/>
      </c>
      <c r="J54" s="168"/>
      <c r="K54" s="169"/>
      <c r="L54" s="169"/>
      <c r="M54" s="183"/>
      <c r="N54" s="170"/>
      <c r="O54" s="170"/>
      <c r="P54" s="176"/>
      <c r="Q54" s="170">
        <f>+Sklop17[[#This Row],[cena/enota brez DDV v EUR]]*Sklop17[[#This Row],[Stopnja DDV (%)]]</f>
        <v>0</v>
      </c>
      <c r="R54" s="170">
        <f>+Sklop17[[#This Row],[cena/enota brez DDV v EUR]]+Sklop17[[#This Row],[Davek (EUR)]]</f>
        <v>0</v>
      </c>
      <c r="S54" s="170">
        <f>+Sklop17[[#This Row],[cena/enota brez DDV v EUR]]*Sklop17[[#This Row],[Okvirna količina]]</f>
        <v>0</v>
      </c>
      <c r="T54" s="172">
        <f>+Sklop17[[#This Row],[Končna cena/enoto mere (EUR) z DDV]]*Sklop17[[#This Row],[Okvirna količina]]</f>
        <v>0</v>
      </c>
      <c r="U54" s="162" t="s">
        <v>158</v>
      </c>
    </row>
    <row r="55" spans="1:21" s="60" customFormat="1" ht="12">
      <c r="A55" s="90" t="s">
        <v>41</v>
      </c>
      <c r="B55" s="177" t="s">
        <v>525</v>
      </c>
      <c r="C55" s="88">
        <v>60</v>
      </c>
      <c r="D55" s="88" t="s">
        <v>156</v>
      </c>
      <c r="E55" s="127"/>
      <c r="F55" s="137">
        <v>250</v>
      </c>
      <c r="G55" s="175" t="s">
        <v>93</v>
      </c>
      <c r="H55" s="1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55" s="137" t="str">
        <f>IF(Sklop17[[#This Row],[ZAHTEVANA SHEMA KAKOVOSTI]]&lt;&gt;"",Sklop17[[#This Row],[Preračunana masa/volumen/kos na enoto kg]],"")</f>
        <v/>
      </c>
      <c r="J55" s="168"/>
      <c r="K55" s="169"/>
      <c r="L55" s="169"/>
      <c r="M55" s="183"/>
      <c r="N55" s="170"/>
      <c r="O55" s="170"/>
      <c r="P55" s="176"/>
      <c r="Q55" s="170">
        <f>+Sklop17[[#This Row],[cena/enota brez DDV v EUR]]*Sklop17[[#This Row],[Stopnja DDV (%)]]</f>
        <v>0</v>
      </c>
      <c r="R55" s="170">
        <f>+Sklop17[[#This Row],[cena/enota brez DDV v EUR]]+Sklop17[[#This Row],[Davek (EUR)]]</f>
        <v>0</v>
      </c>
      <c r="S55" s="170">
        <f>+Sklop17[[#This Row],[cena/enota brez DDV v EUR]]*Sklop17[[#This Row],[Okvirna količina]]</f>
        <v>0</v>
      </c>
      <c r="T55" s="172">
        <f>+Sklop17[[#This Row],[Končna cena/enoto mere (EUR) z DDV]]*Sklop17[[#This Row],[Okvirna količina]]</f>
        <v>0</v>
      </c>
      <c r="U55" s="162" t="s">
        <v>158</v>
      </c>
    </row>
    <row r="56" spans="1:21" s="60" customFormat="1" ht="12">
      <c r="A56" s="90" t="s">
        <v>42</v>
      </c>
      <c r="B56" s="177" t="s">
        <v>526</v>
      </c>
      <c r="C56" s="88">
        <v>60</v>
      </c>
      <c r="D56" s="88" t="s">
        <v>156</v>
      </c>
      <c r="E56" s="127"/>
      <c r="F56" s="137">
        <v>1000</v>
      </c>
      <c r="G56" s="175" t="s">
        <v>93</v>
      </c>
      <c r="H56" s="1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56" s="137" t="str">
        <f>IF(Sklop17[[#This Row],[ZAHTEVANA SHEMA KAKOVOSTI]]&lt;&gt;"",Sklop17[[#This Row],[Preračunana masa/volumen/kos na enoto kg]],"")</f>
        <v/>
      </c>
      <c r="J56" s="168"/>
      <c r="K56" s="169"/>
      <c r="L56" s="169"/>
      <c r="M56" s="183"/>
      <c r="N56" s="170"/>
      <c r="O56" s="170"/>
      <c r="P56" s="176"/>
      <c r="Q56" s="170">
        <f>+Sklop17[[#This Row],[cena/enota brez DDV v EUR]]*Sklop17[[#This Row],[Stopnja DDV (%)]]</f>
        <v>0</v>
      </c>
      <c r="R56" s="170">
        <f>+Sklop17[[#This Row],[cena/enota brez DDV v EUR]]+Sklop17[[#This Row],[Davek (EUR)]]</f>
        <v>0</v>
      </c>
      <c r="S56" s="170">
        <f>+Sklop17[[#This Row],[cena/enota brez DDV v EUR]]*Sklop17[[#This Row],[Okvirna količina]]</f>
        <v>0</v>
      </c>
      <c r="T56" s="172">
        <f>+Sklop17[[#This Row],[Končna cena/enoto mere (EUR) z DDV]]*Sklop17[[#This Row],[Okvirna količina]]</f>
        <v>0</v>
      </c>
      <c r="U56" s="162" t="s">
        <v>158</v>
      </c>
    </row>
    <row r="57" spans="1:21" ht="27" customHeight="1">
      <c r="A57" s="150" t="s">
        <v>180</v>
      </c>
      <c r="B57" s="151"/>
      <c r="C57" s="152"/>
      <c r="D57" s="152"/>
      <c r="E57" s="153"/>
      <c r="F57" s="154"/>
      <c r="G57" s="155"/>
      <c r="H57" s="156">
        <f>SUBTOTAL(109,Sklop17[Preračunana masa/volumen/kos na enoto kg])</f>
        <v>2361</v>
      </c>
      <c r="I57" s="156">
        <f>SUBTOTAL(109,Sklop17[Živila iz shem kakovosti (kg)])</f>
        <v>0</v>
      </c>
      <c r="J57" s="154"/>
      <c r="K57" s="157"/>
      <c r="L57" s="157"/>
      <c r="M57" s="158"/>
      <c r="N57" s="159"/>
      <c r="O57" s="159"/>
      <c r="P57" s="159"/>
      <c r="Q57" s="160"/>
      <c r="R57" s="154"/>
      <c r="S57" s="160">
        <f>SUBTOTAL(109,Sklop17[Vrednost za okvirno količino (EUR) brez DDV])</f>
        <v>0</v>
      </c>
      <c r="T57" s="160">
        <f>SUBTOTAL(109,Sklop17[Vrednost za okvirno količino (EUR) z DDV])</f>
        <v>0</v>
      </c>
      <c r="U57" s="161"/>
    </row>
    <row r="58" spans="1:21" ht="15">
      <c r="A58" s="8"/>
      <c r="B58" s="6"/>
      <c r="C58" s="30"/>
      <c r="D58" s="30"/>
      <c r="E58" s="29"/>
      <c r="F58" s="9"/>
      <c r="H58" s="10"/>
      <c r="I58" s="10"/>
      <c r="J58" s="10"/>
      <c r="K58" s="10"/>
      <c r="L58" s="24"/>
      <c r="M58" s="24"/>
      <c r="N58" s="10"/>
      <c r="O58" s="10"/>
      <c r="P58" s="10"/>
      <c r="Q58" s="10"/>
      <c r="R58" s="10"/>
      <c r="S58" s="4"/>
      <c r="T58" s="4"/>
      <c r="U58" s="9"/>
    </row>
    <row r="59" spans="1:21">
      <c r="A59" s="52" t="s">
        <v>176</v>
      </c>
      <c r="B59" s="20"/>
      <c r="C59" s="32"/>
      <c r="D59" s="32"/>
      <c r="E59" s="120"/>
      <c r="Q59" s="52"/>
      <c r="R59" s="52"/>
      <c r="S59" s="52"/>
      <c r="T59" s="52"/>
    </row>
    <row r="60" spans="1:21">
      <c r="A60" s="15" t="s">
        <v>178</v>
      </c>
      <c r="B60" s="20"/>
      <c r="C60" s="32"/>
      <c r="D60" s="32"/>
      <c r="E60" s="120"/>
    </row>
    <row r="61" spans="1:21">
      <c r="A61" s="114" t="s">
        <v>242</v>
      </c>
      <c r="F61" s="73"/>
      <c r="G61" s="73"/>
      <c r="H61" s="33"/>
      <c r="I61" s="33"/>
      <c r="J61" s="33"/>
      <c r="K61" s="33"/>
      <c r="L61" s="59"/>
      <c r="M61" s="59"/>
      <c r="N61" s="33"/>
      <c r="O61" s="33"/>
      <c r="P61" s="33"/>
      <c r="Q61" s="33"/>
      <c r="R61" s="33"/>
    </row>
    <row r="62" spans="1:21">
      <c r="A62" s="271" t="s">
        <v>763</v>
      </c>
      <c r="B62" s="271"/>
      <c r="C62" s="271"/>
      <c r="D62" s="271"/>
      <c r="E62" s="271"/>
      <c r="F62" s="271"/>
      <c r="G62" s="271"/>
      <c r="H62" s="271"/>
      <c r="I62" s="271"/>
      <c r="J62" s="271"/>
      <c r="K62" s="271"/>
      <c r="N62" s="33"/>
      <c r="O62" s="33"/>
      <c r="P62" s="33"/>
      <c r="Q62" s="33"/>
      <c r="R62" s="33"/>
    </row>
    <row r="63" spans="1:21">
      <c r="A63" s="134"/>
      <c r="B63" s="134"/>
      <c r="C63" s="134"/>
      <c r="D63" s="134"/>
      <c r="E63" s="134"/>
      <c r="F63" s="134"/>
      <c r="G63" s="134"/>
      <c r="H63" s="134"/>
      <c r="I63" s="134"/>
      <c r="J63" s="134"/>
      <c r="K63" s="134"/>
      <c r="N63" s="33"/>
      <c r="O63" s="33"/>
      <c r="P63" s="33"/>
      <c r="Q63" s="33"/>
      <c r="R63" s="33"/>
    </row>
    <row r="64" spans="1:21">
      <c r="A64" s="114" t="s">
        <v>65</v>
      </c>
      <c r="F64" s="73"/>
      <c r="G64" s="73" t="s">
        <v>66</v>
      </c>
      <c r="H64" s="33"/>
      <c r="I64" s="33"/>
      <c r="J64" s="33"/>
      <c r="K64" s="33"/>
      <c r="L64" s="59"/>
      <c r="M64" s="59"/>
      <c r="N64" s="33"/>
      <c r="O64" s="33"/>
      <c r="P64" s="33"/>
      <c r="Q64" s="33" t="s">
        <v>67</v>
      </c>
      <c r="R64" s="33"/>
    </row>
    <row r="65" spans="1:22" ht="15">
      <c r="A65" s="8"/>
      <c r="B65" s="6"/>
      <c r="C65" s="30"/>
      <c r="D65" s="30"/>
      <c r="E65" s="29"/>
      <c r="F65" s="9"/>
      <c r="H65" s="10"/>
      <c r="I65" s="10"/>
      <c r="J65" s="10"/>
      <c r="K65" s="10"/>
      <c r="L65" s="24"/>
      <c r="M65" s="24"/>
      <c r="N65" s="10"/>
      <c r="O65" s="10"/>
      <c r="P65" s="10"/>
      <c r="Q65" s="10"/>
      <c r="R65" s="10"/>
      <c r="S65" s="4"/>
      <c r="T65" s="4"/>
      <c r="U65" s="9"/>
    </row>
    <row r="66" spans="1:22">
      <c r="B66" s="20"/>
      <c r="C66" s="32"/>
      <c r="D66" s="32"/>
      <c r="E66" s="120"/>
    </row>
    <row r="67" spans="1:22">
      <c r="B67" s="20"/>
      <c r="C67" s="32"/>
      <c r="D67" s="32"/>
      <c r="E67" s="120"/>
    </row>
    <row r="68" spans="1:22">
      <c r="B68" s="20"/>
      <c r="C68" s="32"/>
      <c r="D68" s="32"/>
      <c r="E68" s="120"/>
    </row>
    <row r="69" spans="1:22">
      <c r="B69" s="20"/>
      <c r="C69" s="32"/>
      <c r="D69" s="32"/>
      <c r="E69" s="120"/>
    </row>
    <row r="70" spans="1:22">
      <c r="B70" s="20"/>
      <c r="C70" s="32"/>
      <c r="D70" s="32"/>
      <c r="E70" s="120"/>
    </row>
    <row r="71" spans="1:22">
      <c r="B71" s="20"/>
      <c r="C71" s="32"/>
      <c r="D71" s="32"/>
      <c r="E71" s="120"/>
    </row>
    <row r="72" spans="1:22">
      <c r="B72" s="20"/>
      <c r="C72" s="32"/>
      <c r="D72" s="32"/>
      <c r="E72" s="120"/>
    </row>
    <row r="73" spans="1:22">
      <c r="B73" s="20"/>
      <c r="C73" s="32"/>
      <c r="D73" s="32"/>
      <c r="E73" s="120"/>
    </row>
    <row r="74" spans="1:22">
      <c r="B74" s="20"/>
      <c r="C74" s="32"/>
      <c r="D74" s="32"/>
      <c r="E74" s="120"/>
    </row>
    <row r="75" spans="1:22">
      <c r="B75" s="20"/>
      <c r="C75" s="32"/>
      <c r="D75" s="32"/>
      <c r="E75" s="120"/>
    </row>
    <row r="76" spans="1:22">
      <c r="B76" s="20"/>
      <c r="C76" s="32"/>
      <c r="D76" s="32"/>
      <c r="E76" s="120"/>
    </row>
    <row r="77" spans="1:22">
      <c r="B77" s="20"/>
      <c r="C77" s="32"/>
      <c r="D77" s="32"/>
      <c r="E77" s="120"/>
    </row>
    <row r="78" spans="1:22">
      <c r="B78" s="20"/>
      <c r="C78" s="32"/>
      <c r="D78" s="32"/>
      <c r="E78" s="120"/>
    </row>
    <row r="79" spans="1:22">
      <c r="B79" s="20"/>
      <c r="C79" s="32"/>
      <c r="D79" s="32"/>
      <c r="E79" s="120"/>
    </row>
    <row r="80" spans="1:22" s="22" customFormat="1">
      <c r="A80" s="15"/>
      <c r="B80" s="20"/>
      <c r="C80" s="32"/>
      <c r="D80" s="32"/>
      <c r="E80" s="120"/>
      <c r="F80" s="121"/>
      <c r="G80" s="121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20"/>
      <c r="F81" s="121"/>
      <c r="G81" s="121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20"/>
      <c r="F82" s="121"/>
      <c r="G82" s="121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20"/>
      <c r="F83" s="121"/>
      <c r="G83" s="121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20"/>
      <c r="F84" s="121"/>
      <c r="G84" s="121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20"/>
      <c r="F85" s="121"/>
      <c r="G85" s="121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20"/>
      <c r="F86" s="121"/>
      <c r="G86" s="121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20"/>
      <c r="F87" s="121"/>
      <c r="G87" s="121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20"/>
      <c r="F88" s="121"/>
      <c r="G88" s="121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20"/>
      <c r="F89" s="121"/>
      <c r="G89" s="121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20"/>
      <c r="F90" s="121"/>
      <c r="G90" s="121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20"/>
      <c r="F91" s="121"/>
      <c r="G91" s="121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20"/>
      <c r="F92" s="121"/>
      <c r="G92" s="121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20"/>
      <c r="F93" s="121"/>
      <c r="G93" s="121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20"/>
      <c r="F94" s="121"/>
      <c r="G94" s="121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20"/>
      <c r="F95" s="121"/>
      <c r="G95" s="121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20"/>
      <c r="F96" s="121"/>
      <c r="G96" s="121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20"/>
      <c r="F97" s="121"/>
      <c r="G97" s="121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20"/>
      <c r="F98" s="121"/>
      <c r="G98" s="121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20"/>
      <c r="F99" s="121"/>
      <c r="G99" s="121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20"/>
      <c r="F100" s="121"/>
      <c r="G100" s="121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20"/>
      <c r="F101" s="121"/>
      <c r="G101" s="121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  <row r="254" spans="1:22" s="22" customFormat="1">
      <c r="A254" s="15"/>
      <c r="B254" s="20"/>
      <c r="C254" s="32"/>
      <c r="D254" s="32"/>
      <c r="E254" s="120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3"/>
      <c r="V254" s="15"/>
    </row>
    <row r="255" spans="1:22" s="22" customFormat="1">
      <c r="A255" s="15"/>
      <c r="B255" s="20"/>
      <c r="C255" s="32"/>
      <c r="D255" s="32"/>
      <c r="E255" s="120"/>
      <c r="F255" s="121"/>
      <c r="G255" s="121"/>
      <c r="L255" s="15"/>
      <c r="M255" s="15"/>
      <c r="N255" s="15"/>
      <c r="O255" s="15"/>
      <c r="P255" s="15"/>
      <c r="Q255" s="15"/>
      <c r="R255" s="15"/>
      <c r="S255" s="15"/>
      <c r="T255" s="15"/>
      <c r="U255" s="73"/>
      <c r="V255" s="15"/>
    </row>
    <row r="256" spans="1:22" s="22" customFormat="1">
      <c r="A256" s="15"/>
      <c r="B256" s="20"/>
      <c r="C256" s="32"/>
      <c r="D256" s="32"/>
      <c r="E256" s="120"/>
      <c r="F256" s="121"/>
      <c r="G256" s="121"/>
      <c r="L256" s="15"/>
      <c r="M256" s="15"/>
      <c r="N256" s="15"/>
      <c r="O256" s="15"/>
      <c r="P256" s="15"/>
      <c r="Q256" s="15"/>
      <c r="R256" s="15"/>
      <c r="S256" s="15"/>
      <c r="T256" s="15"/>
      <c r="U256" s="73"/>
      <c r="V256" s="15"/>
    </row>
    <row r="257" spans="1:22" s="22" customFormat="1">
      <c r="A257" s="15"/>
      <c r="B257" s="20"/>
      <c r="C257" s="32"/>
      <c r="D257" s="32"/>
      <c r="E257" s="120"/>
      <c r="F257" s="121"/>
      <c r="G257" s="121"/>
      <c r="L257" s="15"/>
      <c r="M257" s="15"/>
      <c r="N257" s="15"/>
      <c r="O257" s="15"/>
      <c r="P257" s="15"/>
      <c r="Q257" s="15"/>
      <c r="R257" s="15"/>
      <c r="S257" s="15"/>
      <c r="T257" s="15"/>
      <c r="U257" s="73"/>
      <c r="V257" s="15"/>
    </row>
    <row r="258" spans="1:22" s="22" customFormat="1">
      <c r="A258" s="15"/>
      <c r="B258" s="20"/>
      <c r="C258" s="32"/>
      <c r="D258" s="32"/>
      <c r="E258" s="120"/>
      <c r="F258" s="121"/>
      <c r="G258" s="121"/>
      <c r="L258" s="15"/>
      <c r="M258" s="15"/>
      <c r="N258" s="15"/>
      <c r="O258" s="15"/>
      <c r="P258" s="15"/>
      <c r="Q258" s="15"/>
      <c r="R258" s="15"/>
      <c r="S258" s="15"/>
      <c r="T258" s="15"/>
      <c r="U258" s="73"/>
      <c r="V258" s="15"/>
    </row>
    <row r="259" spans="1:22" s="22" customFormat="1">
      <c r="A259" s="15"/>
      <c r="B259" s="20"/>
      <c r="C259" s="32"/>
      <c r="D259" s="32"/>
      <c r="E259" s="120"/>
      <c r="F259" s="121"/>
      <c r="G259" s="121"/>
      <c r="L259" s="15"/>
      <c r="M259" s="15"/>
      <c r="N259" s="15"/>
      <c r="O259" s="15"/>
      <c r="P259" s="15"/>
      <c r="Q259" s="15"/>
      <c r="R259" s="15"/>
      <c r="S259" s="15"/>
      <c r="T259" s="15"/>
      <c r="U259" s="73"/>
      <c r="V259" s="15"/>
    </row>
    <row r="260" spans="1:22" s="22" customFormat="1">
      <c r="A260" s="15"/>
      <c r="B260" s="20"/>
      <c r="C260" s="32"/>
      <c r="D260" s="32"/>
      <c r="E260" s="120"/>
      <c r="F260" s="121"/>
      <c r="G260" s="121"/>
      <c r="L260" s="15"/>
      <c r="M260" s="15"/>
      <c r="N260" s="15"/>
      <c r="O260" s="15"/>
      <c r="P260" s="15"/>
      <c r="Q260" s="15"/>
      <c r="R260" s="15"/>
      <c r="S260" s="15"/>
      <c r="T260" s="15"/>
      <c r="U260" s="73"/>
      <c r="V260" s="15"/>
    </row>
    <row r="261" spans="1:22" s="22" customFormat="1">
      <c r="A261" s="15"/>
      <c r="B261" s="20"/>
      <c r="C261" s="32"/>
      <c r="D261" s="32"/>
      <c r="E261" s="120"/>
      <c r="F261" s="121"/>
      <c r="G261" s="121"/>
      <c r="L261" s="15"/>
      <c r="M261" s="15"/>
      <c r="N261" s="15"/>
      <c r="O261" s="15"/>
      <c r="P261" s="15"/>
      <c r="Q261" s="15"/>
      <c r="R261" s="15"/>
      <c r="S261" s="15"/>
      <c r="T261" s="15"/>
      <c r="U261" s="73"/>
      <c r="V261" s="15"/>
    </row>
    <row r="262" spans="1:22" s="22" customFormat="1">
      <c r="A262" s="15"/>
      <c r="B262" s="20"/>
      <c r="C262" s="32"/>
      <c r="D262" s="32"/>
      <c r="E262" s="120"/>
      <c r="F262" s="121"/>
      <c r="G262" s="121"/>
      <c r="L262" s="15"/>
      <c r="M262" s="15"/>
      <c r="N262" s="15"/>
      <c r="O262" s="15"/>
      <c r="P262" s="15"/>
      <c r="Q262" s="15"/>
      <c r="R262" s="15"/>
      <c r="S262" s="15"/>
      <c r="T262" s="15"/>
      <c r="U262" s="73"/>
      <c r="V262" s="15"/>
    </row>
    <row r="263" spans="1:22" s="22" customFormat="1">
      <c r="A263" s="15"/>
      <c r="B263" s="20"/>
      <c r="C263" s="32"/>
      <c r="D263" s="32"/>
      <c r="E263" s="120"/>
      <c r="F263" s="121"/>
      <c r="G263" s="121"/>
      <c r="L263" s="15"/>
      <c r="M263" s="15"/>
      <c r="N263" s="15"/>
      <c r="O263" s="15"/>
      <c r="P263" s="15"/>
      <c r="Q263" s="15"/>
      <c r="R263" s="15"/>
      <c r="S263" s="15"/>
      <c r="T263" s="15"/>
      <c r="U263" s="73"/>
      <c r="V263" s="15"/>
    </row>
    <row r="264" spans="1:22" s="22" customFormat="1">
      <c r="A264" s="15"/>
      <c r="B264" s="20"/>
      <c r="C264" s="32"/>
      <c r="D264" s="32"/>
      <c r="E264" s="120"/>
      <c r="F264" s="121"/>
      <c r="G264" s="121"/>
      <c r="L264" s="15"/>
      <c r="M264" s="15"/>
      <c r="N264" s="15"/>
      <c r="O264" s="15"/>
      <c r="P264" s="15"/>
      <c r="Q264" s="15"/>
      <c r="R264" s="15"/>
      <c r="S264" s="15"/>
      <c r="T264" s="15"/>
      <c r="U264" s="73"/>
      <c r="V264" s="15"/>
    </row>
    <row r="265" spans="1:22" s="22" customFormat="1">
      <c r="A265" s="15"/>
      <c r="B265" s="20"/>
      <c r="C265" s="32"/>
      <c r="D265" s="32"/>
      <c r="E265" s="120"/>
      <c r="F265" s="121"/>
      <c r="G265" s="121"/>
      <c r="L265" s="15"/>
      <c r="M265" s="15"/>
      <c r="N265" s="15"/>
      <c r="O265" s="15"/>
      <c r="P265" s="15"/>
      <c r="Q265" s="15"/>
      <c r="R265" s="15"/>
      <c r="S265" s="15"/>
      <c r="T265" s="15"/>
      <c r="U265" s="73"/>
      <c r="V265" s="15"/>
    </row>
    <row r="266" spans="1:22" s="22" customFormat="1">
      <c r="A266" s="15"/>
      <c r="B266" s="20"/>
      <c r="C266" s="32"/>
      <c r="D266" s="32"/>
      <c r="E266" s="120"/>
      <c r="F266" s="121"/>
      <c r="G266" s="121"/>
      <c r="L266" s="15"/>
      <c r="M266" s="15"/>
      <c r="N266" s="15"/>
      <c r="O266" s="15"/>
      <c r="P266" s="15"/>
      <c r="Q266" s="15"/>
      <c r="R266" s="15"/>
      <c r="S266" s="15"/>
      <c r="T266" s="15"/>
      <c r="U266" s="73"/>
      <c r="V266" s="15"/>
    </row>
    <row r="267" spans="1:22" s="22" customFormat="1">
      <c r="A267" s="15"/>
      <c r="B267" s="20"/>
      <c r="C267" s="32"/>
      <c r="D267" s="32"/>
      <c r="E267" s="120"/>
      <c r="F267" s="121"/>
      <c r="G267" s="121"/>
      <c r="L267" s="15"/>
      <c r="M267" s="15"/>
      <c r="N267" s="15"/>
      <c r="O267" s="15"/>
      <c r="P267" s="15"/>
      <c r="Q267" s="15"/>
      <c r="R267" s="15"/>
      <c r="S267" s="15"/>
      <c r="T267" s="15"/>
      <c r="U267" s="73"/>
      <c r="V267" s="15"/>
    </row>
    <row r="268" spans="1:22" s="22" customFormat="1">
      <c r="A268" s="15"/>
      <c r="B268" s="20"/>
      <c r="C268" s="32"/>
      <c r="D268" s="32"/>
      <c r="E268" s="120"/>
      <c r="F268" s="121"/>
      <c r="G268" s="121"/>
      <c r="L268" s="15"/>
      <c r="M268" s="15"/>
      <c r="N268" s="15"/>
      <c r="O268" s="15"/>
      <c r="P268" s="15"/>
      <c r="Q268" s="15"/>
      <c r="R268" s="15"/>
      <c r="S268" s="15"/>
      <c r="T268" s="15"/>
      <c r="U268" s="73"/>
      <c r="V268" s="15"/>
    </row>
    <row r="269" spans="1:22" s="22" customFormat="1">
      <c r="A269" s="15"/>
      <c r="B269" s="20"/>
      <c r="C269" s="32"/>
      <c r="D269" s="32"/>
      <c r="E269" s="120"/>
      <c r="F269" s="121"/>
      <c r="G269" s="121"/>
      <c r="L269" s="15"/>
      <c r="M269" s="15"/>
      <c r="N269" s="15"/>
      <c r="O269" s="15"/>
      <c r="P269" s="15"/>
      <c r="Q269" s="15"/>
      <c r="R269" s="15"/>
      <c r="S269" s="15"/>
      <c r="T269" s="15"/>
      <c r="U269" s="73"/>
      <c r="V269" s="15"/>
    </row>
    <row r="270" spans="1:22" s="22" customFormat="1">
      <c r="A270" s="15"/>
      <c r="B270" s="20"/>
      <c r="C270" s="32"/>
      <c r="D270" s="32"/>
      <c r="E270" s="120"/>
      <c r="F270" s="121"/>
      <c r="G270" s="121"/>
      <c r="L270" s="15"/>
      <c r="M270" s="15"/>
      <c r="N270" s="15"/>
      <c r="O270" s="15"/>
      <c r="P270" s="15"/>
      <c r="Q270" s="15"/>
      <c r="R270" s="15"/>
      <c r="S270" s="15"/>
      <c r="T270" s="15"/>
      <c r="U270" s="73"/>
      <c r="V270" s="15"/>
    </row>
    <row r="271" spans="1:22" s="22" customFormat="1">
      <c r="A271" s="15"/>
      <c r="B271" s="20"/>
      <c r="C271" s="32"/>
      <c r="D271" s="32"/>
      <c r="E271" s="120"/>
      <c r="F271" s="121"/>
      <c r="G271" s="121"/>
      <c r="L271" s="15"/>
      <c r="M271" s="15"/>
      <c r="N271" s="15"/>
      <c r="O271" s="15"/>
      <c r="P271" s="15"/>
      <c r="Q271" s="15"/>
      <c r="R271" s="15"/>
      <c r="S271" s="15"/>
      <c r="T271" s="15"/>
      <c r="U271" s="73"/>
      <c r="V271" s="15"/>
    </row>
    <row r="272" spans="1:22" s="22" customFormat="1">
      <c r="A272" s="15"/>
      <c r="B272" s="20"/>
      <c r="C272" s="32"/>
      <c r="D272" s="32"/>
      <c r="E272" s="120"/>
      <c r="F272" s="121"/>
      <c r="G272" s="121"/>
      <c r="L272" s="15"/>
      <c r="M272" s="15"/>
      <c r="N272" s="15"/>
      <c r="O272" s="15"/>
      <c r="P272" s="15"/>
      <c r="Q272" s="15"/>
      <c r="R272" s="15"/>
      <c r="S272" s="15"/>
      <c r="T272" s="15"/>
      <c r="U272" s="73"/>
      <c r="V272" s="15"/>
    </row>
    <row r="273" spans="1:22" s="22" customFormat="1">
      <c r="A273" s="15"/>
      <c r="B273" s="20"/>
      <c r="C273" s="32"/>
      <c r="D273" s="32"/>
      <c r="E273" s="120"/>
      <c r="F273" s="121"/>
      <c r="G273" s="121"/>
      <c r="L273" s="15"/>
      <c r="M273" s="15"/>
      <c r="N273" s="15"/>
      <c r="O273" s="15"/>
      <c r="P273" s="15"/>
      <c r="Q273" s="15"/>
      <c r="R273" s="15"/>
      <c r="S273" s="15"/>
      <c r="T273" s="15"/>
      <c r="U273" s="73"/>
      <c r="V273" s="15"/>
    </row>
    <row r="274" spans="1:22" s="22" customFormat="1">
      <c r="A274" s="15"/>
      <c r="B274" s="20"/>
      <c r="C274" s="32"/>
      <c r="D274" s="32"/>
      <c r="E274" s="120"/>
      <c r="F274" s="121"/>
      <c r="G274" s="121"/>
      <c r="L274" s="15"/>
      <c r="M274" s="15"/>
      <c r="N274" s="15"/>
      <c r="O274" s="15"/>
      <c r="P274" s="15"/>
      <c r="Q274" s="15"/>
      <c r="R274" s="15"/>
      <c r="S274" s="15"/>
      <c r="T274" s="15"/>
      <c r="U274" s="73"/>
      <c r="V274" s="15"/>
    </row>
    <row r="275" spans="1:22" s="22" customFormat="1">
      <c r="A275" s="15"/>
      <c r="B275" s="20"/>
      <c r="C275" s="32"/>
      <c r="D275" s="32"/>
      <c r="E275" s="120"/>
      <c r="F275" s="121"/>
      <c r="G275" s="121"/>
      <c r="L275" s="15"/>
      <c r="M275" s="15"/>
      <c r="N275" s="15"/>
      <c r="O275" s="15"/>
      <c r="P275" s="15"/>
      <c r="Q275" s="15"/>
      <c r="R275" s="15"/>
      <c r="S275" s="15"/>
      <c r="T275" s="15"/>
      <c r="U275" s="73"/>
      <c r="V275" s="15"/>
    </row>
    <row r="276" spans="1:22" s="22" customFormat="1">
      <c r="A276" s="15"/>
      <c r="B276" s="20"/>
      <c r="C276" s="32"/>
      <c r="D276" s="32"/>
      <c r="E276" s="120"/>
      <c r="F276" s="121"/>
      <c r="G276" s="121"/>
      <c r="L276" s="15"/>
      <c r="M276" s="15"/>
      <c r="N276" s="15"/>
      <c r="O276" s="15"/>
      <c r="P276" s="15"/>
      <c r="Q276" s="15"/>
      <c r="R276" s="15"/>
      <c r="S276" s="15"/>
      <c r="T276" s="15"/>
      <c r="U276" s="73"/>
      <c r="V276" s="15"/>
    </row>
    <row r="277" spans="1:22" s="22" customFormat="1">
      <c r="A277" s="15"/>
      <c r="B277" s="20"/>
      <c r="C277" s="32"/>
      <c r="D277" s="32"/>
      <c r="E277" s="120"/>
      <c r="F277" s="121"/>
      <c r="G277" s="121"/>
      <c r="L277" s="15"/>
      <c r="M277" s="15"/>
      <c r="N277" s="15"/>
      <c r="O277" s="15"/>
      <c r="P277" s="15"/>
      <c r="Q277" s="15"/>
      <c r="R277" s="15"/>
      <c r="S277" s="15"/>
      <c r="T277" s="15"/>
      <c r="U277" s="73"/>
      <c r="V277" s="15"/>
    </row>
    <row r="278" spans="1:22" s="22" customFormat="1">
      <c r="A278" s="15"/>
      <c r="B278" s="20"/>
      <c r="C278" s="32"/>
      <c r="D278" s="32"/>
      <c r="E278" s="120"/>
      <c r="F278" s="121"/>
      <c r="G278" s="121"/>
      <c r="L278" s="15"/>
      <c r="M278" s="15"/>
      <c r="N278" s="15"/>
      <c r="O278" s="15"/>
      <c r="P278" s="15"/>
      <c r="Q278" s="15"/>
      <c r="R278" s="15"/>
      <c r="S278" s="15"/>
      <c r="T278" s="15"/>
      <c r="U278" s="73"/>
      <c r="V278" s="15"/>
    </row>
    <row r="279" spans="1:22" s="22" customFormat="1">
      <c r="A279" s="15"/>
      <c r="B279" s="20"/>
      <c r="C279" s="32"/>
      <c r="D279" s="32"/>
      <c r="E279" s="120"/>
      <c r="F279" s="121"/>
      <c r="G279" s="121"/>
      <c r="L279" s="15"/>
      <c r="M279" s="15"/>
      <c r="N279" s="15"/>
      <c r="O279" s="15"/>
      <c r="P279" s="15"/>
      <c r="Q279" s="15"/>
      <c r="R279" s="15"/>
      <c r="S279" s="15"/>
      <c r="T279" s="15"/>
      <c r="U279" s="73"/>
      <c r="V279" s="15"/>
    </row>
    <row r="280" spans="1:22" s="22" customFormat="1">
      <c r="A280" s="15"/>
      <c r="B280" s="20"/>
      <c r="C280" s="32"/>
      <c r="D280" s="32"/>
      <c r="E280" s="120"/>
      <c r="F280" s="121"/>
      <c r="G280" s="121"/>
      <c r="L280" s="15"/>
      <c r="M280" s="15"/>
      <c r="N280" s="15"/>
      <c r="O280" s="15"/>
      <c r="P280" s="15"/>
      <c r="Q280" s="15"/>
      <c r="R280" s="15"/>
      <c r="S280" s="15"/>
      <c r="T280" s="15"/>
      <c r="U280" s="73"/>
      <c r="V280" s="15"/>
    </row>
    <row r="281" spans="1:22" s="22" customFormat="1">
      <c r="A281" s="15"/>
      <c r="B281" s="20"/>
      <c r="C281" s="32"/>
      <c r="D281" s="32"/>
      <c r="E281" s="120"/>
      <c r="F281" s="121"/>
      <c r="G281" s="121"/>
      <c r="L281" s="15"/>
      <c r="M281" s="15"/>
      <c r="N281" s="15"/>
      <c r="O281" s="15"/>
      <c r="P281" s="15"/>
      <c r="Q281" s="15"/>
      <c r="R281" s="15"/>
      <c r="S281" s="15"/>
      <c r="T281" s="15"/>
      <c r="U281" s="73"/>
      <c r="V281" s="15"/>
    </row>
    <row r="282" spans="1:22" s="22" customFormat="1">
      <c r="A282" s="15"/>
      <c r="B282" s="20"/>
      <c r="C282" s="32"/>
      <c r="D282" s="32"/>
      <c r="E282" s="120"/>
      <c r="F282" s="121"/>
      <c r="G282" s="121"/>
      <c r="L282" s="15"/>
      <c r="M282" s="15"/>
      <c r="N282" s="15"/>
      <c r="O282" s="15"/>
      <c r="P282" s="15"/>
      <c r="Q282" s="15"/>
      <c r="R282" s="15"/>
      <c r="S282" s="15"/>
      <c r="T282" s="15"/>
      <c r="U282" s="73"/>
      <c r="V282" s="15"/>
    </row>
    <row r="283" spans="1:22" s="22" customFormat="1">
      <c r="A283" s="15"/>
      <c r="B283" s="20"/>
      <c r="C283" s="32"/>
      <c r="D283" s="32"/>
      <c r="E283" s="120"/>
      <c r="F283" s="121"/>
      <c r="G283" s="121"/>
      <c r="L283" s="15"/>
      <c r="M283" s="15"/>
      <c r="N283" s="15"/>
      <c r="O283" s="15"/>
      <c r="P283" s="15"/>
      <c r="Q283" s="15"/>
      <c r="R283" s="15"/>
      <c r="S283" s="15"/>
      <c r="T283" s="15"/>
      <c r="U283" s="73"/>
      <c r="V283" s="15"/>
    </row>
    <row r="284" spans="1:22" s="22" customFormat="1">
      <c r="A284" s="15"/>
      <c r="B284" s="20"/>
      <c r="C284" s="32"/>
      <c r="D284" s="32"/>
      <c r="E284" s="120"/>
      <c r="F284" s="121"/>
      <c r="G284" s="121"/>
      <c r="L284" s="15"/>
      <c r="M284" s="15"/>
      <c r="N284" s="15"/>
      <c r="O284" s="15"/>
      <c r="P284" s="15"/>
      <c r="Q284" s="15"/>
      <c r="R284" s="15"/>
      <c r="S284" s="15"/>
      <c r="T284" s="15"/>
      <c r="U284" s="73"/>
      <c r="V284" s="15"/>
    </row>
    <row r="285" spans="1:22" s="22" customFormat="1">
      <c r="A285" s="15"/>
      <c r="B285" s="20"/>
      <c r="C285" s="32"/>
      <c r="D285" s="32"/>
      <c r="E285" s="120"/>
      <c r="F285" s="121"/>
      <c r="G285" s="121"/>
      <c r="L285" s="15"/>
      <c r="M285" s="15"/>
      <c r="N285" s="15"/>
      <c r="O285" s="15"/>
      <c r="P285" s="15"/>
      <c r="Q285" s="15"/>
      <c r="R285" s="15"/>
      <c r="S285" s="15"/>
      <c r="T285" s="15"/>
      <c r="U285" s="73"/>
      <c r="V285" s="15"/>
    </row>
    <row r="286" spans="1:22" s="22" customFormat="1">
      <c r="A286" s="15"/>
      <c r="B286" s="20"/>
      <c r="C286" s="32"/>
      <c r="D286" s="32"/>
      <c r="E286" s="120"/>
      <c r="F286" s="121"/>
      <c r="G286" s="121"/>
      <c r="L286" s="15"/>
      <c r="M286" s="15"/>
      <c r="N286" s="15"/>
      <c r="O286" s="15"/>
      <c r="P286" s="15"/>
      <c r="Q286" s="15"/>
      <c r="R286" s="15"/>
      <c r="S286" s="15"/>
      <c r="T286" s="15"/>
      <c r="U286" s="73"/>
      <c r="V286" s="15"/>
    </row>
    <row r="287" spans="1:22" s="22" customFormat="1">
      <c r="A287" s="15"/>
      <c r="B287" s="20"/>
      <c r="C287" s="32"/>
      <c r="D287" s="32"/>
      <c r="E287" s="120"/>
      <c r="F287" s="121"/>
      <c r="G287" s="121"/>
      <c r="L287" s="15"/>
      <c r="M287" s="15"/>
      <c r="N287" s="15"/>
      <c r="O287" s="15"/>
      <c r="P287" s="15"/>
      <c r="Q287" s="15"/>
      <c r="R287" s="15"/>
      <c r="S287" s="15"/>
      <c r="T287" s="15"/>
      <c r="U287" s="73"/>
      <c r="V287" s="15"/>
    </row>
    <row r="288" spans="1:22" s="22" customFormat="1">
      <c r="A288" s="15"/>
      <c r="B288" s="20"/>
      <c r="C288" s="32"/>
      <c r="D288" s="32"/>
      <c r="E288" s="120"/>
      <c r="F288" s="121"/>
      <c r="G288" s="121"/>
      <c r="L288" s="15"/>
      <c r="M288" s="15"/>
      <c r="N288" s="15"/>
      <c r="O288" s="15"/>
      <c r="P288" s="15"/>
      <c r="Q288" s="15"/>
      <c r="R288" s="15"/>
      <c r="S288" s="15"/>
      <c r="T288" s="15"/>
      <c r="U288" s="73"/>
      <c r="V288" s="15"/>
    </row>
  </sheetData>
  <sheetProtection insertRows="0" deleteRows="0"/>
  <protectedRanges>
    <protectedRange sqref="J62:P1048576 U1:U1048576 J1:P61" name="Obseg1"/>
  </protectedRanges>
  <mergeCells count="8">
    <mergeCell ref="A62:K62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31 B19 B22:B23 B25:B28">
    <cfRule type="colorScale" priority="651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0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V249"/>
  <sheetViews>
    <sheetView zoomScaleNormal="100" zoomScaleSheetLayoutView="100" workbookViewId="0">
      <selection activeCell="R43" sqref="R43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127</v>
      </c>
    </row>
    <row r="2" spans="1:21" ht="15">
      <c r="B2" s="55" t="s">
        <v>128</v>
      </c>
      <c r="C2" s="262" t="str">
        <f>+'prva stran'!B6</f>
        <v>VRTEC ŠKRATEK SVIT VODICE</v>
      </c>
      <c r="D2" s="263"/>
      <c r="E2" s="263"/>
      <c r="F2" s="263"/>
      <c r="G2" s="263"/>
      <c r="H2" s="263"/>
      <c r="I2" s="263"/>
      <c r="J2" s="263"/>
    </row>
    <row r="3" spans="1:21" ht="15">
      <c r="B3" s="55" t="s">
        <v>129</v>
      </c>
      <c r="C3" s="264" t="str">
        <f>+'prva stran'!B7</f>
        <v>Franca Seška cesta 15, 1217 VODICE</v>
      </c>
      <c r="D3" s="265"/>
      <c r="E3" s="265"/>
      <c r="F3" s="265"/>
      <c r="G3" s="265"/>
      <c r="H3" s="265"/>
      <c r="I3" s="265"/>
      <c r="J3" s="265"/>
    </row>
    <row r="4" spans="1:21" ht="15">
      <c r="B4" s="74"/>
    </row>
    <row r="5" spans="1:21" ht="15">
      <c r="B5" s="54" t="s">
        <v>131</v>
      </c>
    </row>
    <row r="6" spans="1:21" ht="17.25" customHeight="1">
      <c r="B6" s="56" t="s">
        <v>128</v>
      </c>
      <c r="C6" s="266">
        <f>+'prva stran'!B10</f>
        <v>0</v>
      </c>
      <c r="D6" s="267"/>
      <c r="E6" s="267"/>
      <c r="F6" s="267"/>
      <c r="G6" s="267"/>
      <c r="H6" s="267"/>
      <c r="I6" s="267"/>
      <c r="J6" s="267"/>
    </row>
    <row r="7" spans="1:21" ht="17.25" customHeight="1">
      <c r="B7" s="56" t="s">
        <v>129</v>
      </c>
      <c r="C7" s="268">
        <f>+'prva stran'!B11</f>
        <v>0</v>
      </c>
      <c r="D7" s="269"/>
      <c r="E7" s="269"/>
      <c r="F7" s="269"/>
      <c r="G7" s="269"/>
      <c r="H7" s="269"/>
      <c r="I7" s="269"/>
      <c r="J7" s="269"/>
    </row>
    <row r="8" spans="1:21" ht="17.25" customHeight="1">
      <c r="B8" s="56" t="s">
        <v>130</v>
      </c>
      <c r="C8" s="268">
        <f>+'prva stran'!B12</f>
        <v>0</v>
      </c>
      <c r="D8" s="269"/>
      <c r="E8" s="269"/>
      <c r="F8" s="269"/>
      <c r="G8" s="269"/>
      <c r="H8" s="269"/>
      <c r="I8" s="269"/>
      <c r="J8" s="269"/>
    </row>
    <row r="9" spans="1:21" s="16" customFormat="1" ht="17.25" customHeight="1">
      <c r="A9" s="13"/>
      <c r="B9" s="57" t="s">
        <v>132</v>
      </c>
      <c r="C9" s="270">
        <f>+'prva stran'!B13</f>
        <v>0</v>
      </c>
      <c r="D9" s="269"/>
      <c r="E9" s="269"/>
      <c r="F9" s="269"/>
      <c r="G9" s="269"/>
      <c r="H9" s="269"/>
      <c r="I9" s="269"/>
      <c r="J9" s="269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pred_rekapitulacija'!A31</f>
        <v>18.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261" t="str">
        <f>+'Ponudbeni pred_rekapitulacija'!B31</f>
        <v>EKOLOŠKI SOK</v>
      </c>
      <c r="C13" s="261"/>
      <c r="D13" s="261"/>
      <c r="E13" s="261"/>
      <c r="F13" s="261"/>
      <c r="G13" s="261"/>
      <c r="H13" s="261"/>
      <c r="I13" s="261"/>
      <c r="J13" s="261"/>
      <c r="K13" s="261"/>
      <c r="U13" s="9"/>
    </row>
    <row r="14" spans="1:21" s="78" customFormat="1" ht="12" customHeight="1">
      <c r="A14" s="51">
        <v>1</v>
      </c>
      <c r="B14" s="51">
        <v>2</v>
      </c>
      <c r="C14" s="51" t="s">
        <v>154</v>
      </c>
      <c r="D14" s="51" t="s">
        <v>155</v>
      </c>
      <c r="E14" s="51" t="s">
        <v>217</v>
      </c>
      <c r="F14" s="51">
        <v>3</v>
      </c>
      <c r="G14" s="51">
        <v>4</v>
      </c>
      <c r="H14" s="75" t="s">
        <v>97</v>
      </c>
      <c r="I14" s="75" t="s">
        <v>170</v>
      </c>
      <c r="J14" s="76">
        <v>5</v>
      </c>
      <c r="K14" s="76">
        <v>6</v>
      </c>
      <c r="L14" s="76" t="s">
        <v>64</v>
      </c>
      <c r="M14" s="76" t="s">
        <v>211</v>
      </c>
      <c r="N14" s="76">
        <v>7</v>
      </c>
      <c r="O14" s="76" t="s">
        <v>212</v>
      </c>
      <c r="P14" s="76">
        <v>8</v>
      </c>
      <c r="Q14" s="77" t="s">
        <v>213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2</v>
      </c>
      <c r="B15" s="61" t="s">
        <v>219</v>
      </c>
      <c r="C15" s="61" t="s">
        <v>208</v>
      </c>
      <c r="D15" s="61" t="s">
        <v>209</v>
      </c>
      <c r="E15" s="61" t="s">
        <v>218</v>
      </c>
      <c r="F15" s="61" t="s">
        <v>142</v>
      </c>
      <c r="G15" s="61" t="s">
        <v>143</v>
      </c>
      <c r="H15" s="62" t="s">
        <v>179</v>
      </c>
      <c r="I15" s="62" t="s">
        <v>204</v>
      </c>
      <c r="J15" s="63" t="s">
        <v>150</v>
      </c>
      <c r="K15" s="63" t="s">
        <v>95</v>
      </c>
      <c r="L15" s="63" t="s">
        <v>96</v>
      </c>
      <c r="M15" s="63" t="s">
        <v>149</v>
      </c>
      <c r="N15" s="63" t="s">
        <v>63</v>
      </c>
      <c r="O15" s="63" t="s">
        <v>169</v>
      </c>
      <c r="P15" s="63" t="s">
        <v>146</v>
      </c>
      <c r="Q15" s="64" t="s">
        <v>147</v>
      </c>
      <c r="R15" s="64" t="s">
        <v>161</v>
      </c>
      <c r="S15" s="64" t="s">
        <v>151</v>
      </c>
      <c r="T15" s="64" t="s">
        <v>152</v>
      </c>
      <c r="U15" s="63" t="s">
        <v>166</v>
      </c>
    </row>
    <row r="16" spans="1:21" s="60" customFormat="1" ht="19.5" customHeight="1">
      <c r="A16" s="90" t="s">
        <v>1</v>
      </c>
      <c r="B16" s="87" t="s">
        <v>791</v>
      </c>
      <c r="C16" s="88">
        <v>1</v>
      </c>
      <c r="D16" s="88" t="s">
        <v>94</v>
      </c>
      <c r="E16" s="118"/>
      <c r="F16" s="91">
        <v>100</v>
      </c>
      <c r="G16" s="123" t="s">
        <v>94</v>
      </c>
      <c r="H16" s="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6" s="91" t="str">
        <f>IF(Sklop18[[#This Row],[ZAHTEVANA SHEMA KAKOVOSTI]]&lt;&gt;"",Sklop18[[#This Row],[Preračunana masa/volumen/kos na enoto kg]],"")</f>
        <v/>
      </c>
      <c r="J16" s="103"/>
      <c r="K16" s="92"/>
      <c r="L16" s="92"/>
      <c r="M16" s="93"/>
      <c r="N16" s="94"/>
      <c r="O16" s="94"/>
      <c r="P16" s="106"/>
      <c r="Q16" s="94">
        <f>+Sklop18[[#This Row],[cena/enota brez DDV v EUR]]*Sklop18[[#This Row],[Stopnja DDV (%)]]</f>
        <v>0</v>
      </c>
      <c r="R16" s="94">
        <f>+Sklop18[[#This Row],[cena/enota brez DDV v EUR]]+Sklop18[[#This Row],[Davek (EUR)]]</f>
        <v>0</v>
      </c>
      <c r="S16" s="94">
        <f>+Sklop18[[#This Row],[cena/enota brez DDV v EUR]]*Sklop18[[#This Row],[Okvirna količina]]</f>
        <v>0</v>
      </c>
      <c r="T16" s="94">
        <f>+Sklop18[[#This Row],[Končna cena/enoto mere (EUR) z DDV]]*Sklop18[[#This Row],[Okvirna količina]]</f>
        <v>0</v>
      </c>
      <c r="U16" s="162" t="s">
        <v>158</v>
      </c>
    </row>
    <row r="17" spans="1:21" s="60" customFormat="1" ht="19.5" customHeight="1">
      <c r="A17" s="95" t="s">
        <v>3</v>
      </c>
      <c r="B17" s="11" t="s">
        <v>792</v>
      </c>
      <c r="C17" s="88">
        <v>0.2</v>
      </c>
      <c r="D17" s="88" t="s">
        <v>94</v>
      </c>
      <c r="E17" s="118"/>
      <c r="F17" s="96">
        <v>3000</v>
      </c>
      <c r="G17" s="123" t="s">
        <v>93</v>
      </c>
      <c r="H17" s="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600</v>
      </c>
      <c r="I17" s="91" t="str">
        <f>IF(Sklop18[[#This Row],[ZAHTEVANA SHEMA KAKOVOSTI]]&lt;&gt;"",Sklop18[[#This Row],[Preračunana masa/volumen/kos na enoto kg]],"")</f>
        <v/>
      </c>
      <c r="J17" s="104"/>
      <c r="K17" s="97"/>
      <c r="L17" s="97"/>
      <c r="M17" s="107"/>
      <c r="N17" s="98"/>
      <c r="O17" s="98"/>
      <c r="P17" s="108"/>
      <c r="Q17" s="98">
        <f>+Sklop18[[#This Row],[cena/enota brez DDV v EUR]]*Sklop18[[#This Row],[Stopnja DDV (%)]]</f>
        <v>0</v>
      </c>
      <c r="R17" s="98">
        <f>+Sklop18[[#This Row],[cena/enota brez DDV v EUR]]+Sklop18[[#This Row],[Davek (EUR)]]</f>
        <v>0</v>
      </c>
      <c r="S17" s="98">
        <f>+Sklop18[[#This Row],[cena/enota brez DDV v EUR]]*Sklop18[[#This Row],[Okvirna količina]]</f>
        <v>0</v>
      </c>
      <c r="T17" s="98">
        <f>+Sklop18[[#This Row],[Končna cena/enoto mere (EUR) z DDV]]*Sklop18[[#This Row],[Okvirna količina]]</f>
        <v>0</v>
      </c>
      <c r="U17" s="162" t="s">
        <v>158</v>
      </c>
    </row>
    <row r="18" spans="1:21" ht="19.5" customHeight="1">
      <c r="A18" s="150" t="s">
        <v>180</v>
      </c>
      <c r="B18" s="151"/>
      <c r="C18" s="152"/>
      <c r="D18" s="152"/>
      <c r="E18" s="153"/>
      <c r="F18" s="154"/>
      <c r="G18" s="155"/>
      <c r="H18" s="156">
        <f>SUBTOTAL(109,Sklop18[Preračunana masa/volumen/kos na enoto kg])</f>
        <v>700</v>
      </c>
      <c r="I18" s="156">
        <f>SUBTOTAL(109,Sklop18[Živila iz shem kakovosti (kg)])</f>
        <v>0</v>
      </c>
      <c r="J18" s="154"/>
      <c r="K18" s="157"/>
      <c r="L18" s="157"/>
      <c r="M18" s="158"/>
      <c r="N18" s="159"/>
      <c r="O18" s="159"/>
      <c r="P18" s="159"/>
      <c r="Q18" s="160"/>
      <c r="R18" s="154"/>
      <c r="S18" s="160">
        <f>SUBTOTAL(109,Sklop18[Vrednost za okvirno količino (EUR) brez DDV])</f>
        <v>0</v>
      </c>
      <c r="T18" s="160">
        <f>SUBTOTAL(109,Sklop18[Vrednost za okvirno količino (EUR) z DDV])</f>
        <v>0</v>
      </c>
      <c r="U18" s="161"/>
    </row>
    <row r="19" spans="1:21" ht="15">
      <c r="A19" s="8"/>
      <c r="B19" s="6"/>
      <c r="C19" s="30"/>
      <c r="D19" s="30"/>
      <c r="E19" s="29"/>
      <c r="F19" s="9"/>
      <c r="H19" s="10"/>
      <c r="I19" s="10"/>
      <c r="J19" s="10"/>
      <c r="K19" s="10"/>
      <c r="L19" s="24"/>
      <c r="M19" s="24"/>
      <c r="N19" s="10"/>
      <c r="O19" s="10"/>
      <c r="P19" s="10"/>
      <c r="Q19" s="10"/>
      <c r="R19" s="10"/>
      <c r="S19" s="4"/>
      <c r="T19" s="4"/>
      <c r="U19" s="9"/>
    </row>
    <row r="20" spans="1:21">
      <c r="A20" s="52" t="s">
        <v>176</v>
      </c>
      <c r="B20" s="20"/>
      <c r="C20" s="32"/>
      <c r="D20" s="32"/>
      <c r="E20" s="120"/>
      <c r="Q20" s="52"/>
      <c r="R20" s="52"/>
      <c r="S20" s="52"/>
      <c r="T20" s="52"/>
    </row>
    <row r="21" spans="1:21">
      <c r="A21" s="15" t="s">
        <v>178</v>
      </c>
      <c r="B21" s="20"/>
      <c r="C21" s="32"/>
      <c r="D21" s="32"/>
      <c r="E21" s="120"/>
    </row>
    <row r="22" spans="1:21">
      <c r="A22" s="114" t="s">
        <v>242</v>
      </c>
      <c r="F22" s="73"/>
      <c r="G22" s="73"/>
      <c r="H22" s="33"/>
      <c r="I22" s="33"/>
      <c r="J22" s="33"/>
      <c r="K22" s="33"/>
      <c r="L22" s="59"/>
      <c r="M22" s="59"/>
      <c r="N22" s="33"/>
      <c r="O22" s="33"/>
      <c r="P22" s="33"/>
      <c r="Q22" s="33"/>
      <c r="R22" s="33"/>
    </row>
    <row r="23" spans="1:21">
      <c r="A23" s="271" t="s">
        <v>763</v>
      </c>
      <c r="B23" s="271"/>
      <c r="C23" s="271"/>
      <c r="D23" s="271"/>
      <c r="E23" s="271"/>
      <c r="F23" s="271"/>
      <c r="G23" s="271"/>
      <c r="H23" s="271"/>
      <c r="I23" s="271"/>
      <c r="J23" s="271"/>
      <c r="K23" s="271"/>
      <c r="N23" s="33"/>
      <c r="O23" s="33"/>
      <c r="P23" s="33"/>
      <c r="Q23" s="33"/>
      <c r="R23" s="33"/>
    </row>
    <row r="24" spans="1:21">
      <c r="A24" s="134"/>
      <c r="B24" s="134"/>
      <c r="C24" s="134"/>
      <c r="D24" s="134"/>
      <c r="E24" s="134"/>
      <c r="F24" s="134"/>
      <c r="G24" s="134"/>
      <c r="H24" s="134"/>
      <c r="I24" s="134"/>
      <c r="J24" s="134"/>
      <c r="K24" s="134"/>
      <c r="N24" s="33"/>
      <c r="O24" s="33"/>
      <c r="P24" s="33"/>
      <c r="Q24" s="33"/>
      <c r="R24" s="33"/>
    </row>
    <row r="25" spans="1:21">
      <c r="A25" s="114" t="s">
        <v>65</v>
      </c>
      <c r="F25" s="73"/>
      <c r="G25" s="73" t="s">
        <v>66</v>
      </c>
      <c r="H25" s="33"/>
      <c r="I25" s="33"/>
      <c r="J25" s="33"/>
      <c r="K25" s="33"/>
      <c r="L25" s="59"/>
      <c r="M25" s="59"/>
      <c r="N25" s="33"/>
      <c r="O25" s="33"/>
      <c r="P25" s="33"/>
      <c r="Q25" s="33" t="s">
        <v>67</v>
      </c>
      <c r="R25" s="33"/>
    </row>
    <row r="26" spans="1:21" ht="15">
      <c r="A26" s="8"/>
      <c r="B26" s="6"/>
      <c r="C26" s="30"/>
      <c r="D26" s="30"/>
      <c r="E26" s="29"/>
      <c r="F26" s="9"/>
      <c r="H26" s="10"/>
      <c r="I26" s="10"/>
      <c r="J26" s="10"/>
      <c r="K26" s="10"/>
      <c r="L26" s="24"/>
      <c r="M26" s="24"/>
      <c r="N26" s="10"/>
      <c r="O26" s="10"/>
      <c r="P26" s="10"/>
      <c r="Q26" s="10"/>
      <c r="R26" s="10"/>
      <c r="S26" s="4"/>
      <c r="T26" s="4"/>
      <c r="U26" s="9"/>
    </row>
    <row r="27" spans="1:21">
      <c r="B27" s="20"/>
      <c r="C27" s="32"/>
      <c r="D27" s="32"/>
      <c r="E27" s="120"/>
    </row>
    <row r="28" spans="1:21">
      <c r="B28" s="20"/>
      <c r="C28" s="32"/>
      <c r="D28" s="32"/>
      <c r="E28" s="120"/>
    </row>
    <row r="29" spans="1:21">
      <c r="B29" s="20"/>
      <c r="C29" s="32"/>
      <c r="D29" s="32"/>
      <c r="E29" s="120"/>
    </row>
    <row r="30" spans="1:21">
      <c r="B30" s="20"/>
      <c r="C30" s="32"/>
      <c r="D30" s="32"/>
      <c r="E30" s="120"/>
    </row>
    <row r="31" spans="1:21">
      <c r="B31" s="20"/>
      <c r="C31" s="32"/>
      <c r="D31" s="32"/>
      <c r="E31" s="120"/>
    </row>
    <row r="32" spans="1:21">
      <c r="B32" s="20"/>
      <c r="C32" s="32"/>
      <c r="D32" s="32"/>
      <c r="E32" s="120"/>
    </row>
    <row r="33" spans="1:22">
      <c r="B33" s="20"/>
      <c r="C33" s="32"/>
      <c r="D33" s="32"/>
      <c r="E33" s="120"/>
    </row>
    <row r="34" spans="1:22">
      <c r="B34" s="20"/>
      <c r="C34" s="32"/>
      <c r="D34" s="32"/>
      <c r="E34" s="120"/>
    </row>
    <row r="35" spans="1:22">
      <c r="B35" s="20"/>
      <c r="C35" s="32"/>
      <c r="D35" s="32"/>
      <c r="E35" s="120"/>
    </row>
    <row r="36" spans="1:22">
      <c r="B36" s="20"/>
      <c r="C36" s="32"/>
      <c r="D36" s="32"/>
      <c r="E36" s="120"/>
    </row>
    <row r="37" spans="1:22">
      <c r="B37" s="20"/>
      <c r="C37" s="32"/>
      <c r="D37" s="32"/>
      <c r="E37" s="120"/>
    </row>
    <row r="38" spans="1:22">
      <c r="B38" s="20"/>
      <c r="C38" s="32"/>
      <c r="D38" s="32"/>
      <c r="E38" s="120"/>
    </row>
    <row r="39" spans="1:22">
      <c r="B39" s="20"/>
      <c r="C39" s="32"/>
      <c r="D39" s="32"/>
      <c r="E39" s="120"/>
    </row>
    <row r="40" spans="1:22">
      <c r="B40" s="20"/>
      <c r="C40" s="32"/>
      <c r="D40" s="32"/>
      <c r="E40" s="120"/>
    </row>
    <row r="41" spans="1:22" s="22" customFormat="1">
      <c r="A41" s="15"/>
      <c r="B41" s="20"/>
      <c r="C41" s="32"/>
      <c r="D41" s="32"/>
      <c r="E41" s="120"/>
      <c r="F41" s="121"/>
      <c r="G41" s="121"/>
      <c r="L41" s="15"/>
      <c r="M41" s="15"/>
      <c r="N41" s="15"/>
      <c r="O41" s="15"/>
      <c r="P41" s="15"/>
      <c r="Q41" s="15"/>
      <c r="R41" s="15"/>
      <c r="S41" s="15"/>
      <c r="T41" s="15"/>
      <c r="U41" s="73"/>
      <c r="V41" s="15"/>
    </row>
    <row r="42" spans="1:22" s="22" customFormat="1">
      <c r="A42" s="15"/>
      <c r="B42" s="20"/>
      <c r="C42" s="32"/>
      <c r="D42" s="32"/>
      <c r="E42" s="120"/>
      <c r="F42" s="121"/>
      <c r="G42" s="121"/>
      <c r="L42" s="15"/>
      <c r="M42" s="15"/>
      <c r="N42" s="15"/>
      <c r="O42" s="15"/>
      <c r="P42" s="15"/>
      <c r="Q42" s="15"/>
      <c r="R42" s="15"/>
      <c r="S42" s="15"/>
      <c r="T42" s="15"/>
      <c r="U42" s="73"/>
      <c r="V42" s="15"/>
    </row>
    <row r="43" spans="1:22" s="22" customFormat="1">
      <c r="A43" s="15"/>
      <c r="B43" s="20"/>
      <c r="C43" s="32"/>
      <c r="D43" s="32"/>
      <c r="E43" s="120"/>
      <c r="F43" s="121"/>
      <c r="G43" s="121"/>
      <c r="L43" s="15"/>
      <c r="M43" s="15"/>
      <c r="N43" s="15"/>
      <c r="O43" s="15"/>
      <c r="P43" s="15"/>
      <c r="Q43" s="15"/>
      <c r="R43" s="15"/>
      <c r="S43" s="15"/>
      <c r="T43" s="15"/>
      <c r="U43" s="73"/>
      <c r="V43" s="15"/>
    </row>
    <row r="44" spans="1:22" s="22" customFormat="1">
      <c r="A44" s="15"/>
      <c r="B44" s="20"/>
      <c r="C44" s="32"/>
      <c r="D44" s="32"/>
      <c r="E44" s="120"/>
      <c r="F44" s="121"/>
      <c r="G44" s="121"/>
      <c r="L44" s="15"/>
      <c r="M44" s="15"/>
      <c r="N44" s="15"/>
      <c r="O44" s="15"/>
      <c r="P44" s="15"/>
      <c r="Q44" s="15"/>
      <c r="R44" s="15"/>
      <c r="S44" s="15"/>
      <c r="T44" s="15"/>
      <c r="U44" s="73"/>
      <c r="V44" s="15"/>
    </row>
    <row r="45" spans="1:22" s="22" customFormat="1">
      <c r="A45" s="15"/>
      <c r="B45" s="20"/>
      <c r="C45" s="32"/>
      <c r="D45" s="32"/>
      <c r="E45" s="120"/>
      <c r="F45" s="121"/>
      <c r="G45" s="121"/>
      <c r="L45" s="15"/>
      <c r="M45" s="15"/>
      <c r="N45" s="15"/>
      <c r="O45" s="15"/>
      <c r="P45" s="15"/>
      <c r="Q45" s="15"/>
      <c r="R45" s="15"/>
      <c r="S45" s="15"/>
      <c r="T45" s="15"/>
      <c r="U45" s="73"/>
      <c r="V45" s="15"/>
    </row>
    <row r="46" spans="1:22" s="22" customFormat="1">
      <c r="A46" s="15"/>
      <c r="B46" s="20"/>
      <c r="C46" s="32"/>
      <c r="D46" s="32"/>
      <c r="E46" s="120"/>
      <c r="F46" s="121"/>
      <c r="G46" s="121"/>
      <c r="L46" s="15"/>
      <c r="M46" s="15"/>
      <c r="N46" s="15"/>
      <c r="O46" s="15"/>
      <c r="P46" s="15"/>
      <c r="Q46" s="15"/>
      <c r="R46" s="15"/>
      <c r="S46" s="15"/>
      <c r="T46" s="15"/>
      <c r="U46" s="73"/>
      <c r="V46" s="15"/>
    </row>
    <row r="47" spans="1:22" s="22" customFormat="1">
      <c r="A47" s="15"/>
      <c r="B47" s="20"/>
      <c r="C47" s="32"/>
      <c r="D47" s="32"/>
      <c r="E47" s="120"/>
      <c r="F47" s="121"/>
      <c r="G47" s="121"/>
      <c r="L47" s="15"/>
      <c r="M47" s="15"/>
      <c r="N47" s="15"/>
      <c r="O47" s="15"/>
      <c r="P47" s="15"/>
      <c r="Q47" s="15"/>
      <c r="R47" s="15"/>
      <c r="S47" s="15"/>
      <c r="T47" s="15"/>
      <c r="U47" s="73"/>
      <c r="V47" s="15"/>
    </row>
    <row r="48" spans="1:22" s="22" customFormat="1">
      <c r="A48" s="15"/>
      <c r="B48" s="20"/>
      <c r="C48" s="32"/>
      <c r="D48" s="32"/>
      <c r="E48" s="120"/>
      <c r="F48" s="121"/>
      <c r="G48" s="121"/>
      <c r="L48" s="15"/>
      <c r="M48" s="15"/>
      <c r="N48" s="15"/>
      <c r="O48" s="15"/>
      <c r="P48" s="15"/>
      <c r="Q48" s="15"/>
      <c r="R48" s="15"/>
      <c r="S48" s="15"/>
      <c r="T48" s="15"/>
      <c r="U48" s="73"/>
      <c r="V48" s="15"/>
    </row>
    <row r="49" spans="1:22" s="22" customFormat="1">
      <c r="A49" s="15"/>
      <c r="B49" s="20"/>
      <c r="C49" s="32"/>
      <c r="D49" s="32"/>
      <c r="E49" s="120"/>
      <c r="F49" s="121"/>
      <c r="G49" s="121"/>
      <c r="L49" s="15"/>
      <c r="M49" s="15"/>
      <c r="N49" s="15"/>
      <c r="O49" s="15"/>
      <c r="P49" s="15"/>
      <c r="Q49" s="15"/>
      <c r="R49" s="15"/>
      <c r="S49" s="15"/>
      <c r="T49" s="15"/>
      <c r="U49" s="73"/>
      <c r="V49" s="15"/>
    </row>
    <row r="50" spans="1:22" s="22" customFormat="1">
      <c r="A50" s="15"/>
      <c r="B50" s="20"/>
      <c r="C50" s="32"/>
      <c r="D50" s="32"/>
      <c r="E50" s="120"/>
      <c r="F50" s="121"/>
      <c r="G50" s="121"/>
      <c r="L50" s="15"/>
      <c r="M50" s="15"/>
      <c r="N50" s="15"/>
      <c r="O50" s="15"/>
      <c r="P50" s="15"/>
      <c r="Q50" s="15"/>
      <c r="R50" s="15"/>
      <c r="S50" s="15"/>
      <c r="T50" s="15"/>
      <c r="U50" s="73"/>
      <c r="V50" s="15"/>
    </row>
    <row r="51" spans="1:22" s="22" customFormat="1">
      <c r="A51" s="15"/>
      <c r="B51" s="20"/>
      <c r="C51" s="32"/>
      <c r="D51" s="32"/>
      <c r="E51" s="120"/>
      <c r="F51" s="121"/>
      <c r="G51" s="121"/>
      <c r="L51" s="15"/>
      <c r="M51" s="15"/>
      <c r="N51" s="15"/>
      <c r="O51" s="15"/>
      <c r="P51" s="15"/>
      <c r="Q51" s="15"/>
      <c r="R51" s="15"/>
      <c r="S51" s="15"/>
      <c r="T51" s="15"/>
      <c r="U51" s="73"/>
      <c r="V51" s="15"/>
    </row>
    <row r="52" spans="1:22" s="22" customFormat="1">
      <c r="A52" s="15"/>
      <c r="B52" s="20"/>
      <c r="C52" s="32"/>
      <c r="D52" s="32"/>
      <c r="E52" s="120"/>
      <c r="F52" s="121"/>
      <c r="G52" s="121"/>
      <c r="L52" s="15"/>
      <c r="M52" s="15"/>
      <c r="N52" s="15"/>
      <c r="O52" s="15"/>
      <c r="P52" s="15"/>
      <c r="Q52" s="15"/>
      <c r="R52" s="15"/>
      <c r="S52" s="15"/>
      <c r="T52" s="15"/>
      <c r="U52" s="73"/>
      <c r="V52" s="15"/>
    </row>
    <row r="53" spans="1:22" s="22" customFormat="1">
      <c r="A53" s="15"/>
      <c r="B53" s="20"/>
      <c r="C53" s="32"/>
      <c r="D53" s="32"/>
      <c r="E53" s="120"/>
      <c r="F53" s="121"/>
      <c r="G53" s="121"/>
      <c r="L53" s="15"/>
      <c r="M53" s="15"/>
      <c r="N53" s="15"/>
      <c r="O53" s="15"/>
      <c r="P53" s="15"/>
      <c r="Q53" s="15"/>
      <c r="R53" s="15"/>
      <c r="S53" s="15"/>
      <c r="T53" s="15"/>
      <c r="U53" s="73"/>
      <c r="V53" s="15"/>
    </row>
    <row r="54" spans="1:22" s="22" customFormat="1">
      <c r="A54" s="15"/>
      <c r="B54" s="20"/>
      <c r="C54" s="32"/>
      <c r="D54" s="32"/>
      <c r="E54" s="120"/>
      <c r="F54" s="121"/>
      <c r="G54" s="121"/>
      <c r="L54" s="15"/>
      <c r="M54" s="15"/>
      <c r="N54" s="15"/>
      <c r="O54" s="15"/>
      <c r="P54" s="15"/>
      <c r="Q54" s="15"/>
      <c r="R54" s="15"/>
      <c r="S54" s="15"/>
      <c r="T54" s="15"/>
      <c r="U54" s="73"/>
      <c r="V54" s="15"/>
    </row>
    <row r="55" spans="1:22" s="22" customFormat="1">
      <c r="A55" s="15"/>
      <c r="B55" s="20"/>
      <c r="C55" s="32"/>
      <c r="D55" s="32"/>
      <c r="E55" s="120"/>
      <c r="F55" s="121"/>
      <c r="G55" s="121"/>
      <c r="L55" s="15"/>
      <c r="M55" s="15"/>
      <c r="N55" s="15"/>
      <c r="O55" s="15"/>
      <c r="P55" s="15"/>
      <c r="Q55" s="15"/>
      <c r="R55" s="15"/>
      <c r="S55" s="15"/>
      <c r="T55" s="15"/>
      <c r="U55" s="73"/>
      <c r="V55" s="15"/>
    </row>
    <row r="56" spans="1:22" s="22" customFormat="1">
      <c r="A56" s="15"/>
      <c r="B56" s="20"/>
      <c r="C56" s="32"/>
      <c r="D56" s="32"/>
      <c r="E56" s="120"/>
      <c r="F56" s="121"/>
      <c r="G56" s="121"/>
      <c r="L56" s="15"/>
      <c r="M56" s="15"/>
      <c r="N56" s="15"/>
      <c r="O56" s="15"/>
      <c r="P56" s="15"/>
      <c r="Q56" s="15"/>
      <c r="R56" s="15"/>
      <c r="S56" s="15"/>
      <c r="T56" s="15"/>
      <c r="U56" s="73"/>
      <c r="V56" s="15"/>
    </row>
    <row r="57" spans="1:22" s="22" customFormat="1">
      <c r="A57" s="15"/>
      <c r="B57" s="20"/>
      <c r="C57" s="32"/>
      <c r="D57" s="32"/>
      <c r="E57" s="120"/>
      <c r="F57" s="121"/>
      <c r="G57" s="121"/>
      <c r="L57" s="15"/>
      <c r="M57" s="15"/>
      <c r="N57" s="15"/>
      <c r="O57" s="15"/>
      <c r="P57" s="15"/>
      <c r="Q57" s="15"/>
      <c r="R57" s="15"/>
      <c r="S57" s="15"/>
      <c r="T57" s="15"/>
      <c r="U57" s="73"/>
      <c r="V57" s="15"/>
    </row>
    <row r="58" spans="1:22" s="22" customFormat="1">
      <c r="A58" s="15"/>
      <c r="B58" s="20"/>
      <c r="C58" s="32"/>
      <c r="D58" s="32"/>
      <c r="E58" s="120"/>
      <c r="F58" s="121"/>
      <c r="G58" s="121"/>
      <c r="L58" s="15"/>
      <c r="M58" s="15"/>
      <c r="N58" s="15"/>
      <c r="O58" s="15"/>
      <c r="P58" s="15"/>
      <c r="Q58" s="15"/>
      <c r="R58" s="15"/>
      <c r="S58" s="15"/>
      <c r="T58" s="15"/>
      <c r="U58" s="73"/>
      <c r="V58" s="15"/>
    </row>
    <row r="59" spans="1:22" s="22" customFormat="1">
      <c r="A59" s="15"/>
      <c r="B59" s="20"/>
      <c r="C59" s="32"/>
      <c r="D59" s="32"/>
      <c r="E59" s="120"/>
      <c r="F59" s="121"/>
      <c r="G59" s="121"/>
      <c r="L59" s="15"/>
      <c r="M59" s="15"/>
      <c r="N59" s="15"/>
      <c r="O59" s="15"/>
      <c r="P59" s="15"/>
      <c r="Q59" s="15"/>
      <c r="R59" s="15"/>
      <c r="S59" s="15"/>
      <c r="T59" s="15"/>
      <c r="U59" s="73"/>
      <c r="V59" s="15"/>
    </row>
    <row r="60" spans="1:22" s="22" customFormat="1">
      <c r="A60" s="15"/>
      <c r="B60" s="20"/>
      <c r="C60" s="32"/>
      <c r="D60" s="32"/>
      <c r="E60" s="120"/>
      <c r="F60" s="121"/>
      <c r="G60" s="121"/>
      <c r="L60" s="15"/>
      <c r="M60" s="15"/>
      <c r="N60" s="15"/>
      <c r="O60" s="15"/>
      <c r="P60" s="15"/>
      <c r="Q60" s="15"/>
      <c r="R60" s="15"/>
      <c r="S60" s="15"/>
      <c r="T60" s="15"/>
      <c r="U60" s="73"/>
      <c r="V60" s="15"/>
    </row>
    <row r="61" spans="1:22" s="22" customFormat="1">
      <c r="A61" s="15"/>
      <c r="B61" s="20"/>
      <c r="C61" s="32"/>
      <c r="D61" s="32"/>
      <c r="E61" s="120"/>
      <c r="F61" s="121"/>
      <c r="G61" s="121"/>
      <c r="L61" s="15"/>
      <c r="M61" s="15"/>
      <c r="N61" s="15"/>
      <c r="O61" s="15"/>
      <c r="P61" s="15"/>
      <c r="Q61" s="15"/>
      <c r="R61" s="15"/>
      <c r="S61" s="15"/>
      <c r="T61" s="15"/>
      <c r="U61" s="73"/>
      <c r="V61" s="15"/>
    </row>
    <row r="62" spans="1:22" s="22" customFormat="1">
      <c r="A62" s="15"/>
      <c r="B62" s="20"/>
      <c r="C62" s="32"/>
      <c r="D62" s="32"/>
      <c r="E62" s="120"/>
      <c r="F62" s="121"/>
      <c r="G62" s="121"/>
      <c r="L62" s="15"/>
      <c r="M62" s="15"/>
      <c r="N62" s="15"/>
      <c r="O62" s="15"/>
      <c r="P62" s="15"/>
      <c r="Q62" s="15"/>
      <c r="R62" s="15"/>
      <c r="S62" s="15"/>
      <c r="T62" s="15"/>
      <c r="U62" s="73"/>
      <c r="V62" s="15"/>
    </row>
    <row r="63" spans="1:22" s="22" customFormat="1">
      <c r="A63" s="15"/>
      <c r="B63" s="20"/>
      <c r="C63" s="32"/>
      <c r="D63" s="32"/>
      <c r="E63" s="120"/>
      <c r="F63" s="121"/>
      <c r="G63" s="121"/>
      <c r="L63" s="15"/>
      <c r="M63" s="15"/>
      <c r="N63" s="15"/>
      <c r="O63" s="15"/>
      <c r="P63" s="15"/>
      <c r="Q63" s="15"/>
      <c r="R63" s="15"/>
      <c r="S63" s="15"/>
      <c r="T63" s="15"/>
      <c r="U63" s="73"/>
      <c r="V63" s="15"/>
    </row>
    <row r="64" spans="1:22" s="22" customFormat="1">
      <c r="A64" s="15"/>
      <c r="B64" s="20"/>
      <c r="C64" s="32"/>
      <c r="D64" s="32"/>
      <c r="E64" s="120"/>
      <c r="F64" s="121"/>
      <c r="G64" s="121"/>
      <c r="L64" s="15"/>
      <c r="M64" s="15"/>
      <c r="N64" s="15"/>
      <c r="O64" s="15"/>
      <c r="P64" s="15"/>
      <c r="Q64" s="15"/>
      <c r="R64" s="15"/>
      <c r="S64" s="15"/>
      <c r="T64" s="15"/>
      <c r="U64" s="73"/>
      <c r="V64" s="15"/>
    </row>
    <row r="65" spans="1:22" s="22" customFormat="1">
      <c r="A65" s="15"/>
      <c r="B65" s="20"/>
      <c r="C65" s="32"/>
      <c r="D65" s="32"/>
      <c r="E65" s="120"/>
      <c r="F65" s="121"/>
      <c r="G65" s="121"/>
      <c r="L65" s="15"/>
      <c r="M65" s="15"/>
      <c r="N65" s="15"/>
      <c r="O65" s="15"/>
      <c r="P65" s="15"/>
      <c r="Q65" s="15"/>
      <c r="R65" s="15"/>
      <c r="S65" s="15"/>
      <c r="T65" s="15"/>
      <c r="U65" s="73"/>
      <c r="V65" s="15"/>
    </row>
    <row r="66" spans="1:22" s="22" customFormat="1">
      <c r="A66" s="15"/>
      <c r="B66" s="20"/>
      <c r="C66" s="32"/>
      <c r="D66" s="32"/>
      <c r="E66" s="120"/>
      <c r="F66" s="121"/>
      <c r="G66" s="121"/>
      <c r="L66" s="15"/>
      <c r="M66" s="15"/>
      <c r="N66" s="15"/>
      <c r="O66" s="15"/>
      <c r="P66" s="15"/>
      <c r="Q66" s="15"/>
      <c r="R66" s="15"/>
      <c r="S66" s="15"/>
      <c r="T66" s="15"/>
      <c r="U66" s="73"/>
      <c r="V66" s="15"/>
    </row>
    <row r="67" spans="1:22" s="22" customFormat="1">
      <c r="A67" s="15"/>
      <c r="B67" s="20"/>
      <c r="C67" s="32"/>
      <c r="D67" s="32"/>
      <c r="E67" s="120"/>
      <c r="F67" s="121"/>
      <c r="G67" s="121"/>
      <c r="L67" s="15"/>
      <c r="M67" s="15"/>
      <c r="N67" s="15"/>
      <c r="O67" s="15"/>
      <c r="P67" s="15"/>
      <c r="Q67" s="15"/>
      <c r="R67" s="15"/>
      <c r="S67" s="15"/>
      <c r="T67" s="15"/>
      <c r="U67" s="73"/>
      <c r="V67" s="15"/>
    </row>
    <row r="68" spans="1:22" s="22" customFormat="1">
      <c r="A68" s="15"/>
      <c r="B68" s="20"/>
      <c r="C68" s="32"/>
      <c r="D68" s="32"/>
      <c r="E68" s="120"/>
      <c r="F68" s="121"/>
      <c r="G68" s="121"/>
      <c r="L68" s="15"/>
      <c r="M68" s="15"/>
      <c r="N68" s="15"/>
      <c r="O68" s="15"/>
      <c r="P68" s="15"/>
      <c r="Q68" s="15"/>
      <c r="R68" s="15"/>
      <c r="S68" s="15"/>
      <c r="T68" s="15"/>
      <c r="U68" s="73"/>
      <c r="V68" s="15"/>
    </row>
    <row r="69" spans="1:22" s="22" customFormat="1">
      <c r="A69" s="15"/>
      <c r="B69" s="20"/>
      <c r="C69" s="32"/>
      <c r="D69" s="32"/>
      <c r="E69" s="120"/>
      <c r="F69" s="121"/>
      <c r="G69" s="121"/>
      <c r="L69" s="15"/>
      <c r="M69" s="15"/>
      <c r="N69" s="15"/>
      <c r="O69" s="15"/>
      <c r="P69" s="15"/>
      <c r="Q69" s="15"/>
      <c r="R69" s="15"/>
      <c r="S69" s="15"/>
      <c r="T69" s="15"/>
      <c r="U69" s="73"/>
      <c r="V69" s="15"/>
    </row>
    <row r="70" spans="1:22" s="22" customFormat="1">
      <c r="A70" s="15"/>
      <c r="B70" s="20"/>
      <c r="C70" s="32"/>
      <c r="D70" s="32"/>
      <c r="E70" s="120"/>
      <c r="F70" s="121"/>
      <c r="G70" s="121"/>
      <c r="L70" s="15"/>
      <c r="M70" s="15"/>
      <c r="N70" s="15"/>
      <c r="O70" s="15"/>
      <c r="P70" s="15"/>
      <c r="Q70" s="15"/>
      <c r="R70" s="15"/>
      <c r="S70" s="15"/>
      <c r="T70" s="15"/>
      <c r="U70" s="73"/>
      <c r="V70" s="15"/>
    </row>
    <row r="71" spans="1:22" s="22" customFormat="1">
      <c r="A71" s="15"/>
      <c r="B71" s="20"/>
      <c r="C71" s="32"/>
      <c r="D71" s="32"/>
      <c r="E71" s="120"/>
      <c r="F71" s="121"/>
      <c r="G71" s="121"/>
      <c r="L71" s="15"/>
      <c r="M71" s="15"/>
      <c r="N71" s="15"/>
      <c r="O71" s="15"/>
      <c r="P71" s="15"/>
      <c r="Q71" s="15"/>
      <c r="R71" s="15"/>
      <c r="S71" s="15"/>
      <c r="T71" s="15"/>
      <c r="U71" s="73"/>
      <c r="V71" s="15"/>
    </row>
    <row r="72" spans="1:22" s="22" customFormat="1">
      <c r="A72" s="15"/>
      <c r="B72" s="20"/>
      <c r="C72" s="32"/>
      <c r="D72" s="32"/>
      <c r="E72" s="120"/>
      <c r="F72" s="121"/>
      <c r="G72" s="121"/>
      <c r="L72" s="15"/>
      <c r="M72" s="15"/>
      <c r="N72" s="15"/>
      <c r="O72" s="15"/>
      <c r="P72" s="15"/>
      <c r="Q72" s="15"/>
      <c r="R72" s="15"/>
      <c r="S72" s="15"/>
      <c r="T72" s="15"/>
      <c r="U72" s="73"/>
      <c r="V72" s="15"/>
    </row>
    <row r="73" spans="1:22" s="22" customFormat="1">
      <c r="A73" s="15"/>
      <c r="B73" s="20"/>
      <c r="C73" s="32"/>
      <c r="D73" s="32"/>
      <c r="E73" s="120"/>
      <c r="F73" s="121"/>
      <c r="G73" s="121"/>
      <c r="L73" s="15"/>
      <c r="M73" s="15"/>
      <c r="N73" s="15"/>
      <c r="O73" s="15"/>
      <c r="P73" s="15"/>
      <c r="Q73" s="15"/>
      <c r="R73" s="15"/>
      <c r="S73" s="15"/>
      <c r="T73" s="15"/>
      <c r="U73" s="73"/>
      <c r="V73" s="15"/>
    </row>
    <row r="74" spans="1:22" s="22" customFormat="1">
      <c r="A74" s="15"/>
      <c r="B74" s="20"/>
      <c r="C74" s="32"/>
      <c r="D74" s="32"/>
      <c r="E74" s="120"/>
      <c r="F74" s="121"/>
      <c r="G74" s="121"/>
      <c r="L74" s="15"/>
      <c r="M74" s="15"/>
      <c r="N74" s="15"/>
      <c r="O74" s="15"/>
      <c r="P74" s="15"/>
      <c r="Q74" s="15"/>
      <c r="R74" s="15"/>
      <c r="S74" s="15"/>
      <c r="T74" s="15"/>
      <c r="U74" s="73"/>
      <c r="V74" s="15"/>
    </row>
    <row r="75" spans="1:22" s="22" customFormat="1">
      <c r="A75" s="15"/>
      <c r="B75" s="20"/>
      <c r="C75" s="32"/>
      <c r="D75" s="32"/>
      <c r="E75" s="120"/>
      <c r="F75" s="121"/>
      <c r="G75" s="121"/>
      <c r="L75" s="15"/>
      <c r="M75" s="15"/>
      <c r="N75" s="15"/>
      <c r="O75" s="15"/>
      <c r="P75" s="15"/>
      <c r="Q75" s="15"/>
      <c r="R75" s="15"/>
      <c r="S75" s="15"/>
      <c r="T75" s="15"/>
      <c r="U75" s="73"/>
      <c r="V75" s="15"/>
    </row>
    <row r="76" spans="1:22" s="22" customFormat="1">
      <c r="A76" s="15"/>
      <c r="B76" s="20"/>
      <c r="C76" s="32"/>
      <c r="D76" s="32"/>
      <c r="E76" s="120"/>
      <c r="F76" s="121"/>
      <c r="G76" s="121"/>
      <c r="L76" s="15"/>
      <c r="M76" s="15"/>
      <c r="N76" s="15"/>
      <c r="O76" s="15"/>
      <c r="P76" s="15"/>
      <c r="Q76" s="15"/>
      <c r="R76" s="15"/>
      <c r="S76" s="15"/>
      <c r="T76" s="15"/>
      <c r="U76" s="73"/>
      <c r="V76" s="15"/>
    </row>
    <row r="77" spans="1:22" s="22" customFormat="1">
      <c r="A77" s="15"/>
      <c r="B77" s="20"/>
      <c r="C77" s="32"/>
      <c r="D77" s="32"/>
      <c r="E77" s="120"/>
      <c r="F77" s="121"/>
      <c r="G77" s="121"/>
      <c r="L77" s="15"/>
      <c r="M77" s="15"/>
      <c r="N77" s="15"/>
      <c r="O77" s="15"/>
      <c r="P77" s="15"/>
      <c r="Q77" s="15"/>
      <c r="R77" s="15"/>
      <c r="S77" s="15"/>
      <c r="T77" s="15"/>
      <c r="U77" s="73"/>
      <c r="V77" s="15"/>
    </row>
    <row r="78" spans="1:22" s="22" customFormat="1">
      <c r="A78" s="15"/>
      <c r="B78" s="20"/>
      <c r="C78" s="32"/>
      <c r="D78" s="32"/>
      <c r="E78" s="120"/>
      <c r="F78" s="121"/>
      <c r="G78" s="121"/>
      <c r="L78" s="15"/>
      <c r="M78" s="15"/>
      <c r="N78" s="15"/>
      <c r="O78" s="15"/>
      <c r="P78" s="15"/>
      <c r="Q78" s="15"/>
      <c r="R78" s="15"/>
      <c r="S78" s="15"/>
      <c r="T78" s="15"/>
      <c r="U78" s="73"/>
      <c r="V78" s="15"/>
    </row>
    <row r="79" spans="1:22" s="22" customFormat="1">
      <c r="A79" s="15"/>
      <c r="B79" s="20"/>
      <c r="C79" s="32"/>
      <c r="D79" s="32"/>
      <c r="E79" s="120"/>
      <c r="F79" s="121"/>
      <c r="G79" s="121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20"/>
      <c r="F80" s="121"/>
      <c r="G80" s="121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20"/>
      <c r="F81" s="121"/>
      <c r="G81" s="121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20"/>
      <c r="F82" s="121"/>
      <c r="G82" s="121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20"/>
      <c r="F83" s="121"/>
      <c r="G83" s="121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20"/>
      <c r="F84" s="121"/>
      <c r="G84" s="121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20"/>
      <c r="F85" s="121"/>
      <c r="G85" s="121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20"/>
      <c r="F86" s="121"/>
      <c r="G86" s="121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20"/>
      <c r="F87" s="121"/>
      <c r="G87" s="121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20"/>
      <c r="F88" s="121"/>
      <c r="G88" s="121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20"/>
      <c r="F89" s="121"/>
      <c r="G89" s="121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20"/>
      <c r="F90" s="121"/>
      <c r="G90" s="121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20"/>
      <c r="F91" s="121"/>
      <c r="G91" s="121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20"/>
      <c r="F92" s="121"/>
      <c r="G92" s="121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20"/>
      <c r="F93" s="121"/>
      <c r="G93" s="121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20"/>
      <c r="F94" s="121"/>
      <c r="G94" s="121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20"/>
      <c r="F95" s="121"/>
      <c r="G95" s="121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20"/>
      <c r="F96" s="121"/>
      <c r="G96" s="121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20"/>
      <c r="F97" s="121"/>
      <c r="G97" s="121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20"/>
      <c r="F98" s="121"/>
      <c r="G98" s="121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20"/>
      <c r="F99" s="121"/>
      <c r="G99" s="121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20"/>
      <c r="F100" s="121"/>
      <c r="G100" s="121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20"/>
      <c r="F101" s="121"/>
      <c r="G101" s="121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</sheetData>
  <sheetProtection insertRows="0" deleteRows="0"/>
  <protectedRanges>
    <protectedRange sqref="J25:P1048576 L23:P24 U1:U1048576 J1:P17 J18:P22" name="Obseg1"/>
    <protectedRange sqref="J23:K24" name="Obseg1_1"/>
  </protectedRanges>
  <mergeCells count="8">
    <mergeCell ref="A23:K23"/>
    <mergeCell ref="B13:K13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  <pageSetUpPr fitToPage="1"/>
  </sheetPr>
  <dimension ref="A1:V262"/>
  <sheetViews>
    <sheetView topLeftCell="A7" zoomScaleNormal="100" zoomScaleSheetLayoutView="100" workbookViewId="0">
      <selection activeCell="Q52" sqref="Q52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127</v>
      </c>
    </row>
    <row r="2" spans="1:21" ht="15">
      <c r="B2" s="55" t="s">
        <v>128</v>
      </c>
      <c r="C2" s="262" t="str">
        <f>+'prva stran'!B6</f>
        <v>VRTEC ŠKRATEK SVIT VODICE</v>
      </c>
      <c r="D2" s="263"/>
      <c r="E2" s="263"/>
      <c r="F2" s="263"/>
      <c r="G2" s="263"/>
      <c r="H2" s="263"/>
      <c r="I2" s="263"/>
      <c r="J2" s="263"/>
    </row>
    <row r="3" spans="1:21" ht="15">
      <c r="B3" s="55" t="s">
        <v>129</v>
      </c>
      <c r="C3" s="264" t="str">
        <f>+'prva stran'!B7</f>
        <v>Franca Seška cesta 15, 1217 VODICE</v>
      </c>
      <c r="D3" s="265"/>
      <c r="E3" s="265"/>
      <c r="F3" s="265"/>
      <c r="G3" s="265"/>
      <c r="H3" s="265"/>
      <c r="I3" s="265"/>
      <c r="J3" s="265"/>
    </row>
    <row r="4" spans="1:21" ht="15">
      <c r="B4" s="74"/>
    </row>
    <row r="5" spans="1:21" ht="15">
      <c r="B5" s="54" t="s">
        <v>131</v>
      </c>
    </row>
    <row r="6" spans="1:21" ht="17.25" customHeight="1">
      <c r="B6" s="56" t="s">
        <v>128</v>
      </c>
      <c r="C6" s="266">
        <f>+'prva stran'!B10</f>
        <v>0</v>
      </c>
      <c r="D6" s="267"/>
      <c r="E6" s="267"/>
      <c r="F6" s="267"/>
      <c r="G6" s="267"/>
      <c r="H6" s="267"/>
      <c r="I6" s="267"/>
      <c r="J6" s="267"/>
    </row>
    <row r="7" spans="1:21" ht="17.25" customHeight="1">
      <c r="B7" s="56" t="s">
        <v>129</v>
      </c>
      <c r="C7" s="268">
        <f>+'prva stran'!B11</f>
        <v>0</v>
      </c>
      <c r="D7" s="269"/>
      <c r="E7" s="269"/>
      <c r="F7" s="269"/>
      <c r="G7" s="269"/>
      <c r="H7" s="269"/>
      <c r="I7" s="269"/>
      <c r="J7" s="269"/>
    </row>
    <row r="8" spans="1:21" ht="17.25" customHeight="1">
      <c r="B8" s="56" t="s">
        <v>130</v>
      </c>
      <c r="C8" s="268">
        <f>+'prva stran'!B12</f>
        <v>0</v>
      </c>
      <c r="D8" s="269"/>
      <c r="E8" s="269"/>
      <c r="F8" s="269"/>
      <c r="G8" s="269"/>
      <c r="H8" s="269"/>
      <c r="I8" s="269"/>
      <c r="J8" s="269"/>
    </row>
    <row r="9" spans="1:21" s="16" customFormat="1" ht="17.25" customHeight="1">
      <c r="A9" s="13"/>
      <c r="B9" s="57" t="s">
        <v>132</v>
      </c>
      <c r="C9" s="270">
        <f>+'prva stran'!B13</f>
        <v>0</v>
      </c>
      <c r="D9" s="269"/>
      <c r="E9" s="269"/>
      <c r="F9" s="269"/>
      <c r="G9" s="269"/>
      <c r="H9" s="269"/>
      <c r="I9" s="269"/>
      <c r="J9" s="269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pred_rekapitulacija'!A32</f>
        <v>19.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261" t="str">
        <f>+'Ponudbeni pred_rekapitulacija'!B32</f>
        <v>EKOLOŠKO SADJE IN ZELENJAVA</v>
      </c>
      <c r="C13" s="261"/>
      <c r="D13" s="261"/>
      <c r="E13" s="261"/>
      <c r="F13" s="261"/>
      <c r="G13" s="261"/>
      <c r="H13" s="261"/>
      <c r="I13" s="261"/>
      <c r="J13" s="261"/>
      <c r="K13" s="261"/>
      <c r="U13" s="9"/>
    </row>
    <row r="14" spans="1:21" s="78" customFormat="1" ht="12" customHeight="1">
      <c r="A14" s="51">
        <v>1</v>
      </c>
      <c r="B14" s="51">
        <v>2</v>
      </c>
      <c r="C14" s="51" t="s">
        <v>154</v>
      </c>
      <c r="D14" s="51" t="s">
        <v>155</v>
      </c>
      <c r="E14" s="51" t="s">
        <v>217</v>
      </c>
      <c r="F14" s="51">
        <v>3</v>
      </c>
      <c r="G14" s="51">
        <v>4</v>
      </c>
      <c r="H14" s="75" t="s">
        <v>97</v>
      </c>
      <c r="I14" s="75" t="s">
        <v>170</v>
      </c>
      <c r="J14" s="76">
        <v>5</v>
      </c>
      <c r="K14" s="76">
        <v>6</v>
      </c>
      <c r="L14" s="76" t="s">
        <v>64</v>
      </c>
      <c r="M14" s="76" t="s">
        <v>211</v>
      </c>
      <c r="N14" s="76">
        <v>7</v>
      </c>
      <c r="O14" s="76" t="s">
        <v>212</v>
      </c>
      <c r="P14" s="76">
        <v>8</v>
      </c>
      <c r="Q14" s="77" t="s">
        <v>213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2</v>
      </c>
      <c r="B15" s="61" t="s">
        <v>219</v>
      </c>
      <c r="C15" s="61" t="s">
        <v>208</v>
      </c>
      <c r="D15" s="61" t="s">
        <v>209</v>
      </c>
      <c r="E15" s="61" t="s">
        <v>218</v>
      </c>
      <c r="F15" s="61" t="s">
        <v>142</v>
      </c>
      <c r="G15" s="61" t="s">
        <v>143</v>
      </c>
      <c r="H15" s="62" t="s">
        <v>179</v>
      </c>
      <c r="I15" s="62" t="s">
        <v>204</v>
      </c>
      <c r="J15" s="63" t="s">
        <v>150</v>
      </c>
      <c r="K15" s="63" t="s">
        <v>95</v>
      </c>
      <c r="L15" s="63" t="s">
        <v>96</v>
      </c>
      <c r="M15" s="63" t="s">
        <v>149</v>
      </c>
      <c r="N15" s="63" t="s">
        <v>63</v>
      </c>
      <c r="O15" s="63" t="s">
        <v>169</v>
      </c>
      <c r="P15" s="63" t="s">
        <v>146</v>
      </c>
      <c r="Q15" s="64" t="s">
        <v>147</v>
      </c>
      <c r="R15" s="64" t="s">
        <v>161</v>
      </c>
      <c r="S15" s="64" t="s">
        <v>151</v>
      </c>
      <c r="T15" s="64" t="s">
        <v>152</v>
      </c>
      <c r="U15" s="63" t="s">
        <v>166</v>
      </c>
    </row>
    <row r="16" spans="1:21" s="60" customFormat="1" ht="12">
      <c r="A16" s="90" t="s">
        <v>1</v>
      </c>
      <c r="B16" s="87" t="s">
        <v>527</v>
      </c>
      <c r="C16" s="88" t="s">
        <v>158</v>
      </c>
      <c r="D16" s="88" t="s">
        <v>0</v>
      </c>
      <c r="E16" s="127"/>
      <c r="F16" s="96">
        <v>20</v>
      </c>
      <c r="G16" s="132" t="s">
        <v>0</v>
      </c>
      <c r="H16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16" s="91" t="str">
        <f>IF(Sklop19[[#This Row],[ZAHTEVANA SHEMA KAKOVOSTI]]&lt;&gt;"",Sklop19[[#This Row],[Preračunana masa/volumen/kos na enoto kg]],"")</f>
        <v/>
      </c>
      <c r="J16" s="103"/>
      <c r="K16" s="92"/>
      <c r="L16" s="92"/>
      <c r="M16" s="93"/>
      <c r="N16" s="94"/>
      <c r="O16" s="94"/>
      <c r="P16" s="106"/>
      <c r="Q16" s="94">
        <f>+Sklop19[[#This Row],[cena/enota brez DDV v EUR]]*Sklop19[[#This Row],[Stopnja DDV (%)]]</f>
        <v>0</v>
      </c>
      <c r="R16" s="94">
        <f>+Sklop19[[#This Row],[cena/enota brez DDV v EUR]]+Sklop19[[#This Row],[Davek (EUR)]]</f>
        <v>0</v>
      </c>
      <c r="S16" s="94">
        <f>+Sklop19[[#This Row],[cena/enota brez DDV v EUR]]*Sklop19[[#This Row],[Okvirna količina]]</f>
        <v>0</v>
      </c>
      <c r="T16" s="94">
        <f>+Sklop19[[#This Row],[Končna cena/enoto mere (EUR) z DDV]]*Sklop19[[#This Row],[Okvirna količina]]</f>
        <v>0</v>
      </c>
      <c r="U16" s="162" t="s">
        <v>158</v>
      </c>
    </row>
    <row r="17" spans="1:21" s="60" customFormat="1" ht="12">
      <c r="A17" s="90" t="s">
        <v>3</v>
      </c>
      <c r="B17" s="201" t="s">
        <v>764</v>
      </c>
      <c r="C17" s="202" t="s">
        <v>158</v>
      </c>
      <c r="D17" s="88" t="s">
        <v>0</v>
      </c>
      <c r="E17" s="211"/>
      <c r="F17" s="203">
        <v>2000</v>
      </c>
      <c r="G17" s="132" t="s">
        <v>0</v>
      </c>
      <c r="H17" s="21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2000</v>
      </c>
      <c r="I17" s="203" t="str">
        <f>IF(Sklop19[[#This Row],[ZAHTEVANA SHEMA KAKOVOSTI]]&lt;&gt;"",Sklop19[[#This Row],[Preračunana masa/volumen/kos na enoto kg]],"")</f>
        <v/>
      </c>
      <c r="J17" s="204"/>
      <c r="K17" s="205"/>
      <c r="L17" s="205"/>
      <c r="M17" s="206"/>
      <c r="N17" s="207"/>
      <c r="O17" s="207"/>
      <c r="P17" s="208"/>
      <c r="Q17" s="207">
        <f>+Sklop19[[#This Row],[cena/enota brez DDV v EUR]]*Sklop19[[#This Row],[Stopnja DDV (%)]]</f>
        <v>0</v>
      </c>
      <c r="R17" s="207">
        <f>+Sklop19[[#This Row],[cena/enota brez DDV v EUR]]+Sklop19[[#This Row],[Davek (EUR)]]</f>
        <v>0</v>
      </c>
      <c r="S17" s="207">
        <f>+Sklop19[[#This Row],[cena/enota brez DDV v EUR]]*Sklop19[[#This Row],[Okvirna količina]]</f>
        <v>0</v>
      </c>
      <c r="T17" s="209">
        <f>+Sklop19[[#This Row],[Končna cena/enoto mere (EUR) z DDV]]*Sklop19[[#This Row],[Okvirna količina]]</f>
        <v>0</v>
      </c>
      <c r="U17" s="162" t="s">
        <v>158</v>
      </c>
    </row>
    <row r="18" spans="1:21" s="60" customFormat="1" ht="12">
      <c r="A18" s="90" t="s">
        <v>4</v>
      </c>
      <c r="B18" s="11" t="s">
        <v>528</v>
      </c>
      <c r="C18" s="88" t="s">
        <v>158</v>
      </c>
      <c r="D18" s="88" t="s">
        <v>0</v>
      </c>
      <c r="E18" s="127"/>
      <c r="F18" s="96">
        <v>100</v>
      </c>
      <c r="G18" s="132" t="s">
        <v>0</v>
      </c>
      <c r="H18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18" s="91" t="str">
        <f>IF(Sklop19[[#This Row],[ZAHTEVANA SHEMA KAKOVOSTI]]&lt;&gt;"",Sklop19[[#This Row],[Preračunana masa/volumen/kos na enoto kg]],"")</f>
        <v/>
      </c>
      <c r="J18" s="104"/>
      <c r="K18" s="97"/>
      <c r="L18" s="97"/>
      <c r="M18" s="107"/>
      <c r="N18" s="98"/>
      <c r="O18" s="98"/>
      <c r="P18" s="108"/>
      <c r="Q18" s="98">
        <f>+Sklop19[[#This Row],[cena/enota brez DDV v EUR]]*Sklop19[[#This Row],[Stopnja DDV (%)]]</f>
        <v>0</v>
      </c>
      <c r="R18" s="98">
        <f>+Sklop19[[#This Row],[cena/enota brez DDV v EUR]]+Sklop19[[#This Row],[Davek (EUR)]]</f>
        <v>0</v>
      </c>
      <c r="S18" s="98">
        <f>+Sklop19[[#This Row],[cena/enota brez DDV v EUR]]*Sklop19[[#This Row],[Okvirna količina]]</f>
        <v>0</v>
      </c>
      <c r="T18" s="98">
        <f>+Sklop19[[#This Row],[Končna cena/enoto mere (EUR) z DDV]]*Sklop19[[#This Row],[Okvirna količina]]</f>
        <v>0</v>
      </c>
      <c r="U18" s="162" t="s">
        <v>158</v>
      </c>
    </row>
    <row r="19" spans="1:21" s="60" customFormat="1" ht="12">
      <c r="A19" s="90" t="s">
        <v>5</v>
      </c>
      <c r="B19" s="81" t="s">
        <v>529</v>
      </c>
      <c r="C19" s="88" t="s">
        <v>158</v>
      </c>
      <c r="D19" s="88" t="s">
        <v>0</v>
      </c>
      <c r="E19" s="127"/>
      <c r="F19" s="96">
        <v>60</v>
      </c>
      <c r="G19" s="132" t="s">
        <v>0</v>
      </c>
      <c r="H19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</v>
      </c>
      <c r="I19" s="91" t="str">
        <f>IF(Sklop19[[#This Row],[ZAHTEVANA SHEMA KAKOVOSTI]]&lt;&gt;"",Sklop19[[#This Row],[Preračunana masa/volumen/kos na enoto kg]],"")</f>
        <v/>
      </c>
      <c r="J19" s="104"/>
      <c r="K19" s="97"/>
      <c r="L19" s="97"/>
      <c r="M19" s="107"/>
      <c r="N19" s="98"/>
      <c r="O19" s="98"/>
      <c r="P19" s="108"/>
      <c r="Q19" s="98">
        <f>+Sklop19[[#This Row],[cena/enota brez DDV v EUR]]*Sklop19[[#This Row],[Stopnja DDV (%)]]</f>
        <v>0</v>
      </c>
      <c r="R19" s="98">
        <f>+Sklop19[[#This Row],[cena/enota brez DDV v EUR]]+Sklop19[[#This Row],[Davek (EUR)]]</f>
        <v>0</v>
      </c>
      <c r="S19" s="98">
        <f>+Sklop19[[#This Row],[cena/enota brez DDV v EUR]]*Sklop19[[#This Row],[Okvirna količina]]</f>
        <v>0</v>
      </c>
      <c r="T19" s="98">
        <f>+Sklop19[[#This Row],[Končna cena/enoto mere (EUR) z DDV]]*Sklop19[[#This Row],[Okvirna količina]]</f>
        <v>0</v>
      </c>
      <c r="U19" s="162" t="s">
        <v>158</v>
      </c>
    </row>
    <row r="20" spans="1:21" s="60" customFormat="1" ht="12">
      <c r="A20" s="90" t="s">
        <v>6</v>
      </c>
      <c r="B20" s="81" t="s">
        <v>530</v>
      </c>
      <c r="C20" s="88" t="s">
        <v>158</v>
      </c>
      <c r="D20" s="88" t="s">
        <v>0</v>
      </c>
      <c r="E20" s="127"/>
      <c r="F20" s="96">
        <v>40</v>
      </c>
      <c r="G20" s="132" t="s">
        <v>0</v>
      </c>
      <c r="H20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</v>
      </c>
      <c r="I20" s="91" t="str">
        <f>IF(Sklop19[[#This Row],[ZAHTEVANA SHEMA KAKOVOSTI]]&lt;&gt;"",Sklop19[[#This Row],[Preračunana masa/volumen/kos na enoto kg]],"")</f>
        <v/>
      </c>
      <c r="J20" s="104"/>
      <c r="K20" s="97"/>
      <c r="L20" s="97"/>
      <c r="M20" s="107"/>
      <c r="N20" s="98"/>
      <c r="O20" s="98"/>
      <c r="P20" s="108"/>
      <c r="Q20" s="98">
        <f>+Sklop19[[#This Row],[cena/enota brez DDV v EUR]]*Sklop19[[#This Row],[Stopnja DDV (%)]]</f>
        <v>0</v>
      </c>
      <c r="R20" s="98">
        <f>+Sklop19[[#This Row],[cena/enota brez DDV v EUR]]+Sklop19[[#This Row],[Davek (EUR)]]</f>
        <v>0</v>
      </c>
      <c r="S20" s="98">
        <f>+Sklop19[[#This Row],[cena/enota brez DDV v EUR]]*Sklop19[[#This Row],[Okvirna količina]]</f>
        <v>0</v>
      </c>
      <c r="T20" s="98">
        <f>+Sklop19[[#This Row],[Končna cena/enoto mere (EUR) z DDV]]*Sklop19[[#This Row],[Okvirna količina]]</f>
        <v>0</v>
      </c>
      <c r="U20" s="162" t="s">
        <v>158</v>
      </c>
    </row>
    <row r="21" spans="1:21" s="60" customFormat="1" ht="12">
      <c r="A21" s="90" t="s">
        <v>7</v>
      </c>
      <c r="B21" s="11" t="s">
        <v>531</v>
      </c>
      <c r="C21" s="88" t="s">
        <v>158</v>
      </c>
      <c r="D21" s="88" t="s">
        <v>0</v>
      </c>
      <c r="E21" s="127"/>
      <c r="F21" s="96">
        <v>200</v>
      </c>
      <c r="G21" s="132" t="s">
        <v>0</v>
      </c>
      <c r="H21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21" s="91" t="str">
        <f>IF(Sklop19[[#This Row],[ZAHTEVANA SHEMA KAKOVOSTI]]&lt;&gt;"",Sklop19[[#This Row],[Preračunana masa/volumen/kos na enoto kg]],"")</f>
        <v/>
      </c>
      <c r="J21" s="104"/>
      <c r="K21" s="97"/>
      <c r="L21" s="97"/>
      <c r="M21" s="107"/>
      <c r="N21" s="98"/>
      <c r="O21" s="98"/>
      <c r="P21" s="108"/>
      <c r="Q21" s="98">
        <f>+Sklop19[[#This Row],[cena/enota brez DDV v EUR]]*Sklop19[[#This Row],[Stopnja DDV (%)]]</f>
        <v>0</v>
      </c>
      <c r="R21" s="98">
        <f>+Sklop19[[#This Row],[cena/enota brez DDV v EUR]]+Sklop19[[#This Row],[Davek (EUR)]]</f>
        <v>0</v>
      </c>
      <c r="S21" s="98">
        <f>+Sklop19[[#This Row],[cena/enota brez DDV v EUR]]*Sklop19[[#This Row],[Okvirna količina]]</f>
        <v>0</v>
      </c>
      <c r="T21" s="98">
        <f>+Sklop19[[#This Row],[Končna cena/enoto mere (EUR) z DDV]]*Sklop19[[#This Row],[Okvirna količina]]</f>
        <v>0</v>
      </c>
      <c r="U21" s="162" t="s">
        <v>158</v>
      </c>
    </row>
    <row r="22" spans="1:21" s="60" customFormat="1" ht="12">
      <c r="A22" s="90" t="s">
        <v>8</v>
      </c>
      <c r="B22" s="11" t="s">
        <v>532</v>
      </c>
      <c r="C22" s="88" t="s">
        <v>158</v>
      </c>
      <c r="D22" s="88" t="s">
        <v>0</v>
      </c>
      <c r="E22" s="127"/>
      <c r="F22" s="96">
        <v>100</v>
      </c>
      <c r="G22" s="132" t="s">
        <v>0</v>
      </c>
      <c r="H22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22" s="91" t="str">
        <f>IF(Sklop19[[#This Row],[ZAHTEVANA SHEMA KAKOVOSTI]]&lt;&gt;"",Sklop19[[#This Row],[Preračunana masa/volumen/kos na enoto kg]],"")</f>
        <v/>
      </c>
      <c r="J22" s="104"/>
      <c r="K22" s="97"/>
      <c r="L22" s="97"/>
      <c r="M22" s="107"/>
      <c r="N22" s="98"/>
      <c r="O22" s="98"/>
      <c r="P22" s="108"/>
      <c r="Q22" s="98">
        <f>+Sklop19[[#This Row],[cena/enota brez DDV v EUR]]*Sklop19[[#This Row],[Stopnja DDV (%)]]</f>
        <v>0</v>
      </c>
      <c r="R22" s="98">
        <f>+Sklop19[[#This Row],[cena/enota brez DDV v EUR]]+Sklop19[[#This Row],[Davek (EUR)]]</f>
        <v>0</v>
      </c>
      <c r="S22" s="98">
        <f>+Sklop19[[#This Row],[cena/enota brez DDV v EUR]]*Sklop19[[#This Row],[Okvirna količina]]</f>
        <v>0</v>
      </c>
      <c r="T22" s="98">
        <f>+Sklop19[[#This Row],[Končna cena/enoto mere (EUR) z DDV]]*Sklop19[[#This Row],[Okvirna količina]]</f>
        <v>0</v>
      </c>
      <c r="U22" s="162" t="s">
        <v>158</v>
      </c>
    </row>
    <row r="23" spans="1:21" s="60" customFormat="1" ht="12">
      <c r="A23" s="90" t="s">
        <v>9</v>
      </c>
      <c r="B23" s="81" t="s">
        <v>533</v>
      </c>
      <c r="C23" s="88" t="s">
        <v>158</v>
      </c>
      <c r="D23" s="88" t="s">
        <v>0</v>
      </c>
      <c r="E23" s="127"/>
      <c r="F23" s="96">
        <v>50</v>
      </c>
      <c r="G23" s="132" t="s">
        <v>0</v>
      </c>
      <c r="H23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23" s="91" t="str">
        <f>IF(Sklop19[[#This Row],[ZAHTEVANA SHEMA KAKOVOSTI]]&lt;&gt;"",Sklop19[[#This Row],[Preračunana masa/volumen/kos na enoto kg]],"")</f>
        <v/>
      </c>
      <c r="J23" s="104"/>
      <c r="K23" s="97"/>
      <c r="L23" s="97"/>
      <c r="M23" s="107"/>
      <c r="N23" s="98"/>
      <c r="O23" s="98"/>
      <c r="P23" s="108"/>
      <c r="Q23" s="98">
        <f>+Sklop19[[#This Row],[cena/enota brez DDV v EUR]]*Sklop19[[#This Row],[Stopnja DDV (%)]]</f>
        <v>0</v>
      </c>
      <c r="R23" s="98">
        <f>+Sklop19[[#This Row],[cena/enota brez DDV v EUR]]+Sklop19[[#This Row],[Davek (EUR)]]</f>
        <v>0</v>
      </c>
      <c r="S23" s="98">
        <f>+Sklop19[[#This Row],[cena/enota brez DDV v EUR]]*Sklop19[[#This Row],[Okvirna količina]]</f>
        <v>0</v>
      </c>
      <c r="T23" s="98">
        <f>+Sklop19[[#This Row],[Končna cena/enoto mere (EUR) z DDV]]*Sklop19[[#This Row],[Okvirna količina]]</f>
        <v>0</v>
      </c>
      <c r="U23" s="162" t="s">
        <v>158</v>
      </c>
    </row>
    <row r="24" spans="1:21" s="60" customFormat="1" ht="12">
      <c r="A24" s="90" t="s">
        <v>10</v>
      </c>
      <c r="B24" s="81" t="s">
        <v>534</v>
      </c>
      <c r="C24" s="88" t="s">
        <v>158</v>
      </c>
      <c r="D24" s="88" t="s">
        <v>0</v>
      </c>
      <c r="E24" s="127"/>
      <c r="F24" s="96">
        <v>20</v>
      </c>
      <c r="G24" s="132" t="s">
        <v>0</v>
      </c>
      <c r="H24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24" s="91" t="str">
        <f>IF(Sklop19[[#This Row],[ZAHTEVANA SHEMA KAKOVOSTI]]&lt;&gt;"",Sklop19[[#This Row],[Preračunana masa/volumen/kos na enoto kg]],"")</f>
        <v/>
      </c>
      <c r="J24" s="104"/>
      <c r="K24" s="97"/>
      <c r="L24" s="97"/>
      <c r="M24" s="107"/>
      <c r="N24" s="98"/>
      <c r="O24" s="98"/>
      <c r="P24" s="108"/>
      <c r="Q24" s="98">
        <f>+Sklop19[[#This Row],[cena/enota brez DDV v EUR]]*Sklop19[[#This Row],[Stopnja DDV (%)]]</f>
        <v>0</v>
      </c>
      <c r="R24" s="98">
        <f>+Sklop19[[#This Row],[cena/enota brez DDV v EUR]]+Sklop19[[#This Row],[Davek (EUR)]]</f>
        <v>0</v>
      </c>
      <c r="S24" s="98">
        <f>+Sklop19[[#This Row],[cena/enota brez DDV v EUR]]*Sklop19[[#This Row],[Okvirna količina]]</f>
        <v>0</v>
      </c>
      <c r="T24" s="98">
        <f>+Sklop19[[#This Row],[Končna cena/enoto mere (EUR) z DDV]]*Sklop19[[#This Row],[Okvirna količina]]</f>
        <v>0</v>
      </c>
      <c r="U24" s="162" t="s">
        <v>158</v>
      </c>
    </row>
    <row r="25" spans="1:21" s="60" customFormat="1" ht="12">
      <c r="A25" s="90" t="s">
        <v>11</v>
      </c>
      <c r="B25" s="81" t="s">
        <v>535</v>
      </c>
      <c r="C25" s="88" t="s">
        <v>158</v>
      </c>
      <c r="D25" s="88" t="s">
        <v>0</v>
      </c>
      <c r="E25" s="127"/>
      <c r="F25" s="96">
        <v>40</v>
      </c>
      <c r="G25" s="132" t="s">
        <v>0</v>
      </c>
      <c r="H25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</v>
      </c>
      <c r="I25" s="91" t="str">
        <f>IF(Sklop19[[#This Row],[ZAHTEVANA SHEMA KAKOVOSTI]]&lt;&gt;"",Sklop19[[#This Row],[Preračunana masa/volumen/kos na enoto kg]],"")</f>
        <v/>
      </c>
      <c r="J25" s="104"/>
      <c r="K25" s="97"/>
      <c r="L25" s="97"/>
      <c r="M25" s="107"/>
      <c r="N25" s="98"/>
      <c r="O25" s="98"/>
      <c r="P25" s="108"/>
      <c r="Q25" s="98">
        <f>+Sklop19[[#This Row],[cena/enota brez DDV v EUR]]*Sklop19[[#This Row],[Stopnja DDV (%)]]</f>
        <v>0</v>
      </c>
      <c r="R25" s="98">
        <f>+Sklop19[[#This Row],[cena/enota brez DDV v EUR]]+Sklop19[[#This Row],[Davek (EUR)]]</f>
        <v>0</v>
      </c>
      <c r="S25" s="98">
        <f>+Sklop19[[#This Row],[cena/enota brez DDV v EUR]]*Sklop19[[#This Row],[Okvirna količina]]</f>
        <v>0</v>
      </c>
      <c r="T25" s="98">
        <f>+Sklop19[[#This Row],[Končna cena/enoto mere (EUR) z DDV]]*Sklop19[[#This Row],[Okvirna količina]]</f>
        <v>0</v>
      </c>
      <c r="U25" s="162" t="s">
        <v>158</v>
      </c>
    </row>
    <row r="26" spans="1:21" s="60" customFormat="1" ht="12">
      <c r="A26" s="90" t="s">
        <v>12</v>
      </c>
      <c r="B26" s="81" t="s">
        <v>536</v>
      </c>
      <c r="C26" s="88" t="s">
        <v>158</v>
      </c>
      <c r="D26" s="88" t="s">
        <v>0</v>
      </c>
      <c r="E26" s="127"/>
      <c r="F26" s="96">
        <v>60</v>
      </c>
      <c r="G26" s="132" t="s">
        <v>0</v>
      </c>
      <c r="H26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</v>
      </c>
      <c r="I26" s="91" t="str">
        <f>IF(Sklop19[[#This Row],[ZAHTEVANA SHEMA KAKOVOSTI]]&lt;&gt;"",Sklop19[[#This Row],[Preračunana masa/volumen/kos na enoto kg]],"")</f>
        <v/>
      </c>
      <c r="J26" s="104"/>
      <c r="K26" s="97"/>
      <c r="L26" s="97"/>
      <c r="M26" s="107"/>
      <c r="N26" s="98"/>
      <c r="O26" s="98"/>
      <c r="P26" s="108"/>
      <c r="Q26" s="98">
        <f>+Sklop19[[#This Row],[cena/enota brez DDV v EUR]]*Sklop19[[#This Row],[Stopnja DDV (%)]]</f>
        <v>0</v>
      </c>
      <c r="R26" s="98">
        <f>+Sklop19[[#This Row],[cena/enota brez DDV v EUR]]+Sklop19[[#This Row],[Davek (EUR)]]</f>
        <v>0</v>
      </c>
      <c r="S26" s="98">
        <f>+Sklop19[[#This Row],[cena/enota brez DDV v EUR]]*Sklop19[[#This Row],[Okvirna količina]]</f>
        <v>0</v>
      </c>
      <c r="T26" s="98">
        <f>+Sklop19[[#This Row],[Končna cena/enoto mere (EUR) z DDV]]*Sklop19[[#This Row],[Okvirna količina]]</f>
        <v>0</v>
      </c>
      <c r="U26" s="162" t="s">
        <v>158</v>
      </c>
    </row>
    <row r="27" spans="1:21" s="60" customFormat="1" ht="12">
      <c r="A27" s="90" t="s">
        <v>13</v>
      </c>
      <c r="B27" s="81" t="s">
        <v>537</v>
      </c>
      <c r="C27" s="88" t="s">
        <v>158</v>
      </c>
      <c r="D27" s="88" t="s">
        <v>0</v>
      </c>
      <c r="E27" s="127"/>
      <c r="F27" s="96">
        <v>100</v>
      </c>
      <c r="G27" s="132" t="s">
        <v>0</v>
      </c>
      <c r="H27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27" s="91" t="str">
        <f>IF(Sklop19[[#This Row],[ZAHTEVANA SHEMA KAKOVOSTI]]&lt;&gt;"",Sklop19[[#This Row],[Preračunana masa/volumen/kos na enoto kg]],"")</f>
        <v/>
      </c>
      <c r="J27" s="104"/>
      <c r="K27" s="97"/>
      <c r="L27" s="97"/>
      <c r="M27" s="107"/>
      <c r="N27" s="98"/>
      <c r="O27" s="98"/>
      <c r="P27" s="108"/>
      <c r="Q27" s="98">
        <f>+Sklop19[[#This Row],[cena/enota brez DDV v EUR]]*Sklop19[[#This Row],[Stopnja DDV (%)]]</f>
        <v>0</v>
      </c>
      <c r="R27" s="98">
        <f>+Sklop19[[#This Row],[cena/enota brez DDV v EUR]]+Sklop19[[#This Row],[Davek (EUR)]]</f>
        <v>0</v>
      </c>
      <c r="S27" s="98">
        <f>+Sklop19[[#This Row],[cena/enota brez DDV v EUR]]*Sklop19[[#This Row],[Okvirna količina]]</f>
        <v>0</v>
      </c>
      <c r="T27" s="98">
        <f>+Sklop19[[#This Row],[Končna cena/enoto mere (EUR) z DDV]]*Sklop19[[#This Row],[Okvirna količina]]</f>
        <v>0</v>
      </c>
      <c r="U27" s="162" t="s">
        <v>158</v>
      </c>
    </row>
    <row r="28" spans="1:21" s="60" customFormat="1" ht="12">
      <c r="A28" s="90" t="s">
        <v>14</v>
      </c>
      <c r="B28" s="190" t="s">
        <v>777</v>
      </c>
      <c r="C28" s="88" t="s">
        <v>158</v>
      </c>
      <c r="D28" s="88" t="s">
        <v>0</v>
      </c>
      <c r="E28" s="127"/>
      <c r="F28" s="185">
        <v>100</v>
      </c>
      <c r="G28" s="191" t="s">
        <v>0</v>
      </c>
      <c r="H28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28" s="91" t="str">
        <f>IF(Sklop19[[#This Row],[ZAHTEVANA SHEMA KAKOVOSTI]]&lt;&gt;"",Sklop19[[#This Row],[Preračunana masa/volumen/kos na enoto kg]],"")</f>
        <v/>
      </c>
      <c r="J28" s="186"/>
      <c r="K28" s="192"/>
      <c r="L28" s="192"/>
      <c r="M28" s="193"/>
      <c r="N28" s="187"/>
      <c r="O28" s="187"/>
      <c r="P28" s="188"/>
      <c r="Q28" s="187">
        <f>+Sklop19[[#This Row],[cena/enota brez DDV v EUR]]*Sklop19[[#This Row],[Stopnja DDV (%)]]</f>
        <v>0</v>
      </c>
      <c r="R28" s="187">
        <f>+Sklop19[[#This Row],[cena/enota brez DDV v EUR]]+Sklop19[[#This Row],[Davek (EUR)]]</f>
        <v>0</v>
      </c>
      <c r="S28" s="187">
        <f>+Sklop19[[#This Row],[cena/enota brez DDV v EUR]]*Sklop19[[#This Row],[Okvirna količina]]</f>
        <v>0</v>
      </c>
      <c r="T28" s="187">
        <f>+Sklop19[[#This Row],[Končna cena/enoto mere (EUR) z DDV]]*Sklop19[[#This Row],[Okvirna količina]]</f>
        <v>0</v>
      </c>
      <c r="U28" s="162" t="s">
        <v>158</v>
      </c>
    </row>
    <row r="29" spans="1:21" s="60" customFormat="1" ht="12">
      <c r="A29" s="90" t="s">
        <v>15</v>
      </c>
      <c r="B29" s="190" t="s">
        <v>778</v>
      </c>
      <c r="C29" s="88" t="s">
        <v>158</v>
      </c>
      <c r="D29" s="88" t="s">
        <v>0</v>
      </c>
      <c r="E29" s="127"/>
      <c r="F29" s="185">
        <v>50</v>
      </c>
      <c r="G29" s="191" t="s">
        <v>0</v>
      </c>
      <c r="H29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29" s="91" t="str">
        <f>IF(Sklop19[[#This Row],[ZAHTEVANA SHEMA KAKOVOSTI]]&lt;&gt;"",Sklop19[[#This Row],[Preračunana masa/volumen/kos na enoto kg]],"")</f>
        <v/>
      </c>
      <c r="J29" s="186"/>
      <c r="K29" s="192"/>
      <c r="L29" s="192"/>
      <c r="M29" s="193"/>
      <c r="N29" s="187"/>
      <c r="O29" s="187"/>
      <c r="P29" s="188"/>
      <c r="Q29" s="187">
        <f>+Sklop19[[#This Row],[cena/enota brez DDV v EUR]]*Sklop19[[#This Row],[Stopnja DDV (%)]]</f>
        <v>0</v>
      </c>
      <c r="R29" s="187">
        <f>+Sklop19[[#This Row],[cena/enota brez DDV v EUR]]+Sklop19[[#This Row],[Davek (EUR)]]</f>
        <v>0</v>
      </c>
      <c r="S29" s="187">
        <f>+Sklop19[[#This Row],[cena/enota brez DDV v EUR]]*Sklop19[[#This Row],[Okvirna količina]]</f>
        <v>0</v>
      </c>
      <c r="T29" s="187">
        <f>+Sklop19[[#This Row],[Končna cena/enoto mere (EUR) z DDV]]*Sklop19[[#This Row],[Okvirna količina]]</f>
        <v>0</v>
      </c>
      <c r="U29" s="162" t="s">
        <v>158</v>
      </c>
    </row>
    <row r="30" spans="1:21">
      <c r="A30" s="90" t="s">
        <v>16</v>
      </c>
      <c r="B30" s="82" t="s">
        <v>538</v>
      </c>
      <c r="C30" s="88" t="s">
        <v>158</v>
      </c>
      <c r="D30" s="88" t="s">
        <v>0</v>
      </c>
      <c r="E30" s="127"/>
      <c r="F30" s="96">
        <v>150</v>
      </c>
      <c r="G30" s="132" t="s">
        <v>0</v>
      </c>
      <c r="H30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150</v>
      </c>
      <c r="I30" s="91" t="str">
        <f>IF(Sklop19[[#This Row],[ZAHTEVANA SHEMA KAKOVOSTI]]&lt;&gt;"",Sklop19[[#This Row],[Preračunana masa/volumen/kos na enoto kg]],"")</f>
        <v/>
      </c>
      <c r="J30" s="104"/>
      <c r="K30" s="97"/>
      <c r="L30" s="97"/>
      <c r="M30" s="107"/>
      <c r="N30" s="98"/>
      <c r="O30" s="98"/>
      <c r="P30" s="108"/>
      <c r="Q30" s="98">
        <f>+Sklop19[[#This Row],[cena/enota brez DDV v EUR]]*Sklop19[[#This Row],[Stopnja DDV (%)]]</f>
        <v>0</v>
      </c>
      <c r="R30" s="98">
        <f>+Sklop19[[#This Row],[cena/enota brez DDV v EUR]]+Sklop19[[#This Row],[Davek (EUR)]]</f>
        <v>0</v>
      </c>
      <c r="S30" s="98">
        <f>+Sklop19[[#This Row],[cena/enota brez DDV v EUR]]*Sklop19[[#This Row],[Okvirna količina]]</f>
        <v>0</v>
      </c>
      <c r="T30" s="98">
        <f>+Sklop19[[#This Row],[Končna cena/enoto mere (EUR) z DDV]]*Sklop19[[#This Row],[Okvirna količina]]</f>
        <v>0</v>
      </c>
      <c r="U30" s="162" t="s">
        <v>158</v>
      </c>
    </row>
    <row r="31" spans="1:21">
      <c r="A31" s="150"/>
      <c r="B31" s="151"/>
      <c r="C31" s="152"/>
      <c r="D31" s="152"/>
      <c r="E31" s="153"/>
      <c r="F31" s="154"/>
      <c r="G31" s="155"/>
      <c r="H31" s="156">
        <f>SUBTOTAL(109,Sklop19[Preračunana masa/volumen/kos na enoto kg])</f>
        <v>3090</v>
      </c>
      <c r="I31" s="156">
        <f>SUBTOTAL(109,Sklop19[Živila iz shem kakovosti (kg)])</f>
        <v>0</v>
      </c>
      <c r="J31" s="154"/>
      <c r="K31" s="157"/>
      <c r="L31" s="157"/>
      <c r="M31" s="158"/>
      <c r="N31" s="159"/>
      <c r="O31" s="159"/>
      <c r="P31" s="159"/>
      <c r="Q31" s="160"/>
      <c r="R31" s="154"/>
      <c r="S31" s="160">
        <f>SUBTOTAL(109,Sklop19[Vrednost za okvirno količino (EUR) brez DDV])</f>
        <v>0</v>
      </c>
      <c r="T31" s="160">
        <f>SUBTOTAL(109,Sklop19[Vrednost za okvirno količino (EUR) z DDV])</f>
        <v>0</v>
      </c>
      <c r="U31" s="161"/>
    </row>
    <row r="32" spans="1:21" ht="15">
      <c r="A32" s="8"/>
      <c r="B32" s="6"/>
      <c r="C32" s="30"/>
      <c r="D32" s="30"/>
      <c r="E32" s="29"/>
      <c r="F32" s="9"/>
      <c r="H32" s="10"/>
      <c r="I32" s="10"/>
      <c r="J32" s="10"/>
      <c r="K32" s="10"/>
      <c r="L32" s="24"/>
      <c r="M32" s="24"/>
      <c r="N32" s="10"/>
      <c r="O32" s="10"/>
      <c r="P32" s="10"/>
      <c r="Q32" s="10"/>
      <c r="R32" s="10"/>
      <c r="S32" s="4"/>
      <c r="T32" s="4"/>
      <c r="U32" s="9"/>
    </row>
    <row r="33" spans="1:22">
      <c r="A33" s="52" t="s">
        <v>176</v>
      </c>
      <c r="B33" s="20"/>
      <c r="C33" s="32"/>
      <c r="D33" s="32"/>
      <c r="E33" s="120"/>
      <c r="Q33" s="52"/>
      <c r="R33" s="52"/>
      <c r="S33" s="52"/>
      <c r="T33" s="52"/>
    </row>
    <row r="34" spans="1:22">
      <c r="A34" s="15" t="s">
        <v>178</v>
      </c>
      <c r="B34" s="20"/>
      <c r="C34" s="32"/>
      <c r="D34" s="32"/>
      <c r="E34" s="120"/>
    </row>
    <row r="35" spans="1:22">
      <c r="A35" s="114" t="s">
        <v>242</v>
      </c>
      <c r="F35" s="73"/>
      <c r="G35" s="73"/>
      <c r="H35" s="33"/>
      <c r="I35" s="33"/>
      <c r="J35" s="33"/>
      <c r="K35" s="33"/>
      <c r="L35" s="59"/>
      <c r="M35" s="59"/>
      <c r="N35" s="33"/>
      <c r="O35" s="33"/>
      <c r="P35" s="33"/>
      <c r="Q35" s="33"/>
      <c r="R35" s="33"/>
      <c r="V35" s="129"/>
    </row>
    <row r="36" spans="1:22">
      <c r="A36" s="271" t="s">
        <v>763</v>
      </c>
      <c r="B36" s="271"/>
      <c r="C36" s="271"/>
      <c r="D36" s="271"/>
      <c r="E36" s="271"/>
      <c r="F36" s="271"/>
      <c r="G36" s="271"/>
      <c r="H36" s="271"/>
      <c r="I36" s="271"/>
      <c r="J36" s="271"/>
      <c r="K36" s="271"/>
      <c r="L36" s="135"/>
      <c r="M36" s="59"/>
      <c r="N36" s="33"/>
      <c r="O36" s="33"/>
      <c r="P36" s="33"/>
      <c r="Q36" s="33"/>
      <c r="R36" s="33"/>
    </row>
    <row r="37" spans="1:22">
      <c r="N37" s="33"/>
      <c r="O37" s="33"/>
      <c r="P37" s="33"/>
      <c r="Q37" s="33"/>
      <c r="R37" s="33"/>
    </row>
    <row r="38" spans="1:22">
      <c r="A38" s="114" t="s">
        <v>65</v>
      </c>
      <c r="F38" s="73"/>
      <c r="G38" s="73" t="s">
        <v>66</v>
      </c>
      <c r="H38" s="33"/>
      <c r="I38" s="33"/>
      <c r="J38" s="33"/>
      <c r="K38" s="33"/>
      <c r="L38" s="59"/>
      <c r="M38" s="59"/>
      <c r="N38" s="33"/>
      <c r="O38" s="33"/>
      <c r="P38" s="33"/>
      <c r="Q38" s="33" t="s">
        <v>67</v>
      </c>
      <c r="R38" s="33"/>
    </row>
    <row r="39" spans="1:22" ht="15">
      <c r="A39" s="8"/>
      <c r="B39" s="6"/>
      <c r="C39" s="30"/>
      <c r="D39" s="30"/>
      <c r="E39" s="29"/>
      <c r="F39" s="9"/>
      <c r="H39" s="10"/>
      <c r="I39" s="10"/>
      <c r="J39" s="10"/>
      <c r="K39" s="10"/>
      <c r="L39" s="24"/>
      <c r="M39" s="24"/>
      <c r="N39" s="10"/>
      <c r="O39" s="10"/>
      <c r="P39" s="10"/>
      <c r="Q39" s="10"/>
      <c r="R39" s="10"/>
      <c r="S39" s="4"/>
      <c r="T39" s="4"/>
      <c r="U39" s="9"/>
    </row>
    <row r="40" spans="1:22">
      <c r="B40" s="20"/>
      <c r="C40" s="32"/>
      <c r="D40" s="32"/>
      <c r="E40" s="120"/>
    </row>
    <row r="41" spans="1:22">
      <c r="B41" s="20"/>
      <c r="C41" s="32"/>
      <c r="D41" s="32"/>
      <c r="E41" s="120"/>
    </row>
    <row r="42" spans="1:22">
      <c r="B42" s="20"/>
      <c r="C42" s="32"/>
      <c r="D42" s="32"/>
      <c r="E42" s="120"/>
    </row>
    <row r="43" spans="1:22">
      <c r="B43" s="20"/>
      <c r="C43" s="32"/>
      <c r="D43" s="32"/>
      <c r="E43" s="120"/>
    </row>
    <row r="44" spans="1:22">
      <c r="B44" s="20"/>
      <c r="C44" s="32"/>
      <c r="D44" s="32"/>
      <c r="E44" s="120"/>
    </row>
    <row r="45" spans="1:22">
      <c r="B45" s="20"/>
      <c r="C45" s="32"/>
      <c r="D45" s="32"/>
      <c r="E45" s="120"/>
    </row>
    <row r="46" spans="1:22">
      <c r="B46" s="20"/>
      <c r="C46" s="32"/>
      <c r="D46" s="32"/>
      <c r="E46" s="120"/>
    </row>
    <row r="47" spans="1:22">
      <c r="B47" s="20"/>
      <c r="C47" s="32"/>
      <c r="D47" s="32"/>
      <c r="E47" s="120"/>
    </row>
    <row r="48" spans="1:22">
      <c r="B48" s="20"/>
      <c r="C48" s="32"/>
      <c r="D48" s="32"/>
      <c r="E48" s="120"/>
    </row>
    <row r="49" spans="1:22">
      <c r="B49" s="20"/>
      <c r="C49" s="32"/>
      <c r="D49" s="32"/>
      <c r="E49" s="120"/>
    </row>
    <row r="50" spans="1:22">
      <c r="B50" s="20"/>
      <c r="C50" s="32"/>
      <c r="D50" s="32"/>
      <c r="E50" s="120"/>
    </row>
    <row r="51" spans="1:22">
      <c r="B51" s="20"/>
      <c r="C51" s="32"/>
      <c r="D51" s="32"/>
      <c r="E51" s="120"/>
    </row>
    <row r="52" spans="1:22">
      <c r="B52" s="20"/>
      <c r="C52" s="32"/>
      <c r="D52" s="32"/>
      <c r="E52" s="120"/>
    </row>
    <row r="53" spans="1:22" s="22" customFormat="1">
      <c r="A53" s="15"/>
      <c r="B53" s="20"/>
      <c r="C53" s="32"/>
      <c r="D53" s="32"/>
      <c r="E53" s="120"/>
      <c r="F53" s="121"/>
      <c r="G53" s="121"/>
      <c r="L53" s="15"/>
      <c r="M53" s="15"/>
      <c r="N53" s="15"/>
      <c r="O53" s="15"/>
      <c r="P53" s="15"/>
      <c r="Q53" s="15"/>
      <c r="R53" s="15"/>
      <c r="S53" s="15"/>
      <c r="T53" s="15"/>
      <c r="U53" s="73"/>
      <c r="V53" s="15"/>
    </row>
    <row r="54" spans="1:22" s="22" customFormat="1">
      <c r="A54" s="15"/>
      <c r="B54" s="20"/>
      <c r="C54" s="32"/>
      <c r="D54" s="32"/>
      <c r="E54" s="120"/>
      <c r="F54" s="121"/>
      <c r="G54" s="121"/>
      <c r="L54" s="15"/>
      <c r="M54" s="15"/>
      <c r="N54" s="15"/>
      <c r="O54" s="15"/>
      <c r="P54" s="15"/>
      <c r="Q54" s="15"/>
      <c r="R54" s="15"/>
      <c r="S54" s="15"/>
      <c r="T54" s="15"/>
      <c r="U54" s="73"/>
      <c r="V54" s="15"/>
    </row>
    <row r="55" spans="1:22" s="22" customFormat="1">
      <c r="A55" s="15"/>
      <c r="B55" s="20"/>
      <c r="C55" s="32"/>
      <c r="D55" s="32"/>
      <c r="E55" s="120"/>
      <c r="F55" s="121"/>
      <c r="G55" s="121"/>
      <c r="L55" s="15"/>
      <c r="M55" s="15"/>
      <c r="N55" s="15"/>
      <c r="O55" s="15"/>
      <c r="P55" s="15"/>
      <c r="Q55" s="15"/>
      <c r="R55" s="15"/>
      <c r="S55" s="15"/>
      <c r="T55" s="15"/>
      <c r="U55" s="73"/>
      <c r="V55" s="15"/>
    </row>
    <row r="56" spans="1:22" s="22" customFormat="1">
      <c r="A56" s="15"/>
      <c r="B56" s="20"/>
      <c r="C56" s="32"/>
      <c r="D56" s="32"/>
      <c r="E56" s="120"/>
      <c r="F56" s="121"/>
      <c r="G56" s="121"/>
      <c r="L56" s="15"/>
      <c r="M56" s="15"/>
      <c r="N56" s="15"/>
      <c r="O56" s="15"/>
      <c r="P56" s="15"/>
      <c r="Q56" s="15"/>
      <c r="R56" s="15"/>
      <c r="S56" s="15"/>
      <c r="T56" s="15"/>
      <c r="U56" s="73"/>
      <c r="V56" s="15"/>
    </row>
    <row r="57" spans="1:22" s="22" customFormat="1">
      <c r="A57" s="15"/>
      <c r="B57" s="20"/>
      <c r="C57" s="32"/>
      <c r="D57" s="32"/>
      <c r="E57" s="120"/>
      <c r="F57" s="121"/>
      <c r="G57" s="121"/>
      <c r="L57" s="15"/>
      <c r="M57" s="15"/>
      <c r="N57" s="15"/>
      <c r="O57" s="15"/>
      <c r="P57" s="15"/>
      <c r="Q57" s="15"/>
      <c r="R57" s="15"/>
      <c r="S57" s="15"/>
      <c r="T57" s="15"/>
      <c r="U57" s="73"/>
      <c r="V57" s="15"/>
    </row>
    <row r="58" spans="1:22" s="22" customFormat="1">
      <c r="A58" s="15"/>
      <c r="B58" s="20"/>
      <c r="C58" s="32"/>
      <c r="D58" s="32"/>
      <c r="E58" s="120"/>
      <c r="F58" s="121"/>
      <c r="G58" s="121"/>
      <c r="L58" s="15"/>
      <c r="M58" s="15"/>
      <c r="N58" s="15"/>
      <c r="O58" s="15"/>
      <c r="P58" s="15"/>
      <c r="Q58" s="15"/>
      <c r="R58" s="15"/>
      <c r="S58" s="15"/>
      <c r="T58" s="15"/>
      <c r="U58" s="73"/>
      <c r="V58" s="15"/>
    </row>
    <row r="59" spans="1:22" s="22" customFormat="1">
      <c r="A59" s="15"/>
      <c r="B59" s="20"/>
      <c r="C59" s="32"/>
      <c r="D59" s="32"/>
      <c r="E59" s="120"/>
      <c r="F59" s="121"/>
      <c r="G59" s="121"/>
      <c r="L59" s="15"/>
      <c r="M59" s="15"/>
      <c r="N59" s="15"/>
      <c r="O59" s="15"/>
      <c r="P59" s="15"/>
      <c r="Q59" s="15"/>
      <c r="R59" s="15"/>
      <c r="S59" s="15"/>
      <c r="T59" s="15"/>
      <c r="U59" s="73"/>
      <c r="V59" s="15"/>
    </row>
    <row r="60" spans="1:22" s="22" customFormat="1">
      <c r="A60" s="15"/>
      <c r="B60" s="20"/>
      <c r="C60" s="32"/>
      <c r="D60" s="32"/>
      <c r="E60" s="120"/>
      <c r="F60" s="121"/>
      <c r="G60" s="121"/>
      <c r="L60" s="15"/>
      <c r="M60" s="15"/>
      <c r="N60" s="15"/>
      <c r="O60" s="15"/>
      <c r="P60" s="15"/>
      <c r="Q60" s="15"/>
      <c r="R60" s="15"/>
      <c r="S60" s="15"/>
      <c r="T60" s="15"/>
      <c r="U60" s="73"/>
      <c r="V60" s="15"/>
    </row>
    <row r="61" spans="1:22" s="22" customFormat="1">
      <c r="A61" s="15"/>
      <c r="B61" s="20"/>
      <c r="C61" s="32"/>
      <c r="D61" s="32"/>
      <c r="E61" s="120"/>
      <c r="F61" s="121"/>
      <c r="G61" s="121"/>
      <c r="L61" s="15"/>
      <c r="M61" s="15"/>
      <c r="N61" s="15"/>
      <c r="O61" s="15"/>
      <c r="P61" s="15"/>
      <c r="Q61" s="15"/>
      <c r="R61" s="15"/>
      <c r="S61" s="15"/>
      <c r="T61" s="15"/>
      <c r="U61" s="73"/>
      <c r="V61" s="15"/>
    </row>
    <row r="62" spans="1:22" s="22" customFormat="1">
      <c r="A62" s="15"/>
      <c r="B62" s="20"/>
      <c r="C62" s="32"/>
      <c r="D62" s="32"/>
      <c r="E62" s="120"/>
      <c r="F62" s="121"/>
      <c r="G62" s="121"/>
      <c r="L62" s="15"/>
      <c r="M62" s="15"/>
      <c r="N62" s="15"/>
      <c r="O62" s="15"/>
      <c r="P62" s="15"/>
      <c r="Q62" s="15"/>
      <c r="R62" s="15"/>
      <c r="S62" s="15"/>
      <c r="T62" s="15"/>
      <c r="U62" s="73"/>
      <c r="V62" s="15"/>
    </row>
    <row r="63" spans="1:22" s="22" customFormat="1">
      <c r="A63" s="15"/>
      <c r="B63" s="20"/>
      <c r="C63" s="32"/>
      <c r="D63" s="32"/>
      <c r="E63" s="120"/>
      <c r="F63" s="121"/>
      <c r="G63" s="121"/>
      <c r="L63" s="15"/>
      <c r="M63" s="15"/>
      <c r="N63" s="15"/>
      <c r="O63" s="15"/>
      <c r="P63" s="15"/>
      <c r="Q63" s="15"/>
      <c r="R63" s="15"/>
      <c r="S63" s="15"/>
      <c r="T63" s="15"/>
      <c r="U63" s="73"/>
      <c r="V63" s="15"/>
    </row>
    <row r="64" spans="1:22" s="22" customFormat="1">
      <c r="A64" s="15"/>
      <c r="B64" s="20"/>
      <c r="C64" s="32"/>
      <c r="D64" s="32"/>
      <c r="E64" s="120"/>
      <c r="F64" s="121"/>
      <c r="G64" s="121"/>
      <c r="L64" s="15"/>
      <c r="M64" s="15"/>
      <c r="N64" s="15"/>
      <c r="O64" s="15"/>
      <c r="P64" s="15"/>
      <c r="Q64" s="15"/>
      <c r="R64" s="15"/>
      <c r="S64" s="15"/>
      <c r="T64" s="15"/>
      <c r="U64" s="73"/>
      <c r="V64" s="15"/>
    </row>
    <row r="65" spans="1:22" s="22" customFormat="1">
      <c r="A65" s="15"/>
      <c r="B65" s="20"/>
      <c r="C65" s="32"/>
      <c r="D65" s="32"/>
      <c r="E65" s="120"/>
      <c r="F65" s="121"/>
      <c r="G65" s="121"/>
      <c r="L65" s="15"/>
      <c r="M65" s="15"/>
      <c r="N65" s="15"/>
      <c r="O65" s="15"/>
      <c r="P65" s="15"/>
      <c r="Q65" s="15"/>
      <c r="R65" s="15"/>
      <c r="S65" s="15"/>
      <c r="T65" s="15"/>
      <c r="U65" s="73"/>
      <c r="V65" s="15"/>
    </row>
    <row r="66" spans="1:22" s="22" customFormat="1">
      <c r="A66" s="15"/>
      <c r="B66" s="20"/>
      <c r="C66" s="32"/>
      <c r="D66" s="32"/>
      <c r="E66" s="120"/>
      <c r="F66" s="121"/>
      <c r="G66" s="121"/>
      <c r="L66" s="15"/>
      <c r="M66" s="15"/>
      <c r="N66" s="15"/>
      <c r="O66" s="15"/>
      <c r="P66" s="15"/>
      <c r="Q66" s="15"/>
      <c r="R66" s="15"/>
      <c r="S66" s="15"/>
      <c r="T66" s="15"/>
      <c r="U66" s="73"/>
      <c r="V66" s="15"/>
    </row>
    <row r="67" spans="1:22" s="22" customFormat="1">
      <c r="A67" s="15"/>
      <c r="B67" s="20"/>
      <c r="C67" s="32"/>
      <c r="D67" s="32"/>
      <c r="E67" s="120"/>
      <c r="F67" s="121"/>
      <c r="G67" s="121"/>
      <c r="L67" s="15"/>
      <c r="M67" s="15"/>
      <c r="N67" s="15"/>
      <c r="O67" s="15"/>
      <c r="P67" s="15"/>
      <c r="Q67" s="15"/>
      <c r="R67" s="15"/>
      <c r="S67" s="15"/>
      <c r="T67" s="15"/>
      <c r="U67" s="73"/>
      <c r="V67" s="15"/>
    </row>
    <row r="68" spans="1:22" s="22" customFormat="1">
      <c r="A68" s="15"/>
      <c r="B68" s="20"/>
      <c r="C68" s="32"/>
      <c r="D68" s="32"/>
      <c r="E68" s="120"/>
      <c r="F68" s="121"/>
      <c r="G68" s="121"/>
      <c r="L68" s="15"/>
      <c r="M68" s="15"/>
      <c r="N68" s="15"/>
      <c r="O68" s="15"/>
      <c r="P68" s="15"/>
      <c r="Q68" s="15"/>
      <c r="R68" s="15"/>
      <c r="S68" s="15"/>
      <c r="T68" s="15"/>
      <c r="U68" s="73"/>
      <c r="V68" s="15"/>
    </row>
    <row r="69" spans="1:22" s="22" customFormat="1">
      <c r="A69" s="15"/>
      <c r="B69" s="20"/>
      <c r="C69" s="32"/>
      <c r="D69" s="32"/>
      <c r="E69" s="120"/>
      <c r="F69" s="121"/>
      <c r="G69" s="121"/>
      <c r="L69" s="15"/>
      <c r="M69" s="15"/>
      <c r="N69" s="15"/>
      <c r="O69" s="15"/>
      <c r="P69" s="15"/>
      <c r="Q69" s="15"/>
      <c r="R69" s="15"/>
      <c r="S69" s="15"/>
      <c r="T69" s="15"/>
      <c r="U69" s="73"/>
      <c r="V69" s="15"/>
    </row>
    <row r="70" spans="1:22" s="22" customFormat="1">
      <c r="A70" s="15"/>
      <c r="B70" s="20"/>
      <c r="C70" s="32"/>
      <c r="D70" s="32"/>
      <c r="E70" s="120"/>
      <c r="F70" s="121"/>
      <c r="G70" s="121"/>
      <c r="L70" s="15"/>
      <c r="M70" s="15"/>
      <c r="N70" s="15"/>
      <c r="O70" s="15"/>
      <c r="P70" s="15"/>
      <c r="Q70" s="15"/>
      <c r="R70" s="15"/>
      <c r="S70" s="15"/>
      <c r="T70" s="15"/>
      <c r="U70" s="73"/>
      <c r="V70" s="15"/>
    </row>
    <row r="71" spans="1:22" s="22" customFormat="1">
      <c r="A71" s="15"/>
      <c r="B71" s="20"/>
      <c r="C71" s="32"/>
      <c r="D71" s="32"/>
      <c r="E71" s="120"/>
      <c r="F71" s="121"/>
      <c r="G71" s="121"/>
      <c r="L71" s="15"/>
      <c r="M71" s="15"/>
      <c r="N71" s="15"/>
      <c r="O71" s="15"/>
      <c r="P71" s="15"/>
      <c r="Q71" s="15"/>
      <c r="R71" s="15"/>
      <c r="S71" s="15"/>
      <c r="T71" s="15"/>
      <c r="U71" s="73"/>
      <c r="V71" s="15"/>
    </row>
    <row r="72" spans="1:22" s="22" customFormat="1">
      <c r="A72" s="15"/>
      <c r="B72" s="20"/>
      <c r="C72" s="32"/>
      <c r="D72" s="32"/>
      <c r="E72" s="120"/>
      <c r="F72" s="121"/>
      <c r="G72" s="121"/>
      <c r="L72" s="15"/>
      <c r="M72" s="15"/>
      <c r="N72" s="15"/>
      <c r="O72" s="15"/>
      <c r="P72" s="15"/>
      <c r="Q72" s="15"/>
      <c r="R72" s="15"/>
      <c r="S72" s="15"/>
      <c r="T72" s="15"/>
      <c r="U72" s="73"/>
      <c r="V72" s="15"/>
    </row>
    <row r="73" spans="1:22" s="22" customFormat="1">
      <c r="A73" s="15"/>
      <c r="B73" s="20"/>
      <c r="C73" s="32"/>
      <c r="D73" s="32"/>
      <c r="E73" s="120"/>
      <c r="F73" s="121"/>
      <c r="G73" s="121"/>
      <c r="L73" s="15"/>
      <c r="M73" s="15"/>
      <c r="N73" s="15"/>
      <c r="O73" s="15"/>
      <c r="P73" s="15"/>
      <c r="Q73" s="15"/>
      <c r="R73" s="15"/>
      <c r="S73" s="15"/>
      <c r="T73" s="15"/>
      <c r="U73" s="73"/>
      <c r="V73" s="15"/>
    </row>
    <row r="74" spans="1:22" s="22" customFormat="1">
      <c r="A74" s="15"/>
      <c r="B74" s="20"/>
      <c r="C74" s="32"/>
      <c r="D74" s="32"/>
      <c r="E74" s="120"/>
      <c r="F74" s="121"/>
      <c r="G74" s="121"/>
      <c r="L74" s="15"/>
      <c r="M74" s="15"/>
      <c r="N74" s="15"/>
      <c r="O74" s="15"/>
      <c r="P74" s="15"/>
      <c r="Q74" s="15"/>
      <c r="R74" s="15"/>
      <c r="S74" s="15"/>
      <c r="T74" s="15"/>
      <c r="U74" s="73"/>
      <c r="V74" s="15"/>
    </row>
    <row r="75" spans="1:22" s="22" customFormat="1">
      <c r="A75" s="15"/>
      <c r="B75" s="20"/>
      <c r="C75" s="32"/>
      <c r="D75" s="32"/>
      <c r="E75" s="120"/>
      <c r="F75" s="121"/>
      <c r="G75" s="121"/>
      <c r="L75" s="15"/>
      <c r="M75" s="15"/>
      <c r="N75" s="15"/>
      <c r="O75" s="15"/>
      <c r="P75" s="15"/>
      <c r="Q75" s="15"/>
      <c r="R75" s="15"/>
      <c r="S75" s="15"/>
      <c r="T75" s="15"/>
      <c r="U75" s="73"/>
      <c r="V75" s="15"/>
    </row>
    <row r="76" spans="1:22" s="22" customFormat="1">
      <c r="A76" s="15"/>
      <c r="B76" s="20"/>
      <c r="C76" s="32"/>
      <c r="D76" s="32"/>
      <c r="E76" s="120"/>
      <c r="F76" s="121"/>
      <c r="G76" s="121"/>
      <c r="L76" s="15"/>
      <c r="M76" s="15"/>
      <c r="N76" s="15"/>
      <c r="O76" s="15"/>
      <c r="P76" s="15"/>
      <c r="Q76" s="15"/>
      <c r="R76" s="15"/>
      <c r="S76" s="15"/>
      <c r="T76" s="15"/>
      <c r="U76" s="73"/>
      <c r="V76" s="15"/>
    </row>
    <row r="77" spans="1:22" s="22" customFormat="1">
      <c r="A77" s="15"/>
      <c r="B77" s="20"/>
      <c r="C77" s="32"/>
      <c r="D77" s="32"/>
      <c r="E77" s="120"/>
      <c r="F77" s="121"/>
      <c r="G77" s="121"/>
      <c r="L77" s="15"/>
      <c r="M77" s="15"/>
      <c r="N77" s="15"/>
      <c r="O77" s="15"/>
      <c r="P77" s="15"/>
      <c r="Q77" s="15"/>
      <c r="R77" s="15"/>
      <c r="S77" s="15"/>
      <c r="T77" s="15"/>
      <c r="U77" s="73"/>
      <c r="V77" s="15"/>
    </row>
    <row r="78" spans="1:22" s="22" customFormat="1">
      <c r="A78" s="15"/>
      <c r="B78" s="20"/>
      <c r="C78" s="32"/>
      <c r="D78" s="32"/>
      <c r="E78" s="120"/>
      <c r="F78" s="121"/>
      <c r="G78" s="121"/>
      <c r="L78" s="15"/>
      <c r="M78" s="15"/>
      <c r="N78" s="15"/>
      <c r="O78" s="15"/>
      <c r="P78" s="15"/>
      <c r="Q78" s="15"/>
      <c r="R78" s="15"/>
      <c r="S78" s="15"/>
      <c r="T78" s="15"/>
      <c r="U78" s="73"/>
      <c r="V78" s="15"/>
    </row>
    <row r="79" spans="1:22" s="22" customFormat="1">
      <c r="A79" s="15"/>
      <c r="B79" s="20"/>
      <c r="C79" s="32"/>
      <c r="D79" s="32"/>
      <c r="E79" s="120"/>
      <c r="F79" s="121"/>
      <c r="G79" s="121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20"/>
      <c r="F80" s="121"/>
      <c r="G80" s="121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20"/>
      <c r="F81" s="121"/>
      <c r="G81" s="121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20"/>
      <c r="F82" s="121"/>
      <c r="G82" s="121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20"/>
      <c r="F83" s="121"/>
      <c r="G83" s="121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20"/>
      <c r="F84" s="121"/>
      <c r="G84" s="121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20"/>
      <c r="F85" s="121"/>
      <c r="G85" s="121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20"/>
      <c r="F86" s="121"/>
      <c r="G86" s="121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20"/>
      <c r="F87" s="121"/>
      <c r="G87" s="121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20"/>
      <c r="F88" s="121"/>
      <c r="G88" s="121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20"/>
      <c r="F89" s="121"/>
      <c r="G89" s="121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20"/>
      <c r="F90" s="121"/>
      <c r="G90" s="121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20"/>
      <c r="F91" s="121"/>
      <c r="G91" s="121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20"/>
      <c r="F92" s="121"/>
      <c r="G92" s="121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20"/>
      <c r="F93" s="121"/>
      <c r="G93" s="121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20"/>
      <c r="F94" s="121"/>
      <c r="G94" s="121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20"/>
      <c r="F95" s="121"/>
      <c r="G95" s="121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20"/>
      <c r="F96" s="121"/>
      <c r="G96" s="121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20"/>
      <c r="F97" s="121"/>
      <c r="G97" s="121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20"/>
      <c r="F98" s="121"/>
      <c r="G98" s="121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20"/>
      <c r="F99" s="121"/>
      <c r="G99" s="121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20"/>
      <c r="F100" s="121"/>
      <c r="G100" s="121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20"/>
      <c r="F101" s="121"/>
      <c r="G101" s="121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  <row r="254" spans="1:22" s="22" customFormat="1">
      <c r="A254" s="15"/>
      <c r="B254" s="20"/>
      <c r="C254" s="32"/>
      <c r="D254" s="32"/>
      <c r="E254" s="120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3"/>
      <c r="V254" s="15"/>
    </row>
    <row r="255" spans="1:22" s="22" customFormat="1">
      <c r="A255" s="15"/>
      <c r="B255" s="20"/>
      <c r="C255" s="32"/>
      <c r="D255" s="32"/>
      <c r="E255" s="120"/>
      <c r="F255" s="121"/>
      <c r="G255" s="121"/>
      <c r="L255" s="15"/>
      <c r="M255" s="15"/>
      <c r="N255" s="15"/>
      <c r="O255" s="15"/>
      <c r="P255" s="15"/>
      <c r="Q255" s="15"/>
      <c r="R255" s="15"/>
      <c r="S255" s="15"/>
      <c r="T255" s="15"/>
      <c r="U255" s="73"/>
      <c r="V255" s="15"/>
    </row>
    <row r="256" spans="1:22" s="22" customFormat="1">
      <c r="A256" s="15"/>
      <c r="B256" s="20"/>
      <c r="C256" s="32"/>
      <c r="D256" s="32"/>
      <c r="E256" s="120"/>
      <c r="F256" s="121"/>
      <c r="G256" s="121"/>
      <c r="L256" s="15"/>
      <c r="M256" s="15"/>
      <c r="N256" s="15"/>
      <c r="O256" s="15"/>
      <c r="P256" s="15"/>
      <c r="Q256" s="15"/>
      <c r="R256" s="15"/>
      <c r="S256" s="15"/>
      <c r="T256" s="15"/>
      <c r="U256" s="73"/>
      <c r="V256" s="15"/>
    </row>
    <row r="257" spans="1:22" s="22" customFormat="1">
      <c r="A257" s="15"/>
      <c r="B257" s="20"/>
      <c r="C257" s="32"/>
      <c r="D257" s="32"/>
      <c r="E257" s="120"/>
      <c r="F257" s="121"/>
      <c r="G257" s="121"/>
      <c r="L257" s="15"/>
      <c r="M257" s="15"/>
      <c r="N257" s="15"/>
      <c r="O257" s="15"/>
      <c r="P257" s="15"/>
      <c r="Q257" s="15"/>
      <c r="R257" s="15"/>
      <c r="S257" s="15"/>
      <c r="T257" s="15"/>
      <c r="U257" s="73"/>
      <c r="V257" s="15"/>
    </row>
    <row r="258" spans="1:22" s="22" customFormat="1">
      <c r="A258" s="15"/>
      <c r="B258" s="20"/>
      <c r="C258" s="32"/>
      <c r="D258" s="32"/>
      <c r="E258" s="120"/>
      <c r="F258" s="121"/>
      <c r="G258" s="121"/>
      <c r="L258" s="15"/>
      <c r="M258" s="15"/>
      <c r="N258" s="15"/>
      <c r="O258" s="15"/>
      <c r="P258" s="15"/>
      <c r="Q258" s="15"/>
      <c r="R258" s="15"/>
      <c r="S258" s="15"/>
      <c r="T258" s="15"/>
      <c r="U258" s="73"/>
      <c r="V258" s="15"/>
    </row>
    <row r="259" spans="1:22" s="22" customFormat="1">
      <c r="A259" s="15"/>
      <c r="B259" s="20"/>
      <c r="C259" s="32"/>
      <c r="D259" s="32"/>
      <c r="E259" s="120"/>
      <c r="F259" s="121"/>
      <c r="G259" s="121"/>
      <c r="L259" s="15"/>
      <c r="M259" s="15"/>
      <c r="N259" s="15"/>
      <c r="O259" s="15"/>
      <c r="P259" s="15"/>
      <c r="Q259" s="15"/>
      <c r="R259" s="15"/>
      <c r="S259" s="15"/>
      <c r="T259" s="15"/>
      <c r="U259" s="73"/>
      <c r="V259" s="15"/>
    </row>
    <row r="260" spans="1:22" s="22" customFormat="1">
      <c r="A260" s="15"/>
      <c r="B260" s="20"/>
      <c r="C260" s="32"/>
      <c r="D260" s="32"/>
      <c r="E260" s="120"/>
      <c r="F260" s="121"/>
      <c r="G260" s="121"/>
      <c r="L260" s="15"/>
      <c r="M260" s="15"/>
      <c r="N260" s="15"/>
      <c r="O260" s="15"/>
      <c r="P260" s="15"/>
      <c r="Q260" s="15"/>
      <c r="R260" s="15"/>
      <c r="S260" s="15"/>
      <c r="T260" s="15"/>
      <c r="U260" s="73"/>
      <c r="V260" s="15"/>
    </row>
    <row r="261" spans="1:22" s="22" customFormat="1">
      <c r="A261" s="15"/>
      <c r="B261" s="20"/>
      <c r="C261" s="32"/>
      <c r="D261" s="32"/>
      <c r="E261" s="120"/>
      <c r="F261" s="121"/>
      <c r="G261" s="121"/>
      <c r="L261" s="15"/>
      <c r="M261" s="15"/>
      <c r="N261" s="15"/>
      <c r="O261" s="15"/>
      <c r="P261" s="15"/>
      <c r="Q261" s="15"/>
      <c r="R261" s="15"/>
      <c r="S261" s="15"/>
      <c r="T261" s="15"/>
      <c r="U261" s="73"/>
      <c r="V261" s="15"/>
    </row>
    <row r="262" spans="1:22">
      <c r="B262" s="20"/>
      <c r="C262" s="32"/>
      <c r="D262" s="32"/>
      <c r="E262" s="120"/>
    </row>
  </sheetData>
  <sheetProtection insertRows="0" deleteRows="0"/>
  <protectedRanges>
    <protectedRange sqref="J37:P1048576 M36:P36 U1:U1048576 J1:P35" name="Obseg1"/>
    <protectedRange sqref="L36" name="Obseg1_2"/>
    <protectedRange sqref="J36:K36" name="Obseg1_1"/>
  </protectedRanges>
  <mergeCells count="8">
    <mergeCell ref="A36:K36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9">
    <cfRule type="colorScale" priority="2">
      <colorScale>
        <cfvo type="min"/>
        <cfvo type="max"/>
        <color rgb="FFFCFCFF"/>
        <color rgb="FFF8696B"/>
      </colorScale>
    </cfRule>
  </conditionalFormatting>
  <conditionalFormatting sqref="B23:B24 B20 B26:B30">
    <cfRule type="colorScale" priority="6524">
      <colorScale>
        <cfvo type="min"/>
        <cfvo type="max"/>
        <color rgb="FFFCFCFF"/>
        <color rgb="FFF8696B"/>
      </colorScale>
    </cfRule>
  </conditionalFormatting>
  <conditionalFormatting sqref="B25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4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  <pageSetUpPr fitToPage="1"/>
  </sheetPr>
  <dimension ref="A1:V253"/>
  <sheetViews>
    <sheetView topLeftCell="A7" zoomScaleNormal="100" zoomScaleSheetLayoutView="100" workbookViewId="0">
      <selection activeCell="AC35" sqref="AC35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127</v>
      </c>
    </row>
    <row r="2" spans="1:21" ht="15">
      <c r="B2" s="55" t="s">
        <v>128</v>
      </c>
      <c r="C2" s="262" t="str">
        <f>+'prva stran'!B6</f>
        <v>VRTEC ŠKRATEK SVIT VODICE</v>
      </c>
      <c r="D2" s="263"/>
      <c r="E2" s="263"/>
      <c r="F2" s="263"/>
      <c r="G2" s="263"/>
      <c r="H2" s="263"/>
      <c r="I2" s="263"/>
      <c r="J2" s="263"/>
    </row>
    <row r="3" spans="1:21" ht="15">
      <c r="B3" s="55" t="s">
        <v>129</v>
      </c>
      <c r="C3" s="264" t="str">
        <f>+'prva stran'!B7</f>
        <v>Franca Seška cesta 15, 1217 VODICE</v>
      </c>
      <c r="D3" s="265"/>
      <c r="E3" s="265"/>
      <c r="F3" s="265"/>
      <c r="G3" s="265"/>
      <c r="H3" s="265"/>
      <c r="I3" s="265"/>
      <c r="J3" s="265"/>
    </row>
    <row r="4" spans="1:21" ht="15">
      <c r="B4" s="74"/>
    </row>
    <row r="5" spans="1:21" ht="15">
      <c r="B5" s="54" t="s">
        <v>131</v>
      </c>
    </row>
    <row r="6" spans="1:21" ht="17.25" customHeight="1">
      <c r="B6" s="56" t="s">
        <v>128</v>
      </c>
      <c r="C6" s="266">
        <f>+'prva stran'!B10</f>
        <v>0</v>
      </c>
      <c r="D6" s="267"/>
      <c r="E6" s="267"/>
      <c r="F6" s="267"/>
      <c r="G6" s="267"/>
      <c r="H6" s="267"/>
      <c r="I6" s="267"/>
      <c r="J6" s="267"/>
    </row>
    <row r="7" spans="1:21" ht="17.25" customHeight="1">
      <c r="B7" s="56" t="s">
        <v>129</v>
      </c>
      <c r="C7" s="268">
        <f>+'prva stran'!B11</f>
        <v>0</v>
      </c>
      <c r="D7" s="269"/>
      <c r="E7" s="269"/>
      <c r="F7" s="269"/>
      <c r="G7" s="269"/>
      <c r="H7" s="269"/>
      <c r="I7" s="269"/>
      <c r="J7" s="269"/>
    </row>
    <row r="8" spans="1:21" ht="17.25" customHeight="1">
      <c r="B8" s="56" t="s">
        <v>130</v>
      </c>
      <c r="C8" s="268">
        <f>+'prva stran'!B12</f>
        <v>0</v>
      </c>
      <c r="D8" s="269"/>
      <c r="E8" s="269"/>
      <c r="F8" s="269"/>
      <c r="G8" s="269"/>
      <c r="H8" s="269"/>
      <c r="I8" s="269"/>
      <c r="J8" s="269"/>
    </row>
    <row r="9" spans="1:21" s="16" customFormat="1" ht="17.25" customHeight="1">
      <c r="A9" s="13"/>
      <c r="B9" s="57" t="s">
        <v>132</v>
      </c>
      <c r="C9" s="270">
        <f>+'prva stran'!B13</f>
        <v>0</v>
      </c>
      <c r="D9" s="269"/>
      <c r="E9" s="269"/>
      <c r="F9" s="269"/>
      <c r="G9" s="269"/>
      <c r="H9" s="269"/>
      <c r="I9" s="269"/>
      <c r="J9" s="269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pred_rekapitulacija'!A33</f>
        <v>20.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261" t="str">
        <f>+'Ponudbeni pred_rekapitulacija'!B33</f>
        <v>EKOLOŠKO MESO IN MESNI IZDELKI</v>
      </c>
      <c r="C13" s="261"/>
      <c r="D13" s="261"/>
      <c r="E13" s="261"/>
      <c r="F13" s="261"/>
      <c r="G13" s="261"/>
      <c r="H13" s="261"/>
      <c r="I13" s="261"/>
      <c r="J13" s="261"/>
      <c r="K13" s="261"/>
      <c r="U13" s="9"/>
    </row>
    <row r="14" spans="1:21" s="78" customFormat="1" ht="12" customHeight="1">
      <c r="A14" s="51">
        <v>1</v>
      </c>
      <c r="B14" s="51">
        <v>2</v>
      </c>
      <c r="C14" s="51" t="s">
        <v>154</v>
      </c>
      <c r="D14" s="51" t="s">
        <v>155</v>
      </c>
      <c r="E14" s="51" t="s">
        <v>217</v>
      </c>
      <c r="F14" s="51">
        <v>3</v>
      </c>
      <c r="G14" s="51">
        <v>4</v>
      </c>
      <c r="H14" s="75" t="s">
        <v>97</v>
      </c>
      <c r="I14" s="75" t="s">
        <v>170</v>
      </c>
      <c r="J14" s="76">
        <v>5</v>
      </c>
      <c r="K14" s="76">
        <v>6</v>
      </c>
      <c r="L14" s="76" t="s">
        <v>64</v>
      </c>
      <c r="M14" s="76" t="s">
        <v>211</v>
      </c>
      <c r="N14" s="76">
        <v>7</v>
      </c>
      <c r="O14" s="76" t="s">
        <v>212</v>
      </c>
      <c r="P14" s="76">
        <v>8</v>
      </c>
      <c r="Q14" s="77" t="s">
        <v>213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2</v>
      </c>
      <c r="B15" s="61" t="s">
        <v>219</v>
      </c>
      <c r="C15" s="61" t="s">
        <v>208</v>
      </c>
      <c r="D15" s="61" t="s">
        <v>209</v>
      </c>
      <c r="E15" s="61" t="s">
        <v>218</v>
      </c>
      <c r="F15" s="61" t="s">
        <v>142</v>
      </c>
      <c r="G15" s="61" t="s">
        <v>143</v>
      </c>
      <c r="H15" s="62" t="s">
        <v>179</v>
      </c>
      <c r="I15" s="62" t="s">
        <v>204</v>
      </c>
      <c r="J15" s="63" t="s">
        <v>150</v>
      </c>
      <c r="K15" s="63" t="s">
        <v>95</v>
      </c>
      <c r="L15" s="63" t="s">
        <v>96</v>
      </c>
      <c r="M15" s="63" t="s">
        <v>149</v>
      </c>
      <c r="N15" s="63" t="s">
        <v>63</v>
      </c>
      <c r="O15" s="63" t="s">
        <v>169</v>
      </c>
      <c r="P15" s="63" t="s">
        <v>146</v>
      </c>
      <c r="Q15" s="64" t="s">
        <v>147</v>
      </c>
      <c r="R15" s="64" t="s">
        <v>161</v>
      </c>
      <c r="S15" s="64" t="s">
        <v>151</v>
      </c>
      <c r="T15" s="64" t="s">
        <v>152</v>
      </c>
      <c r="U15" s="63" t="s">
        <v>166</v>
      </c>
    </row>
    <row r="16" spans="1:21" s="60" customFormat="1" ht="24">
      <c r="A16" s="90" t="s">
        <v>1</v>
      </c>
      <c r="B16" s="87" t="s">
        <v>539</v>
      </c>
      <c r="C16" s="88" t="s">
        <v>158</v>
      </c>
      <c r="D16" s="88" t="s">
        <v>0</v>
      </c>
      <c r="E16" s="127"/>
      <c r="F16" s="96">
        <v>500</v>
      </c>
      <c r="G16" s="132" t="s">
        <v>0</v>
      </c>
      <c r="H16" s="9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500</v>
      </c>
      <c r="I16" s="91" t="str">
        <f>IF(Sklop20[[#This Row],[ZAHTEVANA SHEMA KAKOVOSTI]]&lt;&gt;"",Sklop20[[#This Row],[Preračunana masa/volumen/kos na enoto kg]],"")</f>
        <v/>
      </c>
      <c r="J16" s="103"/>
      <c r="K16" s="92"/>
      <c r="L16" s="92"/>
      <c r="M16" s="93"/>
      <c r="N16" s="94"/>
      <c r="O16" s="94"/>
      <c r="P16" s="106"/>
      <c r="Q16" s="94">
        <f>+Sklop20[[#This Row],[cena/enota brez DDV v EUR]]*Sklop20[[#This Row],[Stopnja DDV (%)]]</f>
        <v>0</v>
      </c>
      <c r="R16" s="94">
        <f>+Sklop20[[#This Row],[cena/enota brez DDV v EUR]]+Sklop20[[#This Row],[Davek (EUR)]]</f>
        <v>0</v>
      </c>
      <c r="S16" s="94">
        <f>+Sklop20[[#This Row],[cena/enota brez DDV v EUR]]*Sklop20[[#This Row],[Okvirna količina]]</f>
        <v>0</v>
      </c>
      <c r="T16" s="94">
        <f>+Sklop20[[#This Row],[Končna cena/enoto mere (EUR) z DDV]]*Sklop20[[#This Row],[Okvirna količina]]</f>
        <v>0</v>
      </c>
      <c r="U16" s="162" t="s">
        <v>158</v>
      </c>
    </row>
    <row r="17" spans="1:21" s="60" customFormat="1" ht="24">
      <c r="A17" s="95" t="s">
        <v>3</v>
      </c>
      <c r="B17" s="11" t="s">
        <v>540</v>
      </c>
      <c r="C17" s="88" t="s">
        <v>158</v>
      </c>
      <c r="D17" s="88" t="s">
        <v>0</v>
      </c>
      <c r="E17" s="127"/>
      <c r="F17" s="96">
        <v>200</v>
      </c>
      <c r="G17" s="132" t="s">
        <v>0</v>
      </c>
      <c r="H17" s="9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17" s="91" t="str">
        <f>IF(Sklop20[[#This Row],[ZAHTEVANA SHEMA KAKOVOSTI]]&lt;&gt;"",Sklop20[[#This Row],[Preračunana masa/volumen/kos na enoto kg]],"")</f>
        <v/>
      </c>
      <c r="J17" s="104"/>
      <c r="K17" s="97"/>
      <c r="L17" s="97"/>
      <c r="M17" s="107"/>
      <c r="N17" s="98"/>
      <c r="O17" s="98"/>
      <c r="P17" s="108"/>
      <c r="Q17" s="98">
        <f>+Sklop20[[#This Row],[cena/enota brez DDV v EUR]]*Sklop20[[#This Row],[Stopnja DDV (%)]]</f>
        <v>0</v>
      </c>
      <c r="R17" s="98">
        <f>+Sklop20[[#This Row],[cena/enota brez DDV v EUR]]+Sklop20[[#This Row],[Davek (EUR)]]</f>
        <v>0</v>
      </c>
      <c r="S17" s="98">
        <f>+Sklop20[[#This Row],[cena/enota brez DDV v EUR]]*Sklop20[[#This Row],[Okvirna količina]]</f>
        <v>0</v>
      </c>
      <c r="T17" s="98">
        <f>+Sklop20[[#This Row],[Končna cena/enoto mere (EUR) z DDV]]*Sklop20[[#This Row],[Okvirna količina]]</f>
        <v>0</v>
      </c>
      <c r="U17" s="162" t="s">
        <v>158</v>
      </c>
    </row>
    <row r="18" spans="1:21" s="60" customFormat="1" ht="24">
      <c r="A18" s="90" t="s">
        <v>4</v>
      </c>
      <c r="B18" s="81" t="s">
        <v>541</v>
      </c>
      <c r="C18" s="88" t="s">
        <v>158</v>
      </c>
      <c r="D18" s="88" t="s">
        <v>0</v>
      </c>
      <c r="E18" s="127"/>
      <c r="F18" s="96">
        <v>300</v>
      </c>
      <c r="G18" s="132" t="s">
        <v>0</v>
      </c>
      <c r="H18" s="9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300</v>
      </c>
      <c r="I18" s="91" t="str">
        <f>IF(Sklop20[[#This Row],[ZAHTEVANA SHEMA KAKOVOSTI]]&lt;&gt;"",Sklop20[[#This Row],[Preračunana masa/volumen/kos na enoto kg]],"")</f>
        <v/>
      </c>
      <c r="J18" s="104"/>
      <c r="K18" s="97"/>
      <c r="L18" s="97"/>
      <c r="M18" s="107"/>
      <c r="N18" s="98"/>
      <c r="O18" s="98"/>
      <c r="P18" s="108"/>
      <c r="Q18" s="98">
        <f>+Sklop20[[#This Row],[cena/enota brez DDV v EUR]]*Sklop20[[#This Row],[Stopnja DDV (%)]]</f>
        <v>0</v>
      </c>
      <c r="R18" s="98">
        <f>+Sklop20[[#This Row],[cena/enota brez DDV v EUR]]+Sklop20[[#This Row],[Davek (EUR)]]</f>
        <v>0</v>
      </c>
      <c r="S18" s="98">
        <f>+Sklop20[[#This Row],[cena/enota brez DDV v EUR]]*Sklop20[[#This Row],[Okvirna količina]]</f>
        <v>0</v>
      </c>
      <c r="T18" s="98">
        <f>+Sklop20[[#This Row],[Končna cena/enoto mere (EUR) z DDV]]*Sklop20[[#This Row],[Okvirna količina]]</f>
        <v>0</v>
      </c>
      <c r="U18" s="162" t="s">
        <v>158</v>
      </c>
    </row>
    <row r="19" spans="1:21" s="60" customFormat="1" ht="24">
      <c r="A19" s="95" t="s">
        <v>5</v>
      </c>
      <c r="B19" s="81" t="s">
        <v>542</v>
      </c>
      <c r="C19" s="88" t="s">
        <v>158</v>
      </c>
      <c r="D19" s="88" t="s">
        <v>0</v>
      </c>
      <c r="E19" s="127"/>
      <c r="F19" s="96">
        <v>100</v>
      </c>
      <c r="G19" s="132" t="s">
        <v>0</v>
      </c>
      <c r="H19" s="9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19" s="91" t="str">
        <f>IF(Sklop20[[#This Row],[ZAHTEVANA SHEMA KAKOVOSTI]]&lt;&gt;"",Sklop20[[#This Row],[Preračunana masa/volumen/kos na enoto kg]],"")</f>
        <v/>
      </c>
      <c r="J19" s="104"/>
      <c r="K19" s="97"/>
      <c r="L19" s="97"/>
      <c r="M19" s="107"/>
      <c r="N19" s="98"/>
      <c r="O19" s="98"/>
      <c r="P19" s="108"/>
      <c r="Q19" s="98">
        <f>+Sklop20[[#This Row],[cena/enota brez DDV v EUR]]*Sklop20[[#This Row],[Stopnja DDV (%)]]</f>
        <v>0</v>
      </c>
      <c r="R19" s="98">
        <f>+Sklop20[[#This Row],[cena/enota brez DDV v EUR]]+Sklop20[[#This Row],[Davek (EUR)]]</f>
        <v>0</v>
      </c>
      <c r="S19" s="98">
        <f>+Sklop20[[#This Row],[cena/enota brez DDV v EUR]]*Sklop20[[#This Row],[Okvirna količina]]</f>
        <v>0</v>
      </c>
      <c r="T19" s="98">
        <f>+Sklop20[[#This Row],[Končna cena/enoto mere (EUR) z DDV]]*Sklop20[[#This Row],[Okvirna količina]]</f>
        <v>0</v>
      </c>
      <c r="U19" s="162" t="s">
        <v>158</v>
      </c>
    </row>
    <row r="20" spans="1:21" s="60" customFormat="1" ht="36">
      <c r="A20" s="242" t="s">
        <v>6</v>
      </c>
      <c r="B20" s="272" t="s">
        <v>543</v>
      </c>
      <c r="C20" s="240" t="s">
        <v>811</v>
      </c>
      <c r="D20" s="88"/>
      <c r="E20" s="127"/>
      <c r="F20" s="96"/>
      <c r="G20" s="132"/>
      <c r="H20" s="9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</v>
      </c>
      <c r="I20" s="91" t="str">
        <f>IF(Sklop20[[#This Row],[ZAHTEVANA SHEMA KAKOVOSTI]]&lt;&gt;"",Sklop20[[#This Row],[Preračunana masa/volumen/kos na enoto kg]],"")</f>
        <v/>
      </c>
      <c r="J20" s="104"/>
      <c r="K20" s="97"/>
      <c r="L20" s="97"/>
      <c r="M20" s="107"/>
      <c r="N20" s="98"/>
      <c r="O20" s="98"/>
      <c r="P20" s="108"/>
      <c r="Q20" s="98">
        <f>+Sklop20[[#This Row],[cena/enota brez DDV v EUR]]*Sklop20[[#This Row],[Stopnja DDV (%)]]</f>
        <v>0</v>
      </c>
      <c r="R20" s="98">
        <f>+Sklop20[[#This Row],[cena/enota brez DDV v EUR]]+Sklop20[[#This Row],[Davek (EUR)]]</f>
        <v>0</v>
      </c>
      <c r="S20" s="98">
        <f>+Sklop20[[#This Row],[cena/enota brez DDV v EUR]]*Sklop20[[#This Row],[Okvirna količina]]</f>
        <v>0</v>
      </c>
      <c r="T20" s="98">
        <f>+Sklop20[[#This Row],[Končna cena/enoto mere (EUR) z DDV]]*Sklop20[[#This Row],[Okvirna količina]]</f>
        <v>0</v>
      </c>
      <c r="U20" s="162" t="s">
        <v>158</v>
      </c>
    </row>
    <row r="21" spans="1:21" s="60" customFormat="1" ht="24">
      <c r="A21" s="273" t="s">
        <v>7</v>
      </c>
      <c r="B21" s="272" t="s">
        <v>544</v>
      </c>
      <c r="C21" s="240" t="s">
        <v>811</v>
      </c>
      <c r="D21" s="88"/>
      <c r="E21" s="127"/>
      <c r="F21" s="96"/>
      <c r="G21" s="132"/>
      <c r="H21" s="9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</v>
      </c>
      <c r="I21" s="91" t="str">
        <f>IF(Sklop20[[#This Row],[ZAHTEVANA SHEMA KAKOVOSTI]]&lt;&gt;"",Sklop20[[#This Row],[Preračunana masa/volumen/kos na enoto kg]],"")</f>
        <v/>
      </c>
      <c r="J21" s="104"/>
      <c r="K21" s="97"/>
      <c r="L21" s="97"/>
      <c r="M21" s="107"/>
      <c r="N21" s="98"/>
      <c r="O21" s="98"/>
      <c r="P21" s="108"/>
      <c r="Q21" s="98">
        <f>+Sklop20[[#This Row],[cena/enota brez DDV v EUR]]*Sklop20[[#This Row],[Stopnja DDV (%)]]</f>
        <v>0</v>
      </c>
      <c r="R21" s="98">
        <f>+Sklop20[[#This Row],[cena/enota brez DDV v EUR]]+Sklop20[[#This Row],[Davek (EUR)]]</f>
        <v>0</v>
      </c>
      <c r="S21" s="98">
        <f>+Sklop20[[#This Row],[cena/enota brez DDV v EUR]]*Sklop20[[#This Row],[Okvirna količina]]</f>
        <v>0</v>
      </c>
      <c r="T21" s="98">
        <f>+Sklop20[[#This Row],[Končna cena/enoto mere (EUR) z DDV]]*Sklop20[[#This Row],[Okvirna količina]]</f>
        <v>0</v>
      </c>
      <c r="U21" s="162" t="s">
        <v>158</v>
      </c>
    </row>
    <row r="22" spans="1:21" ht="27" customHeight="1">
      <c r="A22" s="150" t="s">
        <v>180</v>
      </c>
      <c r="B22" s="151"/>
      <c r="C22" s="152"/>
      <c r="D22" s="152"/>
      <c r="E22" s="153"/>
      <c r="F22" s="154"/>
      <c r="G22" s="155"/>
      <c r="H22" s="156">
        <f>SUBTOTAL(109,Sklop20[Preračunana masa/volumen/kos na enoto kg])</f>
        <v>1100</v>
      </c>
      <c r="I22" s="156">
        <f>SUBTOTAL(109,Sklop20[Živila iz shem kakovosti (kg)])</f>
        <v>0</v>
      </c>
      <c r="J22" s="154"/>
      <c r="K22" s="157"/>
      <c r="L22" s="157"/>
      <c r="M22" s="158"/>
      <c r="N22" s="159"/>
      <c r="O22" s="159"/>
      <c r="P22" s="159"/>
      <c r="Q22" s="160"/>
      <c r="R22" s="154"/>
      <c r="S22" s="160">
        <f>SUBTOTAL(109,Sklop20[Vrednost za okvirno količino (EUR) brez DDV])</f>
        <v>0</v>
      </c>
      <c r="T22" s="160">
        <f>SUBTOTAL(109,Sklop20[Vrednost za okvirno količino (EUR) z DDV])</f>
        <v>0</v>
      </c>
      <c r="U22" s="161"/>
    </row>
    <row r="23" spans="1:21" ht="15">
      <c r="A23" s="8"/>
      <c r="B23" s="6"/>
      <c r="C23" s="30"/>
      <c r="D23" s="30"/>
      <c r="E23" s="29"/>
      <c r="F23" s="9"/>
      <c r="H23" s="10"/>
      <c r="I23" s="10"/>
      <c r="J23" s="10"/>
      <c r="K23" s="10"/>
      <c r="L23" s="24"/>
      <c r="M23" s="24"/>
      <c r="N23" s="10"/>
      <c r="O23" s="10"/>
      <c r="P23" s="10"/>
      <c r="Q23" s="10"/>
      <c r="R23" s="10"/>
      <c r="S23" s="4"/>
      <c r="T23" s="4"/>
      <c r="U23" s="9"/>
    </row>
    <row r="24" spans="1:21">
      <c r="A24" s="52" t="s">
        <v>176</v>
      </c>
      <c r="B24" s="20"/>
      <c r="C24" s="32"/>
      <c r="D24" s="32"/>
      <c r="E24" s="120"/>
      <c r="Q24" s="52"/>
      <c r="R24" s="52"/>
      <c r="S24" s="52"/>
      <c r="T24" s="52"/>
    </row>
    <row r="25" spans="1:21">
      <c r="A25" s="15" t="s">
        <v>178</v>
      </c>
      <c r="B25" s="20"/>
      <c r="C25" s="32"/>
      <c r="D25" s="32"/>
      <c r="E25" s="120"/>
    </row>
    <row r="26" spans="1:21">
      <c r="A26" s="114" t="s">
        <v>242</v>
      </c>
      <c r="F26" s="73"/>
      <c r="G26" s="73"/>
      <c r="H26" s="33"/>
      <c r="I26" s="33"/>
      <c r="J26" s="33"/>
      <c r="K26" s="33"/>
      <c r="L26" s="59"/>
      <c r="M26" s="59"/>
      <c r="N26" s="33"/>
      <c r="O26" s="33"/>
      <c r="P26" s="33"/>
      <c r="Q26" s="33"/>
      <c r="R26" s="33"/>
    </row>
    <row r="27" spans="1:21">
      <c r="A27" s="271" t="s">
        <v>763</v>
      </c>
      <c r="B27" s="271"/>
      <c r="C27" s="271"/>
      <c r="D27" s="271"/>
      <c r="E27" s="271"/>
      <c r="F27" s="271"/>
      <c r="G27" s="271"/>
      <c r="H27" s="271"/>
      <c r="I27" s="271"/>
      <c r="J27" s="271"/>
      <c r="K27" s="271"/>
      <c r="L27" s="135"/>
      <c r="M27" s="59"/>
      <c r="N27" s="33"/>
      <c r="O27" s="33"/>
      <c r="P27" s="33"/>
      <c r="Q27" s="33"/>
      <c r="R27" s="33"/>
    </row>
    <row r="28" spans="1:21">
      <c r="N28" s="33"/>
      <c r="O28" s="33"/>
      <c r="P28" s="33"/>
      <c r="Q28" s="33"/>
      <c r="R28" s="33"/>
    </row>
    <row r="29" spans="1:21">
      <c r="A29" s="114" t="s">
        <v>65</v>
      </c>
      <c r="F29" s="73"/>
      <c r="G29" s="73" t="s">
        <v>66</v>
      </c>
      <c r="H29" s="33"/>
      <c r="I29" s="33"/>
      <c r="J29" s="33"/>
      <c r="K29" s="33"/>
      <c r="L29" s="59"/>
      <c r="M29" s="59"/>
      <c r="N29" s="33"/>
      <c r="O29" s="33"/>
      <c r="P29" s="33"/>
      <c r="Q29" s="33" t="s">
        <v>67</v>
      </c>
      <c r="R29" s="33"/>
    </row>
    <row r="30" spans="1:21" ht="15">
      <c r="A30" s="8"/>
      <c r="B30" s="6"/>
      <c r="C30" s="30"/>
      <c r="D30" s="30"/>
      <c r="E30" s="29"/>
      <c r="F30" s="9"/>
      <c r="H30" s="10"/>
      <c r="I30" s="10"/>
      <c r="J30" s="10"/>
      <c r="K30" s="10"/>
      <c r="L30" s="24"/>
      <c r="M30" s="24"/>
      <c r="N30" s="10"/>
      <c r="O30" s="10"/>
      <c r="P30" s="10"/>
      <c r="Q30" s="10"/>
      <c r="R30" s="10"/>
      <c r="S30" s="4"/>
      <c r="T30" s="4"/>
      <c r="U30" s="9"/>
    </row>
    <row r="31" spans="1:21">
      <c r="B31" s="20"/>
      <c r="C31" s="32"/>
      <c r="D31" s="32"/>
      <c r="E31" s="120"/>
    </row>
    <row r="32" spans="1:21">
      <c r="B32" s="20"/>
      <c r="C32" s="32"/>
      <c r="D32" s="32"/>
      <c r="E32" s="120"/>
    </row>
    <row r="33" spans="1:22">
      <c r="B33" s="20"/>
      <c r="C33" s="32"/>
      <c r="D33" s="32"/>
      <c r="E33" s="120"/>
    </row>
    <row r="34" spans="1:22">
      <c r="B34" s="20"/>
      <c r="C34" s="32"/>
      <c r="D34" s="32"/>
      <c r="E34" s="120"/>
    </row>
    <row r="35" spans="1:22">
      <c r="B35" s="20"/>
      <c r="C35" s="32"/>
      <c r="D35" s="32"/>
      <c r="E35" s="120"/>
    </row>
    <row r="36" spans="1:22">
      <c r="B36" s="20"/>
      <c r="C36" s="32"/>
      <c r="D36" s="32"/>
      <c r="E36" s="120"/>
    </row>
    <row r="37" spans="1:22">
      <c r="B37" s="20"/>
      <c r="C37" s="32"/>
      <c r="D37" s="32"/>
      <c r="E37" s="120"/>
    </row>
    <row r="38" spans="1:22">
      <c r="B38" s="20"/>
      <c r="C38" s="32"/>
      <c r="D38" s="32"/>
      <c r="E38" s="120"/>
    </row>
    <row r="39" spans="1:22">
      <c r="B39" s="20"/>
      <c r="C39" s="32"/>
      <c r="D39" s="32"/>
      <c r="E39" s="120"/>
    </row>
    <row r="40" spans="1:22">
      <c r="B40" s="20"/>
      <c r="C40" s="32"/>
      <c r="D40" s="32"/>
      <c r="E40" s="120"/>
    </row>
    <row r="41" spans="1:22">
      <c r="B41" s="20"/>
      <c r="C41" s="32"/>
      <c r="D41" s="32"/>
      <c r="E41" s="120"/>
    </row>
    <row r="42" spans="1:22">
      <c r="B42" s="20"/>
      <c r="C42" s="32"/>
      <c r="D42" s="32"/>
      <c r="E42" s="120"/>
    </row>
    <row r="43" spans="1:22">
      <c r="B43" s="20"/>
      <c r="C43" s="32"/>
      <c r="D43" s="32"/>
      <c r="E43" s="120"/>
    </row>
    <row r="44" spans="1:22">
      <c r="B44" s="20"/>
      <c r="C44" s="32"/>
      <c r="D44" s="32"/>
      <c r="E44" s="120"/>
    </row>
    <row r="45" spans="1:22" s="22" customFormat="1">
      <c r="A45" s="15"/>
      <c r="B45" s="20"/>
      <c r="C45" s="32"/>
      <c r="D45" s="32"/>
      <c r="E45" s="120"/>
      <c r="F45" s="121"/>
      <c r="G45" s="121"/>
      <c r="L45" s="15"/>
      <c r="M45" s="15"/>
      <c r="N45" s="15"/>
      <c r="O45" s="15"/>
      <c r="P45" s="15"/>
      <c r="Q45" s="15"/>
      <c r="R45" s="15"/>
      <c r="S45" s="15"/>
      <c r="T45" s="15"/>
      <c r="U45" s="73"/>
      <c r="V45" s="15"/>
    </row>
    <row r="46" spans="1:22" s="22" customFormat="1">
      <c r="A46" s="15"/>
      <c r="B46" s="20"/>
      <c r="C46" s="32"/>
      <c r="D46" s="32"/>
      <c r="E46" s="120"/>
      <c r="F46" s="121"/>
      <c r="G46" s="121"/>
      <c r="L46" s="15"/>
      <c r="M46" s="15"/>
      <c r="N46" s="15"/>
      <c r="O46" s="15"/>
      <c r="P46" s="15"/>
      <c r="Q46" s="15"/>
      <c r="R46" s="15"/>
      <c r="S46" s="15"/>
      <c r="T46" s="15"/>
      <c r="U46" s="73"/>
      <c r="V46" s="15"/>
    </row>
    <row r="47" spans="1:22" s="22" customFormat="1">
      <c r="A47" s="15"/>
      <c r="B47" s="20"/>
      <c r="C47" s="32"/>
      <c r="D47" s="32"/>
      <c r="E47" s="120"/>
      <c r="F47" s="121"/>
      <c r="G47" s="121"/>
      <c r="L47" s="15"/>
      <c r="M47" s="15"/>
      <c r="N47" s="15"/>
      <c r="O47" s="15"/>
      <c r="P47" s="15"/>
      <c r="Q47" s="15"/>
      <c r="R47" s="15"/>
      <c r="S47" s="15"/>
      <c r="T47" s="15"/>
      <c r="U47" s="73"/>
      <c r="V47" s="15"/>
    </row>
    <row r="48" spans="1:22" s="22" customFormat="1">
      <c r="A48" s="15"/>
      <c r="B48" s="20"/>
      <c r="C48" s="32"/>
      <c r="D48" s="32"/>
      <c r="E48" s="120"/>
      <c r="F48" s="121"/>
      <c r="G48" s="121"/>
      <c r="L48" s="15"/>
      <c r="M48" s="15"/>
      <c r="N48" s="15"/>
      <c r="O48" s="15"/>
      <c r="P48" s="15"/>
      <c r="Q48" s="15"/>
      <c r="R48" s="15"/>
      <c r="S48" s="15"/>
      <c r="T48" s="15"/>
      <c r="U48" s="73"/>
      <c r="V48" s="15"/>
    </row>
    <row r="49" spans="1:22" s="22" customFormat="1">
      <c r="A49" s="15"/>
      <c r="B49" s="20"/>
      <c r="C49" s="32"/>
      <c r="D49" s="32"/>
      <c r="E49" s="120"/>
      <c r="F49" s="121"/>
      <c r="G49" s="121"/>
      <c r="L49" s="15"/>
      <c r="M49" s="15"/>
      <c r="N49" s="15"/>
      <c r="O49" s="15"/>
      <c r="P49" s="15"/>
      <c r="Q49" s="15"/>
      <c r="R49" s="15"/>
      <c r="S49" s="15"/>
      <c r="T49" s="15"/>
      <c r="U49" s="73"/>
      <c r="V49" s="15"/>
    </row>
    <row r="50" spans="1:22" s="22" customFormat="1">
      <c r="A50" s="15"/>
      <c r="B50" s="20"/>
      <c r="C50" s="32"/>
      <c r="D50" s="32"/>
      <c r="E50" s="120"/>
      <c r="F50" s="121"/>
      <c r="G50" s="121"/>
      <c r="L50" s="15"/>
      <c r="M50" s="15"/>
      <c r="N50" s="15"/>
      <c r="O50" s="15"/>
      <c r="P50" s="15"/>
      <c r="Q50" s="15"/>
      <c r="R50" s="15"/>
      <c r="S50" s="15"/>
      <c r="T50" s="15"/>
      <c r="U50" s="73"/>
      <c r="V50" s="15"/>
    </row>
    <row r="51" spans="1:22" s="22" customFormat="1">
      <c r="A51" s="15"/>
      <c r="B51" s="20"/>
      <c r="C51" s="32"/>
      <c r="D51" s="32"/>
      <c r="E51" s="120"/>
      <c r="F51" s="121"/>
      <c r="G51" s="121"/>
      <c r="L51" s="15"/>
      <c r="M51" s="15"/>
      <c r="N51" s="15"/>
      <c r="O51" s="15"/>
      <c r="P51" s="15"/>
      <c r="Q51" s="15"/>
      <c r="R51" s="15"/>
      <c r="S51" s="15"/>
      <c r="T51" s="15"/>
      <c r="U51" s="73"/>
      <c r="V51" s="15"/>
    </row>
    <row r="52" spans="1:22" s="22" customFormat="1">
      <c r="A52" s="15"/>
      <c r="B52" s="20"/>
      <c r="C52" s="32"/>
      <c r="D52" s="32"/>
      <c r="E52" s="120"/>
      <c r="F52" s="121"/>
      <c r="G52" s="121"/>
      <c r="L52" s="15"/>
      <c r="M52" s="15"/>
      <c r="N52" s="15"/>
      <c r="O52" s="15"/>
      <c r="P52" s="15"/>
      <c r="Q52" s="15"/>
      <c r="R52" s="15"/>
      <c r="S52" s="15"/>
      <c r="T52" s="15"/>
      <c r="U52" s="73"/>
      <c r="V52" s="15"/>
    </row>
    <row r="53" spans="1:22" s="22" customFormat="1">
      <c r="A53" s="15"/>
      <c r="B53" s="20"/>
      <c r="C53" s="32"/>
      <c r="D53" s="32"/>
      <c r="E53" s="120"/>
      <c r="F53" s="121"/>
      <c r="G53" s="121"/>
      <c r="L53" s="15"/>
      <c r="M53" s="15"/>
      <c r="N53" s="15"/>
      <c r="O53" s="15"/>
      <c r="P53" s="15"/>
      <c r="Q53" s="15"/>
      <c r="R53" s="15"/>
      <c r="S53" s="15"/>
      <c r="T53" s="15"/>
      <c r="U53" s="73"/>
      <c r="V53" s="15"/>
    </row>
    <row r="54" spans="1:22" s="22" customFormat="1">
      <c r="A54" s="15"/>
      <c r="B54" s="20"/>
      <c r="C54" s="32"/>
      <c r="D54" s="32"/>
      <c r="E54" s="120"/>
      <c r="F54" s="121"/>
      <c r="G54" s="121"/>
      <c r="L54" s="15"/>
      <c r="M54" s="15"/>
      <c r="N54" s="15"/>
      <c r="O54" s="15"/>
      <c r="P54" s="15"/>
      <c r="Q54" s="15"/>
      <c r="R54" s="15"/>
      <c r="S54" s="15"/>
      <c r="T54" s="15"/>
      <c r="U54" s="73"/>
      <c r="V54" s="15"/>
    </row>
    <row r="55" spans="1:22" s="22" customFormat="1">
      <c r="A55" s="15"/>
      <c r="B55" s="20"/>
      <c r="C55" s="32"/>
      <c r="D55" s="32"/>
      <c r="E55" s="120"/>
      <c r="F55" s="121"/>
      <c r="G55" s="121"/>
      <c r="L55" s="15"/>
      <c r="M55" s="15"/>
      <c r="N55" s="15"/>
      <c r="O55" s="15"/>
      <c r="P55" s="15"/>
      <c r="Q55" s="15"/>
      <c r="R55" s="15"/>
      <c r="S55" s="15"/>
      <c r="T55" s="15"/>
      <c r="U55" s="73"/>
      <c r="V55" s="15"/>
    </row>
    <row r="56" spans="1:22" s="22" customFormat="1">
      <c r="A56" s="15"/>
      <c r="B56" s="20"/>
      <c r="C56" s="32"/>
      <c r="D56" s="32"/>
      <c r="E56" s="120"/>
      <c r="F56" s="121"/>
      <c r="G56" s="121"/>
      <c r="L56" s="15"/>
      <c r="M56" s="15"/>
      <c r="N56" s="15"/>
      <c r="O56" s="15"/>
      <c r="P56" s="15"/>
      <c r="Q56" s="15"/>
      <c r="R56" s="15"/>
      <c r="S56" s="15"/>
      <c r="T56" s="15"/>
      <c r="U56" s="73"/>
      <c r="V56" s="15"/>
    </row>
    <row r="57" spans="1:22" s="22" customFormat="1">
      <c r="A57" s="15"/>
      <c r="B57" s="20"/>
      <c r="C57" s="32"/>
      <c r="D57" s="32"/>
      <c r="E57" s="120"/>
      <c r="F57" s="121"/>
      <c r="G57" s="121"/>
      <c r="L57" s="15"/>
      <c r="M57" s="15"/>
      <c r="N57" s="15"/>
      <c r="O57" s="15"/>
      <c r="P57" s="15"/>
      <c r="Q57" s="15"/>
      <c r="R57" s="15"/>
      <c r="S57" s="15"/>
      <c r="T57" s="15"/>
      <c r="U57" s="73"/>
      <c r="V57" s="15"/>
    </row>
    <row r="58" spans="1:22" s="22" customFormat="1">
      <c r="A58" s="15"/>
      <c r="B58" s="20"/>
      <c r="C58" s="32"/>
      <c r="D58" s="32"/>
      <c r="E58" s="120"/>
      <c r="F58" s="121"/>
      <c r="G58" s="121"/>
      <c r="L58" s="15"/>
      <c r="M58" s="15"/>
      <c r="N58" s="15"/>
      <c r="O58" s="15"/>
      <c r="P58" s="15"/>
      <c r="Q58" s="15"/>
      <c r="R58" s="15"/>
      <c r="S58" s="15"/>
      <c r="T58" s="15"/>
      <c r="U58" s="73"/>
      <c r="V58" s="15"/>
    </row>
    <row r="59" spans="1:22" s="22" customFormat="1">
      <c r="A59" s="15"/>
      <c r="B59" s="20"/>
      <c r="C59" s="32"/>
      <c r="D59" s="32"/>
      <c r="E59" s="120"/>
      <c r="F59" s="121"/>
      <c r="G59" s="121"/>
      <c r="L59" s="15"/>
      <c r="M59" s="15"/>
      <c r="N59" s="15"/>
      <c r="O59" s="15"/>
      <c r="P59" s="15"/>
      <c r="Q59" s="15"/>
      <c r="R59" s="15"/>
      <c r="S59" s="15"/>
      <c r="T59" s="15"/>
      <c r="U59" s="73"/>
      <c r="V59" s="15"/>
    </row>
    <row r="60" spans="1:22" s="22" customFormat="1">
      <c r="A60" s="15"/>
      <c r="B60" s="20"/>
      <c r="C60" s="32"/>
      <c r="D60" s="32"/>
      <c r="E60" s="120"/>
      <c r="F60" s="121"/>
      <c r="G60" s="121"/>
      <c r="L60" s="15"/>
      <c r="M60" s="15"/>
      <c r="N60" s="15"/>
      <c r="O60" s="15"/>
      <c r="P60" s="15"/>
      <c r="Q60" s="15"/>
      <c r="R60" s="15"/>
      <c r="S60" s="15"/>
      <c r="T60" s="15"/>
      <c r="U60" s="73"/>
      <c r="V60" s="15"/>
    </row>
    <row r="61" spans="1:22" s="22" customFormat="1">
      <c r="A61" s="15"/>
      <c r="B61" s="20"/>
      <c r="C61" s="32"/>
      <c r="D61" s="32"/>
      <c r="E61" s="120"/>
      <c r="F61" s="121"/>
      <c r="G61" s="121"/>
      <c r="L61" s="15"/>
      <c r="M61" s="15"/>
      <c r="N61" s="15"/>
      <c r="O61" s="15"/>
      <c r="P61" s="15"/>
      <c r="Q61" s="15"/>
      <c r="R61" s="15"/>
      <c r="S61" s="15"/>
      <c r="T61" s="15"/>
      <c r="U61" s="73"/>
      <c r="V61" s="15"/>
    </row>
    <row r="62" spans="1:22" s="22" customFormat="1">
      <c r="A62" s="15"/>
      <c r="B62" s="20"/>
      <c r="C62" s="32"/>
      <c r="D62" s="32"/>
      <c r="E62" s="120"/>
      <c r="F62" s="121"/>
      <c r="G62" s="121"/>
      <c r="L62" s="15"/>
      <c r="M62" s="15"/>
      <c r="N62" s="15"/>
      <c r="O62" s="15"/>
      <c r="P62" s="15"/>
      <c r="Q62" s="15"/>
      <c r="R62" s="15"/>
      <c r="S62" s="15"/>
      <c r="T62" s="15"/>
      <c r="U62" s="73"/>
      <c r="V62" s="15"/>
    </row>
    <row r="63" spans="1:22" s="22" customFormat="1">
      <c r="A63" s="15"/>
      <c r="B63" s="20"/>
      <c r="C63" s="32"/>
      <c r="D63" s="32"/>
      <c r="E63" s="120"/>
      <c r="F63" s="121"/>
      <c r="G63" s="121"/>
      <c r="L63" s="15"/>
      <c r="M63" s="15"/>
      <c r="N63" s="15"/>
      <c r="O63" s="15"/>
      <c r="P63" s="15"/>
      <c r="Q63" s="15"/>
      <c r="R63" s="15"/>
      <c r="S63" s="15"/>
      <c r="T63" s="15"/>
      <c r="U63" s="73"/>
      <c r="V63" s="15"/>
    </row>
    <row r="64" spans="1:22" s="22" customFormat="1">
      <c r="A64" s="15"/>
      <c r="B64" s="20"/>
      <c r="C64" s="32"/>
      <c r="D64" s="32"/>
      <c r="E64" s="120"/>
      <c r="F64" s="121"/>
      <c r="G64" s="121"/>
      <c r="L64" s="15"/>
      <c r="M64" s="15"/>
      <c r="N64" s="15"/>
      <c r="O64" s="15"/>
      <c r="P64" s="15"/>
      <c r="Q64" s="15"/>
      <c r="R64" s="15"/>
      <c r="S64" s="15"/>
      <c r="T64" s="15"/>
      <c r="U64" s="73"/>
      <c r="V64" s="15"/>
    </row>
    <row r="65" spans="1:22" s="22" customFormat="1">
      <c r="A65" s="15"/>
      <c r="B65" s="20"/>
      <c r="C65" s="32"/>
      <c r="D65" s="32"/>
      <c r="E65" s="120"/>
      <c r="F65" s="121"/>
      <c r="G65" s="121"/>
      <c r="L65" s="15"/>
      <c r="M65" s="15"/>
      <c r="N65" s="15"/>
      <c r="O65" s="15"/>
      <c r="P65" s="15"/>
      <c r="Q65" s="15"/>
      <c r="R65" s="15"/>
      <c r="S65" s="15"/>
      <c r="T65" s="15"/>
      <c r="U65" s="73"/>
      <c r="V65" s="15"/>
    </row>
    <row r="66" spans="1:22" s="22" customFormat="1">
      <c r="A66" s="15"/>
      <c r="B66" s="20"/>
      <c r="C66" s="32"/>
      <c r="D66" s="32"/>
      <c r="E66" s="120"/>
      <c r="F66" s="121"/>
      <c r="G66" s="121"/>
      <c r="L66" s="15"/>
      <c r="M66" s="15"/>
      <c r="N66" s="15"/>
      <c r="O66" s="15"/>
      <c r="P66" s="15"/>
      <c r="Q66" s="15"/>
      <c r="R66" s="15"/>
      <c r="S66" s="15"/>
      <c r="T66" s="15"/>
      <c r="U66" s="73"/>
      <c r="V66" s="15"/>
    </row>
    <row r="67" spans="1:22" s="22" customFormat="1">
      <c r="A67" s="15"/>
      <c r="B67" s="20"/>
      <c r="C67" s="32"/>
      <c r="D67" s="32"/>
      <c r="E67" s="120"/>
      <c r="F67" s="121"/>
      <c r="G67" s="121"/>
      <c r="L67" s="15"/>
      <c r="M67" s="15"/>
      <c r="N67" s="15"/>
      <c r="O67" s="15"/>
      <c r="P67" s="15"/>
      <c r="Q67" s="15"/>
      <c r="R67" s="15"/>
      <c r="S67" s="15"/>
      <c r="T67" s="15"/>
      <c r="U67" s="73"/>
      <c r="V67" s="15"/>
    </row>
    <row r="68" spans="1:22" s="22" customFormat="1">
      <c r="A68" s="15"/>
      <c r="B68" s="20"/>
      <c r="C68" s="32"/>
      <c r="D68" s="32"/>
      <c r="E68" s="120"/>
      <c r="F68" s="121"/>
      <c r="G68" s="121"/>
      <c r="L68" s="15"/>
      <c r="M68" s="15"/>
      <c r="N68" s="15"/>
      <c r="O68" s="15"/>
      <c r="P68" s="15"/>
      <c r="Q68" s="15"/>
      <c r="R68" s="15"/>
      <c r="S68" s="15"/>
      <c r="T68" s="15"/>
      <c r="U68" s="73"/>
      <c r="V68" s="15"/>
    </row>
    <row r="69" spans="1:22" s="22" customFormat="1">
      <c r="A69" s="15"/>
      <c r="B69" s="20"/>
      <c r="C69" s="32"/>
      <c r="D69" s="32"/>
      <c r="E69" s="120"/>
      <c r="F69" s="121"/>
      <c r="G69" s="121"/>
      <c r="L69" s="15"/>
      <c r="M69" s="15"/>
      <c r="N69" s="15"/>
      <c r="O69" s="15"/>
      <c r="P69" s="15"/>
      <c r="Q69" s="15"/>
      <c r="R69" s="15"/>
      <c r="S69" s="15"/>
      <c r="T69" s="15"/>
      <c r="U69" s="73"/>
      <c r="V69" s="15"/>
    </row>
    <row r="70" spans="1:22" s="22" customFormat="1">
      <c r="A70" s="15"/>
      <c r="B70" s="20"/>
      <c r="C70" s="32"/>
      <c r="D70" s="32"/>
      <c r="E70" s="120"/>
      <c r="F70" s="121"/>
      <c r="G70" s="121"/>
      <c r="L70" s="15"/>
      <c r="M70" s="15"/>
      <c r="N70" s="15"/>
      <c r="O70" s="15"/>
      <c r="P70" s="15"/>
      <c r="Q70" s="15"/>
      <c r="R70" s="15"/>
      <c r="S70" s="15"/>
      <c r="T70" s="15"/>
      <c r="U70" s="73"/>
      <c r="V70" s="15"/>
    </row>
    <row r="71" spans="1:22" s="22" customFormat="1">
      <c r="A71" s="15"/>
      <c r="B71" s="20"/>
      <c r="C71" s="32"/>
      <c r="D71" s="32"/>
      <c r="E71" s="120"/>
      <c r="F71" s="121"/>
      <c r="G71" s="121"/>
      <c r="L71" s="15"/>
      <c r="M71" s="15"/>
      <c r="N71" s="15"/>
      <c r="O71" s="15"/>
      <c r="P71" s="15"/>
      <c r="Q71" s="15"/>
      <c r="R71" s="15"/>
      <c r="S71" s="15"/>
      <c r="T71" s="15"/>
      <c r="U71" s="73"/>
      <c r="V71" s="15"/>
    </row>
    <row r="72" spans="1:22" s="22" customFormat="1">
      <c r="A72" s="15"/>
      <c r="B72" s="20"/>
      <c r="C72" s="32"/>
      <c r="D72" s="32"/>
      <c r="E72" s="120"/>
      <c r="F72" s="121"/>
      <c r="G72" s="121"/>
      <c r="L72" s="15"/>
      <c r="M72" s="15"/>
      <c r="N72" s="15"/>
      <c r="O72" s="15"/>
      <c r="P72" s="15"/>
      <c r="Q72" s="15"/>
      <c r="R72" s="15"/>
      <c r="S72" s="15"/>
      <c r="T72" s="15"/>
      <c r="U72" s="73"/>
      <c r="V72" s="15"/>
    </row>
    <row r="73" spans="1:22" s="22" customFormat="1">
      <c r="A73" s="15"/>
      <c r="B73" s="20"/>
      <c r="C73" s="32"/>
      <c r="D73" s="32"/>
      <c r="E73" s="120"/>
      <c r="F73" s="121"/>
      <c r="G73" s="121"/>
      <c r="L73" s="15"/>
      <c r="M73" s="15"/>
      <c r="N73" s="15"/>
      <c r="O73" s="15"/>
      <c r="P73" s="15"/>
      <c r="Q73" s="15"/>
      <c r="R73" s="15"/>
      <c r="S73" s="15"/>
      <c r="T73" s="15"/>
      <c r="U73" s="73"/>
      <c r="V73" s="15"/>
    </row>
    <row r="74" spans="1:22" s="22" customFormat="1">
      <c r="A74" s="15"/>
      <c r="B74" s="20"/>
      <c r="C74" s="32"/>
      <c r="D74" s="32"/>
      <c r="E74" s="120"/>
      <c r="F74" s="121"/>
      <c r="G74" s="121"/>
      <c r="L74" s="15"/>
      <c r="M74" s="15"/>
      <c r="N74" s="15"/>
      <c r="O74" s="15"/>
      <c r="P74" s="15"/>
      <c r="Q74" s="15"/>
      <c r="R74" s="15"/>
      <c r="S74" s="15"/>
      <c r="T74" s="15"/>
      <c r="U74" s="73"/>
      <c r="V74" s="15"/>
    </row>
    <row r="75" spans="1:22" s="22" customFormat="1">
      <c r="A75" s="15"/>
      <c r="B75" s="20"/>
      <c r="C75" s="32"/>
      <c r="D75" s="32"/>
      <c r="E75" s="120"/>
      <c r="F75" s="121"/>
      <c r="G75" s="121"/>
      <c r="L75" s="15"/>
      <c r="M75" s="15"/>
      <c r="N75" s="15"/>
      <c r="O75" s="15"/>
      <c r="P75" s="15"/>
      <c r="Q75" s="15"/>
      <c r="R75" s="15"/>
      <c r="S75" s="15"/>
      <c r="T75" s="15"/>
      <c r="U75" s="73"/>
      <c r="V75" s="15"/>
    </row>
    <row r="76" spans="1:22" s="22" customFormat="1">
      <c r="A76" s="15"/>
      <c r="B76" s="20"/>
      <c r="C76" s="32"/>
      <c r="D76" s="32"/>
      <c r="E76" s="120"/>
      <c r="F76" s="121"/>
      <c r="G76" s="121"/>
      <c r="L76" s="15"/>
      <c r="M76" s="15"/>
      <c r="N76" s="15"/>
      <c r="O76" s="15"/>
      <c r="P76" s="15"/>
      <c r="Q76" s="15"/>
      <c r="R76" s="15"/>
      <c r="S76" s="15"/>
      <c r="T76" s="15"/>
      <c r="U76" s="73"/>
      <c r="V76" s="15"/>
    </row>
    <row r="77" spans="1:22" s="22" customFormat="1">
      <c r="A77" s="15"/>
      <c r="B77" s="20"/>
      <c r="C77" s="32"/>
      <c r="D77" s="32"/>
      <c r="E77" s="120"/>
      <c r="F77" s="121"/>
      <c r="G77" s="121"/>
      <c r="L77" s="15"/>
      <c r="M77" s="15"/>
      <c r="N77" s="15"/>
      <c r="O77" s="15"/>
      <c r="P77" s="15"/>
      <c r="Q77" s="15"/>
      <c r="R77" s="15"/>
      <c r="S77" s="15"/>
      <c r="T77" s="15"/>
      <c r="U77" s="73"/>
      <c r="V77" s="15"/>
    </row>
    <row r="78" spans="1:22" s="22" customFormat="1">
      <c r="A78" s="15"/>
      <c r="B78" s="20"/>
      <c r="C78" s="32"/>
      <c r="D78" s="32"/>
      <c r="E78" s="120"/>
      <c r="F78" s="121"/>
      <c r="G78" s="121"/>
      <c r="L78" s="15"/>
      <c r="M78" s="15"/>
      <c r="N78" s="15"/>
      <c r="O78" s="15"/>
      <c r="P78" s="15"/>
      <c r="Q78" s="15"/>
      <c r="R78" s="15"/>
      <c r="S78" s="15"/>
      <c r="T78" s="15"/>
      <c r="U78" s="73"/>
      <c r="V78" s="15"/>
    </row>
    <row r="79" spans="1:22" s="22" customFormat="1">
      <c r="A79" s="15"/>
      <c r="B79" s="20"/>
      <c r="C79" s="32"/>
      <c r="D79" s="32"/>
      <c r="E79" s="120"/>
      <c r="F79" s="121"/>
      <c r="G79" s="121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20"/>
      <c r="F80" s="121"/>
      <c r="G80" s="121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20"/>
      <c r="F81" s="121"/>
      <c r="G81" s="121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20"/>
      <c r="F82" s="121"/>
      <c r="G82" s="121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20"/>
      <c r="F83" s="121"/>
      <c r="G83" s="121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20"/>
      <c r="F84" s="121"/>
      <c r="G84" s="121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20"/>
      <c r="F85" s="121"/>
      <c r="G85" s="121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20"/>
      <c r="F86" s="121"/>
      <c r="G86" s="121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20"/>
      <c r="F87" s="121"/>
      <c r="G87" s="121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20"/>
      <c r="F88" s="121"/>
      <c r="G88" s="121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20"/>
      <c r="F89" s="121"/>
      <c r="G89" s="121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20"/>
      <c r="F90" s="121"/>
      <c r="G90" s="121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20"/>
      <c r="F91" s="121"/>
      <c r="G91" s="121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20"/>
      <c r="F92" s="121"/>
      <c r="G92" s="121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20"/>
      <c r="F93" s="121"/>
      <c r="G93" s="121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20"/>
      <c r="F94" s="121"/>
      <c r="G94" s="121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20"/>
      <c r="F95" s="121"/>
      <c r="G95" s="121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20"/>
      <c r="F96" s="121"/>
      <c r="G96" s="121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20"/>
      <c r="F97" s="121"/>
      <c r="G97" s="121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20"/>
      <c r="F98" s="121"/>
      <c r="G98" s="121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20"/>
      <c r="F99" s="121"/>
      <c r="G99" s="121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20"/>
      <c r="F100" s="121"/>
      <c r="G100" s="121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20"/>
      <c r="F101" s="121"/>
      <c r="G101" s="121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</sheetData>
  <sheetProtection insertRows="0" deleteRows="0"/>
  <protectedRanges>
    <protectedRange sqref="J28:P1048576 M27:P27 U1:U1048576 J1:P26" name="Obseg1"/>
    <protectedRange sqref="L27" name="Obseg1_2"/>
    <protectedRange sqref="J27:K27" name="Obseg1_1"/>
  </protectedRanges>
  <mergeCells count="8">
    <mergeCell ref="A27:K27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1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23</vt:i4>
      </vt:variant>
      <vt:variant>
        <vt:lpstr>Imenovani obsegi</vt:lpstr>
      </vt:variant>
      <vt:variant>
        <vt:i4>41</vt:i4>
      </vt:variant>
    </vt:vector>
  </HeadingPairs>
  <TitlesOfParts>
    <vt:vector size="64" baseType="lpstr">
      <vt:lpstr>prva stran</vt:lpstr>
      <vt:lpstr>Navodila za izpolnjevanje</vt:lpstr>
      <vt:lpstr>Ponudbeni pred_rekapitulacija</vt:lpstr>
      <vt:lpstr>Sklop1</vt:lpstr>
      <vt:lpstr>Sklop2</vt:lpstr>
      <vt:lpstr>Sklop3</vt:lpstr>
      <vt:lpstr>Sklop4</vt:lpstr>
      <vt:lpstr>Sklop5</vt:lpstr>
      <vt:lpstr>Sklop6</vt:lpstr>
      <vt:lpstr>Sklop7</vt:lpstr>
      <vt:lpstr>Sklop8</vt:lpstr>
      <vt:lpstr>Sklop9</vt:lpstr>
      <vt:lpstr>Sklop10</vt:lpstr>
      <vt:lpstr>Sklop11</vt:lpstr>
      <vt:lpstr>Sklop12</vt:lpstr>
      <vt:lpstr>Sklop13</vt:lpstr>
      <vt:lpstr>Sklop14</vt:lpstr>
      <vt:lpstr>Sklop15</vt:lpstr>
      <vt:lpstr>Sklop16</vt:lpstr>
      <vt:lpstr>Sklop17</vt:lpstr>
      <vt:lpstr>Sklop18</vt:lpstr>
      <vt:lpstr>Sklop19</vt:lpstr>
      <vt:lpstr>Sklop20</vt:lpstr>
      <vt:lpstr>'Navodila za izpolnjevanje'!Področje_tiskanja</vt:lpstr>
      <vt:lpstr>Sklop1!Področje_tiskanja</vt:lpstr>
      <vt:lpstr>Sklop10!Področje_tiskanja</vt:lpstr>
      <vt:lpstr>Sklop11!Področje_tiskanja</vt:lpstr>
      <vt:lpstr>Sklop12!Področje_tiskanja</vt:lpstr>
      <vt:lpstr>Sklop13!Področje_tiskanja</vt:lpstr>
      <vt:lpstr>Sklop14!Področje_tiskanja</vt:lpstr>
      <vt:lpstr>Sklop15!Področje_tiskanja</vt:lpstr>
      <vt:lpstr>Sklop16!Področje_tiskanja</vt:lpstr>
      <vt:lpstr>Sklop17!Področje_tiskanja</vt:lpstr>
      <vt:lpstr>Sklop18!Področje_tiskanja</vt:lpstr>
      <vt:lpstr>Sklop19!Področje_tiskanja</vt:lpstr>
      <vt:lpstr>Sklop2!Področje_tiskanja</vt:lpstr>
      <vt:lpstr>Sklop20!Področje_tiskanja</vt:lpstr>
      <vt:lpstr>Sklop3!Področje_tiskanja</vt:lpstr>
      <vt:lpstr>Sklop4!Področje_tiskanja</vt:lpstr>
      <vt:lpstr>Sklop5!Področje_tiskanja</vt:lpstr>
      <vt:lpstr>Sklop6!Področje_tiskanja</vt:lpstr>
      <vt:lpstr>Sklop7!Področje_tiskanja</vt:lpstr>
      <vt:lpstr>Sklop8!Področje_tiskanja</vt:lpstr>
      <vt:lpstr>Sklop9!Področje_tiskanja</vt:lpstr>
      <vt:lpstr>Sklop1!Tiskanje_naslovov</vt:lpstr>
      <vt:lpstr>Sklop10!Tiskanje_naslovov</vt:lpstr>
      <vt:lpstr>Sklop11!Tiskanje_naslovov</vt:lpstr>
      <vt:lpstr>Sklop12!Tiskanje_naslovov</vt:lpstr>
      <vt:lpstr>Sklop13!Tiskanje_naslovov</vt:lpstr>
      <vt:lpstr>Sklop14!Tiskanje_naslovov</vt:lpstr>
      <vt:lpstr>Sklop15!Tiskanje_naslovov</vt:lpstr>
      <vt:lpstr>Sklop16!Tiskanje_naslovov</vt:lpstr>
      <vt:lpstr>Sklop17!Tiskanje_naslovov</vt:lpstr>
      <vt:lpstr>Sklop18!Tiskanje_naslovov</vt:lpstr>
      <vt:lpstr>Sklop19!Tiskanje_naslovov</vt:lpstr>
      <vt:lpstr>Sklop2!Tiskanje_naslovov</vt:lpstr>
      <vt:lpstr>Sklop20!Tiskanje_naslovov</vt:lpstr>
      <vt:lpstr>Sklop3!Tiskanje_naslovov</vt:lpstr>
      <vt:lpstr>Sklop4!Tiskanje_naslovov</vt:lpstr>
      <vt:lpstr>Sklop5!Tiskanje_naslovov</vt:lpstr>
      <vt:lpstr>Sklop6!Tiskanje_naslovov</vt:lpstr>
      <vt:lpstr>Sklop7!Tiskanje_naslovov</vt:lpstr>
      <vt:lpstr>Sklop8!Tiskanje_naslovov</vt:lpstr>
      <vt:lpstr>Sklop9!Tiskanje_naslovov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2021-10-14T05:44:49Z</cp:lastPrinted>
  <dcterms:created xsi:type="dcterms:W3CDTF">2012-03-26T14:52:49Z</dcterms:created>
  <dcterms:modified xsi:type="dcterms:W3CDTF">2023-11-29T09:44:20Z</dcterms:modified>
</cp:coreProperties>
</file>