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ŠOŠTANJ\RAZPISNA DOKUMENTACIJA\"/>
    </mc:Choice>
  </mc:AlternateContent>
  <xr:revisionPtr revIDLastSave="0" documentId="13_ncr:1_{C52A5FA1-B801-4E7A-A6BE-C42ABCF58601}" xr6:coauthVersionLast="47" xr6:coauthVersionMax="47" xr10:uidLastSave="{00000000-0000-0000-0000-000000000000}"/>
  <bookViews>
    <workbookView xWindow="-120" yWindow="-120" windowWidth="38640" windowHeight="21120" tabRatio="890" firstSheet="1" activeTab="1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6" r:id="rId18"/>
    <sheet name="Sklop16" sheetId="47" r:id="rId19"/>
    <sheet name="Sklop17" sheetId="48" r:id="rId20"/>
    <sheet name="Sklop18" sheetId="49" r:id="rId21"/>
    <sheet name="Sklop19" sheetId="50" r:id="rId22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Sklop1!$A$1:$U$66</definedName>
    <definedName name="_xlnm.Print_Area" localSheetId="12">Sklop10!$A$1:$U$126</definedName>
    <definedName name="_xlnm.Print_Area" localSheetId="13">Sklop11!$A$1:$U$55</definedName>
    <definedName name="_xlnm.Print_Area" localSheetId="14">Sklop12!$A$1:$U$96</definedName>
    <definedName name="_xlnm.Print_Area" localSheetId="15">Sklop13!$A$1:$U$66</definedName>
    <definedName name="_xlnm.Print_Area" localSheetId="16">Sklop14!$A$1:$U$115</definedName>
    <definedName name="_xlnm.Print_Area" localSheetId="17">Sklop15!$A$1:$U$79</definedName>
    <definedName name="_xlnm.Print_Area" localSheetId="18">Sklop16!$A$1:$U$25</definedName>
    <definedName name="_xlnm.Print_Area" localSheetId="19">Sklop17!$A$1:$U$231</definedName>
    <definedName name="_xlnm.Print_Area" localSheetId="20">Sklop18!$A$1:$U$45</definedName>
    <definedName name="_xlnm.Print_Area" localSheetId="21">Sklop19!$A$1:$U$99</definedName>
    <definedName name="_xlnm.Print_Area" localSheetId="4">Sklop2!$A$1:$U$47</definedName>
    <definedName name="_xlnm.Print_Area" localSheetId="5">Sklop3!$A$1:$U$38</definedName>
    <definedName name="_xlnm.Print_Area" localSheetId="6">Sklop4!$A$1:$U$82</definedName>
    <definedName name="_xlnm.Print_Area" localSheetId="7">Sklop5!$A$1:$U$43</definedName>
    <definedName name="_xlnm.Print_Area" localSheetId="8">Sklop6!$A$1:$U$35</definedName>
    <definedName name="_xlnm.Print_Area" localSheetId="9">Sklop7!$A$1:$U$225</definedName>
    <definedName name="_xlnm.Print_Area" localSheetId="10">Sklop8!$A$1:$U$93</definedName>
    <definedName name="_xlnm.Print_Area" localSheetId="11">Sklop9!$A$1:$U$81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37" i="31" l="1"/>
  <c r="I37" i="31"/>
  <c r="Q37" i="31"/>
  <c r="R37" i="31" s="1"/>
  <c r="T37" i="31" s="1"/>
  <c r="S37" i="31"/>
  <c r="D33" i="28"/>
  <c r="C31" i="28"/>
  <c r="C27" i="28"/>
  <c r="C25" i="28"/>
  <c r="C21" i="28"/>
  <c r="C20" i="28"/>
  <c r="C19" i="28"/>
  <c r="C18" i="28"/>
  <c r="C16" i="28"/>
  <c r="C14" i="28"/>
  <c r="H66" i="39" l="1"/>
  <c r="H67" i="39"/>
  <c r="I19" i="38"/>
  <c r="F32" i="28" l="1"/>
  <c r="F31" i="28"/>
  <c r="E16" i="28"/>
  <c r="E14" i="28"/>
  <c r="H18" i="49"/>
  <c r="H92" i="39"/>
  <c r="H63" i="39"/>
  <c r="H101" i="39"/>
  <c r="H28" i="31"/>
  <c r="H29" i="31"/>
  <c r="H21" i="31"/>
  <c r="H22" i="31"/>
  <c r="I22" i="31" s="1"/>
  <c r="H41" i="42"/>
  <c r="I41" i="42"/>
  <c r="Q41" i="42"/>
  <c r="R41" i="42" s="1"/>
  <c r="T41" i="42" s="1"/>
  <c r="S41" i="42"/>
  <c r="H220" i="48"/>
  <c r="I220" i="48"/>
  <c r="Q220" i="48"/>
  <c r="R220" i="48" s="1"/>
  <c r="T220" i="48" s="1"/>
  <c r="S220" i="48"/>
  <c r="H219" i="48"/>
  <c r="I219" i="48"/>
  <c r="Q219" i="48"/>
  <c r="R219" i="48" s="1"/>
  <c r="T219" i="48" s="1"/>
  <c r="S219" i="48"/>
  <c r="Q218" i="48"/>
  <c r="R218" i="48" s="1"/>
  <c r="T218" i="48" s="1"/>
  <c r="S218" i="48"/>
  <c r="H21" i="32"/>
  <c r="I21" i="32"/>
  <c r="Q21" i="32"/>
  <c r="R21" i="32"/>
  <c r="S21" i="32"/>
  <c r="T21" i="32"/>
  <c r="H51" i="33"/>
  <c r="I51" i="33"/>
  <c r="Q51" i="33"/>
  <c r="R51" i="33" s="1"/>
  <c r="T51" i="33" s="1"/>
  <c r="S51" i="33"/>
  <c r="H71" i="33"/>
  <c r="I71" i="33" s="1"/>
  <c r="Q71" i="33"/>
  <c r="R71" i="33" s="1"/>
  <c r="T71" i="33" s="1"/>
  <c r="S71" i="33"/>
  <c r="H70" i="33"/>
  <c r="I70" i="33" s="1"/>
  <c r="Q70" i="33"/>
  <c r="R70" i="33" s="1"/>
  <c r="T70" i="33" s="1"/>
  <c r="S70" i="33"/>
  <c r="H69" i="33"/>
  <c r="I69" i="33" s="1"/>
  <c r="Q69" i="33"/>
  <c r="R69" i="33" s="1"/>
  <c r="T69" i="33" s="1"/>
  <c r="S69" i="33"/>
  <c r="H31" i="33"/>
  <c r="I31" i="33" s="1"/>
  <c r="Q31" i="33"/>
  <c r="R31" i="33" s="1"/>
  <c r="T31" i="33" s="1"/>
  <c r="S31" i="33"/>
  <c r="H30" i="33"/>
  <c r="I30" i="33" s="1"/>
  <c r="Q30" i="33"/>
  <c r="R30" i="33" s="1"/>
  <c r="T30" i="33" s="1"/>
  <c r="S30" i="33"/>
  <c r="H29" i="33"/>
  <c r="I29" i="33" s="1"/>
  <c r="Q29" i="33"/>
  <c r="R29" i="33" s="1"/>
  <c r="T29" i="33" s="1"/>
  <c r="S29" i="33"/>
  <c r="H28" i="33"/>
  <c r="I28" i="33" s="1"/>
  <c r="Q28" i="33"/>
  <c r="R28" i="33" s="1"/>
  <c r="T28" i="33" s="1"/>
  <c r="S28" i="33"/>
  <c r="H58" i="33" l="1"/>
  <c r="I58" i="33"/>
  <c r="Q58" i="33"/>
  <c r="R58" i="33" s="1"/>
  <c r="T58" i="33" s="1"/>
  <c r="S58" i="33"/>
  <c r="H50" i="33"/>
  <c r="I50" i="33"/>
  <c r="Q50" i="33"/>
  <c r="R50" i="33" s="1"/>
  <c r="T50" i="33" s="1"/>
  <c r="S50" i="33"/>
  <c r="H49" i="33"/>
  <c r="I49" i="33" s="1"/>
  <c r="Q49" i="33"/>
  <c r="R49" i="33" s="1"/>
  <c r="T49" i="33" s="1"/>
  <c r="S49" i="33"/>
  <c r="H46" i="33"/>
  <c r="I46" i="33" s="1"/>
  <c r="Q46" i="33"/>
  <c r="R46" i="33" s="1"/>
  <c r="T46" i="33" s="1"/>
  <c r="S46" i="33"/>
  <c r="H36" i="33"/>
  <c r="I36" i="33" s="1"/>
  <c r="Q36" i="33"/>
  <c r="R36" i="33" s="1"/>
  <c r="T36" i="33" s="1"/>
  <c r="S36" i="33"/>
  <c r="H19" i="33"/>
  <c r="I19" i="33" s="1"/>
  <c r="Q19" i="33"/>
  <c r="R19" i="33" s="1"/>
  <c r="T19" i="33" s="1"/>
  <c r="S19" i="33"/>
  <c r="H18" i="33"/>
  <c r="I18" i="33" s="1"/>
  <c r="Q18" i="33"/>
  <c r="R18" i="33" s="1"/>
  <c r="T18" i="33" s="1"/>
  <c r="S18" i="33"/>
  <c r="H23" i="33"/>
  <c r="I23" i="33" s="1"/>
  <c r="Q23" i="33"/>
  <c r="R23" i="33" s="1"/>
  <c r="T23" i="33" s="1"/>
  <c r="S23" i="33"/>
  <c r="H21" i="33"/>
  <c r="I21" i="33" s="1"/>
  <c r="Q21" i="33"/>
  <c r="R21" i="33" s="1"/>
  <c r="T21" i="33" s="1"/>
  <c r="S21" i="33"/>
  <c r="H36" i="31"/>
  <c r="I36" i="31" s="1"/>
  <c r="Q36" i="31"/>
  <c r="R36" i="31" s="1"/>
  <c r="T36" i="31" s="1"/>
  <c r="S36" i="31"/>
  <c r="H189" i="48" l="1"/>
  <c r="I189" i="48"/>
  <c r="Q189" i="48"/>
  <c r="R189" i="48" s="1"/>
  <c r="T189" i="48" s="1"/>
  <c r="S189" i="48"/>
  <c r="H180" i="48"/>
  <c r="I180" i="48"/>
  <c r="Q180" i="48"/>
  <c r="R180" i="48" s="1"/>
  <c r="T180" i="48" s="1"/>
  <c r="S180" i="48"/>
  <c r="H179" i="48"/>
  <c r="I179" i="48"/>
  <c r="Q179" i="48"/>
  <c r="R179" i="48" s="1"/>
  <c r="T179" i="48" s="1"/>
  <c r="S179" i="48"/>
  <c r="H178" i="48"/>
  <c r="I178" i="48"/>
  <c r="Q178" i="48"/>
  <c r="R178" i="48" s="1"/>
  <c r="T178" i="48" s="1"/>
  <c r="S178" i="48"/>
  <c r="H161" i="48"/>
  <c r="I161" i="48"/>
  <c r="Q161" i="48"/>
  <c r="R161" i="48" s="1"/>
  <c r="T161" i="48" s="1"/>
  <c r="S161" i="48"/>
  <c r="H204" i="48"/>
  <c r="I204" i="48" s="1"/>
  <c r="Q204" i="48"/>
  <c r="R204" i="48" s="1"/>
  <c r="T204" i="48" s="1"/>
  <c r="S204" i="48"/>
  <c r="Q211" i="48"/>
  <c r="R211" i="48" s="1"/>
  <c r="T211" i="48" s="1"/>
  <c r="S211" i="48"/>
  <c r="H209" i="48"/>
  <c r="I209" i="48"/>
  <c r="Q209" i="48"/>
  <c r="R209" i="48" s="1"/>
  <c r="T209" i="48" s="1"/>
  <c r="S209" i="48"/>
  <c r="H208" i="48"/>
  <c r="I208" i="48"/>
  <c r="Q208" i="48"/>
  <c r="R208" i="48" s="1"/>
  <c r="T208" i="48" s="1"/>
  <c r="S208" i="48"/>
  <c r="H206" i="48"/>
  <c r="I206" i="48"/>
  <c r="Q206" i="48"/>
  <c r="R206" i="48" s="1"/>
  <c r="T206" i="48" s="1"/>
  <c r="S206" i="48"/>
  <c r="H123" i="48"/>
  <c r="I123" i="48"/>
  <c r="Q123" i="48"/>
  <c r="R123" i="48" s="1"/>
  <c r="T123" i="48" s="1"/>
  <c r="S123" i="48"/>
  <c r="H122" i="48"/>
  <c r="I122" i="48"/>
  <c r="Q122" i="48"/>
  <c r="R122" i="48" s="1"/>
  <c r="T122" i="48" s="1"/>
  <c r="S122" i="48"/>
  <c r="H114" i="48"/>
  <c r="I114" i="48"/>
  <c r="Q114" i="48"/>
  <c r="R114" i="48" s="1"/>
  <c r="T114" i="48" s="1"/>
  <c r="S114" i="48"/>
  <c r="H69" i="48"/>
  <c r="I69" i="48"/>
  <c r="Q69" i="48"/>
  <c r="R69" i="48" s="1"/>
  <c r="T69" i="48" s="1"/>
  <c r="S69" i="48"/>
  <c r="H68" i="48"/>
  <c r="I68" i="48"/>
  <c r="Q68" i="48"/>
  <c r="R68" i="48" s="1"/>
  <c r="T68" i="48" s="1"/>
  <c r="S68" i="48"/>
  <c r="H67" i="48"/>
  <c r="I67" i="48"/>
  <c r="Q67" i="48"/>
  <c r="R67" i="48" s="1"/>
  <c r="T67" i="48" s="1"/>
  <c r="S67" i="48"/>
  <c r="H61" i="48"/>
  <c r="I61" i="48"/>
  <c r="Q61" i="48"/>
  <c r="R61" i="48" s="1"/>
  <c r="T61" i="48" s="1"/>
  <c r="S61" i="48"/>
  <c r="H64" i="48"/>
  <c r="I64" i="48"/>
  <c r="Q64" i="48"/>
  <c r="R64" i="48" s="1"/>
  <c r="T64" i="48" s="1"/>
  <c r="S64" i="48"/>
  <c r="H63" i="48"/>
  <c r="I63" i="48"/>
  <c r="Q63" i="48"/>
  <c r="R63" i="48" s="1"/>
  <c r="T63" i="48" s="1"/>
  <c r="S63" i="48"/>
  <c r="H62" i="48"/>
  <c r="I62" i="48"/>
  <c r="Q62" i="48"/>
  <c r="R62" i="48" s="1"/>
  <c r="T62" i="48" s="1"/>
  <c r="S62" i="48"/>
  <c r="H56" i="48"/>
  <c r="I56" i="48"/>
  <c r="Q56" i="48"/>
  <c r="R56" i="48" s="1"/>
  <c r="T56" i="48" s="1"/>
  <c r="S56" i="48"/>
  <c r="H57" i="48"/>
  <c r="I57" i="48"/>
  <c r="Q57" i="48"/>
  <c r="R57" i="48" s="1"/>
  <c r="T57" i="48" s="1"/>
  <c r="S57" i="48"/>
  <c r="H58" i="48"/>
  <c r="I58" i="48"/>
  <c r="Q58" i="48"/>
  <c r="R58" i="48" s="1"/>
  <c r="T58" i="48" s="1"/>
  <c r="S58" i="48"/>
  <c r="H59" i="48"/>
  <c r="I59" i="48"/>
  <c r="Q59" i="48"/>
  <c r="R59" i="48" s="1"/>
  <c r="T59" i="48" s="1"/>
  <c r="S59" i="48"/>
  <c r="H108" i="48"/>
  <c r="I108" i="48"/>
  <c r="Q108" i="48"/>
  <c r="R108" i="48" s="1"/>
  <c r="T108" i="48" s="1"/>
  <c r="S108" i="48"/>
  <c r="H107" i="48"/>
  <c r="I107" i="48"/>
  <c r="Q107" i="48"/>
  <c r="R107" i="48" s="1"/>
  <c r="T107" i="48" s="1"/>
  <c r="S107" i="48"/>
  <c r="H101" i="48"/>
  <c r="I101" i="48"/>
  <c r="Q101" i="48"/>
  <c r="R101" i="48" s="1"/>
  <c r="T101" i="48" s="1"/>
  <c r="S101" i="48"/>
  <c r="H106" i="48"/>
  <c r="I106" i="48"/>
  <c r="Q106" i="48"/>
  <c r="R106" i="48" s="1"/>
  <c r="T106" i="48" s="1"/>
  <c r="S106" i="48"/>
  <c r="H104" i="48"/>
  <c r="I104" i="48"/>
  <c r="Q104" i="48"/>
  <c r="R104" i="48" s="1"/>
  <c r="T104" i="48" s="1"/>
  <c r="S104" i="48"/>
  <c r="H102" i="48"/>
  <c r="I102" i="48"/>
  <c r="Q102" i="48"/>
  <c r="R102" i="48" s="1"/>
  <c r="T102" i="48" s="1"/>
  <c r="S102" i="48"/>
  <c r="H99" i="48"/>
  <c r="I99" i="48"/>
  <c r="Q99" i="48"/>
  <c r="R99" i="48" s="1"/>
  <c r="T99" i="48" s="1"/>
  <c r="S99" i="48"/>
  <c r="H103" i="48"/>
  <c r="I103" i="48"/>
  <c r="Q103" i="48"/>
  <c r="R103" i="48" s="1"/>
  <c r="T103" i="48" s="1"/>
  <c r="S103" i="48"/>
  <c r="H97" i="48"/>
  <c r="I97" i="48"/>
  <c r="Q97" i="48"/>
  <c r="R97" i="48" s="1"/>
  <c r="T97" i="48" s="1"/>
  <c r="S97" i="48"/>
  <c r="H105" i="48"/>
  <c r="I105" i="48"/>
  <c r="Q105" i="48"/>
  <c r="R105" i="48" s="1"/>
  <c r="T105" i="48" s="1"/>
  <c r="S105" i="48"/>
  <c r="H100" i="48"/>
  <c r="I100" i="48"/>
  <c r="Q100" i="48"/>
  <c r="R100" i="48" s="1"/>
  <c r="T100" i="48" s="1"/>
  <c r="S100" i="48"/>
  <c r="H98" i="48"/>
  <c r="I98" i="48"/>
  <c r="Q98" i="48"/>
  <c r="R98" i="48" s="1"/>
  <c r="T98" i="48" s="1"/>
  <c r="S98" i="48"/>
  <c r="H96" i="48"/>
  <c r="I96" i="48"/>
  <c r="Q96" i="48"/>
  <c r="R96" i="48" s="1"/>
  <c r="T96" i="48" s="1"/>
  <c r="S96" i="48"/>
  <c r="H149" i="48"/>
  <c r="I149" i="48"/>
  <c r="Q149" i="48"/>
  <c r="R149" i="48" s="1"/>
  <c r="T149" i="48" s="1"/>
  <c r="S149" i="48"/>
  <c r="H27" i="48"/>
  <c r="I27" i="48" s="1"/>
  <c r="Q27" i="48"/>
  <c r="R27" i="48" s="1"/>
  <c r="T27" i="48" s="1"/>
  <c r="S27" i="48"/>
  <c r="H28" i="48"/>
  <c r="I28" i="48" s="1"/>
  <c r="Q28" i="48"/>
  <c r="R28" i="48" s="1"/>
  <c r="T28" i="48" s="1"/>
  <c r="S28" i="48"/>
  <c r="H24" i="48"/>
  <c r="I24" i="48"/>
  <c r="Q24" i="48"/>
  <c r="R24" i="48" s="1"/>
  <c r="T24" i="48" s="1"/>
  <c r="S24" i="48"/>
  <c r="H20" i="48"/>
  <c r="I20" i="48"/>
  <c r="Q20" i="48"/>
  <c r="R20" i="48" s="1"/>
  <c r="T20" i="48" s="1"/>
  <c r="S20" i="48"/>
  <c r="H26" i="48"/>
  <c r="I26" i="48"/>
  <c r="Q26" i="48"/>
  <c r="R26" i="48" s="1"/>
  <c r="T26" i="48" s="1"/>
  <c r="S26" i="48"/>
  <c r="H33" i="29"/>
  <c r="I33" i="29"/>
  <c r="Q33" i="29"/>
  <c r="R33" i="29" s="1"/>
  <c r="T33" i="29" s="1"/>
  <c r="S33" i="29"/>
  <c r="H34" i="29"/>
  <c r="I34" i="29"/>
  <c r="Q34" i="29"/>
  <c r="R34" i="29" s="1"/>
  <c r="T34" i="29" s="1"/>
  <c r="S34" i="29"/>
  <c r="H41" i="29"/>
  <c r="I41" i="29"/>
  <c r="Q41" i="29"/>
  <c r="R41" i="29" s="1"/>
  <c r="T41" i="29" s="1"/>
  <c r="S41" i="29"/>
  <c r="H19" i="36"/>
  <c r="I19" i="36"/>
  <c r="Q19" i="36"/>
  <c r="R19" i="36"/>
  <c r="T19" i="36" s="1"/>
  <c r="S19" i="36"/>
  <c r="H21" i="36"/>
  <c r="I21" i="36"/>
  <c r="Q21" i="36"/>
  <c r="R21" i="36" s="1"/>
  <c r="T21" i="36" s="1"/>
  <c r="S21" i="36"/>
  <c r="H29" i="36"/>
  <c r="I29" i="36"/>
  <c r="Q29" i="36"/>
  <c r="R29" i="36"/>
  <c r="T29" i="36" s="1"/>
  <c r="S29" i="36"/>
  <c r="H67" i="36"/>
  <c r="I67" i="36"/>
  <c r="Q67" i="36"/>
  <c r="R67" i="36" s="1"/>
  <c r="T67" i="36" s="1"/>
  <c r="S67" i="36"/>
  <c r="H68" i="36"/>
  <c r="I68" i="36"/>
  <c r="Q68" i="36"/>
  <c r="R68" i="36" s="1"/>
  <c r="T68" i="36" s="1"/>
  <c r="S68" i="36"/>
  <c r="H69" i="36"/>
  <c r="I69" i="36"/>
  <c r="Q69" i="36"/>
  <c r="R69" i="36" s="1"/>
  <c r="T69" i="36" s="1"/>
  <c r="S69" i="36"/>
  <c r="H64" i="36"/>
  <c r="I64" i="36"/>
  <c r="Q64" i="36"/>
  <c r="R64" i="36" s="1"/>
  <c r="T64" i="36" s="1"/>
  <c r="S64" i="36"/>
  <c r="H65" i="36"/>
  <c r="I65" i="36"/>
  <c r="Q65" i="36"/>
  <c r="R65" i="36" s="1"/>
  <c r="T65" i="36" s="1"/>
  <c r="S65" i="36"/>
  <c r="H66" i="36"/>
  <c r="I66" i="36"/>
  <c r="Q66" i="36"/>
  <c r="R66" i="36" s="1"/>
  <c r="T66" i="36" s="1"/>
  <c r="S66" i="36"/>
  <c r="H70" i="36"/>
  <c r="I70" i="36"/>
  <c r="Q70" i="36"/>
  <c r="R70" i="36" s="1"/>
  <c r="T70" i="36" s="1"/>
  <c r="S70" i="36"/>
  <c r="H61" i="36"/>
  <c r="I61" i="36"/>
  <c r="Q61" i="36"/>
  <c r="R61" i="36" s="1"/>
  <c r="T61" i="36" s="1"/>
  <c r="S61" i="36"/>
  <c r="H60" i="36"/>
  <c r="I60" i="36"/>
  <c r="Q60" i="36"/>
  <c r="R60" i="36" s="1"/>
  <c r="T60" i="36" s="1"/>
  <c r="S60" i="36"/>
  <c r="H62" i="36"/>
  <c r="I62" i="36"/>
  <c r="Q62" i="36"/>
  <c r="R62" i="36" s="1"/>
  <c r="T62" i="36" s="1"/>
  <c r="S62" i="36"/>
  <c r="H63" i="36"/>
  <c r="I63" i="36"/>
  <c r="Q63" i="36"/>
  <c r="R63" i="36" s="1"/>
  <c r="T63" i="36" s="1"/>
  <c r="S63" i="36"/>
  <c r="H57" i="36"/>
  <c r="I57" i="36"/>
  <c r="Q57" i="36"/>
  <c r="R57" i="36" s="1"/>
  <c r="T57" i="36" s="1"/>
  <c r="S57" i="36"/>
  <c r="H58" i="36"/>
  <c r="I58" i="36"/>
  <c r="Q58" i="36"/>
  <c r="R58" i="36" s="1"/>
  <c r="T58" i="36" s="1"/>
  <c r="S58" i="36"/>
  <c r="H59" i="36"/>
  <c r="I59" i="36"/>
  <c r="Q59" i="36"/>
  <c r="R59" i="36" s="1"/>
  <c r="T59" i="36" s="1"/>
  <c r="S59" i="36"/>
  <c r="H54" i="36" l="1"/>
  <c r="I54" i="36"/>
  <c r="Q54" i="36"/>
  <c r="R54" i="36"/>
  <c r="T54" i="36" s="1"/>
  <c r="S54" i="36"/>
  <c r="H55" i="36"/>
  <c r="I55" i="36"/>
  <c r="Q55" i="36"/>
  <c r="R55" i="36" s="1"/>
  <c r="T55" i="36" s="1"/>
  <c r="S55" i="36"/>
  <c r="H56" i="36"/>
  <c r="I56" i="36"/>
  <c r="Q56" i="36"/>
  <c r="R56" i="36" s="1"/>
  <c r="T56" i="36" s="1"/>
  <c r="S56" i="36"/>
  <c r="H51" i="36"/>
  <c r="I51" i="36"/>
  <c r="Q51" i="36"/>
  <c r="R51" i="36" s="1"/>
  <c r="T51" i="36" s="1"/>
  <c r="S51" i="36"/>
  <c r="H52" i="36"/>
  <c r="I52" i="36"/>
  <c r="Q52" i="36"/>
  <c r="R52" i="36" s="1"/>
  <c r="T52" i="36" s="1"/>
  <c r="S52" i="36"/>
  <c r="H53" i="36"/>
  <c r="I53" i="36"/>
  <c r="Q53" i="36"/>
  <c r="R53" i="36" s="1"/>
  <c r="T53" i="36" s="1"/>
  <c r="S53" i="36"/>
  <c r="H50" i="36"/>
  <c r="I50" i="36"/>
  <c r="Q50" i="36"/>
  <c r="R50" i="36" s="1"/>
  <c r="T50" i="36" s="1"/>
  <c r="S50" i="36"/>
  <c r="H47" i="36"/>
  <c r="I47" i="36"/>
  <c r="Q47" i="36"/>
  <c r="R47" i="36" s="1"/>
  <c r="T47" i="36" s="1"/>
  <c r="S47" i="36"/>
  <c r="H44" i="36"/>
  <c r="I44" i="36"/>
  <c r="Q44" i="36"/>
  <c r="R44" i="36" s="1"/>
  <c r="T44" i="36" s="1"/>
  <c r="S44" i="36"/>
  <c r="H40" i="36"/>
  <c r="I40" i="36"/>
  <c r="Q40" i="36"/>
  <c r="R40" i="36" s="1"/>
  <c r="T40" i="36" s="1"/>
  <c r="S40" i="36"/>
  <c r="H209" i="36"/>
  <c r="I209" i="36"/>
  <c r="Q209" i="36"/>
  <c r="R209" i="36" s="1"/>
  <c r="T209" i="36" s="1"/>
  <c r="S209" i="36"/>
  <c r="H208" i="36"/>
  <c r="I208" i="36"/>
  <c r="Q208" i="36"/>
  <c r="R208" i="36" s="1"/>
  <c r="T208" i="36" s="1"/>
  <c r="S208" i="36"/>
  <c r="H215" i="36"/>
  <c r="I215" i="36"/>
  <c r="Q215" i="36"/>
  <c r="R215" i="36" s="1"/>
  <c r="T215" i="36" s="1"/>
  <c r="S215" i="36"/>
  <c r="H194" i="36"/>
  <c r="I194" i="36"/>
  <c r="Q194" i="36"/>
  <c r="R194" i="36" s="1"/>
  <c r="T194" i="36" s="1"/>
  <c r="S194" i="36"/>
  <c r="H182" i="36"/>
  <c r="I182" i="36"/>
  <c r="Q182" i="36"/>
  <c r="R182" i="36" s="1"/>
  <c r="T182" i="36" s="1"/>
  <c r="S182" i="36"/>
  <c r="H181" i="36"/>
  <c r="I181" i="36"/>
  <c r="Q181" i="36"/>
  <c r="R181" i="36" s="1"/>
  <c r="T181" i="36" s="1"/>
  <c r="S181" i="36"/>
  <c r="H214" i="36"/>
  <c r="I214" i="36"/>
  <c r="Q214" i="36"/>
  <c r="R214" i="36" s="1"/>
  <c r="T214" i="36" s="1"/>
  <c r="S214" i="36"/>
  <c r="H213" i="36"/>
  <c r="I213" i="36"/>
  <c r="Q213" i="36"/>
  <c r="R213" i="36" s="1"/>
  <c r="T213" i="36" s="1"/>
  <c r="S213" i="36"/>
  <c r="H165" i="36"/>
  <c r="I165" i="36"/>
  <c r="Q165" i="36"/>
  <c r="R165" i="36" s="1"/>
  <c r="T165" i="36" s="1"/>
  <c r="S165" i="36"/>
  <c r="H166" i="36"/>
  <c r="I166" i="36"/>
  <c r="Q166" i="36"/>
  <c r="R166" i="36" s="1"/>
  <c r="T166" i="36" s="1"/>
  <c r="S166" i="36"/>
  <c r="H185" i="36"/>
  <c r="I185" i="36"/>
  <c r="Q185" i="36"/>
  <c r="R185" i="36" s="1"/>
  <c r="T185" i="36" s="1"/>
  <c r="S185" i="36"/>
  <c r="H186" i="36"/>
  <c r="I186" i="36"/>
  <c r="Q186" i="36"/>
  <c r="R186" i="36" s="1"/>
  <c r="T186" i="36" s="1"/>
  <c r="S186" i="36"/>
  <c r="H174" i="36"/>
  <c r="I174" i="36"/>
  <c r="Q174" i="36"/>
  <c r="R174" i="36" s="1"/>
  <c r="T174" i="36" s="1"/>
  <c r="S174" i="36"/>
  <c r="H173" i="36"/>
  <c r="I173" i="36"/>
  <c r="Q173" i="36"/>
  <c r="R173" i="36" s="1"/>
  <c r="T173" i="36" s="1"/>
  <c r="S173" i="36"/>
  <c r="H148" i="36"/>
  <c r="I148" i="36"/>
  <c r="Q148" i="36"/>
  <c r="R148" i="36" s="1"/>
  <c r="T148" i="36" s="1"/>
  <c r="S148" i="36"/>
  <c r="H202" i="36"/>
  <c r="I202" i="36"/>
  <c r="Q202" i="36"/>
  <c r="R202" i="36" s="1"/>
  <c r="T202" i="36" s="1"/>
  <c r="S202" i="36"/>
  <c r="H201" i="36"/>
  <c r="I201" i="36"/>
  <c r="Q201" i="36"/>
  <c r="R201" i="36" s="1"/>
  <c r="T201" i="36" s="1"/>
  <c r="S201" i="36"/>
  <c r="H205" i="36"/>
  <c r="I205" i="36"/>
  <c r="Q205" i="36"/>
  <c r="R205" i="36" s="1"/>
  <c r="T205" i="36" s="1"/>
  <c r="S205" i="36"/>
  <c r="H158" i="36"/>
  <c r="I158" i="36"/>
  <c r="Q158" i="36"/>
  <c r="R158" i="36" s="1"/>
  <c r="T158" i="36" s="1"/>
  <c r="S158" i="36"/>
  <c r="H157" i="36"/>
  <c r="I157" i="36"/>
  <c r="Q157" i="36"/>
  <c r="R157" i="36" s="1"/>
  <c r="T157" i="36" s="1"/>
  <c r="S157" i="36"/>
  <c r="H156" i="36"/>
  <c r="I156" i="36"/>
  <c r="Q156" i="36"/>
  <c r="R156" i="36" s="1"/>
  <c r="T156" i="36" s="1"/>
  <c r="S156" i="36"/>
  <c r="H155" i="36"/>
  <c r="I155" i="36"/>
  <c r="Q155" i="36"/>
  <c r="R155" i="36" s="1"/>
  <c r="T155" i="36" s="1"/>
  <c r="S155" i="36"/>
  <c r="H154" i="36"/>
  <c r="I154" i="36"/>
  <c r="Q154" i="36"/>
  <c r="R154" i="36" s="1"/>
  <c r="T154" i="36" s="1"/>
  <c r="S154" i="36"/>
  <c r="H153" i="36"/>
  <c r="I153" i="36"/>
  <c r="Q153" i="36"/>
  <c r="R153" i="36" s="1"/>
  <c r="T153" i="36" s="1"/>
  <c r="S153" i="36"/>
  <c r="H160" i="36"/>
  <c r="I160" i="36"/>
  <c r="Q160" i="36"/>
  <c r="R160" i="36" s="1"/>
  <c r="T160" i="36" s="1"/>
  <c r="S160" i="36"/>
  <c r="H159" i="36"/>
  <c r="I159" i="36"/>
  <c r="Q159" i="36"/>
  <c r="R159" i="36" s="1"/>
  <c r="T159" i="36" s="1"/>
  <c r="S159" i="36"/>
  <c r="H207" i="36"/>
  <c r="I207" i="36"/>
  <c r="Q207" i="36"/>
  <c r="R207" i="36" s="1"/>
  <c r="T207" i="36" s="1"/>
  <c r="S207" i="36"/>
  <c r="H206" i="36"/>
  <c r="I206" i="36"/>
  <c r="Q206" i="36"/>
  <c r="R206" i="36" s="1"/>
  <c r="T206" i="36" s="1"/>
  <c r="S206" i="36"/>
  <c r="H204" i="36"/>
  <c r="I204" i="36"/>
  <c r="Q204" i="36"/>
  <c r="R204" i="36" s="1"/>
  <c r="T204" i="36" s="1"/>
  <c r="S204" i="36"/>
  <c r="H203" i="36"/>
  <c r="I203" i="36"/>
  <c r="Q203" i="36"/>
  <c r="R203" i="36" s="1"/>
  <c r="T203" i="36" s="1"/>
  <c r="S203" i="36"/>
  <c r="H103" i="36"/>
  <c r="I103" i="36"/>
  <c r="Q103" i="36"/>
  <c r="R103" i="36" s="1"/>
  <c r="T103" i="36" s="1"/>
  <c r="S103" i="36"/>
  <c r="H102" i="36"/>
  <c r="I102" i="36"/>
  <c r="Q102" i="36"/>
  <c r="R102" i="36" s="1"/>
  <c r="T102" i="36" s="1"/>
  <c r="S102" i="36"/>
  <c r="H180" i="36"/>
  <c r="I180" i="36"/>
  <c r="Q180" i="36"/>
  <c r="R180" i="36" s="1"/>
  <c r="T180" i="36" s="1"/>
  <c r="S180" i="36"/>
  <c r="H179" i="36"/>
  <c r="I179" i="36"/>
  <c r="Q179" i="36"/>
  <c r="R179" i="36" s="1"/>
  <c r="T179" i="36" s="1"/>
  <c r="S179" i="36"/>
  <c r="H91" i="36"/>
  <c r="I91" i="36"/>
  <c r="Q91" i="36"/>
  <c r="R91" i="36" s="1"/>
  <c r="T91" i="36" s="1"/>
  <c r="S91" i="36"/>
  <c r="H90" i="36"/>
  <c r="I90" i="36"/>
  <c r="Q90" i="36"/>
  <c r="R90" i="36" s="1"/>
  <c r="T90" i="36" s="1"/>
  <c r="S90" i="36"/>
  <c r="H152" i="36"/>
  <c r="I152" i="36"/>
  <c r="Q152" i="36"/>
  <c r="R152" i="36" s="1"/>
  <c r="T152" i="36" s="1"/>
  <c r="S152" i="36"/>
  <c r="H151" i="36"/>
  <c r="I151" i="36"/>
  <c r="Q151" i="36"/>
  <c r="R151" i="36" s="1"/>
  <c r="T151" i="36" s="1"/>
  <c r="S151" i="36"/>
  <c r="H150" i="36"/>
  <c r="I150" i="36"/>
  <c r="Q150" i="36"/>
  <c r="R150" i="36" s="1"/>
  <c r="T150" i="36" s="1"/>
  <c r="S150" i="36"/>
  <c r="H149" i="36"/>
  <c r="I149" i="36"/>
  <c r="Q149" i="36"/>
  <c r="R149" i="36" s="1"/>
  <c r="T149" i="36" s="1"/>
  <c r="S149" i="36"/>
  <c r="H147" i="36"/>
  <c r="I147" i="36"/>
  <c r="Q147" i="36"/>
  <c r="R147" i="36" s="1"/>
  <c r="T147" i="36" s="1"/>
  <c r="S147" i="36"/>
  <c r="H146" i="36"/>
  <c r="I146" i="36"/>
  <c r="Q146" i="36"/>
  <c r="R146" i="36" s="1"/>
  <c r="T146" i="36" s="1"/>
  <c r="S146" i="36"/>
  <c r="H142" i="36"/>
  <c r="I142" i="36"/>
  <c r="Q142" i="36"/>
  <c r="R142" i="36" s="1"/>
  <c r="T142" i="36" s="1"/>
  <c r="S142" i="36"/>
  <c r="H143" i="36"/>
  <c r="I143" i="36"/>
  <c r="Q143" i="36"/>
  <c r="R143" i="36" s="1"/>
  <c r="T143" i="36" s="1"/>
  <c r="S143" i="36"/>
  <c r="H138" i="36"/>
  <c r="I138" i="36"/>
  <c r="Q138" i="36"/>
  <c r="R138" i="36" s="1"/>
  <c r="T138" i="36" s="1"/>
  <c r="S138" i="36"/>
  <c r="H139" i="36"/>
  <c r="I139" i="36"/>
  <c r="Q139" i="36"/>
  <c r="R139" i="36" s="1"/>
  <c r="T139" i="36" s="1"/>
  <c r="S139" i="36"/>
  <c r="H96" i="36"/>
  <c r="I96" i="36"/>
  <c r="Q96" i="36"/>
  <c r="R96" i="36" s="1"/>
  <c r="T96" i="36" s="1"/>
  <c r="S96" i="36"/>
  <c r="H97" i="36"/>
  <c r="I97" i="36"/>
  <c r="Q97" i="36"/>
  <c r="R97" i="36" s="1"/>
  <c r="T97" i="36" s="1"/>
  <c r="S97" i="36"/>
  <c r="H117" i="36"/>
  <c r="I117" i="36"/>
  <c r="Q117" i="36"/>
  <c r="R117" i="36" s="1"/>
  <c r="T117" i="36" s="1"/>
  <c r="S117" i="36"/>
  <c r="H116" i="36"/>
  <c r="I116" i="36"/>
  <c r="Q116" i="36"/>
  <c r="R116" i="36" s="1"/>
  <c r="T116" i="36" s="1"/>
  <c r="S116" i="36"/>
  <c r="H176" i="36"/>
  <c r="I176" i="36"/>
  <c r="Q176" i="36"/>
  <c r="R176" i="36" s="1"/>
  <c r="T176" i="36" s="1"/>
  <c r="S176" i="36"/>
  <c r="H175" i="36"/>
  <c r="I175" i="36"/>
  <c r="Q175" i="36"/>
  <c r="R175" i="36" s="1"/>
  <c r="T175" i="36" s="1"/>
  <c r="S175" i="36"/>
  <c r="H171" i="36"/>
  <c r="I171" i="36"/>
  <c r="Q171" i="36"/>
  <c r="R171" i="36" s="1"/>
  <c r="T171" i="36" s="1"/>
  <c r="S171" i="36"/>
  <c r="H172" i="36"/>
  <c r="I172" i="36"/>
  <c r="Q172" i="36"/>
  <c r="R172" i="36" s="1"/>
  <c r="T172" i="36" s="1"/>
  <c r="S172" i="36"/>
  <c r="H170" i="36"/>
  <c r="I170" i="36"/>
  <c r="Q170" i="36"/>
  <c r="R170" i="36" s="1"/>
  <c r="T170" i="36" s="1"/>
  <c r="S170" i="36"/>
  <c r="H169" i="36"/>
  <c r="I169" i="36"/>
  <c r="Q169" i="36"/>
  <c r="R169" i="36" s="1"/>
  <c r="T169" i="36" s="1"/>
  <c r="S169" i="36"/>
  <c r="H178" i="36"/>
  <c r="I178" i="36"/>
  <c r="Q178" i="36"/>
  <c r="R178" i="36" s="1"/>
  <c r="T178" i="36" s="1"/>
  <c r="S178" i="36"/>
  <c r="H200" i="36"/>
  <c r="I200" i="36"/>
  <c r="Q200" i="36"/>
  <c r="R200" i="36" s="1"/>
  <c r="T200" i="36" s="1"/>
  <c r="S200" i="36"/>
  <c r="H199" i="36"/>
  <c r="I199" i="36"/>
  <c r="Q199" i="36"/>
  <c r="R199" i="36" s="1"/>
  <c r="T199" i="36" s="1"/>
  <c r="S199" i="36"/>
  <c r="H198" i="36"/>
  <c r="I198" i="36"/>
  <c r="Q198" i="36"/>
  <c r="R198" i="36" s="1"/>
  <c r="T198" i="36" s="1"/>
  <c r="S198" i="36"/>
  <c r="H197" i="36"/>
  <c r="I197" i="36"/>
  <c r="Q197" i="36"/>
  <c r="R197" i="36" s="1"/>
  <c r="T197" i="36" s="1"/>
  <c r="S197" i="36"/>
  <c r="H195" i="36"/>
  <c r="I195" i="36"/>
  <c r="Q195" i="36"/>
  <c r="R195" i="36" s="1"/>
  <c r="T195" i="36" s="1"/>
  <c r="S195" i="36"/>
  <c r="H168" i="36"/>
  <c r="I168" i="36"/>
  <c r="Q168" i="36"/>
  <c r="R168" i="36" s="1"/>
  <c r="T168" i="36" s="1"/>
  <c r="S168" i="36"/>
  <c r="H167" i="36"/>
  <c r="I167" i="36"/>
  <c r="Q167" i="36"/>
  <c r="R167" i="36" s="1"/>
  <c r="T167" i="36" s="1"/>
  <c r="S167" i="36"/>
  <c r="H129" i="36"/>
  <c r="I129" i="36"/>
  <c r="Q129" i="36"/>
  <c r="R129" i="36" s="1"/>
  <c r="T129" i="36" s="1"/>
  <c r="S129" i="36"/>
  <c r="H128" i="36"/>
  <c r="I128" i="36"/>
  <c r="Q128" i="36"/>
  <c r="R128" i="36" s="1"/>
  <c r="T128" i="36" s="1"/>
  <c r="S128" i="36"/>
  <c r="H127" i="36"/>
  <c r="I127" i="36"/>
  <c r="Q127" i="36"/>
  <c r="R127" i="36" s="1"/>
  <c r="T127" i="36" s="1"/>
  <c r="S127" i="36"/>
  <c r="H125" i="36"/>
  <c r="I125" i="36"/>
  <c r="Q125" i="36"/>
  <c r="R125" i="36" s="1"/>
  <c r="T125" i="36" s="1"/>
  <c r="S125" i="36"/>
  <c r="H124" i="36"/>
  <c r="I124" i="36"/>
  <c r="Q124" i="36"/>
  <c r="R124" i="36" s="1"/>
  <c r="T124" i="36" s="1"/>
  <c r="S124" i="36"/>
  <c r="H196" i="36"/>
  <c r="I196" i="36"/>
  <c r="Q196" i="36"/>
  <c r="R196" i="36" s="1"/>
  <c r="T196" i="36" s="1"/>
  <c r="S196" i="36"/>
  <c r="H193" i="36"/>
  <c r="I193" i="36"/>
  <c r="Q193" i="36"/>
  <c r="R193" i="36" s="1"/>
  <c r="T193" i="36" s="1"/>
  <c r="S193" i="36"/>
  <c r="H187" i="36"/>
  <c r="I187" i="36"/>
  <c r="Q187" i="36"/>
  <c r="R187" i="36" s="1"/>
  <c r="T187" i="36" s="1"/>
  <c r="S187" i="36"/>
  <c r="H188" i="36"/>
  <c r="I188" i="36"/>
  <c r="Q188" i="36"/>
  <c r="R188" i="36" s="1"/>
  <c r="T188" i="36" s="1"/>
  <c r="S188" i="36"/>
  <c r="H192" i="36"/>
  <c r="I192" i="36"/>
  <c r="Q192" i="36"/>
  <c r="R192" i="36" s="1"/>
  <c r="T192" i="36" s="1"/>
  <c r="S192" i="36"/>
  <c r="H190" i="36"/>
  <c r="I190" i="36"/>
  <c r="Q190" i="36"/>
  <c r="R190" i="36" s="1"/>
  <c r="T190" i="36" s="1"/>
  <c r="S190" i="36"/>
  <c r="H184" i="36"/>
  <c r="I184" i="36"/>
  <c r="Q184" i="36"/>
  <c r="R184" i="36" s="1"/>
  <c r="T184" i="36" s="1"/>
  <c r="S184" i="36"/>
  <c r="H191" i="36"/>
  <c r="I191" i="36"/>
  <c r="Q191" i="36"/>
  <c r="R191" i="36" s="1"/>
  <c r="T191" i="36" s="1"/>
  <c r="S191" i="36"/>
  <c r="H189" i="36"/>
  <c r="I189" i="36"/>
  <c r="Q189" i="36"/>
  <c r="R189" i="36" s="1"/>
  <c r="T189" i="36" s="1"/>
  <c r="S189" i="36"/>
  <c r="H183" i="36"/>
  <c r="I183" i="36"/>
  <c r="Q183" i="36"/>
  <c r="R183" i="36" s="1"/>
  <c r="T183" i="36" s="1"/>
  <c r="S183" i="36"/>
  <c r="H177" i="36"/>
  <c r="I177" i="36"/>
  <c r="Q177" i="36"/>
  <c r="R177" i="36" s="1"/>
  <c r="T177" i="36" s="1"/>
  <c r="S177" i="36"/>
  <c r="H164" i="36"/>
  <c r="I164" i="36"/>
  <c r="Q164" i="36"/>
  <c r="R164" i="36" s="1"/>
  <c r="T164" i="36" s="1"/>
  <c r="S164" i="36"/>
  <c r="H163" i="36"/>
  <c r="I163" i="36"/>
  <c r="Q163" i="36"/>
  <c r="R163" i="36" s="1"/>
  <c r="T163" i="36" s="1"/>
  <c r="S163" i="36"/>
  <c r="H162" i="36"/>
  <c r="I162" i="36"/>
  <c r="Q162" i="36"/>
  <c r="R162" i="36" s="1"/>
  <c r="T162" i="36" s="1"/>
  <c r="S162" i="36"/>
  <c r="H161" i="36"/>
  <c r="I161" i="36"/>
  <c r="Q161" i="36"/>
  <c r="R161" i="36" s="1"/>
  <c r="T161" i="36" s="1"/>
  <c r="S161" i="36"/>
  <c r="H145" i="36"/>
  <c r="I145" i="36"/>
  <c r="Q145" i="36"/>
  <c r="R145" i="36" s="1"/>
  <c r="T145" i="36" s="1"/>
  <c r="S145" i="36"/>
  <c r="H144" i="36"/>
  <c r="I144" i="36"/>
  <c r="Q144" i="36"/>
  <c r="R144" i="36" s="1"/>
  <c r="T144" i="36" s="1"/>
  <c r="S144" i="36"/>
  <c r="H141" i="36"/>
  <c r="I141" i="36"/>
  <c r="Q141" i="36"/>
  <c r="R141" i="36" s="1"/>
  <c r="T141" i="36" s="1"/>
  <c r="S141" i="36"/>
  <c r="H140" i="36"/>
  <c r="I140" i="36"/>
  <c r="Q140" i="36"/>
  <c r="R140" i="36" s="1"/>
  <c r="T140" i="36" s="1"/>
  <c r="S140" i="36"/>
  <c r="H119" i="36" l="1"/>
  <c r="I119" i="36"/>
  <c r="Q119" i="36"/>
  <c r="R119" i="36" s="1"/>
  <c r="T119" i="36" s="1"/>
  <c r="S119" i="36"/>
  <c r="H118" i="36"/>
  <c r="I118" i="36"/>
  <c r="Q118" i="36"/>
  <c r="R118" i="36" s="1"/>
  <c r="T118" i="36" s="1"/>
  <c r="S118" i="36"/>
  <c r="H92" i="36"/>
  <c r="I92" i="36"/>
  <c r="Q92" i="36"/>
  <c r="R92" i="36" s="1"/>
  <c r="T92" i="36" s="1"/>
  <c r="S92" i="36"/>
  <c r="H39" i="36"/>
  <c r="I39" i="36"/>
  <c r="Q39" i="36"/>
  <c r="R39" i="36" s="1"/>
  <c r="T39" i="36" s="1"/>
  <c r="S39" i="36"/>
  <c r="H38" i="36"/>
  <c r="I38" i="36"/>
  <c r="Q38" i="36"/>
  <c r="R38" i="36" s="1"/>
  <c r="T38" i="36" s="1"/>
  <c r="S38" i="36"/>
  <c r="H37" i="36"/>
  <c r="I37" i="36"/>
  <c r="Q37" i="36"/>
  <c r="R37" i="36" s="1"/>
  <c r="T37" i="36" s="1"/>
  <c r="S37" i="36"/>
  <c r="H74" i="36"/>
  <c r="I74" i="36"/>
  <c r="Q74" i="36"/>
  <c r="R74" i="36" s="1"/>
  <c r="T74" i="36" s="1"/>
  <c r="S74" i="36"/>
  <c r="H73" i="36"/>
  <c r="I73" i="36"/>
  <c r="Q73" i="36"/>
  <c r="R73" i="36" s="1"/>
  <c r="T73" i="36" s="1"/>
  <c r="S73" i="36"/>
  <c r="H27" i="36"/>
  <c r="I27" i="36"/>
  <c r="Q27" i="36"/>
  <c r="R27" i="36" s="1"/>
  <c r="T27" i="36" s="1"/>
  <c r="S27" i="36"/>
  <c r="H23" i="36"/>
  <c r="I23" i="36"/>
  <c r="Q23" i="36"/>
  <c r="R23" i="36" s="1"/>
  <c r="T23" i="36" s="1"/>
  <c r="S23" i="36"/>
  <c r="H42" i="38"/>
  <c r="I42" i="38" s="1"/>
  <c r="Q42" i="38"/>
  <c r="R42" i="38"/>
  <c r="T42" i="38" s="1"/>
  <c r="S42" i="38"/>
  <c r="H35" i="38"/>
  <c r="I35" i="38" s="1"/>
  <c r="Q35" i="38"/>
  <c r="R35" i="38" s="1"/>
  <c r="T35" i="38" s="1"/>
  <c r="S35" i="38"/>
  <c r="H39" i="38"/>
  <c r="I39" i="38" s="1"/>
  <c r="Q39" i="38"/>
  <c r="R39" i="38" s="1"/>
  <c r="T39" i="38" s="1"/>
  <c r="S39" i="38"/>
  <c r="H37" i="38"/>
  <c r="I37" i="38" s="1"/>
  <c r="Q37" i="38"/>
  <c r="R37" i="38" s="1"/>
  <c r="T37" i="38" s="1"/>
  <c r="S37" i="38"/>
  <c r="H44" i="38"/>
  <c r="I44" i="38"/>
  <c r="Q44" i="38"/>
  <c r="R44" i="38" s="1"/>
  <c r="T44" i="38" s="1"/>
  <c r="S44" i="38"/>
  <c r="H38" i="38"/>
  <c r="I38" i="38"/>
  <c r="Q38" i="38"/>
  <c r="R38" i="38" s="1"/>
  <c r="T38" i="38" s="1"/>
  <c r="S38" i="38"/>
  <c r="H36" i="38"/>
  <c r="I36" i="38"/>
  <c r="Q36" i="38"/>
  <c r="R36" i="38" s="1"/>
  <c r="T36" i="38" s="1"/>
  <c r="S36" i="38"/>
  <c r="H47" i="38"/>
  <c r="I47" i="38"/>
  <c r="Q47" i="38"/>
  <c r="R47" i="38" s="1"/>
  <c r="T47" i="38" s="1"/>
  <c r="S47" i="38"/>
  <c r="H54" i="38"/>
  <c r="I54" i="38"/>
  <c r="Q54" i="38"/>
  <c r="R54" i="38" s="1"/>
  <c r="T54" i="38" s="1"/>
  <c r="S54" i="38"/>
  <c r="H53" i="38"/>
  <c r="I53" i="38"/>
  <c r="Q53" i="38"/>
  <c r="R53" i="38" s="1"/>
  <c r="T53" i="38" s="1"/>
  <c r="S53" i="38"/>
  <c r="H44" i="41"/>
  <c r="I44" i="41"/>
  <c r="Q44" i="41"/>
  <c r="R44" i="41" s="1"/>
  <c r="T44" i="41" s="1"/>
  <c r="S44" i="41"/>
  <c r="H41" i="41"/>
  <c r="I41" i="41"/>
  <c r="Q41" i="41"/>
  <c r="R41" i="41" s="1"/>
  <c r="T41" i="41" s="1"/>
  <c r="S41" i="41"/>
  <c r="H58" i="39"/>
  <c r="I58" i="39"/>
  <c r="Q58" i="39"/>
  <c r="R58" i="39" s="1"/>
  <c r="T58" i="39" s="1"/>
  <c r="S58" i="39"/>
  <c r="H57" i="39"/>
  <c r="I57" i="39"/>
  <c r="Q57" i="39"/>
  <c r="R57" i="39" s="1"/>
  <c r="T57" i="39" s="1"/>
  <c r="S57" i="39"/>
  <c r="H72" i="43"/>
  <c r="I72" i="43"/>
  <c r="Q72" i="43"/>
  <c r="R72" i="43" s="1"/>
  <c r="T72" i="43" s="1"/>
  <c r="S72" i="43"/>
  <c r="H71" i="43"/>
  <c r="I71" i="43"/>
  <c r="Q71" i="43"/>
  <c r="R71" i="43" s="1"/>
  <c r="T71" i="43" s="1"/>
  <c r="S71" i="43"/>
  <c r="H93" i="43"/>
  <c r="I93" i="43"/>
  <c r="Q93" i="43"/>
  <c r="R93" i="43" s="1"/>
  <c r="T93" i="43" s="1"/>
  <c r="S93" i="43"/>
  <c r="H91" i="43"/>
  <c r="I91" i="43"/>
  <c r="Q91" i="43"/>
  <c r="R91" i="43" s="1"/>
  <c r="T91" i="43" s="1"/>
  <c r="S91" i="43"/>
  <c r="H92" i="43"/>
  <c r="I92" i="43"/>
  <c r="Q92" i="43"/>
  <c r="R92" i="43" s="1"/>
  <c r="T92" i="43" s="1"/>
  <c r="S92" i="43"/>
  <c r="H64" i="43"/>
  <c r="I64" i="43"/>
  <c r="Q64" i="43"/>
  <c r="R64" i="43" s="1"/>
  <c r="T64" i="43" s="1"/>
  <c r="S64" i="43"/>
  <c r="H62" i="43"/>
  <c r="I62" i="43"/>
  <c r="Q62" i="43"/>
  <c r="R62" i="43" s="1"/>
  <c r="T62" i="43" s="1"/>
  <c r="S62" i="43"/>
  <c r="H99" i="43" l="1"/>
  <c r="I99" i="43"/>
  <c r="Q99" i="43"/>
  <c r="R99" i="43"/>
  <c r="T99" i="43" s="1"/>
  <c r="S99" i="43"/>
  <c r="H98" i="43"/>
  <c r="I98" i="43"/>
  <c r="Q98" i="43"/>
  <c r="R98" i="43" s="1"/>
  <c r="T98" i="43" s="1"/>
  <c r="S98" i="43"/>
  <c r="H35" i="43"/>
  <c r="I35" i="43"/>
  <c r="Q35" i="43"/>
  <c r="R35" i="43" s="1"/>
  <c r="T35" i="43" s="1"/>
  <c r="S35" i="43"/>
  <c r="H18" i="43"/>
  <c r="I18" i="43"/>
  <c r="Q18" i="43"/>
  <c r="R18" i="43" s="1"/>
  <c r="T18" i="43" s="1"/>
  <c r="S18" i="43"/>
  <c r="H22" i="43"/>
  <c r="I22" i="43"/>
  <c r="Q22" i="43"/>
  <c r="R22" i="43" s="1"/>
  <c r="T22" i="43" s="1"/>
  <c r="S22" i="43"/>
  <c r="H21" i="43"/>
  <c r="I21" i="43"/>
  <c r="Q21" i="43"/>
  <c r="R21" i="43" s="1"/>
  <c r="T21" i="43" s="1"/>
  <c r="S21" i="43"/>
  <c r="H33" i="43"/>
  <c r="I33" i="43"/>
  <c r="Q33" i="43"/>
  <c r="R33" i="43" s="1"/>
  <c r="T33" i="43" s="1"/>
  <c r="S33" i="43"/>
  <c r="H83" i="43"/>
  <c r="I83" i="43"/>
  <c r="Q83" i="43"/>
  <c r="R83" i="43" s="1"/>
  <c r="T83" i="43" s="1"/>
  <c r="S83" i="43"/>
  <c r="H70" i="43"/>
  <c r="I70" i="43"/>
  <c r="Q70" i="43"/>
  <c r="R70" i="43" s="1"/>
  <c r="T70" i="43" s="1"/>
  <c r="S70" i="43"/>
  <c r="H97" i="43"/>
  <c r="I97" i="43"/>
  <c r="Q97" i="43"/>
  <c r="R97" i="43" s="1"/>
  <c r="T97" i="43" s="1"/>
  <c r="S97" i="43"/>
  <c r="H96" i="43"/>
  <c r="I96" i="43"/>
  <c r="Q96" i="43"/>
  <c r="R96" i="43" s="1"/>
  <c r="T96" i="43" s="1"/>
  <c r="S96" i="43"/>
  <c r="H82" i="43"/>
  <c r="I82" i="43"/>
  <c r="Q82" i="43"/>
  <c r="R82" i="43" s="1"/>
  <c r="T82" i="43" s="1"/>
  <c r="S82" i="43"/>
  <c r="H81" i="43"/>
  <c r="I81" i="43"/>
  <c r="Q81" i="43"/>
  <c r="R81" i="43" s="1"/>
  <c r="T81" i="43" s="1"/>
  <c r="S81" i="43"/>
  <c r="H79" i="43"/>
  <c r="I79" i="43"/>
  <c r="Q79" i="43"/>
  <c r="R79" i="43" s="1"/>
  <c r="T79" i="43" s="1"/>
  <c r="S79" i="43"/>
  <c r="H87" i="43"/>
  <c r="I87" i="43"/>
  <c r="Q87" i="43"/>
  <c r="R87" i="43" s="1"/>
  <c r="T87" i="43" s="1"/>
  <c r="S87" i="43"/>
  <c r="H86" i="43"/>
  <c r="I86" i="43"/>
  <c r="Q86" i="43"/>
  <c r="R86" i="43" s="1"/>
  <c r="T86" i="43" s="1"/>
  <c r="S86" i="43"/>
  <c r="H85" i="43"/>
  <c r="I85" i="43"/>
  <c r="Q85" i="43"/>
  <c r="R85" i="43" s="1"/>
  <c r="T85" i="43" s="1"/>
  <c r="S85" i="43"/>
  <c r="H67" i="43"/>
  <c r="I67" i="43"/>
  <c r="Q67" i="43"/>
  <c r="R67" i="43" s="1"/>
  <c r="T67" i="43" s="1"/>
  <c r="S67" i="43"/>
  <c r="H68" i="43"/>
  <c r="I68" i="43"/>
  <c r="Q68" i="43"/>
  <c r="R68" i="43" s="1"/>
  <c r="T68" i="43" s="1"/>
  <c r="S68" i="43"/>
  <c r="H76" i="43"/>
  <c r="I76" i="43"/>
  <c r="Q76" i="43"/>
  <c r="R76" i="43" s="1"/>
  <c r="T76" i="43" s="1"/>
  <c r="S76" i="43"/>
  <c r="H78" i="43"/>
  <c r="I78" i="43"/>
  <c r="Q78" i="43"/>
  <c r="R78" i="43" s="1"/>
  <c r="T78" i="43" s="1"/>
  <c r="S78" i="43"/>
  <c r="H73" i="43"/>
  <c r="I73" i="43"/>
  <c r="Q73" i="43"/>
  <c r="R73" i="43" s="1"/>
  <c r="T73" i="43" s="1"/>
  <c r="S73" i="43"/>
  <c r="H94" i="43"/>
  <c r="I94" i="43"/>
  <c r="Q94" i="43"/>
  <c r="R94" i="43" s="1"/>
  <c r="T94" i="43" s="1"/>
  <c r="S94" i="43"/>
  <c r="H80" i="43"/>
  <c r="I80" i="43"/>
  <c r="Q80" i="43"/>
  <c r="R80" i="43" s="1"/>
  <c r="T80" i="43" s="1"/>
  <c r="S80" i="43"/>
  <c r="H69" i="43"/>
  <c r="I69" i="43"/>
  <c r="Q69" i="43"/>
  <c r="R69" i="43" s="1"/>
  <c r="T69" i="43" s="1"/>
  <c r="S69" i="43"/>
  <c r="H25" i="43"/>
  <c r="I25" i="43"/>
  <c r="Q25" i="43"/>
  <c r="R25" i="43" s="1"/>
  <c r="T25" i="43" s="1"/>
  <c r="S25" i="43"/>
  <c r="H20" i="43"/>
  <c r="I20" i="43"/>
  <c r="Q20" i="43"/>
  <c r="R20" i="43" s="1"/>
  <c r="T20" i="43" s="1"/>
  <c r="S20" i="43"/>
  <c r="H84" i="43"/>
  <c r="I84" i="43"/>
  <c r="Q84" i="43"/>
  <c r="R84" i="43" s="1"/>
  <c r="T84" i="43" s="1"/>
  <c r="S84" i="43"/>
  <c r="H95" i="43"/>
  <c r="I95" i="43"/>
  <c r="Q95" i="43"/>
  <c r="R95" i="43" s="1"/>
  <c r="T95" i="43" s="1"/>
  <c r="S95" i="43"/>
  <c r="H105" i="43"/>
  <c r="I105" i="43"/>
  <c r="Q105" i="43"/>
  <c r="R105" i="43" s="1"/>
  <c r="T105" i="43" s="1"/>
  <c r="S105" i="43"/>
  <c r="H104" i="43"/>
  <c r="I104" i="43"/>
  <c r="Q104" i="43"/>
  <c r="R104" i="43" s="1"/>
  <c r="T104" i="43" s="1"/>
  <c r="S104" i="43"/>
  <c r="H103" i="43"/>
  <c r="I103" i="43"/>
  <c r="Q103" i="43"/>
  <c r="R103" i="43" s="1"/>
  <c r="T103" i="43" s="1"/>
  <c r="S103" i="43"/>
  <c r="H101" i="43"/>
  <c r="I101" i="43"/>
  <c r="Q101" i="43"/>
  <c r="R101" i="43" s="1"/>
  <c r="T101" i="43" s="1"/>
  <c r="S101" i="43"/>
  <c r="H100" i="43"/>
  <c r="I100" i="43"/>
  <c r="Q100" i="43"/>
  <c r="R100" i="43" s="1"/>
  <c r="T100" i="43" s="1"/>
  <c r="S100" i="43"/>
  <c r="H90" i="43"/>
  <c r="I90" i="43"/>
  <c r="Q90" i="43"/>
  <c r="R90" i="43" s="1"/>
  <c r="T90" i="43" s="1"/>
  <c r="S90" i="43"/>
  <c r="H89" i="43"/>
  <c r="I89" i="43"/>
  <c r="Q89" i="43"/>
  <c r="R89" i="43" s="1"/>
  <c r="T89" i="43" s="1"/>
  <c r="S89" i="43"/>
  <c r="H88" i="43"/>
  <c r="I88" i="43"/>
  <c r="Q88" i="43"/>
  <c r="R88" i="43" s="1"/>
  <c r="T88" i="43" s="1"/>
  <c r="S88" i="43"/>
  <c r="H77" i="43"/>
  <c r="I77" i="43"/>
  <c r="Q77" i="43"/>
  <c r="R77" i="43" s="1"/>
  <c r="T77" i="43" s="1"/>
  <c r="S77" i="43"/>
  <c r="H75" i="43"/>
  <c r="I75" i="43"/>
  <c r="Q75" i="43"/>
  <c r="R75" i="43" s="1"/>
  <c r="T75" i="43" s="1"/>
  <c r="S75" i="43"/>
  <c r="H74" i="43"/>
  <c r="I74" i="43"/>
  <c r="Q74" i="43"/>
  <c r="R74" i="43" s="1"/>
  <c r="T74" i="43" s="1"/>
  <c r="S74" i="43"/>
  <c r="H66" i="43"/>
  <c r="I66" i="43"/>
  <c r="Q66" i="43"/>
  <c r="R66" i="43" s="1"/>
  <c r="T66" i="43" s="1"/>
  <c r="S66" i="43"/>
  <c r="H65" i="43"/>
  <c r="I65" i="43"/>
  <c r="Q65" i="43"/>
  <c r="R65" i="43" s="1"/>
  <c r="T65" i="43" s="1"/>
  <c r="S65" i="43"/>
  <c r="H60" i="43"/>
  <c r="I60" i="43"/>
  <c r="Q60" i="43"/>
  <c r="R60" i="43" s="1"/>
  <c r="T60" i="43" s="1"/>
  <c r="S60" i="43"/>
  <c r="H49" i="43"/>
  <c r="I49" i="43"/>
  <c r="Q49" i="43"/>
  <c r="R49" i="43" s="1"/>
  <c r="T49" i="43" s="1"/>
  <c r="S49" i="43"/>
  <c r="H48" i="43"/>
  <c r="I48" i="43"/>
  <c r="Q48" i="43"/>
  <c r="R48" i="43" s="1"/>
  <c r="T48" i="43" s="1"/>
  <c r="S48" i="43"/>
  <c r="H57" i="43"/>
  <c r="I57" i="43"/>
  <c r="Q57" i="43"/>
  <c r="R57" i="43" s="1"/>
  <c r="T57" i="43" s="1"/>
  <c r="S57" i="43"/>
  <c r="H56" i="43"/>
  <c r="I56" i="43"/>
  <c r="Q56" i="43"/>
  <c r="R56" i="43" s="1"/>
  <c r="T56" i="43" s="1"/>
  <c r="S56" i="43"/>
  <c r="H58" i="43"/>
  <c r="I58" i="43"/>
  <c r="Q58" i="43"/>
  <c r="R58" i="43" s="1"/>
  <c r="T58" i="43" s="1"/>
  <c r="S58" i="43"/>
  <c r="H26" i="43"/>
  <c r="I26" i="43"/>
  <c r="Q26" i="43"/>
  <c r="R26" i="43" s="1"/>
  <c r="T26" i="43" s="1"/>
  <c r="S26" i="43"/>
  <c r="H24" i="43"/>
  <c r="I24" i="43"/>
  <c r="Q24" i="43"/>
  <c r="R24" i="43" s="1"/>
  <c r="T24" i="43" s="1"/>
  <c r="S24" i="43"/>
  <c r="H17" i="43"/>
  <c r="I17" i="43"/>
  <c r="Q17" i="43"/>
  <c r="R17" i="43" s="1"/>
  <c r="T17" i="43" s="1"/>
  <c r="S17" i="43"/>
  <c r="H53" i="43"/>
  <c r="I53" i="43"/>
  <c r="Q53" i="43"/>
  <c r="R53" i="43" s="1"/>
  <c r="T53" i="43" s="1"/>
  <c r="S53" i="43"/>
  <c r="H39" i="43"/>
  <c r="I39" i="43"/>
  <c r="Q39" i="43"/>
  <c r="R39" i="43" s="1"/>
  <c r="T39" i="43" s="1"/>
  <c r="S39" i="43"/>
  <c r="H54" i="46"/>
  <c r="I54" i="46"/>
  <c r="Q54" i="46"/>
  <c r="R54" i="46" s="1"/>
  <c r="T54" i="46" s="1"/>
  <c r="S54" i="46"/>
  <c r="H53" i="46"/>
  <c r="I53" i="46"/>
  <c r="Q53" i="46"/>
  <c r="R53" i="46" s="1"/>
  <c r="T53" i="46" s="1"/>
  <c r="S53" i="46"/>
  <c r="H52" i="46"/>
  <c r="I52" i="46"/>
  <c r="Q52" i="46"/>
  <c r="R52" i="46"/>
  <c r="T52" i="46" s="1"/>
  <c r="S52" i="46"/>
  <c r="H48" i="46"/>
  <c r="I48" i="46"/>
  <c r="Q48" i="46"/>
  <c r="R48" i="46"/>
  <c r="T48" i="46" s="1"/>
  <c r="S48" i="46"/>
  <c r="Q47" i="46"/>
  <c r="R47" i="46" s="1"/>
  <c r="T47" i="46" s="1"/>
  <c r="S47" i="46"/>
  <c r="H68" i="46"/>
  <c r="I68" i="46" s="1"/>
  <c r="Q68" i="46"/>
  <c r="R68" i="46" s="1"/>
  <c r="T68" i="46" s="1"/>
  <c r="S68" i="46"/>
  <c r="H67" i="46"/>
  <c r="I67" i="46" s="1"/>
  <c r="Q67" i="46"/>
  <c r="R67" i="46" s="1"/>
  <c r="T67" i="46" s="1"/>
  <c r="S67" i="46"/>
  <c r="H66" i="46"/>
  <c r="I66" i="46" s="1"/>
  <c r="Q66" i="46"/>
  <c r="R66" i="46" s="1"/>
  <c r="T66" i="46" s="1"/>
  <c r="S66" i="46"/>
  <c r="H31" i="46"/>
  <c r="I31" i="46"/>
  <c r="Q31" i="46"/>
  <c r="R31" i="46" s="1"/>
  <c r="T31" i="46" s="1"/>
  <c r="S31" i="46"/>
  <c r="H30" i="46"/>
  <c r="I30" i="46"/>
  <c r="Q30" i="46"/>
  <c r="R30" i="46" s="1"/>
  <c r="T30" i="46" s="1"/>
  <c r="S30" i="46"/>
  <c r="H29" i="46"/>
  <c r="I29" i="46"/>
  <c r="Q29" i="46"/>
  <c r="R29" i="46" s="1"/>
  <c r="T29" i="46" s="1"/>
  <c r="S29" i="46"/>
  <c r="H28" i="46"/>
  <c r="I28" i="46"/>
  <c r="Q28" i="46"/>
  <c r="R28" i="46" s="1"/>
  <c r="T28" i="46" s="1"/>
  <c r="S28" i="46"/>
  <c r="H27" i="46"/>
  <c r="I27" i="46"/>
  <c r="Q27" i="46"/>
  <c r="R27" i="46" s="1"/>
  <c r="T27" i="46" s="1"/>
  <c r="S27" i="46"/>
  <c r="H24" i="46"/>
  <c r="I24" i="46"/>
  <c r="Q24" i="46"/>
  <c r="R24" i="46" s="1"/>
  <c r="T24" i="46" s="1"/>
  <c r="S24" i="46"/>
  <c r="H22" i="46"/>
  <c r="I22" i="46"/>
  <c r="Q22" i="46"/>
  <c r="R22" i="46" s="1"/>
  <c r="T22" i="46" s="1"/>
  <c r="S22" i="46"/>
  <c r="H21" i="46"/>
  <c r="I21" i="46"/>
  <c r="Q21" i="46"/>
  <c r="R21" i="46" s="1"/>
  <c r="T21" i="46" s="1"/>
  <c r="S21" i="46"/>
  <c r="H19" i="46"/>
  <c r="I19" i="46"/>
  <c r="Q19" i="46"/>
  <c r="R19" i="46" s="1"/>
  <c r="T19" i="46" s="1"/>
  <c r="S19" i="46"/>
  <c r="H26" i="40" l="1"/>
  <c r="I26" i="40" s="1"/>
  <c r="Q26" i="40"/>
  <c r="R26" i="40" s="1"/>
  <c r="T26" i="40" s="1"/>
  <c r="S26" i="40"/>
  <c r="H35" i="40"/>
  <c r="I35" i="40" s="1"/>
  <c r="Q35" i="40"/>
  <c r="R35" i="40" s="1"/>
  <c r="T35" i="40" s="1"/>
  <c r="S35" i="40"/>
  <c r="H26" i="49"/>
  <c r="I26" i="49" s="1"/>
  <c r="Q26" i="49"/>
  <c r="R26" i="49" s="1"/>
  <c r="T26" i="49" s="1"/>
  <c r="S26" i="49"/>
  <c r="H25" i="49"/>
  <c r="I25" i="49"/>
  <c r="Q25" i="49"/>
  <c r="R25" i="49" s="1"/>
  <c r="T25" i="49" s="1"/>
  <c r="S25" i="49"/>
  <c r="H30" i="49"/>
  <c r="I30" i="49" s="1"/>
  <c r="Q30" i="49"/>
  <c r="R30" i="49" s="1"/>
  <c r="T30" i="49" s="1"/>
  <c r="S30" i="49"/>
  <c r="H29" i="49"/>
  <c r="I29" i="49" s="1"/>
  <c r="Q29" i="49"/>
  <c r="R29" i="49" s="1"/>
  <c r="T29" i="49" s="1"/>
  <c r="S29" i="49"/>
  <c r="H19" i="49"/>
  <c r="I19" i="49" s="1"/>
  <c r="Q19" i="49"/>
  <c r="R19" i="49" s="1"/>
  <c r="T19" i="49" s="1"/>
  <c r="S19" i="49"/>
  <c r="I18" i="49"/>
  <c r="Q18" i="49"/>
  <c r="R18" i="49" s="1"/>
  <c r="T18" i="49" s="1"/>
  <c r="S18" i="49"/>
  <c r="H35" i="49"/>
  <c r="I35" i="49" s="1"/>
  <c r="Q35" i="49"/>
  <c r="R35" i="49" s="1"/>
  <c r="T35" i="49" s="1"/>
  <c r="S35" i="49"/>
  <c r="H55" i="50"/>
  <c r="I55" i="50"/>
  <c r="Q55" i="50"/>
  <c r="R55" i="50" s="1"/>
  <c r="T55" i="50" s="1"/>
  <c r="S55" i="50"/>
  <c r="H54" i="50"/>
  <c r="I54" i="50"/>
  <c r="Q54" i="50"/>
  <c r="R54" i="50" s="1"/>
  <c r="T54" i="50" s="1"/>
  <c r="S54" i="50"/>
  <c r="H90" i="50"/>
  <c r="I90" i="50" s="1"/>
  <c r="Q90" i="50"/>
  <c r="R90" i="50" s="1"/>
  <c r="T90" i="50" s="1"/>
  <c r="S90" i="50"/>
  <c r="H88" i="50"/>
  <c r="I88" i="50"/>
  <c r="Q88" i="50"/>
  <c r="R88" i="50" s="1"/>
  <c r="T88" i="50" s="1"/>
  <c r="S88" i="50"/>
  <c r="H89" i="50"/>
  <c r="I89" i="50" s="1"/>
  <c r="Q89" i="50"/>
  <c r="R89" i="50" s="1"/>
  <c r="T89" i="50" s="1"/>
  <c r="S89" i="50"/>
  <c r="H85" i="50"/>
  <c r="I85" i="50" s="1"/>
  <c r="Q85" i="50"/>
  <c r="R85" i="50" s="1"/>
  <c r="T85" i="50" s="1"/>
  <c r="S85" i="50"/>
  <c r="H86" i="50"/>
  <c r="I86" i="50"/>
  <c r="Q86" i="50"/>
  <c r="R86" i="50" s="1"/>
  <c r="T86" i="50" s="1"/>
  <c r="S86" i="50"/>
  <c r="H87" i="50"/>
  <c r="I87" i="50"/>
  <c r="Q87" i="50"/>
  <c r="R87" i="50" s="1"/>
  <c r="T87" i="50" s="1"/>
  <c r="S87" i="50"/>
  <c r="H79" i="50" l="1"/>
  <c r="I79" i="50"/>
  <c r="Q79" i="50"/>
  <c r="R79" i="50" s="1"/>
  <c r="T79" i="50" s="1"/>
  <c r="S79" i="50"/>
  <c r="H80" i="50"/>
  <c r="I80" i="50"/>
  <c r="Q80" i="50"/>
  <c r="R80" i="50" s="1"/>
  <c r="T80" i="50" s="1"/>
  <c r="S80" i="50"/>
  <c r="H81" i="50"/>
  <c r="I81" i="50"/>
  <c r="Q81" i="50"/>
  <c r="R81" i="50" s="1"/>
  <c r="T81" i="50" s="1"/>
  <c r="S81" i="50"/>
  <c r="H82" i="50"/>
  <c r="I82" i="50"/>
  <c r="Q82" i="50"/>
  <c r="R82" i="50" s="1"/>
  <c r="T82" i="50" s="1"/>
  <c r="S82" i="50"/>
  <c r="H83" i="50"/>
  <c r="I83" i="50"/>
  <c r="Q83" i="50"/>
  <c r="R83" i="50" s="1"/>
  <c r="T83" i="50" s="1"/>
  <c r="S83" i="50"/>
  <c r="H77" i="50"/>
  <c r="I77" i="50"/>
  <c r="Q77" i="50"/>
  <c r="R77" i="50" s="1"/>
  <c r="T77" i="50" s="1"/>
  <c r="S77" i="50"/>
  <c r="H78" i="50"/>
  <c r="I78" i="50"/>
  <c r="Q78" i="50"/>
  <c r="R78" i="50" s="1"/>
  <c r="T78" i="50" s="1"/>
  <c r="S78" i="50"/>
  <c r="H73" i="50"/>
  <c r="I73" i="50"/>
  <c r="Q73" i="50"/>
  <c r="R73" i="50" s="1"/>
  <c r="T73" i="50" s="1"/>
  <c r="S73" i="50"/>
  <c r="H74" i="50"/>
  <c r="I74" i="50"/>
  <c r="Q74" i="50"/>
  <c r="R74" i="50" s="1"/>
  <c r="T74" i="50" s="1"/>
  <c r="S74" i="50"/>
  <c r="H76" i="50"/>
  <c r="I76" i="50"/>
  <c r="Q76" i="50"/>
  <c r="R76" i="50" s="1"/>
  <c r="T76" i="50" s="1"/>
  <c r="S76" i="50"/>
  <c r="H75" i="50"/>
  <c r="I75" i="50"/>
  <c r="Q75" i="50"/>
  <c r="R75" i="50" s="1"/>
  <c r="T75" i="50" s="1"/>
  <c r="S75" i="50"/>
  <c r="H70" i="50"/>
  <c r="I70" i="50"/>
  <c r="Q70" i="50"/>
  <c r="R70" i="50" s="1"/>
  <c r="T70" i="50" s="1"/>
  <c r="S70" i="50"/>
  <c r="H71" i="50"/>
  <c r="I71" i="50"/>
  <c r="Q71" i="50"/>
  <c r="R71" i="50" s="1"/>
  <c r="T71" i="50" s="1"/>
  <c r="S71" i="50"/>
  <c r="H72" i="50"/>
  <c r="I72" i="50"/>
  <c r="Q72" i="50"/>
  <c r="R72" i="50" s="1"/>
  <c r="T72" i="50" s="1"/>
  <c r="S72" i="50"/>
  <c r="H84" i="50"/>
  <c r="I84" i="50"/>
  <c r="Q84" i="50"/>
  <c r="R84" i="50" s="1"/>
  <c r="T84" i="50" s="1"/>
  <c r="S84" i="50"/>
  <c r="H66" i="50"/>
  <c r="I66" i="50" s="1"/>
  <c r="Q66" i="50"/>
  <c r="R66" i="50" s="1"/>
  <c r="T66" i="50" s="1"/>
  <c r="S66" i="50"/>
  <c r="H67" i="50"/>
  <c r="I67" i="50" s="1"/>
  <c r="Q67" i="50"/>
  <c r="R67" i="50" s="1"/>
  <c r="T67" i="50" s="1"/>
  <c r="S67" i="50"/>
  <c r="H68" i="50"/>
  <c r="I68" i="50" s="1"/>
  <c r="Q68" i="50"/>
  <c r="R68" i="50" s="1"/>
  <c r="T68" i="50" s="1"/>
  <c r="S68" i="50"/>
  <c r="H69" i="50"/>
  <c r="I69" i="50" s="1"/>
  <c r="Q69" i="50"/>
  <c r="R69" i="50" s="1"/>
  <c r="T69" i="50" s="1"/>
  <c r="S69" i="50"/>
  <c r="H62" i="50"/>
  <c r="I62" i="50"/>
  <c r="Q62" i="50"/>
  <c r="R62" i="50" s="1"/>
  <c r="T62" i="50" s="1"/>
  <c r="S62" i="50"/>
  <c r="H63" i="50"/>
  <c r="I63" i="50"/>
  <c r="Q63" i="50"/>
  <c r="R63" i="50" s="1"/>
  <c r="T63" i="50" s="1"/>
  <c r="S63" i="50"/>
  <c r="H64" i="50"/>
  <c r="I64" i="50"/>
  <c r="Q64" i="50"/>
  <c r="R64" i="50" s="1"/>
  <c r="T64" i="50" s="1"/>
  <c r="S64" i="50"/>
  <c r="H65" i="50"/>
  <c r="I65" i="50"/>
  <c r="Q65" i="50"/>
  <c r="R65" i="50" s="1"/>
  <c r="T65" i="50" s="1"/>
  <c r="S65" i="50"/>
  <c r="H61" i="50"/>
  <c r="I61" i="50"/>
  <c r="Q61" i="50"/>
  <c r="R61" i="50" s="1"/>
  <c r="T61" i="50" s="1"/>
  <c r="S61" i="50"/>
  <c r="H57" i="50"/>
  <c r="I57" i="50"/>
  <c r="Q57" i="50"/>
  <c r="R57" i="50" s="1"/>
  <c r="T57" i="50" s="1"/>
  <c r="S57" i="50"/>
  <c r="H58" i="50"/>
  <c r="I58" i="50"/>
  <c r="Q58" i="50"/>
  <c r="R58" i="50" s="1"/>
  <c r="T58" i="50" s="1"/>
  <c r="S58" i="50"/>
  <c r="H59" i="50"/>
  <c r="I59" i="50"/>
  <c r="Q59" i="50"/>
  <c r="R59" i="50" s="1"/>
  <c r="T59" i="50" s="1"/>
  <c r="S59" i="50"/>
  <c r="H56" i="50"/>
  <c r="I56" i="50"/>
  <c r="Q56" i="50"/>
  <c r="R56" i="50" s="1"/>
  <c r="T56" i="50" s="1"/>
  <c r="S56" i="50"/>
  <c r="H60" i="50"/>
  <c r="I60" i="50"/>
  <c r="Q60" i="50"/>
  <c r="R60" i="50" s="1"/>
  <c r="T60" i="50" s="1"/>
  <c r="S60" i="50"/>
  <c r="H18" i="50"/>
  <c r="I18" i="50"/>
  <c r="Q18" i="50"/>
  <c r="R18" i="50" s="1"/>
  <c r="T18" i="50" s="1"/>
  <c r="S18" i="50"/>
  <c r="H68" i="41" l="1"/>
  <c r="I68" i="41"/>
  <c r="Q68" i="41"/>
  <c r="R68" i="41" s="1"/>
  <c r="T68" i="41" s="1"/>
  <c r="S68" i="41"/>
  <c r="H40" i="42"/>
  <c r="I40" i="42"/>
  <c r="Q40" i="42"/>
  <c r="R40" i="42"/>
  <c r="T40" i="42" s="1"/>
  <c r="S40" i="42"/>
  <c r="H39" i="42"/>
  <c r="I39" i="42"/>
  <c r="Q39" i="42"/>
  <c r="R39" i="42" s="1"/>
  <c r="T39" i="42" s="1"/>
  <c r="S39" i="42"/>
  <c r="H55" i="42"/>
  <c r="I55" i="42"/>
  <c r="Q55" i="42"/>
  <c r="R55" i="42" s="1"/>
  <c r="T55" i="42" s="1"/>
  <c r="S55" i="42"/>
  <c r="H53" i="42"/>
  <c r="I53" i="42"/>
  <c r="Q53" i="42"/>
  <c r="R53" i="42" s="1"/>
  <c r="T53" i="42" s="1"/>
  <c r="S53" i="42"/>
  <c r="H54" i="42"/>
  <c r="I54" i="42"/>
  <c r="Q54" i="42"/>
  <c r="R54" i="42" s="1"/>
  <c r="T54" i="42" s="1"/>
  <c r="S54" i="42"/>
  <c r="H28" i="42"/>
  <c r="I28" i="42"/>
  <c r="Q28" i="42"/>
  <c r="R28" i="42" s="1"/>
  <c r="T28" i="42" s="1"/>
  <c r="S28" i="42"/>
  <c r="H47" i="42"/>
  <c r="I47" i="42"/>
  <c r="Q47" i="42"/>
  <c r="R47" i="42" s="1"/>
  <c r="T47" i="42" s="1"/>
  <c r="S47" i="42"/>
  <c r="H49" i="42"/>
  <c r="I49" i="42"/>
  <c r="Q49" i="42"/>
  <c r="R49" i="42" s="1"/>
  <c r="T49" i="42" s="1"/>
  <c r="S49" i="42"/>
  <c r="H50" i="42"/>
  <c r="I50" i="42"/>
  <c r="Q50" i="42"/>
  <c r="R50" i="42" s="1"/>
  <c r="T50" i="42" s="1"/>
  <c r="S50" i="42"/>
  <c r="H48" i="42"/>
  <c r="I48" i="42"/>
  <c r="Q48" i="42"/>
  <c r="R48" i="42" s="1"/>
  <c r="T48" i="42" s="1"/>
  <c r="S48" i="42"/>
  <c r="H51" i="42"/>
  <c r="I51" i="42"/>
  <c r="Q51" i="42"/>
  <c r="R51" i="42" s="1"/>
  <c r="T51" i="42" s="1"/>
  <c r="S51" i="42"/>
  <c r="H44" i="42"/>
  <c r="I44" i="42"/>
  <c r="Q44" i="42"/>
  <c r="R44" i="42" s="1"/>
  <c r="T44" i="42" s="1"/>
  <c r="S44" i="42"/>
  <c r="H35" i="42"/>
  <c r="I35" i="42"/>
  <c r="Q35" i="42"/>
  <c r="R35" i="42" s="1"/>
  <c r="T35" i="42" s="1"/>
  <c r="S35" i="42"/>
  <c r="H21" i="42"/>
  <c r="I21" i="42"/>
  <c r="Q21" i="42"/>
  <c r="R21" i="42" s="1"/>
  <c r="T21" i="42" s="1"/>
  <c r="S21" i="42"/>
  <c r="H18" i="42"/>
  <c r="I18" i="42"/>
  <c r="Q18" i="42"/>
  <c r="R18" i="42" s="1"/>
  <c r="T18" i="42" s="1"/>
  <c r="S18" i="42"/>
  <c r="H17" i="42"/>
  <c r="I17" i="42"/>
  <c r="Q17" i="42"/>
  <c r="R17" i="42" s="1"/>
  <c r="T17" i="42" s="1"/>
  <c r="S17" i="42"/>
  <c r="H46" i="42"/>
  <c r="I46" i="42"/>
  <c r="Q46" i="42"/>
  <c r="R46" i="42" s="1"/>
  <c r="T46" i="42" s="1"/>
  <c r="S46" i="42"/>
  <c r="H52" i="42"/>
  <c r="I52" i="42"/>
  <c r="Q52" i="42"/>
  <c r="R52" i="42" s="1"/>
  <c r="T52" i="42" s="1"/>
  <c r="S52" i="42"/>
  <c r="H45" i="42"/>
  <c r="I45" i="42"/>
  <c r="Q45" i="42"/>
  <c r="R45" i="42" s="1"/>
  <c r="T45" i="42" s="1"/>
  <c r="S45" i="42"/>
  <c r="H38" i="42"/>
  <c r="I38" i="42"/>
  <c r="Q38" i="42"/>
  <c r="R38" i="42" s="1"/>
  <c r="T38" i="42" s="1"/>
  <c r="S38" i="42"/>
  <c r="H43" i="42"/>
  <c r="I43" i="42"/>
  <c r="Q43" i="42"/>
  <c r="R43" i="42" s="1"/>
  <c r="T43" i="42" s="1"/>
  <c r="S43" i="42"/>
  <c r="H116" i="39" l="1"/>
  <c r="I116" i="39" s="1"/>
  <c r="Q116" i="39"/>
  <c r="R116" i="39" s="1"/>
  <c r="T116" i="39" s="1"/>
  <c r="S116" i="39"/>
  <c r="H113" i="39"/>
  <c r="I113" i="39" s="1"/>
  <c r="Q113" i="39"/>
  <c r="R113" i="39" s="1"/>
  <c r="T113" i="39" s="1"/>
  <c r="S113" i="39"/>
  <c r="H114" i="39"/>
  <c r="I114" i="39" s="1"/>
  <c r="Q114" i="39"/>
  <c r="R114" i="39" s="1"/>
  <c r="T114" i="39" s="1"/>
  <c r="S114" i="39"/>
  <c r="H115" i="39"/>
  <c r="I115" i="39" s="1"/>
  <c r="Q115" i="39"/>
  <c r="R115" i="39" s="1"/>
  <c r="T115" i="39" s="1"/>
  <c r="S115" i="39"/>
  <c r="H111" i="39"/>
  <c r="I111" i="39"/>
  <c r="Q111" i="39"/>
  <c r="R111" i="39" s="1"/>
  <c r="T111" i="39" s="1"/>
  <c r="S111" i="39"/>
  <c r="H112" i="39"/>
  <c r="I112" i="39" s="1"/>
  <c r="Q112" i="39"/>
  <c r="R112" i="39" s="1"/>
  <c r="T112" i="39" s="1"/>
  <c r="S112" i="39"/>
  <c r="H107" i="39"/>
  <c r="I107" i="39"/>
  <c r="Q107" i="39"/>
  <c r="R107" i="39" s="1"/>
  <c r="T107" i="39" s="1"/>
  <c r="S107" i="39"/>
  <c r="H108" i="39"/>
  <c r="I108" i="39"/>
  <c r="Q108" i="39"/>
  <c r="R108" i="39" s="1"/>
  <c r="T108" i="39" s="1"/>
  <c r="S108" i="39"/>
  <c r="H109" i="39"/>
  <c r="I109" i="39"/>
  <c r="Q109" i="39"/>
  <c r="R109" i="39" s="1"/>
  <c r="T109" i="39" s="1"/>
  <c r="S109" i="39"/>
  <c r="I101" i="39"/>
  <c r="Q101" i="39"/>
  <c r="R101" i="39" s="1"/>
  <c r="T101" i="39" s="1"/>
  <c r="S101" i="39"/>
  <c r="I92" i="39"/>
  <c r="Q92" i="39"/>
  <c r="R92" i="39" s="1"/>
  <c r="T92" i="39" s="1"/>
  <c r="S92" i="39"/>
  <c r="I67" i="39"/>
  <c r="Q67" i="39"/>
  <c r="R67" i="39" s="1"/>
  <c r="T67" i="39" s="1"/>
  <c r="S67" i="39"/>
  <c r="I66" i="39"/>
  <c r="Q66" i="39"/>
  <c r="R66" i="39" s="1"/>
  <c r="T66" i="39" s="1"/>
  <c r="S66" i="39"/>
  <c r="I63" i="39"/>
  <c r="Q63" i="39"/>
  <c r="R63" i="39" s="1"/>
  <c r="T63" i="39" s="1"/>
  <c r="S63" i="39"/>
  <c r="I27" i="39"/>
  <c r="Q27" i="39"/>
  <c r="R27" i="39" s="1"/>
  <c r="T27" i="39" s="1"/>
  <c r="S27" i="39"/>
  <c r="H80" i="37" l="1"/>
  <c r="I80" i="37"/>
  <c r="Q80" i="37"/>
  <c r="R80" i="37"/>
  <c r="T80" i="37" s="1"/>
  <c r="S80" i="37"/>
  <c r="H79" i="37"/>
  <c r="I79" i="37"/>
  <c r="Q79" i="37"/>
  <c r="R79" i="37" s="1"/>
  <c r="T79" i="37" s="1"/>
  <c r="S79" i="37"/>
  <c r="H78" i="37"/>
  <c r="I78" i="37"/>
  <c r="Q78" i="37"/>
  <c r="R78" i="37" s="1"/>
  <c r="T78" i="37" s="1"/>
  <c r="S78" i="37"/>
  <c r="H54" i="37"/>
  <c r="I54" i="37"/>
  <c r="Q54" i="37"/>
  <c r="R54" i="37" s="1"/>
  <c r="T54" i="37" s="1"/>
  <c r="S54" i="37"/>
  <c r="H75" i="37"/>
  <c r="I75" i="37"/>
  <c r="Q75" i="37"/>
  <c r="R75" i="37" s="1"/>
  <c r="T75" i="37" s="1"/>
  <c r="S75" i="37"/>
  <c r="H77" i="37"/>
  <c r="I77" i="37"/>
  <c r="Q77" i="37"/>
  <c r="R77" i="37" s="1"/>
  <c r="T77" i="37" s="1"/>
  <c r="S77" i="37"/>
  <c r="H76" i="37"/>
  <c r="I76" i="37"/>
  <c r="Q76" i="37"/>
  <c r="R76" i="37" s="1"/>
  <c r="T76" i="37" s="1"/>
  <c r="S76" i="37"/>
  <c r="H74" i="37"/>
  <c r="I74" i="37"/>
  <c r="Q74" i="37"/>
  <c r="R74" i="37" s="1"/>
  <c r="T74" i="37" s="1"/>
  <c r="S74" i="37"/>
  <c r="H63" i="37"/>
  <c r="I63" i="37"/>
  <c r="Q63" i="37"/>
  <c r="R63" i="37" s="1"/>
  <c r="T63" i="37" s="1"/>
  <c r="S63" i="37"/>
  <c r="H73" i="37"/>
  <c r="I73" i="37"/>
  <c r="Q73" i="37"/>
  <c r="R73" i="37" s="1"/>
  <c r="T73" i="37" s="1"/>
  <c r="S73" i="37"/>
  <c r="H72" i="37"/>
  <c r="I72" i="37"/>
  <c r="Q72" i="37"/>
  <c r="R72" i="37" s="1"/>
  <c r="T72" i="37" s="1"/>
  <c r="S72" i="37"/>
  <c r="H71" i="37"/>
  <c r="I71" i="37"/>
  <c r="Q71" i="37"/>
  <c r="R71" i="37" s="1"/>
  <c r="T71" i="37" s="1"/>
  <c r="S71" i="37"/>
  <c r="H70" i="37"/>
  <c r="I70" i="37"/>
  <c r="Q70" i="37"/>
  <c r="R70" i="37" s="1"/>
  <c r="T70" i="37" s="1"/>
  <c r="S70" i="37"/>
  <c r="H68" i="37"/>
  <c r="I68" i="37"/>
  <c r="Q68" i="37"/>
  <c r="R68" i="37" s="1"/>
  <c r="T68" i="37" s="1"/>
  <c r="S68" i="37"/>
  <c r="H69" i="37"/>
  <c r="I69" i="37"/>
  <c r="Q69" i="37"/>
  <c r="R69" i="37" s="1"/>
  <c r="T69" i="37" s="1"/>
  <c r="S69" i="37"/>
  <c r="H67" i="37"/>
  <c r="I67" i="37"/>
  <c r="Q67" i="37"/>
  <c r="R67" i="37" s="1"/>
  <c r="T67" i="37" s="1"/>
  <c r="S67" i="37"/>
  <c r="H66" i="37"/>
  <c r="I66" i="37"/>
  <c r="Q66" i="37"/>
  <c r="R66" i="37" s="1"/>
  <c r="T66" i="37" s="1"/>
  <c r="S66" i="37"/>
  <c r="H65" i="37"/>
  <c r="I65" i="37"/>
  <c r="Q65" i="37"/>
  <c r="R65" i="37" s="1"/>
  <c r="T65" i="37" s="1"/>
  <c r="S65" i="37"/>
  <c r="H64" i="37"/>
  <c r="I64" i="37"/>
  <c r="Q64" i="37"/>
  <c r="R64" i="37" s="1"/>
  <c r="T64" i="37" s="1"/>
  <c r="S64" i="37"/>
  <c r="H61" i="37"/>
  <c r="I61" i="37"/>
  <c r="Q61" i="37"/>
  <c r="R61" i="37" s="1"/>
  <c r="T61" i="37" s="1"/>
  <c r="S61" i="37"/>
  <c r="H62" i="37"/>
  <c r="I62" i="37"/>
  <c r="Q62" i="37"/>
  <c r="R62" i="37" s="1"/>
  <c r="T62" i="37" s="1"/>
  <c r="S62" i="37"/>
  <c r="H59" i="37"/>
  <c r="I59" i="37"/>
  <c r="Q59" i="37"/>
  <c r="R59" i="37" s="1"/>
  <c r="T59" i="37" s="1"/>
  <c r="S59" i="37"/>
  <c r="H60" i="37"/>
  <c r="I60" i="37"/>
  <c r="Q60" i="37"/>
  <c r="R60" i="37" s="1"/>
  <c r="T60" i="37" s="1"/>
  <c r="S60" i="37"/>
  <c r="H52" i="37"/>
  <c r="I52" i="37"/>
  <c r="Q52" i="37"/>
  <c r="R52" i="37" s="1"/>
  <c r="T52" i="37" s="1"/>
  <c r="S52" i="37"/>
  <c r="H49" i="37"/>
  <c r="I49" i="37"/>
  <c r="Q49" i="37"/>
  <c r="R49" i="37" s="1"/>
  <c r="T49" i="37" s="1"/>
  <c r="S49" i="37"/>
  <c r="H55" i="37"/>
  <c r="I55" i="37"/>
  <c r="Q55" i="37"/>
  <c r="R55" i="37" s="1"/>
  <c r="T55" i="37" s="1"/>
  <c r="S55" i="37"/>
  <c r="H57" i="37"/>
  <c r="I57" i="37"/>
  <c r="Q57" i="37"/>
  <c r="R57" i="37" s="1"/>
  <c r="T57" i="37" s="1"/>
  <c r="S57" i="37"/>
  <c r="H58" i="37"/>
  <c r="I58" i="37"/>
  <c r="Q58" i="37"/>
  <c r="R58" i="37" s="1"/>
  <c r="T58" i="37" s="1"/>
  <c r="S58" i="37"/>
  <c r="H56" i="37"/>
  <c r="I56" i="37"/>
  <c r="Q56" i="37"/>
  <c r="R56" i="37" s="1"/>
  <c r="T56" i="37" s="1"/>
  <c r="S56" i="37"/>
  <c r="H53" i="37"/>
  <c r="I53" i="37"/>
  <c r="Q53" i="37"/>
  <c r="R53" i="37" s="1"/>
  <c r="T53" i="37" s="1"/>
  <c r="S53" i="37"/>
  <c r="H51" i="37"/>
  <c r="I51" i="37"/>
  <c r="Q51" i="37"/>
  <c r="R51" i="37" s="1"/>
  <c r="T51" i="37" s="1"/>
  <c r="S51" i="37"/>
  <c r="H47" i="37"/>
  <c r="I47" i="37"/>
  <c r="Q47" i="37"/>
  <c r="R47" i="37" s="1"/>
  <c r="T47" i="37" s="1"/>
  <c r="S47" i="37"/>
  <c r="H48" i="37"/>
  <c r="I48" i="37"/>
  <c r="Q48" i="37"/>
  <c r="R48" i="37" s="1"/>
  <c r="T48" i="37" s="1"/>
  <c r="S48" i="37"/>
  <c r="H50" i="37"/>
  <c r="I50" i="37"/>
  <c r="Q50" i="37"/>
  <c r="R50" i="37" s="1"/>
  <c r="T50" i="37" s="1"/>
  <c r="S50" i="37"/>
  <c r="H44" i="37"/>
  <c r="I44" i="37"/>
  <c r="Q44" i="37"/>
  <c r="R44" i="37" s="1"/>
  <c r="T44" i="37" s="1"/>
  <c r="S44" i="37"/>
  <c r="H45" i="37"/>
  <c r="I45" i="37"/>
  <c r="Q45" i="37"/>
  <c r="R45" i="37" s="1"/>
  <c r="T45" i="37" s="1"/>
  <c r="S45" i="37"/>
  <c r="H46" i="37"/>
  <c r="I46" i="37"/>
  <c r="Q46" i="37"/>
  <c r="R46" i="37" s="1"/>
  <c r="T46" i="37" s="1"/>
  <c r="S46" i="37"/>
  <c r="H42" i="37"/>
  <c r="I42" i="37"/>
  <c r="Q42" i="37"/>
  <c r="R42" i="37" s="1"/>
  <c r="T42" i="37" s="1"/>
  <c r="S42" i="37"/>
  <c r="H41" i="37"/>
  <c r="I41" i="37"/>
  <c r="Q41" i="37"/>
  <c r="R41" i="37" s="1"/>
  <c r="T41" i="37" s="1"/>
  <c r="S41" i="37"/>
  <c r="H43" i="37"/>
  <c r="I43" i="37"/>
  <c r="Q43" i="37"/>
  <c r="R43" i="37" s="1"/>
  <c r="T43" i="37" s="1"/>
  <c r="S43" i="37"/>
  <c r="H38" i="37"/>
  <c r="I38" i="37"/>
  <c r="Q38" i="37"/>
  <c r="R38" i="37" s="1"/>
  <c r="T38" i="37" s="1"/>
  <c r="S38" i="37"/>
  <c r="H39" i="37"/>
  <c r="I39" i="37"/>
  <c r="Q39" i="37"/>
  <c r="R39" i="37" s="1"/>
  <c r="T39" i="37" s="1"/>
  <c r="S39" i="37"/>
  <c r="H40" i="37"/>
  <c r="I40" i="37"/>
  <c r="Q40" i="37"/>
  <c r="R40" i="37" s="1"/>
  <c r="T40" i="37" s="1"/>
  <c r="S40" i="37"/>
  <c r="H33" i="37"/>
  <c r="I33" i="37"/>
  <c r="Q33" i="37"/>
  <c r="R33" i="37" s="1"/>
  <c r="T33" i="37" s="1"/>
  <c r="S33" i="37"/>
  <c r="H34" i="37"/>
  <c r="I34" i="37"/>
  <c r="Q34" i="37"/>
  <c r="R34" i="37" s="1"/>
  <c r="T34" i="37" s="1"/>
  <c r="S34" i="37"/>
  <c r="H35" i="37"/>
  <c r="I35" i="37"/>
  <c r="Q35" i="37"/>
  <c r="R35" i="37" s="1"/>
  <c r="T35" i="37" s="1"/>
  <c r="S35" i="37"/>
  <c r="H36" i="37"/>
  <c r="I36" i="37"/>
  <c r="Q36" i="37"/>
  <c r="R36" i="37" s="1"/>
  <c r="T36" i="37" s="1"/>
  <c r="S36" i="37"/>
  <c r="H37" i="37"/>
  <c r="I37" i="37"/>
  <c r="Q37" i="37"/>
  <c r="R37" i="37" s="1"/>
  <c r="T37" i="37" s="1"/>
  <c r="S37" i="37"/>
  <c r="H29" i="37"/>
  <c r="I29" i="37"/>
  <c r="Q29" i="37"/>
  <c r="R29" i="37" s="1"/>
  <c r="T29" i="37" s="1"/>
  <c r="S29" i="37"/>
  <c r="H30" i="37"/>
  <c r="I30" i="37"/>
  <c r="Q30" i="37"/>
  <c r="R30" i="37" s="1"/>
  <c r="T30" i="37" s="1"/>
  <c r="S30" i="37"/>
  <c r="H31" i="37"/>
  <c r="I31" i="37"/>
  <c r="Q31" i="37"/>
  <c r="R31" i="37" s="1"/>
  <c r="T31" i="37" s="1"/>
  <c r="S31" i="37"/>
  <c r="H32" i="37"/>
  <c r="I32" i="37"/>
  <c r="Q32" i="37"/>
  <c r="R32" i="37" s="1"/>
  <c r="T32" i="37" s="1"/>
  <c r="S32" i="37"/>
  <c r="H24" i="37"/>
  <c r="I24" i="37"/>
  <c r="Q24" i="37"/>
  <c r="R24" i="37" s="1"/>
  <c r="T24" i="37" s="1"/>
  <c r="S24" i="37"/>
  <c r="H25" i="37"/>
  <c r="I25" i="37"/>
  <c r="Q25" i="37"/>
  <c r="R25" i="37" s="1"/>
  <c r="T25" i="37" s="1"/>
  <c r="S25" i="37"/>
  <c r="H26" i="37"/>
  <c r="I26" i="37"/>
  <c r="Q26" i="37"/>
  <c r="R26" i="37" s="1"/>
  <c r="T26" i="37" s="1"/>
  <c r="S26" i="37"/>
  <c r="H27" i="37"/>
  <c r="I27" i="37"/>
  <c r="Q27" i="37"/>
  <c r="R27" i="37" s="1"/>
  <c r="T27" i="37" s="1"/>
  <c r="S27" i="37"/>
  <c r="H19" i="37"/>
  <c r="I19" i="37"/>
  <c r="Q19" i="37"/>
  <c r="R19" i="37" s="1"/>
  <c r="T19" i="37" s="1"/>
  <c r="S19" i="37"/>
  <c r="H20" i="37"/>
  <c r="I20" i="37"/>
  <c r="Q20" i="37"/>
  <c r="R20" i="37" s="1"/>
  <c r="T20" i="37" s="1"/>
  <c r="S20" i="37"/>
  <c r="H21" i="37"/>
  <c r="I21" i="37"/>
  <c r="Q21" i="37"/>
  <c r="R21" i="37" s="1"/>
  <c r="T21" i="37" s="1"/>
  <c r="S21" i="37"/>
  <c r="H22" i="37"/>
  <c r="I22" i="37"/>
  <c r="Q22" i="37"/>
  <c r="R22" i="37" s="1"/>
  <c r="T22" i="37" s="1"/>
  <c r="S22" i="37"/>
  <c r="H23" i="37"/>
  <c r="I23" i="37"/>
  <c r="Q23" i="37"/>
  <c r="R23" i="37" s="1"/>
  <c r="T23" i="37" s="1"/>
  <c r="S23" i="37"/>
  <c r="H28" i="37"/>
  <c r="I28" i="37"/>
  <c r="Q28" i="37"/>
  <c r="R28" i="37" s="1"/>
  <c r="T28" i="37" s="1"/>
  <c r="S28" i="37"/>
  <c r="H23" i="35" l="1"/>
  <c r="I23" i="35" s="1"/>
  <c r="Q23" i="35"/>
  <c r="R23" i="35"/>
  <c r="T23" i="35" s="1"/>
  <c r="S23" i="35"/>
  <c r="H22" i="35"/>
  <c r="I22" i="35" s="1"/>
  <c r="Q22" i="35"/>
  <c r="R22" i="35" s="1"/>
  <c r="T22" i="35" s="1"/>
  <c r="S22" i="35"/>
  <c r="H20" i="35"/>
  <c r="I20" i="35" s="1"/>
  <c r="Q20" i="35"/>
  <c r="R20" i="35"/>
  <c r="T20" i="35" s="1"/>
  <c r="S20" i="35"/>
  <c r="H19" i="35"/>
  <c r="I19" i="35"/>
  <c r="Q19" i="35"/>
  <c r="R19" i="35" s="1"/>
  <c r="T19" i="35" s="1"/>
  <c r="S19" i="35"/>
  <c r="H17" i="35"/>
  <c r="I17" i="35" s="1"/>
  <c r="Q17" i="35"/>
  <c r="R17" i="35" s="1"/>
  <c r="T17" i="35" s="1"/>
  <c r="S17" i="35"/>
  <c r="H18" i="34"/>
  <c r="I18" i="34" s="1"/>
  <c r="Q18" i="34"/>
  <c r="R18" i="34"/>
  <c r="T18" i="34" s="1"/>
  <c r="S18" i="34"/>
  <c r="H25" i="34"/>
  <c r="I25" i="34" s="1"/>
  <c r="Q25" i="34"/>
  <c r="R25" i="34" s="1"/>
  <c r="T25" i="34" s="1"/>
  <c r="S25" i="34"/>
  <c r="H20" i="34"/>
  <c r="I20" i="34" s="1"/>
  <c r="Q20" i="34"/>
  <c r="R20" i="34" s="1"/>
  <c r="T20" i="34" s="1"/>
  <c r="S20" i="34"/>
  <c r="H19" i="34"/>
  <c r="I19" i="34" s="1"/>
  <c r="Q19" i="34"/>
  <c r="R19" i="34" s="1"/>
  <c r="T19" i="34" s="1"/>
  <c r="S19" i="34"/>
  <c r="H31" i="34"/>
  <c r="I31" i="34" s="1"/>
  <c r="Q31" i="34"/>
  <c r="R31" i="34" s="1"/>
  <c r="T31" i="34" s="1"/>
  <c r="S31" i="34"/>
  <c r="H30" i="34"/>
  <c r="I30" i="34" s="1"/>
  <c r="Q30" i="34"/>
  <c r="R30" i="34" s="1"/>
  <c r="T30" i="34" s="1"/>
  <c r="S30" i="34"/>
  <c r="H29" i="34"/>
  <c r="I29" i="34" s="1"/>
  <c r="Q29" i="34"/>
  <c r="R29" i="34" s="1"/>
  <c r="T29" i="34" s="1"/>
  <c r="S29" i="34"/>
  <c r="H28" i="34"/>
  <c r="I28" i="34" s="1"/>
  <c r="Q28" i="34"/>
  <c r="R28" i="34" s="1"/>
  <c r="T28" i="34" s="1"/>
  <c r="S28" i="34"/>
  <c r="H27" i="34"/>
  <c r="I27" i="34" s="1"/>
  <c r="Q27" i="34"/>
  <c r="R27" i="34" s="1"/>
  <c r="T27" i="34" s="1"/>
  <c r="S27" i="34"/>
  <c r="H24" i="34"/>
  <c r="I24" i="34" s="1"/>
  <c r="Q24" i="34"/>
  <c r="R24" i="34" s="1"/>
  <c r="T24" i="34" s="1"/>
  <c r="S24" i="34"/>
  <c r="H23" i="34"/>
  <c r="I23" i="34" s="1"/>
  <c r="Q23" i="34"/>
  <c r="R23" i="34" s="1"/>
  <c r="T23" i="34" s="1"/>
  <c r="S23" i="34"/>
  <c r="H26" i="34"/>
  <c r="I26" i="34" s="1"/>
  <c r="Q26" i="34"/>
  <c r="R26" i="34" s="1"/>
  <c r="T26" i="34" s="1"/>
  <c r="S26" i="34"/>
  <c r="H25" i="32"/>
  <c r="I25" i="32"/>
  <c r="Q25" i="32"/>
  <c r="R25" i="32"/>
  <c r="T25" i="32" s="1"/>
  <c r="S25" i="32"/>
  <c r="H24" i="32"/>
  <c r="I24" i="32"/>
  <c r="Q24" i="32"/>
  <c r="R24" i="32" s="1"/>
  <c r="T24" i="32" s="1"/>
  <c r="S24" i="32"/>
  <c r="H23" i="32"/>
  <c r="I23" i="32"/>
  <c r="Q23" i="32"/>
  <c r="R23" i="32" s="1"/>
  <c r="T23" i="32" s="1"/>
  <c r="S23" i="32"/>
  <c r="H22" i="32"/>
  <c r="I22" i="32"/>
  <c r="Q22" i="32"/>
  <c r="R22" i="32" s="1"/>
  <c r="T22" i="32" s="1"/>
  <c r="S22" i="32"/>
  <c r="H19" i="32"/>
  <c r="I19" i="32"/>
  <c r="Q19" i="32"/>
  <c r="R19" i="32" s="1"/>
  <c r="T19" i="32" s="1"/>
  <c r="S19" i="32"/>
  <c r="H18" i="32"/>
  <c r="I18" i="32"/>
  <c r="Q18" i="32"/>
  <c r="R18" i="32" s="1"/>
  <c r="T18" i="32" s="1"/>
  <c r="S18" i="32"/>
  <c r="H33" i="31"/>
  <c r="I33" i="31"/>
  <c r="Q33" i="31"/>
  <c r="R33" i="31" s="1"/>
  <c r="T33" i="31" s="1"/>
  <c r="S33" i="31"/>
  <c r="I29" i="31"/>
  <c r="Q29" i="31"/>
  <c r="R29" i="31" s="1"/>
  <c r="T29" i="31" s="1"/>
  <c r="S29" i="31"/>
  <c r="I28" i="31"/>
  <c r="Q28" i="31"/>
  <c r="R28" i="31" s="1"/>
  <c r="T28" i="31" s="1"/>
  <c r="S28" i="31"/>
  <c r="Q22" i="31"/>
  <c r="R22" i="31" s="1"/>
  <c r="T22" i="31" s="1"/>
  <c r="S22" i="31"/>
  <c r="I21" i="31"/>
  <c r="Q21" i="31"/>
  <c r="R21" i="31" s="1"/>
  <c r="T21" i="31" s="1"/>
  <c r="S21" i="31"/>
  <c r="H79" i="48" l="1"/>
  <c r="H80" i="48"/>
  <c r="H81" i="48"/>
  <c r="I79" i="48"/>
  <c r="I80" i="48"/>
  <c r="I81" i="48"/>
  <c r="Q79" i="48"/>
  <c r="R79" i="48" s="1"/>
  <c r="T79" i="48" s="1"/>
  <c r="Q80" i="48"/>
  <c r="R80" i="48" s="1"/>
  <c r="T80" i="48" s="1"/>
  <c r="Q81" i="48"/>
  <c r="R81" i="48" s="1"/>
  <c r="T81" i="48" s="1"/>
  <c r="S79" i="48"/>
  <c r="S80" i="48"/>
  <c r="S81" i="48"/>
  <c r="F56" i="29"/>
  <c r="Q55" i="39" l="1"/>
  <c r="R55" i="39" s="1"/>
  <c r="T55" i="39" s="1"/>
  <c r="S55" i="39"/>
  <c r="Q56" i="39"/>
  <c r="R56" i="39" s="1"/>
  <c r="T56" i="39" s="1"/>
  <c r="S56" i="39"/>
  <c r="Q59" i="39"/>
  <c r="R59" i="39" s="1"/>
  <c r="T59" i="39" s="1"/>
  <c r="S59" i="39"/>
  <c r="Q60" i="39"/>
  <c r="R60" i="39" s="1"/>
  <c r="T60" i="39" s="1"/>
  <c r="S60" i="39"/>
  <c r="Q61" i="39"/>
  <c r="R61" i="39" s="1"/>
  <c r="T61" i="39" s="1"/>
  <c r="S61" i="39"/>
  <c r="Q62" i="39"/>
  <c r="R62" i="39" s="1"/>
  <c r="T62" i="39" s="1"/>
  <c r="S62" i="39"/>
  <c r="Q64" i="39"/>
  <c r="R64" i="39" s="1"/>
  <c r="T64" i="39" s="1"/>
  <c r="S64" i="39"/>
  <c r="Q65" i="39"/>
  <c r="R65" i="39" s="1"/>
  <c r="T65" i="39" s="1"/>
  <c r="S65" i="39"/>
  <c r="Q68" i="39"/>
  <c r="R68" i="39" s="1"/>
  <c r="T68" i="39" s="1"/>
  <c r="S68" i="39"/>
  <c r="Q69" i="39"/>
  <c r="R69" i="39" s="1"/>
  <c r="T69" i="39" s="1"/>
  <c r="S69" i="39"/>
  <c r="Q70" i="39"/>
  <c r="R70" i="39" s="1"/>
  <c r="T70" i="39" s="1"/>
  <c r="S70" i="39"/>
  <c r="Q71" i="39"/>
  <c r="R71" i="39" s="1"/>
  <c r="T71" i="39" s="1"/>
  <c r="S71" i="39"/>
  <c r="Q72" i="39"/>
  <c r="R72" i="39" s="1"/>
  <c r="T72" i="39" s="1"/>
  <c r="S72" i="39"/>
  <c r="Q73" i="39"/>
  <c r="R73" i="39" s="1"/>
  <c r="T73" i="39" s="1"/>
  <c r="S73" i="39"/>
  <c r="Q74" i="39"/>
  <c r="R74" i="39" s="1"/>
  <c r="T74" i="39" s="1"/>
  <c r="S74" i="39"/>
  <c r="Q75" i="39"/>
  <c r="R75" i="39" s="1"/>
  <c r="T75" i="39" s="1"/>
  <c r="S75" i="39"/>
  <c r="Q76" i="39"/>
  <c r="R76" i="39" s="1"/>
  <c r="T76" i="39" s="1"/>
  <c r="S76" i="39"/>
  <c r="Q77" i="39"/>
  <c r="R77" i="39" s="1"/>
  <c r="T77" i="39" s="1"/>
  <c r="S77" i="39"/>
  <c r="Q78" i="39"/>
  <c r="R78" i="39" s="1"/>
  <c r="T78" i="39" s="1"/>
  <c r="S78" i="39"/>
  <c r="U38" i="31"/>
  <c r="H72" i="39" l="1"/>
  <c r="I72" i="39"/>
  <c r="H17" i="38" l="1"/>
  <c r="I17" i="38" s="1"/>
  <c r="Q17" i="38"/>
  <c r="R17" i="38"/>
  <c r="T17" i="38" s="1"/>
  <c r="S17" i="38"/>
  <c r="H19" i="38"/>
  <c r="Q19" i="38"/>
  <c r="R19" i="38" s="1"/>
  <c r="T19" i="38" s="1"/>
  <c r="S19" i="38"/>
  <c r="H17" i="50" l="1"/>
  <c r="I17" i="50" s="1"/>
  <c r="H19" i="50"/>
  <c r="I19" i="50"/>
  <c r="H20" i="50"/>
  <c r="I20" i="50" s="1"/>
  <c r="H21" i="50"/>
  <c r="I21" i="50" s="1"/>
  <c r="H22" i="50"/>
  <c r="I22" i="50"/>
  <c r="H23" i="50"/>
  <c r="I23" i="50" s="1"/>
  <c r="H24" i="50"/>
  <c r="I24" i="50"/>
  <c r="H25" i="50"/>
  <c r="I25" i="50"/>
  <c r="H26" i="50"/>
  <c r="I26" i="50"/>
  <c r="H27" i="50"/>
  <c r="I27" i="50" s="1"/>
  <c r="H28" i="50"/>
  <c r="I28" i="50" s="1"/>
  <c r="H29" i="50"/>
  <c r="I29" i="50" s="1"/>
  <c r="H30" i="50"/>
  <c r="I30" i="50"/>
  <c r="H31" i="50"/>
  <c r="I31" i="50" s="1"/>
  <c r="H32" i="50"/>
  <c r="I32" i="50" s="1"/>
  <c r="H33" i="50"/>
  <c r="I33" i="50"/>
  <c r="H34" i="50"/>
  <c r="I34" i="50"/>
  <c r="H35" i="50"/>
  <c r="I35" i="50"/>
  <c r="H36" i="50"/>
  <c r="I36" i="50" s="1"/>
  <c r="H37" i="50"/>
  <c r="I37" i="50"/>
  <c r="H38" i="50"/>
  <c r="I38" i="50" s="1"/>
  <c r="H39" i="50"/>
  <c r="I39" i="50" s="1"/>
  <c r="H40" i="50"/>
  <c r="I40" i="50" s="1"/>
  <c r="H41" i="50"/>
  <c r="I41" i="50" s="1"/>
  <c r="H42" i="50"/>
  <c r="I42" i="50"/>
  <c r="H43" i="50"/>
  <c r="I43" i="50"/>
  <c r="H44" i="50"/>
  <c r="I44" i="50"/>
  <c r="H45" i="50"/>
  <c r="I45" i="50" s="1"/>
  <c r="H46" i="50"/>
  <c r="I46" i="50"/>
  <c r="H47" i="50"/>
  <c r="I47" i="50"/>
  <c r="H48" i="50"/>
  <c r="I48" i="50" s="1"/>
  <c r="H49" i="50"/>
  <c r="I49" i="50"/>
  <c r="H50" i="50"/>
  <c r="I50" i="50"/>
  <c r="H51" i="50"/>
  <c r="I51" i="50"/>
  <c r="H52" i="50"/>
  <c r="I52" i="50" s="1"/>
  <c r="H53" i="50"/>
  <c r="I53" i="50"/>
  <c r="H17" i="48"/>
  <c r="I17" i="48"/>
  <c r="H18" i="48"/>
  <c r="I18" i="48"/>
  <c r="H19" i="48"/>
  <c r="I19" i="48"/>
  <c r="H21" i="48"/>
  <c r="I21" i="48"/>
  <c r="H22" i="48"/>
  <c r="I22" i="48"/>
  <c r="H23" i="48"/>
  <c r="I23" i="48"/>
  <c r="H25" i="48"/>
  <c r="I25" i="48"/>
  <c r="H29" i="48"/>
  <c r="I29" i="48"/>
  <c r="H30" i="48"/>
  <c r="I30" i="48"/>
  <c r="H31" i="48"/>
  <c r="I31" i="48"/>
  <c r="H32" i="48"/>
  <c r="I32" i="48"/>
  <c r="H33" i="48"/>
  <c r="I33" i="48"/>
  <c r="H34" i="48"/>
  <c r="I34" i="48"/>
  <c r="H35" i="48"/>
  <c r="I35" i="48"/>
  <c r="H36" i="48"/>
  <c r="I36" i="48"/>
  <c r="H37" i="48"/>
  <c r="I37" i="48"/>
  <c r="H38" i="48"/>
  <c r="I38" i="48"/>
  <c r="H39" i="48"/>
  <c r="I39" i="48"/>
  <c r="H40" i="48"/>
  <c r="I40" i="48"/>
  <c r="H41" i="48"/>
  <c r="I41" i="48"/>
  <c r="H42" i="48"/>
  <c r="I42" i="48"/>
  <c r="H43" i="48"/>
  <c r="I43" i="48"/>
  <c r="H44" i="48"/>
  <c r="I44" i="48"/>
  <c r="H45" i="48"/>
  <c r="I45" i="48"/>
  <c r="H46" i="48"/>
  <c r="I46" i="48"/>
  <c r="H47" i="48"/>
  <c r="I47" i="48"/>
  <c r="H48" i="48"/>
  <c r="I48" i="48"/>
  <c r="H49" i="48"/>
  <c r="I49" i="48"/>
  <c r="H50" i="48"/>
  <c r="I50" i="48"/>
  <c r="H51" i="48"/>
  <c r="I51" i="48"/>
  <c r="H52" i="48"/>
  <c r="I52" i="48"/>
  <c r="H53" i="48"/>
  <c r="I53" i="48"/>
  <c r="H54" i="48"/>
  <c r="I54" i="48"/>
  <c r="H55" i="48"/>
  <c r="I55" i="48"/>
  <c r="H60" i="48"/>
  <c r="I60" i="48"/>
  <c r="H65" i="48"/>
  <c r="I65" i="48"/>
  <c r="H66" i="48"/>
  <c r="I66" i="48"/>
  <c r="H70" i="48"/>
  <c r="I70" i="48"/>
  <c r="H71" i="48"/>
  <c r="I71" i="48"/>
  <c r="H72" i="48"/>
  <c r="I72" i="48"/>
  <c r="H73" i="48"/>
  <c r="I73" i="48"/>
  <c r="H74" i="48"/>
  <c r="I74" i="48"/>
  <c r="H75" i="48"/>
  <c r="I75" i="48"/>
  <c r="H76" i="48"/>
  <c r="I76" i="48"/>
  <c r="H77" i="48"/>
  <c r="I77" i="48"/>
  <c r="H78" i="48"/>
  <c r="I78" i="48"/>
  <c r="H82" i="48"/>
  <c r="I82" i="48"/>
  <c r="H83" i="48"/>
  <c r="I83" i="48"/>
  <c r="H84" i="48"/>
  <c r="I84" i="48"/>
  <c r="H85" i="48"/>
  <c r="I85" i="48"/>
  <c r="H86" i="48"/>
  <c r="I86" i="48"/>
  <c r="H87" i="48"/>
  <c r="I87" i="48"/>
  <c r="H88" i="48"/>
  <c r="I88" i="48"/>
  <c r="H89" i="48"/>
  <c r="I89" i="48" s="1"/>
  <c r="H90" i="48"/>
  <c r="I90" i="48"/>
  <c r="H91" i="48"/>
  <c r="I91" i="48"/>
  <c r="H92" i="48"/>
  <c r="I92" i="48"/>
  <c r="H93" i="48"/>
  <c r="I93" i="48"/>
  <c r="H94" i="48"/>
  <c r="I94" i="48"/>
  <c r="H95" i="48"/>
  <c r="I95" i="48"/>
  <c r="H109" i="48"/>
  <c r="I109" i="48"/>
  <c r="H110" i="48"/>
  <c r="I110" i="48"/>
  <c r="H111" i="48"/>
  <c r="I111" i="48"/>
  <c r="H112" i="48"/>
  <c r="I112" i="48"/>
  <c r="H113" i="48"/>
  <c r="I113" i="48"/>
  <c r="H115" i="48"/>
  <c r="I115" i="48"/>
  <c r="H116" i="48"/>
  <c r="I116" i="48"/>
  <c r="H117" i="48"/>
  <c r="I117" i="48" s="1"/>
  <c r="H118" i="48"/>
  <c r="I118" i="48"/>
  <c r="H119" i="48"/>
  <c r="I119" i="48"/>
  <c r="H120" i="48"/>
  <c r="I120" i="48"/>
  <c r="H121" i="48"/>
  <c r="I121" i="48"/>
  <c r="H124" i="48"/>
  <c r="I124" i="48"/>
  <c r="H125" i="48"/>
  <c r="I125" i="48" s="1"/>
  <c r="H126" i="48"/>
  <c r="I126" i="48"/>
  <c r="H127" i="48"/>
  <c r="I127" i="48" s="1"/>
  <c r="H128" i="48"/>
  <c r="I128" i="48"/>
  <c r="H129" i="48"/>
  <c r="I129" i="48"/>
  <c r="H130" i="48"/>
  <c r="I130" i="48"/>
  <c r="H131" i="48"/>
  <c r="I131" i="48"/>
  <c r="H132" i="48"/>
  <c r="I132" i="48"/>
  <c r="H133" i="48"/>
  <c r="I133" i="48"/>
  <c r="H134" i="48"/>
  <c r="I134" i="48"/>
  <c r="H135" i="48"/>
  <c r="I135" i="48"/>
  <c r="H136" i="48"/>
  <c r="I136" i="48"/>
  <c r="H137" i="48"/>
  <c r="I137" i="48"/>
  <c r="H138" i="48"/>
  <c r="I138" i="48"/>
  <c r="H139" i="48"/>
  <c r="I139" i="48"/>
  <c r="H140" i="48"/>
  <c r="I140" i="48"/>
  <c r="H141" i="48"/>
  <c r="I141" i="48"/>
  <c r="H142" i="48"/>
  <c r="I142" i="48"/>
  <c r="H143" i="48"/>
  <c r="I143" i="48"/>
  <c r="H144" i="48"/>
  <c r="I144" i="48"/>
  <c r="H145" i="48"/>
  <c r="I145" i="48"/>
  <c r="H146" i="48"/>
  <c r="I146" i="48"/>
  <c r="H147" i="48"/>
  <c r="I147" i="48"/>
  <c r="H148" i="48"/>
  <c r="I148" i="48" s="1"/>
  <c r="H150" i="48"/>
  <c r="I150" i="48"/>
  <c r="H151" i="48"/>
  <c r="I151" i="48"/>
  <c r="H152" i="48"/>
  <c r="I152" i="48"/>
  <c r="H153" i="48"/>
  <c r="I153" i="48"/>
  <c r="H154" i="48"/>
  <c r="I154" i="48"/>
  <c r="H155" i="48"/>
  <c r="I155" i="48"/>
  <c r="H156" i="48"/>
  <c r="I156" i="48"/>
  <c r="H157" i="48"/>
  <c r="I157" i="48"/>
  <c r="H158" i="48"/>
  <c r="I158" i="48"/>
  <c r="H159" i="48"/>
  <c r="I159" i="48" s="1"/>
  <c r="H160" i="48"/>
  <c r="I160" i="48" s="1"/>
  <c r="H162" i="48"/>
  <c r="I162" i="48" s="1"/>
  <c r="H163" i="48"/>
  <c r="I163" i="48"/>
  <c r="H164" i="48"/>
  <c r="I164" i="48"/>
  <c r="H165" i="48"/>
  <c r="I165" i="48"/>
  <c r="H166" i="48"/>
  <c r="I166" i="48"/>
  <c r="H167" i="48"/>
  <c r="I167" i="48"/>
  <c r="H168" i="48"/>
  <c r="I168" i="48"/>
  <c r="H169" i="48"/>
  <c r="I169" i="48"/>
  <c r="H170" i="48"/>
  <c r="I170" i="48"/>
  <c r="H171" i="48"/>
  <c r="I171" i="48"/>
  <c r="H172" i="48"/>
  <c r="I172" i="48"/>
  <c r="H173" i="48"/>
  <c r="I173" i="48" s="1"/>
  <c r="H174" i="48"/>
  <c r="I174" i="48" s="1"/>
  <c r="H175" i="48"/>
  <c r="I175" i="48" s="1"/>
  <c r="H176" i="48"/>
  <c r="I176" i="48" s="1"/>
  <c r="H177" i="48"/>
  <c r="I177" i="48" s="1"/>
  <c r="H181" i="48"/>
  <c r="I181" i="48"/>
  <c r="H182" i="48"/>
  <c r="I182" i="48"/>
  <c r="H183" i="48"/>
  <c r="I183" i="48" s="1"/>
  <c r="H184" i="48"/>
  <c r="I184" i="48" s="1"/>
  <c r="H185" i="48"/>
  <c r="I185" i="48" s="1"/>
  <c r="H186" i="48"/>
  <c r="I186" i="48" s="1"/>
  <c r="H187" i="48"/>
  <c r="I187" i="48"/>
  <c r="H188" i="48"/>
  <c r="I188" i="48"/>
  <c r="H190" i="48"/>
  <c r="I190" i="48"/>
  <c r="H191" i="48"/>
  <c r="I191" i="48"/>
  <c r="H192" i="48"/>
  <c r="I192" i="48"/>
  <c r="H193" i="48"/>
  <c r="I193" i="48"/>
  <c r="H194" i="48"/>
  <c r="I194" i="48"/>
  <c r="H195" i="48"/>
  <c r="I195" i="48"/>
  <c r="H196" i="48"/>
  <c r="I196" i="48"/>
  <c r="H197" i="48"/>
  <c r="I197" i="48"/>
  <c r="H198" i="48"/>
  <c r="I198" i="48"/>
  <c r="H199" i="48"/>
  <c r="I199" i="48"/>
  <c r="H200" i="48"/>
  <c r="I200" i="48"/>
  <c r="H201" i="48"/>
  <c r="I201" i="48"/>
  <c r="H202" i="48"/>
  <c r="I202" i="48"/>
  <c r="H203" i="48"/>
  <c r="I203" i="48"/>
  <c r="H205" i="48"/>
  <c r="I205" i="48" s="1"/>
  <c r="H207" i="48"/>
  <c r="I207" i="48"/>
  <c r="H210" i="48"/>
  <c r="I210" i="48"/>
  <c r="H212" i="48"/>
  <c r="I212" i="48"/>
  <c r="H213" i="48"/>
  <c r="I213" i="48"/>
  <c r="H214" i="48"/>
  <c r="I214" i="48" s="1"/>
  <c r="H215" i="48"/>
  <c r="I215" i="48"/>
  <c r="H216" i="48"/>
  <c r="I216" i="48"/>
  <c r="H217" i="48"/>
  <c r="I217" i="48"/>
  <c r="H16" i="46"/>
  <c r="I16" i="46"/>
  <c r="H17" i="46"/>
  <c r="I17" i="46"/>
  <c r="H18" i="46"/>
  <c r="I18" i="46"/>
  <c r="H20" i="46"/>
  <c r="I20" i="46"/>
  <c r="H23" i="46"/>
  <c r="I23" i="46"/>
  <c r="H25" i="46"/>
  <c r="I25" i="46"/>
  <c r="H26" i="46"/>
  <c r="I26" i="46"/>
  <c r="H32" i="46"/>
  <c r="I32" i="46"/>
  <c r="H33" i="46"/>
  <c r="I33" i="46"/>
  <c r="H34" i="46"/>
  <c r="I34" i="46"/>
  <c r="H35" i="46"/>
  <c r="I35" i="46"/>
  <c r="H36" i="46"/>
  <c r="I36" i="46"/>
  <c r="H37" i="46"/>
  <c r="I37" i="46"/>
  <c r="H38" i="46"/>
  <c r="I38" i="46"/>
  <c r="H39" i="46"/>
  <c r="I39" i="46"/>
  <c r="H40" i="46"/>
  <c r="I40" i="46"/>
  <c r="H41" i="46"/>
  <c r="I41" i="46"/>
  <c r="H42" i="46"/>
  <c r="I42" i="46"/>
  <c r="H43" i="46"/>
  <c r="I43" i="46"/>
  <c r="H44" i="46"/>
  <c r="I44" i="46"/>
  <c r="H45" i="46"/>
  <c r="I45" i="46"/>
  <c r="H46" i="46"/>
  <c r="I46" i="46"/>
  <c r="H49" i="46"/>
  <c r="I49" i="46"/>
  <c r="H50" i="46"/>
  <c r="I50" i="46"/>
  <c r="H51" i="46"/>
  <c r="I51" i="46"/>
  <c r="H55" i="46"/>
  <c r="I55" i="46"/>
  <c r="H56" i="46"/>
  <c r="I56" i="46"/>
  <c r="H57" i="46"/>
  <c r="I57" i="46"/>
  <c r="H58" i="46"/>
  <c r="I58" i="46"/>
  <c r="H59" i="46"/>
  <c r="I59" i="46"/>
  <c r="H60" i="46"/>
  <c r="I60" i="46"/>
  <c r="H61" i="46"/>
  <c r="I61" i="46"/>
  <c r="H62" i="46"/>
  <c r="I62" i="46"/>
  <c r="H63" i="46"/>
  <c r="I63" i="46"/>
  <c r="H64" i="46"/>
  <c r="I64" i="46" s="1"/>
  <c r="H65" i="46"/>
  <c r="I65" i="46" s="1"/>
  <c r="H19" i="43"/>
  <c r="I19" i="43"/>
  <c r="H23" i="43"/>
  <c r="I23" i="43"/>
  <c r="H27" i="43"/>
  <c r="I27" i="43"/>
  <c r="H28" i="43"/>
  <c r="I28" i="43"/>
  <c r="H29" i="43"/>
  <c r="I29" i="43"/>
  <c r="H30" i="43"/>
  <c r="I30" i="43"/>
  <c r="H31" i="43"/>
  <c r="I31" i="43"/>
  <c r="H32" i="43"/>
  <c r="I32" i="43"/>
  <c r="H34" i="43"/>
  <c r="I34" i="43"/>
  <c r="H36" i="43"/>
  <c r="I36" i="43"/>
  <c r="H37" i="43"/>
  <c r="I37" i="43"/>
  <c r="H38" i="43"/>
  <c r="I38" i="43"/>
  <c r="H40" i="43"/>
  <c r="I40" i="43"/>
  <c r="H41" i="43"/>
  <c r="I41" i="43"/>
  <c r="H42" i="43"/>
  <c r="I42" i="43"/>
  <c r="H43" i="43"/>
  <c r="I43" i="43"/>
  <c r="H44" i="43"/>
  <c r="I44" i="43"/>
  <c r="H45" i="43"/>
  <c r="I45" i="43"/>
  <c r="H46" i="43"/>
  <c r="I46" i="43"/>
  <c r="H47" i="43"/>
  <c r="I47" i="43"/>
  <c r="H50" i="43"/>
  <c r="I50" i="43"/>
  <c r="H51" i="43"/>
  <c r="I51" i="43"/>
  <c r="H52" i="43"/>
  <c r="I52" i="43"/>
  <c r="H54" i="43"/>
  <c r="I54" i="43"/>
  <c r="H55" i="43"/>
  <c r="I55" i="43"/>
  <c r="H59" i="43"/>
  <c r="I59" i="43"/>
  <c r="H61" i="43"/>
  <c r="I61" i="43"/>
  <c r="H63" i="43"/>
  <c r="I63" i="43"/>
  <c r="H102" i="43"/>
  <c r="I102" i="43" s="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2" i="41"/>
  <c r="I42" i="41"/>
  <c r="H43" i="41"/>
  <c r="I43" i="41"/>
  <c r="H45" i="41"/>
  <c r="I45" i="41"/>
  <c r="H46" i="41"/>
  <c r="I46" i="41"/>
  <c r="H47" i="41"/>
  <c r="I47" i="41"/>
  <c r="H48" i="41"/>
  <c r="I48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H60" i="41"/>
  <c r="I60" i="41" s="1"/>
  <c r="H61" i="41"/>
  <c r="I61" i="41" s="1"/>
  <c r="H62" i="41"/>
  <c r="I62" i="41" s="1"/>
  <c r="H63" i="41"/>
  <c r="I63" i="41"/>
  <c r="H64" i="41"/>
  <c r="I64" i="41"/>
  <c r="H65" i="41"/>
  <c r="I65" i="41"/>
  <c r="H66" i="41"/>
  <c r="I66" i="41"/>
  <c r="H67" i="41"/>
  <c r="I67" i="41"/>
  <c r="H69" i="41"/>
  <c r="I69" i="41"/>
  <c r="H70" i="41"/>
  <c r="I70" i="41"/>
  <c r="H71" i="41"/>
  <c r="I71" i="41"/>
  <c r="H72" i="41"/>
  <c r="I72" i="41"/>
  <c r="H73" i="41"/>
  <c r="I73" i="41"/>
  <c r="H74" i="41"/>
  <c r="I74" i="41"/>
  <c r="H75" i="41"/>
  <c r="I75" i="41"/>
  <c r="H76" i="41"/>
  <c r="I76" i="41"/>
  <c r="H77" i="41"/>
  <c r="I77" i="41"/>
  <c r="H78" i="41"/>
  <c r="I78" i="41"/>
  <c r="H79" i="41"/>
  <c r="I79" i="41"/>
  <c r="H80" i="41"/>
  <c r="I80" i="41"/>
  <c r="H81" i="41"/>
  <c r="I81" i="41"/>
  <c r="H82" i="41"/>
  <c r="I82" i="41"/>
  <c r="H83" i="41"/>
  <c r="I83" i="41"/>
  <c r="H84" i="41"/>
  <c r="I84" i="41"/>
  <c r="H85" i="41"/>
  <c r="I85" i="41"/>
  <c r="H17" i="40"/>
  <c r="I17" i="40" s="1"/>
  <c r="H18" i="40"/>
  <c r="I18" i="40" s="1"/>
  <c r="H19" i="40"/>
  <c r="I19" i="40" s="1"/>
  <c r="H20" i="40"/>
  <c r="I20" i="40" s="1"/>
  <c r="H21" i="40"/>
  <c r="I21" i="40" s="1"/>
  <c r="H22" i="40"/>
  <c r="I22" i="40" s="1"/>
  <c r="H23" i="40"/>
  <c r="I23" i="40" s="1"/>
  <c r="H24" i="40"/>
  <c r="I24" i="40" s="1"/>
  <c r="H25" i="40"/>
  <c r="I25" i="40" s="1"/>
  <c r="H27" i="40"/>
  <c r="I27" i="40" s="1"/>
  <c r="H28" i="40"/>
  <c r="I28" i="40" s="1"/>
  <c r="H29" i="40"/>
  <c r="I29" i="40" s="1"/>
  <c r="H30" i="40"/>
  <c r="I30" i="40" s="1"/>
  <c r="H31" i="40"/>
  <c r="I31" i="40" s="1"/>
  <c r="H32" i="40"/>
  <c r="I32" i="40"/>
  <c r="H33" i="40"/>
  <c r="I33" i="40" s="1"/>
  <c r="H34" i="40"/>
  <c r="I34" i="40" s="1"/>
  <c r="H36" i="40"/>
  <c r="I36" i="40" s="1"/>
  <c r="H37" i="40"/>
  <c r="I37" i="40" s="1"/>
  <c r="H38" i="40"/>
  <c r="I38" i="40" s="1"/>
  <c r="H39" i="40"/>
  <c r="I39" i="40" s="1"/>
  <c r="H40" i="40"/>
  <c r="I40" i="40" s="1"/>
  <c r="H41" i="40"/>
  <c r="I41" i="40" s="1"/>
  <c r="H42" i="40"/>
  <c r="I42" i="40" s="1"/>
  <c r="H43" i="40"/>
  <c r="I43" i="40" s="1"/>
  <c r="H44" i="40"/>
  <c r="I44" i="40" s="1"/>
  <c r="H45" i="40"/>
  <c r="I45" i="40" s="1"/>
  <c r="H17" i="39"/>
  <c r="I17" i="39"/>
  <c r="H18" i="39"/>
  <c r="I18" i="39"/>
  <c r="H19" i="39"/>
  <c r="I19" i="39"/>
  <c r="H20" i="39"/>
  <c r="I20" i="39"/>
  <c r="H21" i="39"/>
  <c r="I21" i="39"/>
  <c r="H22" i="39"/>
  <c r="I22" i="39"/>
  <c r="H23" i="39"/>
  <c r="I23" i="39"/>
  <c r="H24" i="39"/>
  <c r="I24" i="39"/>
  <c r="H25" i="39"/>
  <c r="I25" i="39"/>
  <c r="H26" i="39"/>
  <c r="I26" i="39"/>
  <c r="H28" i="39"/>
  <c r="I28" i="39"/>
  <c r="H29" i="39"/>
  <c r="I29" i="39"/>
  <c r="H30" i="39"/>
  <c r="I30" i="39"/>
  <c r="H31" i="39"/>
  <c r="I31" i="39"/>
  <c r="H32" i="39"/>
  <c r="I32" i="39"/>
  <c r="H33" i="39"/>
  <c r="I33" i="39"/>
  <c r="H34" i="39"/>
  <c r="I34" i="39"/>
  <c r="H35" i="39"/>
  <c r="I35" i="39"/>
  <c r="H36" i="39"/>
  <c r="I36" i="39"/>
  <c r="H37" i="39"/>
  <c r="I37" i="39"/>
  <c r="H38" i="39"/>
  <c r="I38" i="39"/>
  <c r="H39" i="39"/>
  <c r="I39" i="39" s="1"/>
  <c r="H40" i="39"/>
  <c r="I40" i="39" s="1"/>
  <c r="H41" i="39"/>
  <c r="I41" i="39"/>
  <c r="H42" i="39"/>
  <c r="I42" i="39"/>
  <c r="H43" i="39"/>
  <c r="I43" i="39"/>
  <c r="H44" i="39"/>
  <c r="I44" i="39" s="1"/>
  <c r="H45" i="39"/>
  <c r="I45" i="39"/>
  <c r="H46" i="39"/>
  <c r="I46" i="39"/>
  <c r="H47" i="39"/>
  <c r="I47" i="39"/>
  <c r="H48" i="39"/>
  <c r="I48" i="39"/>
  <c r="H49" i="39"/>
  <c r="I49" i="39"/>
  <c r="H50" i="39"/>
  <c r="I50" i="39"/>
  <c r="H51" i="39"/>
  <c r="I51" i="39"/>
  <c r="H52" i="39"/>
  <c r="I52" i="39"/>
  <c r="H53" i="39"/>
  <c r="I53" i="39"/>
  <c r="H54" i="39"/>
  <c r="I54" i="39"/>
  <c r="H55" i="39"/>
  <c r="I55" i="39"/>
  <c r="H56" i="39"/>
  <c r="I56" i="39"/>
  <c r="H59" i="39"/>
  <c r="I59" i="39"/>
  <c r="H60" i="39"/>
  <c r="I60" i="39"/>
  <c r="H61" i="39"/>
  <c r="I61" i="39"/>
  <c r="H62" i="39"/>
  <c r="I62" i="39"/>
  <c r="H64" i="39"/>
  <c r="I64" i="39"/>
  <c r="H65" i="39"/>
  <c r="I65" i="39"/>
  <c r="H68" i="39"/>
  <c r="I68" i="39"/>
  <c r="H69" i="39"/>
  <c r="I69" i="39" s="1"/>
  <c r="H70" i="39"/>
  <c r="I70" i="39"/>
  <c r="H71" i="39"/>
  <c r="I71" i="39"/>
  <c r="H73" i="39"/>
  <c r="I73" i="39"/>
  <c r="H74" i="39"/>
  <c r="I74" i="39"/>
  <c r="H75" i="39"/>
  <c r="I75" i="39"/>
  <c r="H76" i="39"/>
  <c r="I76" i="39"/>
  <c r="H77" i="39"/>
  <c r="I77" i="39"/>
  <c r="H78" i="39"/>
  <c r="I78" i="39"/>
  <c r="H79" i="39"/>
  <c r="I79" i="39"/>
  <c r="H80" i="39"/>
  <c r="I80" i="39" s="1"/>
  <c r="H81" i="39"/>
  <c r="I81" i="39"/>
  <c r="H82" i="39"/>
  <c r="I82" i="39"/>
  <c r="H83" i="39"/>
  <c r="I83" i="39"/>
  <c r="H84" i="39"/>
  <c r="I84" i="39"/>
  <c r="H85" i="39"/>
  <c r="I85" i="39"/>
  <c r="H86" i="39"/>
  <c r="I86" i="39"/>
  <c r="H87" i="39"/>
  <c r="I87" i="39"/>
  <c r="H88" i="39"/>
  <c r="I88" i="39"/>
  <c r="H89" i="39"/>
  <c r="I89" i="39"/>
  <c r="H90" i="39"/>
  <c r="I90" i="39"/>
  <c r="H91" i="39"/>
  <c r="I91" i="39"/>
  <c r="H93" i="39"/>
  <c r="I93" i="39"/>
  <c r="H94" i="39"/>
  <c r="I94" i="39"/>
  <c r="H95" i="39"/>
  <c r="I95" i="39"/>
  <c r="H96" i="39"/>
  <c r="I96" i="39"/>
  <c r="H97" i="39"/>
  <c r="I97" i="39"/>
  <c r="H98" i="39"/>
  <c r="I98" i="39"/>
  <c r="H99" i="39"/>
  <c r="I99" i="39"/>
  <c r="H100" i="39"/>
  <c r="I100" i="39"/>
  <c r="H102" i="39"/>
  <c r="I102" i="39"/>
  <c r="H103" i="39"/>
  <c r="I103" i="39"/>
  <c r="H104" i="39"/>
  <c r="I104" i="39"/>
  <c r="H105" i="39"/>
  <c r="I105" i="39"/>
  <c r="H106" i="39"/>
  <c r="I106" i="39"/>
  <c r="H110" i="39"/>
  <c r="I110" i="39"/>
  <c r="H18" i="38"/>
  <c r="I18" i="38"/>
  <c r="H20" i="38"/>
  <c r="I20" i="38"/>
  <c r="H21" i="38"/>
  <c r="I21" i="38"/>
  <c r="H22" i="38"/>
  <c r="I22" i="38"/>
  <c r="H23" i="38"/>
  <c r="I23" i="38"/>
  <c r="H24" i="38"/>
  <c r="I24" i="38"/>
  <c r="H25" i="38"/>
  <c r="I25" i="38" s="1"/>
  <c r="H26" i="38"/>
  <c r="I26" i="38"/>
  <c r="H27" i="38"/>
  <c r="I27" i="38"/>
  <c r="H28" i="38"/>
  <c r="I28" i="38"/>
  <c r="H29" i="38"/>
  <c r="I29" i="38" s="1"/>
  <c r="H30" i="38"/>
  <c r="I30" i="38"/>
  <c r="H31" i="38"/>
  <c r="I31" i="38"/>
  <c r="H32" i="38"/>
  <c r="I32" i="38" s="1"/>
  <c r="H33" i="38"/>
  <c r="I33" i="38" s="1"/>
  <c r="H34" i="38"/>
  <c r="I34" i="38"/>
  <c r="H40" i="38"/>
  <c r="I40" i="38"/>
  <c r="H41" i="38"/>
  <c r="I41" i="38"/>
  <c r="H43" i="38"/>
  <c r="I43" i="38"/>
  <c r="H45" i="38"/>
  <c r="I45" i="38"/>
  <c r="H46" i="38"/>
  <c r="I46" i="38"/>
  <c r="H48" i="38"/>
  <c r="I48" i="38"/>
  <c r="H49" i="38"/>
  <c r="I49" i="38"/>
  <c r="H50" i="38"/>
  <c r="I50" i="38"/>
  <c r="H51" i="38"/>
  <c r="I51" i="38"/>
  <c r="H52" i="38"/>
  <c r="I52" i="38"/>
  <c r="H55" i="38"/>
  <c r="I55" i="38"/>
  <c r="H56" i="38"/>
  <c r="I56" i="38" s="1"/>
  <c r="H57" i="38"/>
  <c r="I57" i="38"/>
  <c r="H58" i="38"/>
  <c r="I58" i="38"/>
  <c r="H59" i="38"/>
  <c r="I59" i="38"/>
  <c r="H60" i="38"/>
  <c r="I60" i="38"/>
  <c r="H61" i="38"/>
  <c r="I61" i="38"/>
  <c r="H62" i="38"/>
  <c r="I62" i="38"/>
  <c r="H63" i="38"/>
  <c r="I63" i="38"/>
  <c r="H64" i="38"/>
  <c r="I64" i="38"/>
  <c r="H65" i="38"/>
  <c r="I65" i="38"/>
  <c r="H66" i="38"/>
  <c r="I66" i="38"/>
  <c r="H67" i="38"/>
  <c r="I67" i="38"/>
  <c r="H68" i="38"/>
  <c r="I68" i="38"/>
  <c r="H69" i="38"/>
  <c r="I69" i="38"/>
  <c r="H70" i="38"/>
  <c r="I70" i="38"/>
  <c r="H16" i="37"/>
  <c r="I16" i="37"/>
  <c r="H17" i="37"/>
  <c r="I17" i="37"/>
  <c r="H18" i="37"/>
  <c r="I18" i="37"/>
  <c r="H81" i="37"/>
  <c r="I81" i="37"/>
  <c r="H82" i="37"/>
  <c r="I82" i="37"/>
  <c r="H17" i="36"/>
  <c r="I17" i="36"/>
  <c r="H18" i="36"/>
  <c r="I18" i="36"/>
  <c r="H20" i="36"/>
  <c r="I20" i="36"/>
  <c r="H22" i="36"/>
  <c r="I22" i="36"/>
  <c r="H24" i="36"/>
  <c r="I24" i="36"/>
  <c r="H25" i="36"/>
  <c r="I25" i="36"/>
  <c r="H26" i="36"/>
  <c r="I26" i="36"/>
  <c r="H28" i="36"/>
  <c r="I28" i="36"/>
  <c r="H30" i="36"/>
  <c r="I30" i="36"/>
  <c r="H31" i="36"/>
  <c r="I31" i="36"/>
  <c r="H32" i="36"/>
  <c r="I32" i="36"/>
  <c r="H33" i="36"/>
  <c r="I33" i="36"/>
  <c r="H34" i="36"/>
  <c r="I34" i="36"/>
  <c r="H35" i="36"/>
  <c r="I35" i="36"/>
  <c r="H36" i="36"/>
  <c r="I36" i="36"/>
  <c r="H41" i="36"/>
  <c r="I41" i="36"/>
  <c r="H42" i="36"/>
  <c r="I42" i="36"/>
  <c r="H43" i="36"/>
  <c r="I43" i="36"/>
  <c r="H45" i="36"/>
  <c r="I45" i="36"/>
  <c r="H46" i="36"/>
  <c r="I46" i="36"/>
  <c r="H48" i="36"/>
  <c r="I48" i="36"/>
  <c r="H49" i="36"/>
  <c r="I49" i="36"/>
  <c r="H71" i="36"/>
  <c r="I71" i="36"/>
  <c r="H72" i="36"/>
  <c r="I72" i="36"/>
  <c r="H75" i="36"/>
  <c r="I75" i="36"/>
  <c r="H76" i="36"/>
  <c r="I76" i="36"/>
  <c r="H77" i="36"/>
  <c r="I77" i="36"/>
  <c r="H78" i="36"/>
  <c r="I78" i="36"/>
  <c r="H79" i="36"/>
  <c r="I79" i="36"/>
  <c r="H80" i="36"/>
  <c r="I80" i="36"/>
  <c r="H81" i="36"/>
  <c r="I81" i="36"/>
  <c r="H82" i="36"/>
  <c r="I82" i="36"/>
  <c r="H83" i="36"/>
  <c r="I83" i="36"/>
  <c r="H84" i="36"/>
  <c r="I84" i="36"/>
  <c r="H85" i="36"/>
  <c r="I85" i="36"/>
  <c r="H86" i="36"/>
  <c r="I86" i="36"/>
  <c r="H87" i="36"/>
  <c r="I87" i="36"/>
  <c r="H88" i="36"/>
  <c r="I88" i="36"/>
  <c r="H89" i="36"/>
  <c r="I89" i="36"/>
  <c r="H93" i="36"/>
  <c r="I93" i="36"/>
  <c r="H94" i="36"/>
  <c r="I94" i="36"/>
  <c r="H95" i="36"/>
  <c r="I95" i="36"/>
  <c r="H98" i="36"/>
  <c r="I98" i="36"/>
  <c r="H99" i="36"/>
  <c r="I99" i="36"/>
  <c r="H100" i="36"/>
  <c r="I100" i="36"/>
  <c r="H101" i="36"/>
  <c r="I101" i="36"/>
  <c r="H104" i="36"/>
  <c r="I104" i="36"/>
  <c r="H105" i="36"/>
  <c r="I105" i="36"/>
  <c r="H106" i="36"/>
  <c r="I106" i="36"/>
  <c r="H107" i="36"/>
  <c r="I107" i="36"/>
  <c r="H108" i="36"/>
  <c r="I108" i="36"/>
  <c r="H109" i="36"/>
  <c r="I109" i="36"/>
  <c r="H110" i="36"/>
  <c r="I110" i="36"/>
  <c r="H111" i="36"/>
  <c r="I111" i="36"/>
  <c r="H112" i="36"/>
  <c r="I112" i="36"/>
  <c r="H113" i="36"/>
  <c r="I113" i="36"/>
  <c r="H114" i="36"/>
  <c r="I114" i="36"/>
  <c r="H115" i="36"/>
  <c r="I115" i="36"/>
  <c r="H120" i="36"/>
  <c r="I120" i="36"/>
  <c r="H121" i="36"/>
  <c r="I121" i="36"/>
  <c r="H122" i="36"/>
  <c r="I122" i="36"/>
  <c r="H123" i="36"/>
  <c r="I123" i="36"/>
  <c r="H126" i="36"/>
  <c r="I126" i="36"/>
  <c r="H130" i="36"/>
  <c r="I130" i="36"/>
  <c r="H131" i="36"/>
  <c r="I131" i="36"/>
  <c r="H132" i="36"/>
  <c r="I132" i="36"/>
  <c r="H133" i="36"/>
  <c r="I133" i="36"/>
  <c r="H134" i="36"/>
  <c r="I134" i="36"/>
  <c r="H135" i="36"/>
  <c r="I135" i="36"/>
  <c r="H136" i="36"/>
  <c r="I136" i="36"/>
  <c r="H137" i="36"/>
  <c r="I137" i="36"/>
  <c r="H210" i="36"/>
  <c r="I210" i="36"/>
  <c r="H211" i="36"/>
  <c r="I211" i="36"/>
  <c r="H212" i="36"/>
  <c r="I212" i="36"/>
  <c r="H18" i="35"/>
  <c r="I18" i="35" s="1"/>
  <c r="H21" i="35"/>
  <c r="I21" i="35" s="1"/>
  <c r="H24" i="35"/>
  <c r="I24" i="35"/>
  <c r="H17" i="34"/>
  <c r="I17" i="34" s="1"/>
  <c r="H21" i="34"/>
  <c r="I21" i="34" s="1"/>
  <c r="H22" i="34"/>
  <c r="I22" i="34"/>
  <c r="H32" i="34"/>
  <c r="I32" i="34" s="1"/>
  <c r="H17" i="33"/>
  <c r="I17" i="33" s="1"/>
  <c r="H20" i="33"/>
  <c r="I20" i="33" s="1"/>
  <c r="H22" i="33"/>
  <c r="I22" i="33" s="1"/>
  <c r="H24" i="33"/>
  <c r="I24" i="33" s="1"/>
  <c r="H25" i="33"/>
  <c r="I25" i="33" s="1"/>
  <c r="H26" i="33"/>
  <c r="I26" i="33" s="1"/>
  <c r="H27" i="33"/>
  <c r="I27" i="33" s="1"/>
  <c r="H32" i="33"/>
  <c r="I32" i="33"/>
  <c r="H33" i="33"/>
  <c r="I33" i="33" s="1"/>
  <c r="H34" i="33"/>
  <c r="I34" i="33" s="1"/>
  <c r="H35" i="33"/>
  <c r="I35" i="33" s="1"/>
  <c r="H37" i="33"/>
  <c r="I37" i="33" s="1"/>
  <c r="H38" i="33"/>
  <c r="I38" i="33"/>
  <c r="H39" i="33"/>
  <c r="I39" i="33"/>
  <c r="H40" i="33"/>
  <c r="I40" i="33"/>
  <c r="H41" i="33"/>
  <c r="I41" i="33"/>
  <c r="H42" i="33"/>
  <c r="I42" i="33"/>
  <c r="H43" i="33"/>
  <c r="I43" i="33"/>
  <c r="H44" i="33"/>
  <c r="I44" i="33"/>
  <c r="H45" i="33"/>
  <c r="I45" i="33"/>
  <c r="H47" i="33"/>
  <c r="I47" i="33" s="1"/>
  <c r="H48" i="33"/>
  <c r="I48" i="33" s="1"/>
  <c r="H52" i="33"/>
  <c r="I52" i="33" s="1"/>
  <c r="H53" i="33"/>
  <c r="I53" i="33" s="1"/>
  <c r="H54" i="33"/>
  <c r="I54" i="33"/>
  <c r="H55" i="33"/>
  <c r="I55" i="33" s="1"/>
  <c r="H56" i="33"/>
  <c r="I56" i="33"/>
  <c r="H57" i="33"/>
  <c r="I57" i="33" s="1"/>
  <c r="H59" i="33"/>
  <c r="I59" i="33"/>
  <c r="H60" i="33"/>
  <c r="I60" i="33"/>
  <c r="H61" i="33"/>
  <c r="I61" i="33"/>
  <c r="H62" i="33"/>
  <c r="I62" i="33"/>
  <c r="H63" i="33"/>
  <c r="I63" i="33" s="1"/>
  <c r="H64" i="33"/>
  <c r="I64" i="33" s="1"/>
  <c r="H65" i="33"/>
  <c r="I65" i="33" s="1"/>
  <c r="H66" i="33"/>
  <c r="I66" i="33"/>
  <c r="H67" i="33"/>
  <c r="I67" i="33" s="1"/>
  <c r="H68" i="33"/>
  <c r="I68" i="33" s="1"/>
  <c r="H17" i="32"/>
  <c r="I17" i="32"/>
  <c r="H20" i="32"/>
  <c r="I20" i="32"/>
  <c r="H26" i="32"/>
  <c r="I26" i="32"/>
  <c r="H27" i="32"/>
  <c r="I27" i="32"/>
  <c r="H28" i="32"/>
  <c r="I28" i="32"/>
  <c r="H29" i="32"/>
  <c r="I29" i="32"/>
  <c r="H17" i="31"/>
  <c r="I17" i="31" s="1"/>
  <c r="H18" i="31"/>
  <c r="I18" i="31" s="1"/>
  <c r="H19" i="31"/>
  <c r="I19" i="31" s="1"/>
  <c r="H20" i="31"/>
  <c r="I20" i="31" s="1"/>
  <c r="H23" i="31"/>
  <c r="I23" i="31" s="1"/>
  <c r="H24" i="31"/>
  <c r="I24" i="31"/>
  <c r="H25" i="31"/>
  <c r="I25" i="31"/>
  <c r="H26" i="31"/>
  <c r="I26" i="31" s="1"/>
  <c r="H27" i="31"/>
  <c r="I27" i="31" s="1"/>
  <c r="H30" i="31"/>
  <c r="I30" i="31"/>
  <c r="H31" i="31"/>
  <c r="I31" i="31"/>
  <c r="H32" i="31"/>
  <c r="I32" i="31"/>
  <c r="H34" i="31"/>
  <c r="I34" i="31"/>
  <c r="H35" i="31"/>
  <c r="I35" i="31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/>
  <c r="H23" i="29"/>
  <c r="I23" i="29"/>
  <c r="H24" i="29"/>
  <c r="I24" i="29"/>
  <c r="H25" i="29"/>
  <c r="I25" i="29"/>
  <c r="H26" i="29"/>
  <c r="I26" i="29"/>
  <c r="H27" i="29"/>
  <c r="I27" i="29"/>
  <c r="H28" i="29"/>
  <c r="I28" i="29"/>
  <c r="H29" i="29"/>
  <c r="I29" i="29" s="1"/>
  <c r="H30" i="29"/>
  <c r="I30" i="29" s="1"/>
  <c r="H31" i="29"/>
  <c r="I31" i="29" s="1"/>
  <c r="H32" i="29"/>
  <c r="I32" i="29"/>
  <c r="H35" i="29"/>
  <c r="I35" i="29"/>
  <c r="H36" i="29"/>
  <c r="I36" i="29"/>
  <c r="H37" i="29"/>
  <c r="I37" i="29"/>
  <c r="H38" i="29"/>
  <c r="I38" i="29" s="1"/>
  <c r="H39" i="29"/>
  <c r="I39" i="29"/>
  <c r="H40" i="29"/>
  <c r="I40" i="29"/>
  <c r="H42" i="29"/>
  <c r="I42" i="29"/>
  <c r="H43" i="29"/>
  <c r="I43" i="29"/>
  <c r="H44" i="29"/>
  <c r="I44" i="29" s="1"/>
  <c r="H45" i="29"/>
  <c r="I45" i="29" s="1"/>
  <c r="H46" i="29"/>
  <c r="I46" i="29"/>
  <c r="H47" i="29"/>
  <c r="I47" i="29"/>
  <c r="H48" i="29"/>
  <c r="I48" i="29"/>
  <c r="H49" i="29"/>
  <c r="I49" i="29" s="1"/>
  <c r="H50" i="29"/>
  <c r="I50" i="29"/>
  <c r="H51" i="29"/>
  <c r="I51" i="29"/>
  <c r="H52" i="29"/>
  <c r="I52" i="29"/>
  <c r="H53" i="29"/>
  <c r="I53" i="29"/>
  <c r="H54" i="29"/>
  <c r="I54" i="29"/>
  <c r="H55" i="29"/>
  <c r="I55" i="29"/>
  <c r="B13" i="50"/>
  <c r="B12" i="50"/>
  <c r="B13" i="49"/>
  <c r="B12" i="49"/>
  <c r="B13" i="48"/>
  <c r="B12" i="48"/>
  <c r="B13" i="47"/>
  <c r="B12" i="47"/>
  <c r="B13" i="46"/>
  <c r="B12" i="46"/>
  <c r="H19" i="42"/>
  <c r="I19" i="42"/>
  <c r="H20" i="42"/>
  <c r="I20" i="42"/>
  <c r="H22" i="42"/>
  <c r="I22" i="42"/>
  <c r="H23" i="42"/>
  <c r="I23" i="42"/>
  <c r="H24" i="42"/>
  <c r="I24" i="42"/>
  <c r="H25" i="42"/>
  <c r="I25" i="42"/>
  <c r="H26" i="42"/>
  <c r="I26" i="42"/>
  <c r="H27" i="42"/>
  <c r="I27" i="42"/>
  <c r="H29" i="42"/>
  <c r="I29" i="42"/>
  <c r="H30" i="42"/>
  <c r="I30" i="42"/>
  <c r="H31" i="42"/>
  <c r="I31" i="42"/>
  <c r="H32" i="42"/>
  <c r="I32" i="42"/>
  <c r="H33" i="42"/>
  <c r="I33" i="42"/>
  <c r="H34" i="42"/>
  <c r="I34" i="42"/>
  <c r="H36" i="42"/>
  <c r="I36" i="42"/>
  <c r="H37" i="42"/>
  <c r="I37" i="42"/>
  <c r="H42" i="42"/>
  <c r="I42" i="42"/>
  <c r="U216" i="36"/>
  <c r="H16" i="34"/>
  <c r="I16" i="34" s="1"/>
  <c r="H16" i="33"/>
  <c r="I16" i="33" s="1"/>
  <c r="I16" i="32"/>
  <c r="H16" i="32"/>
  <c r="Q34" i="36"/>
  <c r="R34" i="36" s="1"/>
  <c r="T34" i="36" s="1"/>
  <c r="S34" i="36"/>
  <c r="Q22" i="40" l="1"/>
  <c r="R22" i="40" s="1"/>
  <c r="T22" i="40" s="1"/>
  <c r="S22" i="40"/>
  <c r="Q65" i="46" l="1"/>
  <c r="R65" i="46" s="1"/>
  <c r="T65" i="46" s="1"/>
  <c r="S65" i="46"/>
  <c r="Q64" i="46"/>
  <c r="R64" i="46" s="1"/>
  <c r="T64" i="46" s="1"/>
  <c r="S64" i="46"/>
  <c r="Q25" i="40" l="1"/>
  <c r="R25" i="40"/>
  <c r="T25" i="40" s="1"/>
  <c r="S25" i="40"/>
  <c r="Q58" i="38"/>
  <c r="R58" i="38" s="1"/>
  <c r="T58" i="38" s="1"/>
  <c r="S58" i="38"/>
  <c r="Q83" i="36"/>
  <c r="R83" i="36" s="1"/>
  <c r="T83" i="36" s="1"/>
  <c r="S83" i="36"/>
  <c r="Q63" i="41" l="1"/>
  <c r="R63" i="41" s="1"/>
  <c r="T63" i="41" s="1"/>
  <c r="S63" i="41"/>
  <c r="Q61" i="41"/>
  <c r="R61" i="41" s="1"/>
  <c r="T61" i="41" s="1"/>
  <c r="S61" i="41"/>
  <c r="Q60" i="41"/>
  <c r="R60" i="41" s="1"/>
  <c r="T60" i="41" s="1"/>
  <c r="S60" i="41"/>
  <c r="Q53" i="50"/>
  <c r="R53" i="50" s="1"/>
  <c r="T53" i="50" s="1"/>
  <c r="S53" i="50"/>
  <c r="Q38" i="50"/>
  <c r="R38" i="50" s="1"/>
  <c r="T38" i="50" s="1"/>
  <c r="Q39" i="50"/>
  <c r="R39" i="50" s="1"/>
  <c r="T39" i="50" s="1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1" i="50"/>
  <c r="R51" i="50" s="1"/>
  <c r="T51" i="50" s="1"/>
  <c r="Q52" i="50"/>
  <c r="R52" i="50" s="1"/>
  <c r="T52" i="50" s="1"/>
  <c r="S38" i="50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H20" i="49"/>
  <c r="I20" i="49" s="1"/>
  <c r="Q20" i="49"/>
  <c r="R20" i="49" s="1"/>
  <c r="T20" i="49" s="1"/>
  <c r="S20" i="49"/>
  <c r="H27" i="49"/>
  <c r="I27" i="49" s="1"/>
  <c r="Q27" i="49"/>
  <c r="R27" i="49" s="1"/>
  <c r="T27" i="49" s="1"/>
  <c r="S27" i="49"/>
  <c r="H23" i="49"/>
  <c r="I23" i="49" s="1"/>
  <c r="Q23" i="49"/>
  <c r="R23" i="49" s="1"/>
  <c r="T23" i="49" s="1"/>
  <c r="S23" i="49"/>
  <c r="Q198" i="48"/>
  <c r="R198" i="48" s="1"/>
  <c r="T198" i="48" s="1"/>
  <c r="S198" i="48"/>
  <c r="Q182" i="48"/>
  <c r="R182" i="48" s="1"/>
  <c r="T182" i="48" s="1"/>
  <c r="S182" i="48"/>
  <c r="Q194" i="48"/>
  <c r="R194" i="48" s="1"/>
  <c r="T194" i="48" s="1"/>
  <c r="S194" i="48"/>
  <c r="Q94" i="48"/>
  <c r="R94" i="48" s="1"/>
  <c r="T94" i="48" s="1"/>
  <c r="S94" i="48"/>
  <c r="Q216" i="48"/>
  <c r="R216" i="48" s="1"/>
  <c r="T216" i="48" s="1"/>
  <c r="Q217" i="48"/>
  <c r="R217" i="48" s="1"/>
  <c r="T217" i="48" s="1"/>
  <c r="S216" i="48"/>
  <c r="S217" i="48"/>
  <c r="Q215" i="48"/>
  <c r="R215" i="48" s="1"/>
  <c r="T215" i="48" s="1"/>
  <c r="S215" i="48"/>
  <c r="Q57" i="41"/>
  <c r="R57" i="41" s="1"/>
  <c r="T57" i="41" s="1"/>
  <c r="S57" i="41"/>
  <c r="Q63" i="38"/>
  <c r="R63" i="38" s="1"/>
  <c r="T63" i="38" s="1"/>
  <c r="S63" i="38"/>
  <c r="Q26" i="38"/>
  <c r="R26" i="38" s="1"/>
  <c r="T26" i="38" s="1"/>
  <c r="S26" i="38"/>
  <c r="Q32" i="38"/>
  <c r="R32" i="38" s="1"/>
  <c r="T32" i="38" s="1"/>
  <c r="S32" i="38"/>
  <c r="Q56" i="38"/>
  <c r="R56" i="38" s="1"/>
  <c r="T56" i="38" s="1"/>
  <c r="S56" i="38"/>
  <c r="Q33" i="38"/>
  <c r="R33" i="38" s="1"/>
  <c r="T33" i="38" s="1"/>
  <c r="S33" i="38"/>
  <c r="Q25" i="38"/>
  <c r="R25" i="38" s="1"/>
  <c r="T25" i="38" s="1"/>
  <c r="S25" i="38"/>
  <c r="Q136" i="48" l="1"/>
  <c r="R136" i="48" s="1"/>
  <c r="T136" i="48" s="1"/>
  <c r="S136" i="48"/>
  <c r="Q181" i="48"/>
  <c r="R181" i="48" s="1"/>
  <c r="T181" i="48" s="1"/>
  <c r="S181" i="48"/>
  <c r="Q177" i="48"/>
  <c r="R177" i="48" s="1"/>
  <c r="T177" i="48" s="1"/>
  <c r="S177" i="48"/>
  <c r="Q173" i="48"/>
  <c r="R173" i="48" s="1"/>
  <c r="T173" i="48" s="1"/>
  <c r="S173" i="48"/>
  <c r="Q175" i="48"/>
  <c r="R175" i="48" s="1"/>
  <c r="T175" i="48" s="1"/>
  <c r="S175" i="48"/>
  <c r="Q157" i="48"/>
  <c r="R157" i="48" s="1"/>
  <c r="T157" i="48" s="1"/>
  <c r="S157" i="48"/>
  <c r="Q207" i="48"/>
  <c r="R207" i="48" s="1"/>
  <c r="T207" i="48" s="1"/>
  <c r="S207" i="48"/>
  <c r="Q212" i="48"/>
  <c r="R212" i="48" s="1"/>
  <c r="T212" i="48" s="1"/>
  <c r="S212" i="48"/>
  <c r="Q188" i="48"/>
  <c r="R188" i="48" s="1"/>
  <c r="T188" i="48" s="1"/>
  <c r="S188" i="48"/>
  <c r="Q158" i="48"/>
  <c r="R158" i="48" s="1"/>
  <c r="T158" i="48" s="1"/>
  <c r="S158" i="48"/>
  <c r="Q210" i="48"/>
  <c r="R210" i="48" s="1"/>
  <c r="T210" i="48" s="1"/>
  <c r="S210" i="48"/>
  <c r="Q213" i="48"/>
  <c r="R213" i="48" s="1"/>
  <c r="T213" i="48" s="1"/>
  <c r="S213" i="48"/>
  <c r="Q201" i="48"/>
  <c r="R201" i="48" s="1"/>
  <c r="T201" i="48" s="1"/>
  <c r="S201" i="48"/>
  <c r="Q197" i="48"/>
  <c r="R197" i="48" s="1"/>
  <c r="T197" i="48" s="1"/>
  <c r="S197" i="48"/>
  <c r="Q166" i="48"/>
  <c r="R166" i="48" s="1"/>
  <c r="T166" i="48" s="1"/>
  <c r="S166" i="48"/>
  <c r="Q167" i="48"/>
  <c r="R167" i="48" s="1"/>
  <c r="T167" i="48" s="1"/>
  <c r="S167" i="48"/>
  <c r="Q169" i="48"/>
  <c r="R169" i="48" s="1"/>
  <c r="T169" i="48" s="1"/>
  <c r="S169" i="48"/>
  <c r="Q112" i="48"/>
  <c r="R112" i="48" s="1"/>
  <c r="T112" i="48" s="1"/>
  <c r="S112" i="48"/>
  <c r="Q199" i="48"/>
  <c r="R199" i="48" s="1"/>
  <c r="T199" i="48" s="1"/>
  <c r="S199" i="48"/>
  <c r="Q200" i="48"/>
  <c r="R200" i="48" s="1"/>
  <c r="T200" i="48" s="1"/>
  <c r="S200" i="48"/>
  <c r="Q202" i="48"/>
  <c r="R202" i="48" s="1"/>
  <c r="T202" i="48" s="1"/>
  <c r="S202" i="48"/>
  <c r="Q203" i="48"/>
  <c r="R203" i="48" s="1"/>
  <c r="T203" i="48" s="1"/>
  <c r="S203" i="48"/>
  <c r="Q205" i="48"/>
  <c r="R205" i="48" s="1"/>
  <c r="T205" i="48" s="1"/>
  <c r="S205" i="48"/>
  <c r="Q196" i="48"/>
  <c r="R196" i="48" s="1"/>
  <c r="T196" i="48" s="1"/>
  <c r="S196" i="48"/>
  <c r="Q195" i="48"/>
  <c r="R195" i="48" s="1"/>
  <c r="T195" i="48" s="1"/>
  <c r="S195" i="48"/>
  <c r="Q193" i="48"/>
  <c r="R193" i="48" s="1"/>
  <c r="T193" i="48" s="1"/>
  <c r="S193" i="48"/>
  <c r="Q191" i="48"/>
  <c r="R191" i="48" s="1"/>
  <c r="T191" i="48" s="1"/>
  <c r="Q192" i="48"/>
  <c r="R192" i="48" s="1"/>
  <c r="T192" i="48" s="1"/>
  <c r="Q214" i="48"/>
  <c r="R214" i="48" s="1"/>
  <c r="T214" i="48" s="1"/>
  <c r="S191" i="48"/>
  <c r="S192" i="48"/>
  <c r="S214" i="48"/>
  <c r="Q171" i="48"/>
  <c r="R171" i="48" s="1"/>
  <c r="T171" i="48" s="1"/>
  <c r="S171" i="48"/>
  <c r="Q172" i="48"/>
  <c r="R172" i="48" s="1"/>
  <c r="T172" i="48" s="1"/>
  <c r="S172" i="48"/>
  <c r="Q174" i="48"/>
  <c r="R174" i="48" s="1"/>
  <c r="T174" i="48" s="1"/>
  <c r="S174" i="48"/>
  <c r="Q176" i="48"/>
  <c r="R176" i="48" s="1"/>
  <c r="T176" i="48" s="1"/>
  <c r="S176" i="48"/>
  <c r="Q165" i="48"/>
  <c r="R165" i="48" s="1"/>
  <c r="T165" i="48" s="1"/>
  <c r="S165" i="48"/>
  <c r="Q163" i="48"/>
  <c r="R163" i="48" s="1"/>
  <c r="T163" i="48" s="1"/>
  <c r="S163" i="48"/>
  <c r="Q164" i="48"/>
  <c r="R164" i="48" s="1"/>
  <c r="T164" i="48" s="1"/>
  <c r="S164" i="48"/>
  <c r="Q183" i="48"/>
  <c r="R183" i="48" s="1"/>
  <c r="T183" i="48" s="1"/>
  <c r="S183" i="48"/>
  <c r="Q184" i="48"/>
  <c r="R184" i="48" s="1"/>
  <c r="T184" i="48" s="1"/>
  <c r="S184" i="48"/>
  <c r="Q170" i="48"/>
  <c r="R170" i="48" s="1"/>
  <c r="T170" i="48" s="1"/>
  <c r="S170" i="48"/>
  <c r="Q168" i="48"/>
  <c r="R168" i="48" s="1"/>
  <c r="T168" i="48" s="1"/>
  <c r="S168" i="48"/>
  <c r="Q185" i="48"/>
  <c r="R185" i="48" s="1"/>
  <c r="T185" i="48" s="1"/>
  <c r="S185" i="48"/>
  <c r="Q156" i="48"/>
  <c r="R156" i="48" s="1"/>
  <c r="T156" i="48" s="1"/>
  <c r="S156" i="48"/>
  <c r="Q159" i="48"/>
  <c r="R159" i="48" s="1"/>
  <c r="T159" i="48" s="1"/>
  <c r="S159" i="48"/>
  <c r="Q160" i="48"/>
  <c r="R160" i="48" s="1"/>
  <c r="T160" i="48" s="1"/>
  <c r="S160" i="48"/>
  <c r="Q162" i="48"/>
  <c r="R162" i="48" s="1"/>
  <c r="T162" i="48" s="1"/>
  <c r="S162" i="48"/>
  <c r="Q186" i="48"/>
  <c r="R186" i="48" s="1"/>
  <c r="T186" i="48" s="1"/>
  <c r="S186" i="48"/>
  <c r="Q187" i="48"/>
  <c r="R187" i="48" s="1"/>
  <c r="T187" i="48" s="1"/>
  <c r="S187" i="48"/>
  <c r="Q124" i="48" l="1"/>
  <c r="R124" i="48" s="1"/>
  <c r="T124" i="48" s="1"/>
  <c r="S124" i="48"/>
  <c r="Q90" i="48"/>
  <c r="R90" i="48" s="1"/>
  <c r="T90" i="48" s="1"/>
  <c r="S90" i="48"/>
  <c r="Q151" i="48"/>
  <c r="R151" i="48" s="1"/>
  <c r="T151" i="48" s="1"/>
  <c r="S151" i="48"/>
  <c r="Q152" i="48"/>
  <c r="R152" i="48" s="1"/>
  <c r="T152" i="48" s="1"/>
  <c r="S152" i="48"/>
  <c r="Q155" i="48"/>
  <c r="R155" i="48" s="1"/>
  <c r="T155" i="48" s="1"/>
  <c r="S155" i="48"/>
  <c r="Q153" i="48"/>
  <c r="R153" i="48" s="1"/>
  <c r="T153" i="48" s="1"/>
  <c r="S153" i="48"/>
  <c r="Q150" i="48"/>
  <c r="R150" i="48" s="1"/>
  <c r="T150" i="48" s="1"/>
  <c r="S150" i="48"/>
  <c r="Q154" i="48"/>
  <c r="R154" i="48" s="1"/>
  <c r="T154" i="48" s="1"/>
  <c r="S154" i="48"/>
  <c r="Q142" i="48"/>
  <c r="R142" i="48" s="1"/>
  <c r="T142" i="48" s="1"/>
  <c r="S142" i="48"/>
  <c r="Q139" i="48"/>
  <c r="R139" i="48" s="1"/>
  <c r="T139" i="48" s="1"/>
  <c r="S139" i="48"/>
  <c r="Q140" i="48"/>
  <c r="R140" i="48" s="1"/>
  <c r="T140" i="48" s="1"/>
  <c r="S140" i="48"/>
  <c r="Q141" i="48"/>
  <c r="R141" i="48" s="1"/>
  <c r="T141" i="48" s="1"/>
  <c r="S141" i="48"/>
  <c r="Q143" i="48"/>
  <c r="R143" i="48" s="1"/>
  <c r="T143" i="48" s="1"/>
  <c r="S143" i="48"/>
  <c r="Q144" i="48"/>
  <c r="R144" i="48" s="1"/>
  <c r="T144" i="48" s="1"/>
  <c r="S144" i="48"/>
  <c r="Q145" i="48"/>
  <c r="R145" i="48" s="1"/>
  <c r="T145" i="48" s="1"/>
  <c r="S145" i="48"/>
  <c r="Q146" i="48"/>
  <c r="R146" i="48" s="1"/>
  <c r="T146" i="48" s="1"/>
  <c r="S146" i="48"/>
  <c r="Q147" i="48"/>
  <c r="R147" i="48" s="1"/>
  <c r="T147" i="48" s="1"/>
  <c r="S147" i="48"/>
  <c r="Q148" i="48"/>
  <c r="R148" i="48" s="1"/>
  <c r="T148" i="48" s="1"/>
  <c r="S148" i="48"/>
  <c r="Q138" i="48"/>
  <c r="R138" i="48" s="1"/>
  <c r="T138" i="48" s="1"/>
  <c r="S138" i="48"/>
  <c r="Q132" i="48"/>
  <c r="R132" i="48" s="1"/>
  <c r="T132" i="48" s="1"/>
  <c r="S132" i="48"/>
  <c r="Q133" i="48"/>
  <c r="R133" i="48" s="1"/>
  <c r="T133" i="48" s="1"/>
  <c r="S133" i="48"/>
  <c r="Q134" i="48"/>
  <c r="R134" i="48" s="1"/>
  <c r="T134" i="48" s="1"/>
  <c r="S134" i="48"/>
  <c r="Q135" i="48"/>
  <c r="R135" i="48" s="1"/>
  <c r="T135" i="48" s="1"/>
  <c r="S135" i="48"/>
  <c r="Q137" i="48"/>
  <c r="R137" i="48" s="1"/>
  <c r="T137" i="48" s="1"/>
  <c r="S137" i="48"/>
  <c r="Q130" i="48"/>
  <c r="R130" i="48" s="1"/>
  <c r="T130" i="48" s="1"/>
  <c r="S130" i="48"/>
  <c r="Q131" i="48"/>
  <c r="R131" i="48" s="1"/>
  <c r="T131" i="48" s="1"/>
  <c r="S131" i="48"/>
  <c r="Q129" i="48"/>
  <c r="R129" i="48" s="1"/>
  <c r="T129" i="48" s="1"/>
  <c r="S129" i="48"/>
  <c r="Q128" i="48"/>
  <c r="R128" i="48" s="1"/>
  <c r="T128" i="48" s="1"/>
  <c r="Q190" i="48"/>
  <c r="R190" i="48" s="1"/>
  <c r="T190" i="48" s="1"/>
  <c r="S128" i="48"/>
  <c r="S190" i="48"/>
  <c r="Q118" i="48"/>
  <c r="R118" i="48" s="1"/>
  <c r="T118" i="48" s="1"/>
  <c r="S118" i="48"/>
  <c r="Q119" i="48"/>
  <c r="R119" i="48" s="1"/>
  <c r="T119" i="48" s="1"/>
  <c r="S119" i="48"/>
  <c r="Q120" i="48"/>
  <c r="R120" i="48" s="1"/>
  <c r="T120" i="48" s="1"/>
  <c r="S120" i="48"/>
  <c r="Q116" i="48"/>
  <c r="R116" i="48" s="1"/>
  <c r="T116" i="48" s="1"/>
  <c r="S116" i="48"/>
  <c r="Q113" i="48"/>
  <c r="R113" i="48" s="1"/>
  <c r="T113" i="48" s="1"/>
  <c r="S113" i="48"/>
  <c r="Q115" i="48"/>
  <c r="R115" i="48" s="1"/>
  <c r="T115" i="48" s="1"/>
  <c r="S115" i="48"/>
  <c r="Q117" i="48"/>
  <c r="R117" i="48" s="1"/>
  <c r="T117" i="48" s="1"/>
  <c r="S117" i="48"/>
  <c r="Q121" i="48"/>
  <c r="R121" i="48" s="1"/>
  <c r="T121" i="48" s="1"/>
  <c r="S121" i="48"/>
  <c r="Q125" i="48"/>
  <c r="R125" i="48" s="1"/>
  <c r="T125" i="48" s="1"/>
  <c r="S125" i="48"/>
  <c r="Q126" i="48"/>
  <c r="R126" i="48" s="1"/>
  <c r="T126" i="48" s="1"/>
  <c r="S126" i="48"/>
  <c r="Q93" i="48"/>
  <c r="R93" i="48" s="1"/>
  <c r="T93" i="48" s="1"/>
  <c r="S93" i="48"/>
  <c r="Q95" i="48"/>
  <c r="R95" i="48" s="1"/>
  <c r="T95" i="48" s="1"/>
  <c r="S95" i="48"/>
  <c r="Q109" i="48"/>
  <c r="R109" i="48" s="1"/>
  <c r="T109" i="48" s="1"/>
  <c r="S109" i="48"/>
  <c r="Q110" i="48"/>
  <c r="R110" i="48" s="1"/>
  <c r="T110" i="48" s="1"/>
  <c r="S110" i="48"/>
  <c r="Q111" i="48"/>
  <c r="R111" i="48" s="1"/>
  <c r="T111" i="48" s="1"/>
  <c r="S111" i="48"/>
  <c r="Q91" i="48"/>
  <c r="R91" i="48" s="1"/>
  <c r="T91" i="48" s="1"/>
  <c r="S91" i="48"/>
  <c r="Q92" i="48"/>
  <c r="R92" i="48" s="1"/>
  <c r="T92" i="48" s="1"/>
  <c r="S92" i="48"/>
  <c r="Q89" i="48"/>
  <c r="R89" i="48" s="1"/>
  <c r="T89" i="48" s="1"/>
  <c r="S89" i="48"/>
  <c r="Q86" i="48"/>
  <c r="R86" i="48" s="1"/>
  <c r="T86" i="48" s="1"/>
  <c r="Q87" i="48"/>
  <c r="R87" i="48" s="1"/>
  <c r="T87" i="48" s="1"/>
  <c r="Q88" i="48"/>
  <c r="R88" i="48" s="1"/>
  <c r="T88" i="48" s="1"/>
  <c r="Q127" i="48"/>
  <c r="R127" i="48" s="1"/>
  <c r="T127" i="48" s="1"/>
  <c r="S86" i="48"/>
  <c r="S87" i="48"/>
  <c r="S88" i="48"/>
  <c r="S127" i="48"/>
  <c r="Q77" i="48"/>
  <c r="R77" i="48" s="1"/>
  <c r="T77" i="48" s="1"/>
  <c r="S77" i="48"/>
  <c r="Q78" i="48"/>
  <c r="R78" i="48" s="1"/>
  <c r="T78" i="48" s="1"/>
  <c r="S78" i="48"/>
  <c r="Q82" i="48"/>
  <c r="R82" i="48" s="1"/>
  <c r="T82" i="48" s="1"/>
  <c r="S82" i="48"/>
  <c r="Q83" i="48"/>
  <c r="R83" i="48" s="1"/>
  <c r="T83" i="48" s="1"/>
  <c r="S83" i="48"/>
  <c r="Q84" i="48"/>
  <c r="R84" i="48" s="1"/>
  <c r="T84" i="48" s="1"/>
  <c r="S84" i="48"/>
  <c r="Q76" i="48"/>
  <c r="R76" i="48" s="1"/>
  <c r="T76" i="48" s="1"/>
  <c r="Q85" i="48"/>
  <c r="R85" i="48" s="1"/>
  <c r="T85" i="48" s="1"/>
  <c r="S76" i="48"/>
  <c r="S85" i="48"/>
  <c r="Q55" i="48" l="1"/>
  <c r="R55" i="48" s="1"/>
  <c r="T55" i="48" s="1"/>
  <c r="S55" i="48"/>
  <c r="Q54" i="48"/>
  <c r="R54" i="48" s="1"/>
  <c r="T54" i="48" s="1"/>
  <c r="S54" i="48"/>
  <c r="Q52" i="48"/>
  <c r="R52" i="48" s="1"/>
  <c r="T52" i="48" s="1"/>
  <c r="S52" i="48"/>
  <c r="Q60" i="48"/>
  <c r="R60" i="48" s="1"/>
  <c r="T60" i="48" s="1"/>
  <c r="S60" i="48"/>
  <c r="Q51" i="48"/>
  <c r="R51" i="48" s="1"/>
  <c r="T51" i="48" s="1"/>
  <c r="S51" i="48"/>
  <c r="Q49" i="48"/>
  <c r="R49" i="48" s="1"/>
  <c r="T49" i="48" s="1"/>
  <c r="S49" i="48"/>
  <c r="Q53" i="48"/>
  <c r="R53" i="48" s="1"/>
  <c r="T53" i="48" s="1"/>
  <c r="S53" i="48"/>
  <c r="Q66" i="48"/>
  <c r="R66" i="48" s="1"/>
  <c r="T66" i="48" s="1"/>
  <c r="S66" i="48"/>
  <c r="Q70" i="48"/>
  <c r="R70" i="48" s="1"/>
  <c r="T70" i="48" s="1"/>
  <c r="S70" i="48"/>
  <c r="Q74" i="48"/>
  <c r="R74" i="48" s="1"/>
  <c r="T74" i="48" s="1"/>
  <c r="S74" i="48"/>
  <c r="Q59" i="46" l="1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S59" i="46"/>
  <c r="S60" i="46"/>
  <c r="S61" i="46"/>
  <c r="S62" i="46"/>
  <c r="S63" i="46"/>
  <c r="Q57" i="46"/>
  <c r="R57" i="46" s="1"/>
  <c r="T57" i="46" s="1"/>
  <c r="S57" i="46"/>
  <c r="Q58" i="46"/>
  <c r="R58" i="46" s="1"/>
  <c r="T58" i="46" s="1"/>
  <c r="S58" i="46"/>
  <c r="Q51" i="46"/>
  <c r="R51" i="46" s="1"/>
  <c r="T51" i="46" s="1"/>
  <c r="S51" i="46"/>
  <c r="Q55" i="46"/>
  <c r="R55" i="46" s="1"/>
  <c r="T55" i="46" s="1"/>
  <c r="S55" i="46"/>
  <c r="Q56" i="46"/>
  <c r="R56" i="46" s="1"/>
  <c r="T56" i="46" s="1"/>
  <c r="S56" i="46"/>
  <c r="Q49" i="46"/>
  <c r="R49" i="46" s="1"/>
  <c r="T49" i="46" s="1"/>
  <c r="Q50" i="46"/>
  <c r="R50" i="46" s="1"/>
  <c r="T50" i="46" s="1"/>
  <c r="S49" i="46"/>
  <c r="S50" i="46"/>
  <c r="Q42" i="46"/>
  <c r="R42" i="46" s="1"/>
  <c r="T42" i="46" s="1"/>
  <c r="S42" i="46"/>
  <c r="Q43" i="46"/>
  <c r="R43" i="46" s="1"/>
  <c r="T43" i="46" s="1"/>
  <c r="S43" i="46"/>
  <c r="Q41" i="46"/>
  <c r="R41" i="46" s="1"/>
  <c r="T41" i="46" s="1"/>
  <c r="S41" i="46"/>
  <c r="Q40" i="46"/>
  <c r="R40" i="46" s="1"/>
  <c r="T40" i="46" s="1"/>
  <c r="S40" i="46"/>
  <c r="Q38" i="46"/>
  <c r="R38" i="46" s="1"/>
  <c r="T38" i="46" s="1"/>
  <c r="S38" i="46"/>
  <c r="Q39" i="46"/>
  <c r="R39" i="46" s="1"/>
  <c r="T39" i="46" s="1"/>
  <c r="S39" i="46"/>
  <c r="Q44" i="46"/>
  <c r="R44" i="46" s="1"/>
  <c r="T44" i="46" s="1"/>
  <c r="S44" i="46"/>
  <c r="Q45" i="46"/>
  <c r="R45" i="46" s="1"/>
  <c r="T45" i="46" s="1"/>
  <c r="S45" i="46"/>
  <c r="Q63" i="43"/>
  <c r="R63" i="43" s="1"/>
  <c r="T63" i="43" s="1"/>
  <c r="S63" i="43"/>
  <c r="Q102" i="43"/>
  <c r="R102" i="43" s="1"/>
  <c r="T102" i="43" s="1"/>
  <c r="S102" i="43"/>
  <c r="Q61" i="43"/>
  <c r="R61" i="43" s="1"/>
  <c r="T61" i="43" s="1"/>
  <c r="S61" i="43"/>
  <c r="Q54" i="43"/>
  <c r="R54" i="43" s="1"/>
  <c r="T54" i="43" s="1"/>
  <c r="S54" i="43"/>
  <c r="Q55" i="43"/>
  <c r="R55" i="43" s="1"/>
  <c r="T55" i="43" s="1"/>
  <c r="S55" i="43"/>
  <c r="Q47" i="43" l="1"/>
  <c r="R47" i="43" s="1"/>
  <c r="T47" i="43" s="1"/>
  <c r="S47" i="43"/>
  <c r="Q46" i="43"/>
  <c r="R46" i="43" s="1"/>
  <c r="T46" i="43" s="1"/>
  <c r="S46" i="43"/>
  <c r="Q50" i="43"/>
  <c r="R50" i="43" s="1"/>
  <c r="T50" i="43" s="1"/>
  <c r="S50" i="43"/>
  <c r="Q51" i="43"/>
  <c r="R51" i="43" s="1"/>
  <c r="T51" i="43" s="1"/>
  <c r="S51" i="43"/>
  <c r="Q27" i="43"/>
  <c r="R27" i="43" s="1"/>
  <c r="T27" i="43" s="1"/>
  <c r="S27" i="43"/>
  <c r="Q23" i="43" l="1"/>
  <c r="R23" i="43" s="1"/>
  <c r="T23" i="43" s="1"/>
  <c r="S23" i="43"/>
  <c r="Q84" i="41"/>
  <c r="R84" i="41" s="1"/>
  <c r="T84" i="41" s="1"/>
  <c r="S84" i="41"/>
  <c r="Q85" i="41"/>
  <c r="R85" i="41" s="1"/>
  <c r="T85" i="41" s="1"/>
  <c r="S85" i="41"/>
  <c r="Q82" i="41"/>
  <c r="R82" i="41" s="1"/>
  <c r="T82" i="41" s="1"/>
  <c r="S82" i="41"/>
  <c r="Q76" i="41"/>
  <c r="R76" i="41" s="1"/>
  <c r="T76" i="41" s="1"/>
  <c r="S76" i="41"/>
  <c r="Q79" i="41"/>
  <c r="R79" i="41" s="1"/>
  <c r="T79" i="41" s="1"/>
  <c r="S79" i="41"/>
  <c r="Q80" i="41"/>
  <c r="R80" i="41" s="1"/>
  <c r="T80" i="41" s="1"/>
  <c r="S80" i="41"/>
  <c r="Q78" i="41"/>
  <c r="R78" i="41" s="1"/>
  <c r="T78" i="41" s="1"/>
  <c r="S78" i="41"/>
  <c r="Q77" i="41"/>
  <c r="R77" i="41" s="1"/>
  <c r="T77" i="41" s="1"/>
  <c r="S77" i="41"/>
  <c r="Q81" i="41"/>
  <c r="R81" i="41" s="1"/>
  <c r="T81" i="41" s="1"/>
  <c r="S81" i="41"/>
  <c r="Q74" i="41"/>
  <c r="R74" i="41" s="1"/>
  <c r="T74" i="41" s="1"/>
  <c r="Q75" i="41"/>
  <c r="R75" i="41" s="1"/>
  <c r="T75" i="41" s="1"/>
  <c r="Q83" i="41"/>
  <c r="R83" i="41" s="1"/>
  <c r="T83" i="41" s="1"/>
  <c r="S74" i="41"/>
  <c r="S75" i="41"/>
  <c r="S83" i="41"/>
  <c r="Q110" i="39"/>
  <c r="R110" i="39" s="1"/>
  <c r="T110" i="39" s="1"/>
  <c r="S110" i="39"/>
  <c r="Q106" i="39"/>
  <c r="R106" i="39" s="1"/>
  <c r="T106" i="39" s="1"/>
  <c r="S106" i="39"/>
  <c r="Q98" i="39"/>
  <c r="R98" i="39" s="1"/>
  <c r="T98" i="39" s="1"/>
  <c r="S98" i="39"/>
  <c r="Q99" i="39"/>
  <c r="R99" i="39" s="1"/>
  <c r="T99" i="39" s="1"/>
  <c r="S99" i="39"/>
  <c r="Q100" i="39"/>
  <c r="R100" i="39" s="1"/>
  <c r="T100" i="39" s="1"/>
  <c r="S100" i="39"/>
  <c r="Q102" i="39"/>
  <c r="R102" i="39" s="1"/>
  <c r="T102" i="39" s="1"/>
  <c r="S102" i="39"/>
  <c r="Q97" i="39"/>
  <c r="R97" i="39" s="1"/>
  <c r="T97" i="39" s="1"/>
  <c r="S97" i="39"/>
  <c r="Q104" i="39"/>
  <c r="R104" i="39" s="1"/>
  <c r="T104" i="39" s="1"/>
  <c r="S104" i="39"/>
  <c r="Q96" i="39"/>
  <c r="R96" i="39" s="1"/>
  <c r="T96" i="39" s="1"/>
  <c r="S96" i="39"/>
  <c r="Q95" i="39"/>
  <c r="R95" i="39" s="1"/>
  <c r="T95" i="39" s="1"/>
  <c r="S95" i="39"/>
  <c r="Q105" i="39"/>
  <c r="R105" i="39" s="1"/>
  <c r="T105" i="39" s="1"/>
  <c r="S105" i="39"/>
  <c r="Q90" i="39"/>
  <c r="R90" i="39" s="1"/>
  <c r="T90" i="39" s="1"/>
  <c r="S90" i="39"/>
  <c r="Q93" i="39"/>
  <c r="R93" i="39" s="1"/>
  <c r="T93" i="39" s="1"/>
  <c r="S93" i="39"/>
  <c r="Q88" i="39"/>
  <c r="R88" i="39" s="1"/>
  <c r="T88" i="39" s="1"/>
  <c r="S88" i="39"/>
  <c r="Q94" i="39"/>
  <c r="R94" i="39" s="1"/>
  <c r="T94" i="39" s="1"/>
  <c r="S94" i="39"/>
  <c r="Q85" i="39"/>
  <c r="R85" i="39" s="1"/>
  <c r="T85" i="39" s="1"/>
  <c r="S85" i="39"/>
  <c r="Q87" i="39"/>
  <c r="R87" i="39" s="1"/>
  <c r="T87" i="39" s="1"/>
  <c r="S87" i="39"/>
  <c r="Q91" i="39"/>
  <c r="R91" i="39" s="1"/>
  <c r="T91" i="39" s="1"/>
  <c r="S91" i="39"/>
  <c r="Q84" i="39"/>
  <c r="R84" i="39" s="1"/>
  <c r="T84" i="39" s="1"/>
  <c r="S84" i="39"/>
  <c r="Q86" i="39"/>
  <c r="R86" i="39" s="1"/>
  <c r="T86" i="39" s="1"/>
  <c r="S86" i="39"/>
  <c r="Q89" i="39"/>
  <c r="R89" i="39" s="1"/>
  <c r="T89" i="39" s="1"/>
  <c r="S89" i="39"/>
  <c r="Q82" i="39"/>
  <c r="R82" i="39" s="1"/>
  <c r="T82" i="39" s="1"/>
  <c r="S82" i="39"/>
  <c r="Q83" i="39"/>
  <c r="R83" i="39" s="1"/>
  <c r="T83" i="39" s="1"/>
  <c r="S83" i="39"/>
  <c r="Q103" i="39"/>
  <c r="R103" i="39" s="1"/>
  <c r="T103" i="39" s="1"/>
  <c r="S103" i="39"/>
  <c r="Q79" i="39"/>
  <c r="R79" i="39" s="1"/>
  <c r="T79" i="39" s="1"/>
  <c r="S79" i="39"/>
  <c r="Q80" i="39"/>
  <c r="R80" i="39" s="1"/>
  <c r="T80" i="39" s="1"/>
  <c r="S80" i="39"/>
  <c r="Q81" i="39" l="1"/>
  <c r="R81" i="39" s="1"/>
  <c r="T81" i="39" s="1"/>
  <c r="S81" i="39"/>
  <c r="Q50" i="39"/>
  <c r="R50" i="39" s="1"/>
  <c r="T50" i="39" s="1"/>
  <c r="S50" i="39"/>
  <c r="Q52" i="39"/>
  <c r="R52" i="39" s="1"/>
  <c r="T52" i="39" s="1"/>
  <c r="S52" i="39"/>
  <c r="Q53" i="39"/>
  <c r="R53" i="39" s="1"/>
  <c r="T53" i="39" s="1"/>
  <c r="S53" i="39"/>
  <c r="Q54" i="39"/>
  <c r="R54" i="39" s="1"/>
  <c r="T54" i="39" s="1"/>
  <c r="S54" i="39"/>
  <c r="Q51" i="39"/>
  <c r="R51" i="39" s="1"/>
  <c r="T51" i="39" s="1"/>
  <c r="S51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S46" i="39"/>
  <c r="S47" i="39"/>
  <c r="S48" i="39"/>
  <c r="S49" i="39"/>
  <c r="Q38" i="39"/>
  <c r="R38" i="39" s="1"/>
  <c r="T38" i="39" s="1"/>
  <c r="S38" i="39"/>
  <c r="Q39" i="39"/>
  <c r="R39" i="39" s="1"/>
  <c r="T39" i="39" s="1"/>
  <c r="S39" i="39"/>
  <c r="Q40" i="39"/>
  <c r="R40" i="39" s="1"/>
  <c r="T40" i="39" s="1"/>
  <c r="S40" i="39"/>
  <c r="Q41" i="39"/>
  <c r="R41" i="39" s="1"/>
  <c r="T41" i="39" s="1"/>
  <c r="S41" i="39"/>
  <c r="Q42" i="39"/>
  <c r="R42" i="39" s="1"/>
  <c r="T42" i="39" s="1"/>
  <c r="S42" i="39"/>
  <c r="Q35" i="39"/>
  <c r="R35" i="39" s="1"/>
  <c r="T35" i="39" s="1"/>
  <c r="S35" i="39"/>
  <c r="Q36" i="39"/>
  <c r="R36" i="39" s="1"/>
  <c r="T36" i="39" s="1"/>
  <c r="S36" i="39"/>
  <c r="Q37" i="39"/>
  <c r="R37" i="39" s="1"/>
  <c r="T37" i="39" s="1"/>
  <c r="S37" i="39"/>
  <c r="Q43" i="39"/>
  <c r="R43" i="39" s="1"/>
  <c r="T43" i="39" s="1"/>
  <c r="S43" i="39"/>
  <c r="Q44" i="39"/>
  <c r="R44" i="39" s="1"/>
  <c r="T44" i="39" s="1"/>
  <c r="S44" i="39"/>
  <c r="Q211" i="36" l="1"/>
  <c r="R211" i="36" s="1"/>
  <c r="T211" i="36" s="1"/>
  <c r="S211" i="36"/>
  <c r="Q210" i="36"/>
  <c r="R210" i="36" s="1"/>
  <c r="T210" i="36" s="1"/>
  <c r="S210" i="36"/>
  <c r="Q137" i="36"/>
  <c r="R137" i="36" s="1"/>
  <c r="T137" i="36" s="1"/>
  <c r="S137" i="36"/>
  <c r="Q18" i="37"/>
  <c r="R18" i="37" s="1"/>
  <c r="T18" i="37" s="1"/>
  <c r="S18" i="37"/>
  <c r="Q81" i="37"/>
  <c r="R81" i="37" s="1"/>
  <c r="T81" i="37" s="1"/>
  <c r="S81" i="37"/>
  <c r="Q82" i="37"/>
  <c r="R82" i="37" s="1"/>
  <c r="T82" i="37" s="1"/>
  <c r="S82" i="37"/>
  <c r="Q16" i="37"/>
  <c r="R16" i="37" s="1"/>
  <c r="T16" i="37" s="1"/>
  <c r="S16" i="37"/>
  <c r="Q17" i="37"/>
  <c r="R17" i="37" s="1"/>
  <c r="T17" i="37" s="1"/>
  <c r="S17" i="37"/>
  <c r="Q134" i="36" l="1"/>
  <c r="R134" i="36" s="1"/>
  <c r="T134" i="36" s="1"/>
  <c r="S134" i="36"/>
  <c r="Q135" i="36"/>
  <c r="R135" i="36" s="1"/>
  <c r="T135" i="36" s="1"/>
  <c r="S135" i="36"/>
  <c r="Q136" i="36"/>
  <c r="R136" i="36" s="1"/>
  <c r="T136" i="36" s="1"/>
  <c r="S136" i="36"/>
  <c r="Q212" i="36"/>
  <c r="R212" i="36" s="1"/>
  <c r="T212" i="36" s="1"/>
  <c r="S212" i="36"/>
  <c r="Q130" i="36"/>
  <c r="R130" i="36" s="1"/>
  <c r="T130" i="36" s="1"/>
  <c r="S130" i="36"/>
  <c r="Q131" i="36"/>
  <c r="R131" i="36" s="1"/>
  <c r="T131" i="36" s="1"/>
  <c r="S131" i="36"/>
  <c r="Q132" i="36"/>
  <c r="R132" i="36" s="1"/>
  <c r="T132" i="36" s="1"/>
  <c r="S132" i="36"/>
  <c r="Q121" i="36"/>
  <c r="R121" i="36" s="1"/>
  <c r="T121" i="36" s="1"/>
  <c r="S121" i="36"/>
  <c r="Q122" i="36"/>
  <c r="R122" i="36" s="1"/>
  <c r="T122" i="36" s="1"/>
  <c r="S122" i="36"/>
  <c r="Q123" i="36"/>
  <c r="R123" i="36" s="1"/>
  <c r="T123" i="36" s="1"/>
  <c r="S123" i="36"/>
  <c r="Q126" i="36"/>
  <c r="R126" i="36" s="1"/>
  <c r="T126" i="36" s="1"/>
  <c r="S126" i="36"/>
  <c r="Q114" i="36"/>
  <c r="R114" i="36" s="1"/>
  <c r="T114" i="36" s="1"/>
  <c r="S114" i="36"/>
  <c r="Q115" i="36"/>
  <c r="R115" i="36" s="1"/>
  <c r="T115" i="36" s="1"/>
  <c r="S115" i="36"/>
  <c r="Q120" i="36"/>
  <c r="R120" i="36" s="1"/>
  <c r="T120" i="36" s="1"/>
  <c r="S120" i="36"/>
  <c r="Q112" i="36"/>
  <c r="R112" i="36" s="1"/>
  <c r="T112" i="36" s="1"/>
  <c r="S112" i="36"/>
  <c r="Q113" i="36"/>
  <c r="R113" i="36" s="1"/>
  <c r="T113" i="36" s="1"/>
  <c r="S113" i="36"/>
  <c r="Q109" i="36"/>
  <c r="R109" i="36" s="1"/>
  <c r="T109" i="36" s="1"/>
  <c r="S109" i="36"/>
  <c r="Q110" i="36"/>
  <c r="R110" i="36" s="1"/>
  <c r="T110" i="36" s="1"/>
  <c r="S110" i="36"/>
  <c r="Q111" i="36"/>
  <c r="R111" i="36" s="1"/>
  <c r="T111" i="36" s="1"/>
  <c r="S111" i="36"/>
  <c r="Q108" i="36"/>
  <c r="R108" i="36" s="1"/>
  <c r="T108" i="36" s="1"/>
  <c r="S108" i="36"/>
  <c r="Q104" i="36"/>
  <c r="R104" i="36" s="1"/>
  <c r="T104" i="36" s="1"/>
  <c r="S104" i="36"/>
  <c r="Q105" i="36"/>
  <c r="R105" i="36" s="1"/>
  <c r="T105" i="36" s="1"/>
  <c r="S105" i="36"/>
  <c r="Q106" i="36"/>
  <c r="R106" i="36" s="1"/>
  <c r="T106" i="36" s="1"/>
  <c r="S106" i="36"/>
  <c r="Q107" i="36"/>
  <c r="R107" i="36" s="1"/>
  <c r="T107" i="36" s="1"/>
  <c r="S107" i="36"/>
  <c r="Q98" i="36"/>
  <c r="R98" i="36" s="1"/>
  <c r="T98" i="36" s="1"/>
  <c r="S98" i="36"/>
  <c r="Q99" i="36"/>
  <c r="R99" i="36" s="1"/>
  <c r="T99" i="36" s="1"/>
  <c r="S99" i="36"/>
  <c r="Q100" i="36"/>
  <c r="R100" i="36" s="1"/>
  <c r="T100" i="36" s="1"/>
  <c r="S100" i="36"/>
  <c r="Q101" i="36"/>
  <c r="R101" i="36" s="1"/>
  <c r="T101" i="36" s="1"/>
  <c r="S101" i="36"/>
  <c r="Q95" i="36"/>
  <c r="R95" i="36" s="1"/>
  <c r="T95" i="36" s="1"/>
  <c r="S95" i="36"/>
  <c r="Q93" i="36"/>
  <c r="R93" i="36" s="1"/>
  <c r="T93" i="36" s="1"/>
  <c r="S93" i="36"/>
  <c r="Q94" i="36"/>
  <c r="R94" i="36" s="1"/>
  <c r="T94" i="36" s="1"/>
  <c r="S94" i="36"/>
  <c r="Q87" i="36"/>
  <c r="R87" i="36" s="1"/>
  <c r="T87" i="36" s="1"/>
  <c r="S87" i="36"/>
  <c r="Q88" i="36"/>
  <c r="R88" i="36" s="1"/>
  <c r="T88" i="36" s="1"/>
  <c r="S88" i="36"/>
  <c r="Q89" i="36"/>
  <c r="R89" i="36" s="1"/>
  <c r="T89" i="36" s="1"/>
  <c r="S89" i="36"/>
  <c r="Q84" i="36"/>
  <c r="R84" i="36" s="1"/>
  <c r="T84" i="36" s="1"/>
  <c r="S84" i="36"/>
  <c r="Q85" i="36"/>
  <c r="R85" i="36" s="1"/>
  <c r="T85" i="36" s="1"/>
  <c r="S85" i="36"/>
  <c r="Q86" i="36"/>
  <c r="R86" i="36" s="1"/>
  <c r="T86" i="36" s="1"/>
  <c r="S86" i="36"/>
  <c r="Q81" i="36"/>
  <c r="R81" i="36" s="1"/>
  <c r="T81" i="36" s="1"/>
  <c r="S81" i="36"/>
  <c r="Q80" i="36"/>
  <c r="R80" i="36" s="1"/>
  <c r="T80" i="36" s="1"/>
  <c r="S80" i="36"/>
  <c r="Q82" i="36"/>
  <c r="R82" i="36" s="1"/>
  <c r="T82" i="36" s="1"/>
  <c r="S82" i="36"/>
  <c r="Q79" i="36"/>
  <c r="R79" i="36" s="1"/>
  <c r="T79" i="36" s="1"/>
  <c r="S79" i="36"/>
  <c r="Q71" i="36"/>
  <c r="R71" i="36" s="1"/>
  <c r="T71" i="36" s="1"/>
  <c r="S71" i="36"/>
  <c r="Q76" i="36"/>
  <c r="R76" i="36" s="1"/>
  <c r="T76" i="36" s="1"/>
  <c r="Q77" i="36"/>
  <c r="R77" i="36" s="1"/>
  <c r="T77" i="36" s="1"/>
  <c r="Q78" i="36"/>
  <c r="R78" i="36" s="1"/>
  <c r="T78" i="36" s="1"/>
  <c r="Q133" i="36"/>
  <c r="R133" i="36" s="1"/>
  <c r="T133" i="36" s="1"/>
  <c r="S76" i="36"/>
  <c r="S77" i="36"/>
  <c r="S78" i="36"/>
  <c r="S133" i="36"/>
  <c r="Q72" i="36"/>
  <c r="R72" i="36" s="1"/>
  <c r="T72" i="36" s="1"/>
  <c r="S72" i="36"/>
  <c r="Q49" i="36" l="1"/>
  <c r="R49" i="36" s="1"/>
  <c r="T49" i="36" s="1"/>
  <c r="S49" i="36"/>
  <c r="Q46" i="36"/>
  <c r="R46" i="36" s="1"/>
  <c r="T46" i="36" s="1"/>
  <c r="Q48" i="36"/>
  <c r="R48" i="36" s="1"/>
  <c r="T48" i="36" s="1"/>
  <c r="Q75" i="36"/>
  <c r="R75" i="36" s="1"/>
  <c r="T75" i="36" s="1"/>
  <c r="S46" i="36"/>
  <c r="S48" i="36"/>
  <c r="S75" i="36"/>
  <c r="Q43" i="36"/>
  <c r="R43" i="36" s="1"/>
  <c r="T43" i="36" s="1"/>
  <c r="S43" i="36"/>
  <c r="Q42" i="36"/>
  <c r="R42" i="36" s="1"/>
  <c r="T42" i="36" s="1"/>
  <c r="Q45" i="36"/>
  <c r="R45" i="36" s="1"/>
  <c r="T45" i="36" s="1"/>
  <c r="S42" i="36"/>
  <c r="S45" i="36"/>
  <c r="Q62" i="33" l="1"/>
  <c r="R62" i="33" s="1"/>
  <c r="T62" i="33" s="1"/>
  <c r="S62" i="33"/>
  <c r="Q64" i="33"/>
  <c r="Q65" i="33"/>
  <c r="R65" i="33" s="1"/>
  <c r="T65" i="33" s="1"/>
  <c r="Q66" i="33"/>
  <c r="R66" i="33" s="1"/>
  <c r="T66" i="33" s="1"/>
  <c r="Q67" i="33"/>
  <c r="R67" i="33" s="1"/>
  <c r="T67" i="33" s="1"/>
  <c r="Q68" i="33"/>
  <c r="R68" i="33" s="1"/>
  <c r="T68" i="33" s="1"/>
  <c r="R64" i="33"/>
  <c r="T64" i="33" s="1"/>
  <c r="S64" i="33"/>
  <c r="S65" i="33"/>
  <c r="S66" i="33"/>
  <c r="S67" i="33"/>
  <c r="S68" i="33"/>
  <c r="Q21" i="35" l="1"/>
  <c r="R21" i="35" s="1"/>
  <c r="T21" i="35" s="1"/>
  <c r="S21" i="35"/>
  <c r="H16" i="35"/>
  <c r="I16" i="35" s="1"/>
  <c r="Q32" i="34"/>
  <c r="R32" i="34" s="1"/>
  <c r="T32" i="34" s="1"/>
  <c r="S32" i="34"/>
  <c r="Q41" i="33"/>
  <c r="R41" i="33" s="1"/>
  <c r="T41" i="33" s="1"/>
  <c r="S41" i="33"/>
  <c r="Q35" i="33"/>
  <c r="R35" i="33" s="1"/>
  <c r="T35" i="33" s="1"/>
  <c r="S35" i="33"/>
  <c r="H25" i="35" l="1"/>
  <c r="I25" i="35"/>
  <c r="Q22" i="34"/>
  <c r="R22" i="34" s="1"/>
  <c r="T22" i="34" s="1"/>
  <c r="S22" i="34"/>
  <c r="Q21" i="34"/>
  <c r="R21" i="34" s="1"/>
  <c r="T21" i="34" s="1"/>
  <c r="S21" i="34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9" i="33"/>
  <c r="R59" i="33" s="1"/>
  <c r="T59" i="33" s="1"/>
  <c r="Q60" i="33"/>
  <c r="R60" i="33" s="1"/>
  <c r="T60" i="33" s="1"/>
  <c r="Q61" i="33"/>
  <c r="R61" i="33" s="1"/>
  <c r="T61" i="33" s="1"/>
  <c r="Q63" i="33"/>
  <c r="R63" i="33" s="1"/>
  <c r="T63" i="33" s="1"/>
  <c r="S54" i="33"/>
  <c r="S55" i="33"/>
  <c r="S56" i="33"/>
  <c r="S57" i="33"/>
  <c r="S59" i="33"/>
  <c r="S60" i="33"/>
  <c r="S61" i="33"/>
  <c r="S63" i="33"/>
  <c r="Q53" i="33" l="1"/>
  <c r="R53" i="33" s="1"/>
  <c r="T53" i="33" s="1"/>
  <c r="S53" i="33"/>
  <c r="Q20" i="33" l="1"/>
  <c r="R20" i="33" s="1"/>
  <c r="T20" i="33" s="1"/>
  <c r="S20" i="33"/>
  <c r="Q26" i="33"/>
  <c r="R26" i="33" s="1"/>
  <c r="T26" i="33" s="1"/>
  <c r="Q27" i="33"/>
  <c r="R27" i="33" s="1"/>
  <c r="T27" i="33" s="1"/>
  <c r="Q32" i="33"/>
  <c r="R32" i="33" s="1"/>
  <c r="T32" i="33" s="1"/>
  <c r="Q33" i="33"/>
  <c r="R33" i="33" s="1"/>
  <c r="T33" i="33" s="1"/>
  <c r="Q34" i="33"/>
  <c r="R34" i="33" s="1"/>
  <c r="T34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7" i="33"/>
  <c r="R47" i="33" s="1"/>
  <c r="T47" i="33" s="1"/>
  <c r="Q48" i="33"/>
  <c r="R48" i="33" s="1"/>
  <c r="T48" i="33" s="1"/>
  <c r="Q52" i="33"/>
  <c r="R52" i="33" s="1"/>
  <c r="T52" i="33" s="1"/>
  <c r="S26" i="33"/>
  <c r="S27" i="33"/>
  <c r="S32" i="33"/>
  <c r="S33" i="33"/>
  <c r="S34" i="33"/>
  <c r="S37" i="33"/>
  <c r="S38" i="33"/>
  <c r="S39" i="33"/>
  <c r="S40" i="33"/>
  <c r="S42" i="33"/>
  <c r="S43" i="33"/>
  <c r="S44" i="33"/>
  <c r="S45" i="33"/>
  <c r="S47" i="33"/>
  <c r="S48" i="33"/>
  <c r="S52" i="33"/>
  <c r="Q28" i="32"/>
  <c r="R28" i="32" s="1"/>
  <c r="T28" i="32" s="1"/>
  <c r="S28" i="32"/>
  <c r="Q29" i="32"/>
  <c r="R29" i="32" s="1"/>
  <c r="T29" i="32" s="1"/>
  <c r="S29" i="32"/>
  <c r="Q26" i="31"/>
  <c r="R26" i="31" s="1"/>
  <c r="T26" i="31" s="1"/>
  <c r="S26" i="31"/>
  <c r="Q20" i="31"/>
  <c r="R20" i="31" s="1"/>
  <c r="T20" i="31" s="1"/>
  <c r="S20" i="31"/>
  <c r="Q24" i="31"/>
  <c r="R24" i="31" s="1"/>
  <c r="T24" i="31" s="1"/>
  <c r="S24" i="31"/>
  <c r="S35" i="31"/>
  <c r="S34" i="31"/>
  <c r="Q35" i="31"/>
  <c r="R35" i="31" s="1"/>
  <c r="T35" i="31" s="1"/>
  <c r="Q34" i="31"/>
  <c r="R34" i="31" s="1"/>
  <c r="T34" i="31" s="1"/>
  <c r="Q55" i="29"/>
  <c r="R55" i="29" s="1"/>
  <c r="T55" i="29" s="1"/>
  <c r="S55" i="29"/>
  <c r="Q42" i="29"/>
  <c r="R42" i="29" s="1"/>
  <c r="T42" i="29" s="1"/>
  <c r="S42" i="29"/>
  <c r="Q37" i="29"/>
  <c r="R37" i="29" s="1"/>
  <c r="T37" i="29" s="1"/>
  <c r="S37" i="29"/>
  <c r="Q40" i="29"/>
  <c r="R40" i="29" s="1"/>
  <c r="T40" i="29" s="1"/>
  <c r="S40" i="29"/>
  <c r="Q24" i="29"/>
  <c r="R24" i="29" s="1"/>
  <c r="T24" i="29" s="1"/>
  <c r="S24" i="29"/>
  <c r="Q23" i="29"/>
  <c r="R23" i="29" s="1"/>
  <c r="T23" i="29" s="1"/>
  <c r="S23" i="29"/>
  <c r="H16" i="29" l="1"/>
  <c r="Q34" i="50"/>
  <c r="R34" i="50" s="1"/>
  <c r="T34" i="50" s="1"/>
  <c r="Q35" i="50"/>
  <c r="R35" i="50" s="1"/>
  <c r="T35" i="50" s="1"/>
  <c r="Q36" i="50"/>
  <c r="R36" i="50" s="1"/>
  <c r="T36" i="50" s="1"/>
  <c r="Q37" i="50"/>
  <c r="R37" i="50" s="1"/>
  <c r="T37" i="50" s="1"/>
  <c r="S34" i="50"/>
  <c r="S35" i="50"/>
  <c r="S36" i="50"/>
  <c r="S37" i="50"/>
  <c r="S33" i="50"/>
  <c r="Q33" i="50"/>
  <c r="R33" i="50" s="1"/>
  <c r="T33" i="50" s="1"/>
  <c r="S32" i="50"/>
  <c r="Q32" i="50"/>
  <c r="R32" i="50" s="1"/>
  <c r="T32" i="50" s="1"/>
  <c r="S31" i="50"/>
  <c r="Q31" i="50"/>
  <c r="R31" i="50" s="1"/>
  <c r="T31" i="50" s="1"/>
  <c r="S30" i="50"/>
  <c r="Q30" i="50"/>
  <c r="R30" i="50" s="1"/>
  <c r="T30" i="50" s="1"/>
  <c r="S29" i="50"/>
  <c r="Q29" i="50"/>
  <c r="R29" i="50" s="1"/>
  <c r="T29" i="50" s="1"/>
  <c r="S28" i="50"/>
  <c r="Q28" i="50"/>
  <c r="R28" i="50" s="1"/>
  <c r="T28" i="50" s="1"/>
  <c r="S27" i="50"/>
  <c r="Q27" i="50"/>
  <c r="R27" i="50" s="1"/>
  <c r="T27" i="50" s="1"/>
  <c r="S26" i="50"/>
  <c r="Q26" i="50"/>
  <c r="R26" i="50" s="1"/>
  <c r="T26" i="50" s="1"/>
  <c r="S25" i="50"/>
  <c r="Q25" i="50"/>
  <c r="R25" i="50" s="1"/>
  <c r="T25" i="50" s="1"/>
  <c r="S24" i="50"/>
  <c r="Q24" i="50"/>
  <c r="R24" i="50" s="1"/>
  <c r="T24" i="50" s="1"/>
  <c r="S23" i="50"/>
  <c r="Q23" i="50"/>
  <c r="R23" i="50" s="1"/>
  <c r="T23" i="50" s="1"/>
  <c r="S22" i="50"/>
  <c r="Q22" i="50"/>
  <c r="R22" i="50" s="1"/>
  <c r="T22" i="50" s="1"/>
  <c r="S21" i="50"/>
  <c r="Q21" i="50"/>
  <c r="R21" i="50" s="1"/>
  <c r="T21" i="50" s="1"/>
  <c r="S20" i="50"/>
  <c r="Q20" i="50"/>
  <c r="R20" i="50" s="1"/>
  <c r="T20" i="50" s="1"/>
  <c r="S19" i="50"/>
  <c r="Q19" i="50"/>
  <c r="R19" i="50" s="1"/>
  <c r="T19" i="50" s="1"/>
  <c r="S17" i="50"/>
  <c r="Q17" i="50"/>
  <c r="R17" i="50" s="1"/>
  <c r="T17" i="50" s="1"/>
  <c r="S16" i="50"/>
  <c r="Q16" i="50"/>
  <c r="R16" i="50" s="1"/>
  <c r="T16" i="50" s="1"/>
  <c r="H16" i="50"/>
  <c r="I16" i="50" s="1"/>
  <c r="C9" i="50"/>
  <c r="C8" i="50"/>
  <c r="C7" i="50"/>
  <c r="C6" i="50"/>
  <c r="C3" i="50"/>
  <c r="C2" i="50"/>
  <c r="S34" i="49"/>
  <c r="Q34" i="49"/>
  <c r="R34" i="49" s="1"/>
  <c r="T34" i="49" s="1"/>
  <c r="H34" i="49"/>
  <c r="I34" i="49" s="1"/>
  <c r="S33" i="49"/>
  <c r="Q33" i="49"/>
  <c r="R33" i="49" s="1"/>
  <c r="T33" i="49" s="1"/>
  <c r="H33" i="49"/>
  <c r="I33" i="49" s="1"/>
  <c r="S32" i="49"/>
  <c r="Q32" i="49"/>
  <c r="R32" i="49" s="1"/>
  <c r="T32" i="49" s="1"/>
  <c r="H32" i="49"/>
  <c r="I32" i="49" s="1"/>
  <c r="S31" i="49"/>
  <c r="Q31" i="49"/>
  <c r="R31" i="49" s="1"/>
  <c r="T31" i="49" s="1"/>
  <c r="H31" i="49"/>
  <c r="I31" i="49" s="1"/>
  <c r="S28" i="49"/>
  <c r="Q28" i="49"/>
  <c r="R28" i="49" s="1"/>
  <c r="T28" i="49" s="1"/>
  <c r="H28" i="49"/>
  <c r="I28" i="49" s="1"/>
  <c r="S24" i="49"/>
  <c r="Q24" i="49"/>
  <c r="R24" i="49" s="1"/>
  <c r="T24" i="49" s="1"/>
  <c r="H24" i="49"/>
  <c r="I24" i="49" s="1"/>
  <c r="S22" i="49"/>
  <c r="Q22" i="49"/>
  <c r="R22" i="49" s="1"/>
  <c r="T22" i="49" s="1"/>
  <c r="H22" i="49"/>
  <c r="I22" i="49" s="1"/>
  <c r="S21" i="49"/>
  <c r="Q21" i="49"/>
  <c r="R21" i="49" s="1"/>
  <c r="T21" i="49" s="1"/>
  <c r="H21" i="49"/>
  <c r="I21" i="49" s="1"/>
  <c r="S17" i="49"/>
  <c r="Q17" i="49"/>
  <c r="R17" i="49" s="1"/>
  <c r="T17" i="49" s="1"/>
  <c r="H17" i="49"/>
  <c r="I17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Q47" i="48"/>
  <c r="R47" i="48" s="1"/>
  <c r="T47" i="48" s="1"/>
  <c r="Q48" i="48"/>
  <c r="R48" i="48" s="1"/>
  <c r="T48" i="48" s="1"/>
  <c r="Q50" i="48"/>
  <c r="R50" i="48" s="1"/>
  <c r="T50" i="48" s="1"/>
  <c r="Q65" i="48"/>
  <c r="R65" i="48" s="1"/>
  <c r="T65" i="48" s="1"/>
  <c r="Q71" i="48"/>
  <c r="R71" i="48" s="1"/>
  <c r="T71" i="48" s="1"/>
  <c r="Q72" i="48"/>
  <c r="R72" i="48" s="1"/>
  <c r="T72" i="48" s="1"/>
  <c r="Q73" i="48"/>
  <c r="R73" i="48" s="1"/>
  <c r="T73" i="48" s="1"/>
  <c r="S47" i="48"/>
  <c r="S48" i="48"/>
  <c r="S50" i="48"/>
  <c r="S65" i="48"/>
  <c r="S71" i="48"/>
  <c r="S72" i="48"/>
  <c r="S73" i="48"/>
  <c r="U221" i="48"/>
  <c r="F30" i="28" s="1"/>
  <c r="S75" i="48"/>
  <c r="Q75" i="48"/>
  <c r="R75" i="48" s="1"/>
  <c r="T75" i="48" s="1"/>
  <c r="S46" i="48"/>
  <c r="Q46" i="48"/>
  <c r="R46" i="48" s="1"/>
  <c r="T46" i="48" s="1"/>
  <c r="S45" i="48"/>
  <c r="Q45" i="48"/>
  <c r="R45" i="48" s="1"/>
  <c r="T45" i="48" s="1"/>
  <c r="S44" i="48"/>
  <c r="Q44" i="48"/>
  <c r="R44" i="48" s="1"/>
  <c r="T44" i="48" s="1"/>
  <c r="S43" i="48"/>
  <c r="Q43" i="48"/>
  <c r="R43" i="48" s="1"/>
  <c r="T43" i="48" s="1"/>
  <c r="S42" i="48"/>
  <c r="Q42" i="48"/>
  <c r="R42" i="48" s="1"/>
  <c r="T42" i="48" s="1"/>
  <c r="S41" i="48"/>
  <c r="Q41" i="48"/>
  <c r="R41" i="48" s="1"/>
  <c r="T41" i="48" s="1"/>
  <c r="S40" i="48"/>
  <c r="Q40" i="48"/>
  <c r="R40" i="48" s="1"/>
  <c r="T40" i="48" s="1"/>
  <c r="S39" i="48"/>
  <c r="Q39" i="48"/>
  <c r="R39" i="48" s="1"/>
  <c r="T39" i="48" s="1"/>
  <c r="S38" i="48"/>
  <c r="Q38" i="48"/>
  <c r="R38" i="48" s="1"/>
  <c r="T38" i="48" s="1"/>
  <c r="S37" i="48"/>
  <c r="Q37" i="48"/>
  <c r="R37" i="48" s="1"/>
  <c r="T37" i="48" s="1"/>
  <c r="S36" i="48"/>
  <c r="Q36" i="48"/>
  <c r="R36" i="48" s="1"/>
  <c r="T36" i="48" s="1"/>
  <c r="S35" i="48"/>
  <c r="Q35" i="48"/>
  <c r="R35" i="48" s="1"/>
  <c r="T35" i="48" s="1"/>
  <c r="S34" i="48"/>
  <c r="Q34" i="48"/>
  <c r="R34" i="48" s="1"/>
  <c r="T34" i="48" s="1"/>
  <c r="S33" i="48"/>
  <c r="Q33" i="48"/>
  <c r="R33" i="48" s="1"/>
  <c r="T33" i="48" s="1"/>
  <c r="S32" i="48"/>
  <c r="Q32" i="48"/>
  <c r="R32" i="48" s="1"/>
  <c r="T32" i="48" s="1"/>
  <c r="S31" i="48"/>
  <c r="Q31" i="48"/>
  <c r="R31" i="48" s="1"/>
  <c r="T31" i="48" s="1"/>
  <c r="S30" i="48"/>
  <c r="Q30" i="48"/>
  <c r="R30" i="48" s="1"/>
  <c r="T30" i="48" s="1"/>
  <c r="S29" i="48"/>
  <c r="Q29" i="48"/>
  <c r="R29" i="48" s="1"/>
  <c r="T29" i="48" s="1"/>
  <c r="S25" i="48"/>
  <c r="Q25" i="48"/>
  <c r="R25" i="48" s="1"/>
  <c r="T25" i="48" s="1"/>
  <c r="S23" i="48"/>
  <c r="Q23" i="48"/>
  <c r="R23" i="48" s="1"/>
  <c r="T23" i="48" s="1"/>
  <c r="S22" i="48"/>
  <c r="Q22" i="48"/>
  <c r="R22" i="48" s="1"/>
  <c r="T22" i="48" s="1"/>
  <c r="S21" i="48"/>
  <c r="Q21" i="48"/>
  <c r="R21" i="48" s="1"/>
  <c r="T21" i="48" s="1"/>
  <c r="S19" i="48"/>
  <c r="Q19" i="48"/>
  <c r="R19" i="48" s="1"/>
  <c r="T19" i="48" s="1"/>
  <c r="S18" i="48"/>
  <c r="Q18" i="48"/>
  <c r="R18" i="48" s="1"/>
  <c r="T18" i="48" s="1"/>
  <c r="S17" i="48"/>
  <c r="Q17" i="48"/>
  <c r="R17" i="48" s="1"/>
  <c r="T17" i="48" s="1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17" i="47"/>
  <c r="F29" i="28" s="1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U69" i="46"/>
  <c r="F28" i="28" s="1"/>
  <c r="S46" i="46"/>
  <c r="Q46" i="46"/>
  <c r="R46" i="46" s="1"/>
  <c r="T46" i="46" s="1"/>
  <c r="S37" i="46"/>
  <c r="Q37" i="46"/>
  <c r="R37" i="46" s="1"/>
  <c r="T37" i="46" s="1"/>
  <c r="S36" i="46"/>
  <c r="Q36" i="46"/>
  <c r="R36" i="46" s="1"/>
  <c r="T36" i="46" s="1"/>
  <c r="S35" i="46"/>
  <c r="Q35" i="46"/>
  <c r="R35" i="46" s="1"/>
  <c r="T35" i="46" s="1"/>
  <c r="S34" i="46"/>
  <c r="Q34" i="46"/>
  <c r="R34" i="46" s="1"/>
  <c r="T34" i="46" s="1"/>
  <c r="S33" i="46"/>
  <c r="Q33" i="46"/>
  <c r="R33" i="46" s="1"/>
  <c r="T33" i="46" s="1"/>
  <c r="S32" i="46"/>
  <c r="Q32" i="46"/>
  <c r="R32" i="46" s="1"/>
  <c r="T32" i="46" s="1"/>
  <c r="S26" i="46"/>
  <c r="Q26" i="46"/>
  <c r="R26" i="46" s="1"/>
  <c r="T26" i="46" s="1"/>
  <c r="S25" i="46"/>
  <c r="Q25" i="46"/>
  <c r="R25" i="46" s="1"/>
  <c r="T25" i="46" s="1"/>
  <c r="S23" i="46"/>
  <c r="Q23" i="46"/>
  <c r="R23" i="46" s="1"/>
  <c r="T23" i="46" s="1"/>
  <c r="S20" i="46"/>
  <c r="Q20" i="46"/>
  <c r="R20" i="46" s="1"/>
  <c r="T20" i="46" s="1"/>
  <c r="S18" i="46"/>
  <c r="Q18" i="46"/>
  <c r="R18" i="46" s="1"/>
  <c r="T18" i="46" s="1"/>
  <c r="S17" i="46"/>
  <c r="Q17" i="46"/>
  <c r="R17" i="46" s="1"/>
  <c r="T17" i="46" s="1"/>
  <c r="S16" i="46"/>
  <c r="Q16" i="46"/>
  <c r="R16" i="46" s="1"/>
  <c r="T16" i="46" s="1"/>
  <c r="C9" i="46"/>
  <c r="C8" i="46"/>
  <c r="C7" i="46"/>
  <c r="C6" i="46"/>
  <c r="C3" i="46"/>
  <c r="C2" i="46"/>
  <c r="B13" i="43"/>
  <c r="B12" i="43"/>
  <c r="U106" i="43"/>
  <c r="S59" i="43"/>
  <c r="Q59" i="43"/>
  <c r="R59" i="43" s="1"/>
  <c r="T59" i="43" s="1"/>
  <c r="S52" i="43"/>
  <c r="Q52" i="43"/>
  <c r="R52" i="43" s="1"/>
  <c r="T52" i="43" s="1"/>
  <c r="S45" i="43"/>
  <c r="Q45" i="43"/>
  <c r="R45" i="43" s="1"/>
  <c r="T45" i="43" s="1"/>
  <c r="S44" i="43"/>
  <c r="Q44" i="43"/>
  <c r="R44" i="43" s="1"/>
  <c r="T44" i="43" s="1"/>
  <c r="S43" i="43"/>
  <c r="Q43" i="43"/>
  <c r="R43" i="43" s="1"/>
  <c r="T43" i="43" s="1"/>
  <c r="S42" i="43"/>
  <c r="Q42" i="43"/>
  <c r="R42" i="43" s="1"/>
  <c r="T42" i="43" s="1"/>
  <c r="S41" i="43"/>
  <c r="Q41" i="43"/>
  <c r="R41" i="43" s="1"/>
  <c r="T41" i="43" s="1"/>
  <c r="S40" i="43"/>
  <c r="Q40" i="43"/>
  <c r="R40" i="43" s="1"/>
  <c r="T40" i="43" s="1"/>
  <c r="S38" i="43"/>
  <c r="Q38" i="43"/>
  <c r="R38" i="43" s="1"/>
  <c r="T38" i="43" s="1"/>
  <c r="S37" i="43"/>
  <c r="Q37" i="43"/>
  <c r="R37" i="43" s="1"/>
  <c r="T37" i="43" s="1"/>
  <c r="S36" i="43"/>
  <c r="Q36" i="43"/>
  <c r="R36" i="43" s="1"/>
  <c r="T36" i="43" s="1"/>
  <c r="S34" i="43"/>
  <c r="Q34" i="43"/>
  <c r="R34" i="43" s="1"/>
  <c r="T34" i="43" s="1"/>
  <c r="S32" i="43"/>
  <c r="Q32" i="43"/>
  <c r="R32" i="43" s="1"/>
  <c r="T32" i="43" s="1"/>
  <c r="S31" i="43"/>
  <c r="Q31" i="43"/>
  <c r="R31" i="43" s="1"/>
  <c r="T31" i="43" s="1"/>
  <c r="S30" i="43"/>
  <c r="Q30" i="43"/>
  <c r="R30" i="43" s="1"/>
  <c r="T30" i="43" s="1"/>
  <c r="S29" i="43"/>
  <c r="Q29" i="43"/>
  <c r="R29" i="43" s="1"/>
  <c r="T29" i="43" s="1"/>
  <c r="S28" i="43"/>
  <c r="Q28" i="43"/>
  <c r="R28" i="43" s="1"/>
  <c r="T28" i="43" s="1"/>
  <c r="S19" i="43"/>
  <c r="Q19" i="43"/>
  <c r="R19" i="43" s="1"/>
  <c r="T19" i="43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56" i="42"/>
  <c r="F26" i="28" s="1"/>
  <c r="S42" i="42"/>
  <c r="Q42" i="42"/>
  <c r="R42" i="42" s="1"/>
  <c r="T42" i="42" s="1"/>
  <c r="S37" i="42"/>
  <c r="Q37" i="42"/>
  <c r="R37" i="42" s="1"/>
  <c r="T37" i="42" s="1"/>
  <c r="S36" i="42"/>
  <c r="Q36" i="42"/>
  <c r="R36" i="42" s="1"/>
  <c r="T36" i="42" s="1"/>
  <c r="S34" i="42"/>
  <c r="Q34" i="42"/>
  <c r="R34" i="42" s="1"/>
  <c r="T34" i="42" s="1"/>
  <c r="S33" i="42"/>
  <c r="Q33" i="42"/>
  <c r="R33" i="42" s="1"/>
  <c r="T33" i="42" s="1"/>
  <c r="S32" i="42"/>
  <c r="Q32" i="42"/>
  <c r="R32" i="42" s="1"/>
  <c r="T32" i="42" s="1"/>
  <c r="S31" i="42"/>
  <c r="Q31" i="42"/>
  <c r="R31" i="42" s="1"/>
  <c r="T31" i="42" s="1"/>
  <c r="S30" i="42"/>
  <c r="Q30" i="42"/>
  <c r="R30" i="42" s="1"/>
  <c r="T30" i="42" s="1"/>
  <c r="S29" i="42"/>
  <c r="Q29" i="42"/>
  <c r="R29" i="42" s="1"/>
  <c r="T29" i="42" s="1"/>
  <c r="S27" i="42"/>
  <c r="Q27" i="42"/>
  <c r="R27" i="42" s="1"/>
  <c r="T27" i="42" s="1"/>
  <c r="S26" i="42"/>
  <c r="Q26" i="42"/>
  <c r="R26" i="42" s="1"/>
  <c r="T26" i="42" s="1"/>
  <c r="S25" i="42"/>
  <c r="Q25" i="42"/>
  <c r="R25" i="42" s="1"/>
  <c r="T25" i="42" s="1"/>
  <c r="S24" i="42"/>
  <c r="Q24" i="42"/>
  <c r="R24" i="42" s="1"/>
  <c r="T24" i="42" s="1"/>
  <c r="S23" i="42"/>
  <c r="Q23" i="42"/>
  <c r="R23" i="42" s="1"/>
  <c r="T23" i="42" s="1"/>
  <c r="S22" i="42"/>
  <c r="Q22" i="42"/>
  <c r="R22" i="42" s="1"/>
  <c r="T22" i="42" s="1"/>
  <c r="S20" i="42"/>
  <c r="Q20" i="42"/>
  <c r="R20" i="42" s="1"/>
  <c r="T20" i="42" s="1"/>
  <c r="S19" i="42"/>
  <c r="Q19" i="42"/>
  <c r="R19" i="42" s="1"/>
  <c r="T19" i="42" s="1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86" i="41"/>
  <c r="F25" i="28" s="1"/>
  <c r="S73" i="41"/>
  <c r="Q73" i="41"/>
  <c r="R73" i="41" s="1"/>
  <c r="T73" i="41" s="1"/>
  <c r="S72" i="41"/>
  <c r="Q72" i="41"/>
  <c r="R72" i="41" s="1"/>
  <c r="T72" i="41" s="1"/>
  <c r="S71" i="41"/>
  <c r="Q71" i="41"/>
  <c r="R71" i="41" s="1"/>
  <c r="T71" i="41" s="1"/>
  <c r="S70" i="41"/>
  <c r="Q70" i="41"/>
  <c r="R70" i="41" s="1"/>
  <c r="T70" i="41" s="1"/>
  <c r="S69" i="41"/>
  <c r="Q69" i="41"/>
  <c r="R69" i="41" s="1"/>
  <c r="T69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4" i="41"/>
  <c r="Q64" i="41"/>
  <c r="R64" i="41" s="1"/>
  <c r="T64" i="41" s="1"/>
  <c r="S62" i="41"/>
  <c r="Q62" i="41"/>
  <c r="R62" i="41" s="1"/>
  <c r="T62" i="41" s="1"/>
  <c r="S59" i="41"/>
  <c r="Q59" i="41"/>
  <c r="R59" i="41" s="1"/>
  <c r="T59" i="41" s="1"/>
  <c r="S58" i="41"/>
  <c r="Q58" i="41"/>
  <c r="R58" i="41" s="1"/>
  <c r="T58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3" i="41"/>
  <c r="Q43" i="41"/>
  <c r="R43" i="41" s="1"/>
  <c r="T43" i="41" s="1"/>
  <c r="S42" i="41"/>
  <c r="Q42" i="41"/>
  <c r="R42" i="41" s="1"/>
  <c r="T42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45" i="40"/>
  <c r="Q45" i="40"/>
  <c r="R45" i="40" s="1"/>
  <c r="T45" i="40" s="1"/>
  <c r="S44" i="40"/>
  <c r="Q44" i="40"/>
  <c r="R44" i="40" s="1"/>
  <c r="T44" i="40" s="1"/>
  <c r="S43" i="40"/>
  <c r="Q43" i="40"/>
  <c r="R43" i="40" s="1"/>
  <c r="T43" i="40" s="1"/>
  <c r="S42" i="40"/>
  <c r="Q42" i="40"/>
  <c r="R42" i="40" s="1"/>
  <c r="T42" i="40" s="1"/>
  <c r="S41" i="40"/>
  <c r="Q41" i="40"/>
  <c r="R41" i="40" s="1"/>
  <c r="T41" i="40" s="1"/>
  <c r="S40" i="40"/>
  <c r="Q40" i="40"/>
  <c r="R40" i="40" s="1"/>
  <c r="T40" i="40" s="1"/>
  <c r="S39" i="40"/>
  <c r="Q39" i="40"/>
  <c r="R39" i="40" s="1"/>
  <c r="T39" i="40" s="1"/>
  <c r="S38" i="40"/>
  <c r="Q38" i="40"/>
  <c r="R38" i="40" s="1"/>
  <c r="T38" i="40" s="1"/>
  <c r="S37" i="40"/>
  <c r="Q37" i="40"/>
  <c r="R37" i="40" s="1"/>
  <c r="T37" i="40" s="1"/>
  <c r="S36" i="40"/>
  <c r="Q36" i="40"/>
  <c r="R36" i="40" s="1"/>
  <c r="T36" i="40" s="1"/>
  <c r="S34" i="40"/>
  <c r="Q34" i="40"/>
  <c r="R34" i="40" s="1"/>
  <c r="T34" i="40" s="1"/>
  <c r="S33" i="40"/>
  <c r="Q33" i="40"/>
  <c r="R33" i="40" s="1"/>
  <c r="T33" i="40" s="1"/>
  <c r="S32" i="40"/>
  <c r="Q32" i="40"/>
  <c r="R32" i="40" s="1"/>
  <c r="T32" i="40" s="1"/>
  <c r="S31" i="40"/>
  <c r="Q31" i="40"/>
  <c r="R31" i="40" s="1"/>
  <c r="T31" i="40" s="1"/>
  <c r="S30" i="40"/>
  <c r="Q30" i="40"/>
  <c r="R30" i="40" s="1"/>
  <c r="T30" i="40" s="1"/>
  <c r="S29" i="40"/>
  <c r="Q29" i="40"/>
  <c r="R29" i="40" s="1"/>
  <c r="T29" i="40" s="1"/>
  <c r="S28" i="40"/>
  <c r="Q28" i="40"/>
  <c r="R28" i="40" s="1"/>
  <c r="T28" i="40" s="1"/>
  <c r="S27" i="40"/>
  <c r="Q27" i="40"/>
  <c r="R27" i="40" s="1"/>
  <c r="T27" i="40" s="1"/>
  <c r="S24" i="40"/>
  <c r="Q24" i="40"/>
  <c r="R24" i="40" s="1"/>
  <c r="T24" i="40" s="1"/>
  <c r="S23" i="40"/>
  <c r="Q23" i="40"/>
  <c r="R23" i="40" s="1"/>
  <c r="T23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H16" i="40"/>
  <c r="I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45" i="39"/>
  <c r="Q45" i="39"/>
  <c r="R45" i="39" s="1"/>
  <c r="T45" i="39" s="1"/>
  <c r="S34" i="39"/>
  <c r="Q34" i="39"/>
  <c r="R34" i="39" s="1"/>
  <c r="T34" i="39" s="1"/>
  <c r="S33" i="39"/>
  <c r="Q33" i="39"/>
  <c r="R33" i="39" s="1"/>
  <c r="T33" i="39" s="1"/>
  <c r="S32" i="39"/>
  <c r="Q32" i="39"/>
  <c r="R32" i="39" s="1"/>
  <c r="T32" i="39" s="1"/>
  <c r="S31" i="39"/>
  <c r="Q31" i="39"/>
  <c r="R31" i="39" s="1"/>
  <c r="T31" i="39" s="1"/>
  <c r="S30" i="39"/>
  <c r="Q30" i="39"/>
  <c r="R30" i="39" s="1"/>
  <c r="T30" i="39" s="1"/>
  <c r="S29" i="39"/>
  <c r="Q29" i="39"/>
  <c r="R29" i="39" s="1"/>
  <c r="T29" i="39" s="1"/>
  <c r="S28" i="39"/>
  <c r="Q28" i="39"/>
  <c r="R28" i="39" s="1"/>
  <c r="T28" i="39" s="1"/>
  <c r="S26" i="39"/>
  <c r="Q26" i="39"/>
  <c r="R26" i="39" s="1"/>
  <c r="T26" i="39" s="1"/>
  <c r="S25" i="39"/>
  <c r="Q25" i="39"/>
  <c r="R25" i="39" s="1"/>
  <c r="T25" i="39" s="1"/>
  <c r="S24" i="39"/>
  <c r="Q24" i="39"/>
  <c r="R24" i="39" s="1"/>
  <c r="T24" i="39" s="1"/>
  <c r="S23" i="39"/>
  <c r="Q23" i="39"/>
  <c r="R23" i="39" s="1"/>
  <c r="T23" i="39" s="1"/>
  <c r="S22" i="39"/>
  <c r="Q22" i="39"/>
  <c r="R22" i="39" s="1"/>
  <c r="T22" i="39" s="1"/>
  <c r="S21" i="39"/>
  <c r="Q21" i="39"/>
  <c r="R21" i="39" s="1"/>
  <c r="T21" i="39" s="1"/>
  <c r="S20" i="39"/>
  <c r="Q20" i="39"/>
  <c r="R20" i="39" s="1"/>
  <c r="T20" i="39" s="1"/>
  <c r="S19" i="39"/>
  <c r="Q19" i="39"/>
  <c r="R19" i="39" s="1"/>
  <c r="T19" i="39" s="1"/>
  <c r="S18" i="39"/>
  <c r="Q18" i="39"/>
  <c r="R18" i="39" s="1"/>
  <c r="T18" i="39" s="1"/>
  <c r="S17" i="39"/>
  <c r="Q17" i="39"/>
  <c r="R17" i="39" s="1"/>
  <c r="T17" i="39" s="1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U71" i="38"/>
  <c r="F22" i="28" s="1"/>
  <c r="S70" i="38"/>
  <c r="Q70" i="38"/>
  <c r="R70" i="38" s="1"/>
  <c r="T70" i="38" s="1"/>
  <c r="S69" i="38"/>
  <c r="Q69" i="38"/>
  <c r="R69" i="38" s="1"/>
  <c r="T69" i="38" s="1"/>
  <c r="S68" i="38"/>
  <c r="Q68" i="38"/>
  <c r="R68" i="38" s="1"/>
  <c r="T68" i="38" s="1"/>
  <c r="S67" i="38"/>
  <c r="Q67" i="38"/>
  <c r="R67" i="38" s="1"/>
  <c r="T67" i="38" s="1"/>
  <c r="S66" i="38"/>
  <c r="Q66" i="38"/>
  <c r="R66" i="38" s="1"/>
  <c r="T66" i="38" s="1"/>
  <c r="S65" i="38"/>
  <c r="Q65" i="38"/>
  <c r="R65" i="38" s="1"/>
  <c r="T65" i="38" s="1"/>
  <c r="S64" i="38"/>
  <c r="Q64" i="38"/>
  <c r="R64" i="38" s="1"/>
  <c r="T64" i="38" s="1"/>
  <c r="S62" i="38"/>
  <c r="Q62" i="38"/>
  <c r="R62" i="38" s="1"/>
  <c r="T62" i="38" s="1"/>
  <c r="S61" i="38"/>
  <c r="Q61" i="38"/>
  <c r="R61" i="38" s="1"/>
  <c r="T61" i="38" s="1"/>
  <c r="S60" i="38"/>
  <c r="Q60" i="38"/>
  <c r="R60" i="38" s="1"/>
  <c r="T60" i="38" s="1"/>
  <c r="S59" i="38"/>
  <c r="Q59" i="38"/>
  <c r="R59" i="38" s="1"/>
  <c r="T59" i="38" s="1"/>
  <c r="S57" i="38"/>
  <c r="Q57" i="38"/>
  <c r="R57" i="38" s="1"/>
  <c r="T57" i="38" s="1"/>
  <c r="S55" i="38"/>
  <c r="Q55" i="38"/>
  <c r="R55" i="38" s="1"/>
  <c r="T55" i="38" s="1"/>
  <c r="S52" i="38"/>
  <c r="Q52" i="38"/>
  <c r="R52" i="38" s="1"/>
  <c r="T52" i="38" s="1"/>
  <c r="S51" i="38"/>
  <c r="Q51" i="38"/>
  <c r="R51" i="38" s="1"/>
  <c r="T51" i="38" s="1"/>
  <c r="S50" i="38"/>
  <c r="Q50" i="38"/>
  <c r="R50" i="38" s="1"/>
  <c r="T50" i="38" s="1"/>
  <c r="S49" i="38"/>
  <c r="Q49" i="38"/>
  <c r="R49" i="38" s="1"/>
  <c r="T49" i="38" s="1"/>
  <c r="S48" i="38"/>
  <c r="Q48" i="38"/>
  <c r="R48" i="38" s="1"/>
  <c r="T48" i="38" s="1"/>
  <c r="S46" i="38"/>
  <c r="Q46" i="38"/>
  <c r="R46" i="38" s="1"/>
  <c r="T46" i="38" s="1"/>
  <c r="S45" i="38"/>
  <c r="Q45" i="38"/>
  <c r="R45" i="38" s="1"/>
  <c r="T45" i="38" s="1"/>
  <c r="S43" i="38"/>
  <c r="Q43" i="38"/>
  <c r="R43" i="38" s="1"/>
  <c r="T43" i="38" s="1"/>
  <c r="S41" i="38"/>
  <c r="Q41" i="38"/>
  <c r="R41" i="38" s="1"/>
  <c r="T41" i="38" s="1"/>
  <c r="S40" i="38"/>
  <c r="Q40" i="38"/>
  <c r="R40" i="38" s="1"/>
  <c r="T40" i="38" s="1"/>
  <c r="S34" i="38"/>
  <c r="Q34" i="38"/>
  <c r="R34" i="38" s="1"/>
  <c r="T34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8" i="38"/>
  <c r="Q18" i="38"/>
  <c r="R18" i="38" s="1"/>
  <c r="T18" i="38" s="1"/>
  <c r="S16" i="38"/>
  <c r="Q16" i="38"/>
  <c r="R16" i="38" s="1"/>
  <c r="T16" i="38" s="1"/>
  <c r="H16" i="38"/>
  <c r="C9" i="38"/>
  <c r="C8" i="38"/>
  <c r="C7" i="38"/>
  <c r="C6" i="38"/>
  <c r="C3" i="38"/>
  <c r="C2" i="38"/>
  <c r="U83" i="37"/>
  <c r="F21" i="28" s="1"/>
  <c r="C9" i="37"/>
  <c r="C8" i="37"/>
  <c r="C7" i="37"/>
  <c r="C6" i="37"/>
  <c r="C3" i="37"/>
  <c r="C2" i="37"/>
  <c r="B13" i="36"/>
  <c r="B12" i="36"/>
  <c r="F20" i="28"/>
  <c r="S41" i="36"/>
  <c r="Q41" i="36"/>
  <c r="R41" i="36" s="1"/>
  <c r="T41" i="36" s="1"/>
  <c r="S36" i="36"/>
  <c r="Q36" i="36"/>
  <c r="R36" i="36" s="1"/>
  <c r="T36" i="36" s="1"/>
  <c r="S35" i="36"/>
  <c r="Q35" i="36"/>
  <c r="R35" i="36" s="1"/>
  <c r="T35" i="36" s="1"/>
  <c r="S33" i="36"/>
  <c r="Q33" i="36"/>
  <c r="R33" i="36" s="1"/>
  <c r="T33" i="36" s="1"/>
  <c r="S32" i="36"/>
  <c r="Q32" i="36"/>
  <c r="R32" i="36" s="1"/>
  <c r="T32" i="36" s="1"/>
  <c r="S31" i="36"/>
  <c r="Q31" i="36"/>
  <c r="R31" i="36" s="1"/>
  <c r="T31" i="36" s="1"/>
  <c r="S30" i="36"/>
  <c r="Q30" i="36"/>
  <c r="R30" i="36" s="1"/>
  <c r="T30" i="36" s="1"/>
  <c r="S28" i="36"/>
  <c r="Q28" i="36"/>
  <c r="R28" i="36" s="1"/>
  <c r="T28" i="36" s="1"/>
  <c r="S26" i="36"/>
  <c r="Q26" i="36"/>
  <c r="R26" i="36" s="1"/>
  <c r="T26" i="36" s="1"/>
  <c r="S25" i="36"/>
  <c r="Q25" i="36"/>
  <c r="R25" i="36" s="1"/>
  <c r="T25" i="36" s="1"/>
  <c r="S24" i="36"/>
  <c r="Q24" i="36"/>
  <c r="R24" i="36" s="1"/>
  <c r="T24" i="36" s="1"/>
  <c r="S22" i="36"/>
  <c r="Q22" i="36"/>
  <c r="R22" i="36" s="1"/>
  <c r="T22" i="36" s="1"/>
  <c r="S20" i="36"/>
  <c r="Q20" i="36"/>
  <c r="R20" i="36" s="1"/>
  <c r="T20" i="36" s="1"/>
  <c r="S18" i="36"/>
  <c r="Q18" i="36"/>
  <c r="R18" i="36" s="1"/>
  <c r="T18" i="36" s="1"/>
  <c r="S17" i="36"/>
  <c r="Q17" i="36"/>
  <c r="R17" i="36" s="1"/>
  <c r="T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16" i="35"/>
  <c r="R16" i="35" s="1"/>
  <c r="T16" i="35" s="1"/>
  <c r="Q18" i="35"/>
  <c r="R18" i="35" s="1"/>
  <c r="T18" i="35" s="1"/>
  <c r="Q24" i="35"/>
  <c r="R24" i="35" s="1"/>
  <c r="T24" i="35" s="1"/>
  <c r="S16" i="35"/>
  <c r="S18" i="35"/>
  <c r="S24" i="35"/>
  <c r="B13" i="35"/>
  <c r="B12" i="35"/>
  <c r="U25" i="35"/>
  <c r="F19" i="28" s="1"/>
  <c r="C9" i="35"/>
  <c r="C8" i="35"/>
  <c r="C7" i="35"/>
  <c r="C6" i="35"/>
  <c r="C3" i="35"/>
  <c r="C2" i="35"/>
  <c r="B13" i="34"/>
  <c r="B12" i="34"/>
  <c r="F18" i="28"/>
  <c r="S17" i="34"/>
  <c r="Q17" i="34"/>
  <c r="R17" i="34" s="1"/>
  <c r="T17" i="34" s="1"/>
  <c r="S16" i="34"/>
  <c r="Q16" i="34"/>
  <c r="R16" i="34" s="1"/>
  <c r="T16" i="34" s="1"/>
  <c r="C9" i="34"/>
  <c r="C8" i="34"/>
  <c r="C7" i="34"/>
  <c r="C6" i="34"/>
  <c r="C3" i="34"/>
  <c r="C2" i="34"/>
  <c r="B13" i="33"/>
  <c r="B12" i="33"/>
  <c r="U72" i="33"/>
  <c r="F17" i="28" s="1"/>
  <c r="S25" i="33"/>
  <c r="Q25" i="33"/>
  <c r="R25" i="33" s="1"/>
  <c r="T25" i="33" s="1"/>
  <c r="S24" i="33"/>
  <c r="Q24" i="33"/>
  <c r="R24" i="33" s="1"/>
  <c r="T24" i="33" s="1"/>
  <c r="S22" i="33"/>
  <c r="Q22" i="33"/>
  <c r="R22" i="33" s="1"/>
  <c r="T22" i="33" s="1"/>
  <c r="S17" i="33"/>
  <c r="Q17" i="33"/>
  <c r="R17" i="33" s="1"/>
  <c r="T17" i="33" s="1"/>
  <c r="S16" i="33"/>
  <c r="Q16" i="33"/>
  <c r="R16" i="33" s="1"/>
  <c r="T16" i="33" s="1"/>
  <c r="C9" i="33"/>
  <c r="C8" i="33"/>
  <c r="C7" i="33"/>
  <c r="C6" i="33"/>
  <c r="C3" i="33"/>
  <c r="C2" i="33"/>
  <c r="B13" i="32"/>
  <c r="B12" i="32"/>
  <c r="F27" i="28" l="1"/>
  <c r="T33" i="34"/>
  <c r="E18" i="28" s="1"/>
  <c r="T69" i="46"/>
  <c r="E28" i="28" s="1"/>
  <c r="H33" i="34"/>
  <c r="S33" i="34"/>
  <c r="T72" i="33"/>
  <c r="E17" i="28" s="1"/>
  <c r="S83" i="37"/>
  <c r="I91" i="50"/>
  <c r="S91" i="50"/>
  <c r="C32" i="28" s="1"/>
  <c r="H91" i="50"/>
  <c r="H36" i="49"/>
  <c r="I36" i="49"/>
  <c r="T36" i="49"/>
  <c r="E31" i="28" s="1"/>
  <c r="S36" i="49"/>
  <c r="T91" i="50"/>
  <c r="E32" i="28" s="1"/>
  <c r="H17" i="47"/>
  <c r="I17" i="47"/>
  <c r="S17" i="47"/>
  <c r="C29" i="28" s="1"/>
  <c r="H221" i="48"/>
  <c r="I221" i="48"/>
  <c r="S221" i="48"/>
  <c r="C30" i="28" s="1"/>
  <c r="T221" i="48"/>
  <c r="E30" i="28" s="1"/>
  <c r="T17" i="47"/>
  <c r="E29" i="28" s="1"/>
  <c r="I72" i="33"/>
  <c r="I69" i="46"/>
  <c r="S69" i="46"/>
  <c r="C28" i="28" s="1"/>
  <c r="H69" i="46"/>
  <c r="H106" i="43"/>
  <c r="I106" i="43"/>
  <c r="S106" i="43"/>
  <c r="T106" i="43"/>
  <c r="E27" i="28" s="1"/>
  <c r="S56" i="42"/>
  <c r="C26" i="28" s="1"/>
  <c r="H56" i="42"/>
  <c r="I56" i="42"/>
  <c r="T56" i="42"/>
  <c r="E26" i="28" s="1"/>
  <c r="H86" i="41"/>
  <c r="I86" i="41"/>
  <c r="S86" i="41"/>
  <c r="T86" i="41"/>
  <c r="E25" i="28" s="1"/>
  <c r="H46" i="40"/>
  <c r="I46" i="40"/>
  <c r="S46" i="40"/>
  <c r="C24" i="28" s="1"/>
  <c r="T46" i="40"/>
  <c r="E24" i="28" s="1"/>
  <c r="H117" i="39"/>
  <c r="I117" i="39"/>
  <c r="S117" i="39"/>
  <c r="C23" i="28" s="1"/>
  <c r="T117" i="39"/>
  <c r="E23" i="28" s="1"/>
  <c r="S71" i="38"/>
  <c r="C22" i="28" s="1"/>
  <c r="T71" i="38"/>
  <c r="E22" i="28" s="1"/>
  <c r="H71" i="38"/>
  <c r="I16" i="38"/>
  <c r="I71" i="38" s="1"/>
  <c r="H83" i="37"/>
  <c r="I83" i="37"/>
  <c r="T83" i="37"/>
  <c r="E21" i="28" s="1"/>
  <c r="S216" i="36"/>
  <c r="I216" i="36"/>
  <c r="T216" i="36"/>
  <c r="E20" i="28" s="1"/>
  <c r="H216" i="36"/>
  <c r="S25" i="35"/>
  <c r="T25" i="35"/>
  <c r="E19" i="28" s="1"/>
  <c r="I33" i="34"/>
  <c r="H72" i="33"/>
  <c r="S72" i="33"/>
  <c r="C17" i="28" s="1"/>
  <c r="U30" i="32" l="1"/>
  <c r="F16" i="28" s="1"/>
  <c r="S27" i="32"/>
  <c r="Q27" i="32"/>
  <c r="R27" i="32" s="1"/>
  <c r="T27" i="32" s="1"/>
  <c r="S26" i="32"/>
  <c r="Q26" i="32"/>
  <c r="R26" i="32" s="1"/>
  <c r="T26" i="32" s="1"/>
  <c r="S20" i="32"/>
  <c r="Q20" i="32"/>
  <c r="R20" i="32" s="1"/>
  <c r="T20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32" i="31"/>
  <c r="Q32" i="31"/>
  <c r="R32" i="31" s="1"/>
  <c r="T32" i="31" s="1"/>
  <c r="S31" i="31"/>
  <c r="Q31" i="31"/>
  <c r="R31" i="31" s="1"/>
  <c r="T31" i="31" s="1"/>
  <c r="S30" i="31"/>
  <c r="Q30" i="31"/>
  <c r="R30" i="31" s="1"/>
  <c r="T30" i="31" s="1"/>
  <c r="S27" i="31"/>
  <c r="Q27" i="31"/>
  <c r="R27" i="31" s="1"/>
  <c r="T27" i="31" s="1"/>
  <c r="S25" i="31"/>
  <c r="Q25" i="31"/>
  <c r="R25" i="31" s="1"/>
  <c r="T25" i="31" s="1"/>
  <c r="S23" i="31"/>
  <c r="Q23" i="31"/>
  <c r="R23" i="31" s="1"/>
  <c r="T23" i="31" s="1"/>
  <c r="S19" i="31"/>
  <c r="Q19" i="31"/>
  <c r="R19" i="31" s="1"/>
  <c r="T19" i="31" s="1"/>
  <c r="S18" i="31"/>
  <c r="Q18" i="31"/>
  <c r="R18" i="31" s="1"/>
  <c r="T18" i="31" s="1"/>
  <c r="S17" i="31"/>
  <c r="Q17" i="31"/>
  <c r="R17" i="31" s="1"/>
  <c r="T17" i="31" s="1"/>
  <c r="S16" i="31"/>
  <c r="Q16" i="31"/>
  <c r="R16" i="31" s="1"/>
  <c r="T16" i="31" s="1"/>
  <c r="H16" i="31"/>
  <c r="C9" i="31"/>
  <c r="C8" i="31"/>
  <c r="C7" i="31"/>
  <c r="C6" i="31"/>
  <c r="C3" i="31"/>
  <c r="C2" i="31"/>
  <c r="Q49" i="29"/>
  <c r="R49" i="29" s="1"/>
  <c r="T49" i="29" s="1"/>
  <c r="S49" i="29"/>
  <c r="Q50" i="29"/>
  <c r="R50" i="29" s="1"/>
  <c r="T50" i="29" s="1"/>
  <c r="S50" i="29"/>
  <c r="Q51" i="29"/>
  <c r="R51" i="29" s="1"/>
  <c r="T51" i="29" s="1"/>
  <c r="S51" i="29"/>
  <c r="Q52" i="29"/>
  <c r="R52" i="29" s="1"/>
  <c r="T52" i="29" s="1"/>
  <c r="S52" i="29"/>
  <c r="Q53" i="29"/>
  <c r="R53" i="29" s="1"/>
  <c r="T53" i="29" s="1"/>
  <c r="S53" i="29"/>
  <c r="Q54" i="29"/>
  <c r="R54" i="29" s="1"/>
  <c r="T54" i="29" s="1"/>
  <c r="S54" i="29"/>
  <c r="C3" i="28"/>
  <c r="C2" i="28"/>
  <c r="C9" i="28"/>
  <c r="C8" i="28"/>
  <c r="C7" i="28"/>
  <c r="C6" i="28"/>
  <c r="H38" i="31" l="1"/>
  <c r="S38" i="31"/>
  <c r="C15" i="28" s="1"/>
  <c r="C33" i="28" s="1"/>
  <c r="H30" i="32"/>
  <c r="T30" i="32"/>
  <c r="S30" i="32"/>
  <c r="I30" i="32"/>
  <c r="T38" i="31"/>
  <c r="E15" i="28" s="1"/>
  <c r="E33" i="28" s="1"/>
  <c r="I16" i="31"/>
  <c r="I38" i="31" s="1"/>
  <c r="U56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5" i="29"/>
  <c r="S26" i="29"/>
  <c r="S27" i="29"/>
  <c r="S28" i="29"/>
  <c r="S29" i="29"/>
  <c r="S30" i="29"/>
  <c r="S31" i="29"/>
  <c r="S32" i="29"/>
  <c r="S35" i="29"/>
  <c r="S36" i="29"/>
  <c r="S38" i="29"/>
  <c r="S39" i="29"/>
  <c r="S43" i="29"/>
  <c r="S44" i="29"/>
  <c r="S45" i="29"/>
  <c r="S46" i="29"/>
  <c r="S47" i="29"/>
  <c r="S48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5" i="29"/>
  <c r="R35" i="29" s="1"/>
  <c r="T35" i="29" s="1"/>
  <c r="Q36" i="29"/>
  <c r="R36" i="29" s="1"/>
  <c r="T36" i="29" s="1"/>
  <c r="Q38" i="29"/>
  <c r="R38" i="29" s="1"/>
  <c r="T38" i="29" s="1"/>
  <c r="Q39" i="29"/>
  <c r="R39" i="29" s="1"/>
  <c r="T39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F14" i="28"/>
  <c r="I56" i="29" l="1"/>
  <c r="S56" i="29"/>
  <c r="T56" i="29"/>
  <c r="H56" i="29"/>
</calcChain>
</file>

<file path=xl/sharedStrings.xml><?xml version="1.0" encoding="utf-8"?>
<sst xmlns="http://schemas.openxmlformats.org/spreadsheetml/2006/main" count="7026" uniqueCount="1383">
  <si>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</si>
  <si>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</si>
  <si>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</si>
  <si>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</si>
  <si>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</si>
  <si>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</si>
  <si>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</si>
  <si>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</si>
  <si>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</si>
  <si>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</si>
  <si>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</si>
  <si>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</si>
  <si>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</si>
  <si>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</si>
  <si>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</si>
  <si>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</si>
  <si>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</si>
  <si>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</si>
  <si>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</si>
  <si>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</si>
  <si>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</si>
  <si>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</si>
  <si>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</si>
  <si>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</si>
  <si>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</si>
  <si>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</si>
  <si>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</si>
  <si>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</si>
  <si>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</si>
  <si>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</si>
  <si>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</si>
  <si>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</si>
  <si>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</si>
  <si>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</si>
  <si>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</si>
  <si>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</si>
  <si>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</si>
  <si>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</si>
  <si>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</si>
  <si>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</si>
  <si>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</si>
  <si>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</si>
  <si>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</si>
  <si>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</si>
  <si>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</si>
  <si>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</si>
  <si>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</si>
  <si>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</si>
  <si>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</si>
  <si>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</si>
  <si>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</si>
  <si>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</si>
  <si>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</si>
  <si>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</si>
  <si>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</si>
  <si>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</si>
  <si>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</si>
  <si>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</si>
  <si>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</si>
  <si>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</si>
  <si>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</si>
  <si>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</si>
  <si>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</si>
  <si>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</si>
  <si>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</si>
  <si>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</si>
  <si>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</si>
  <si>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</si>
  <si>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</si>
  <si>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</si>
  <si>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</si>
  <si>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</si>
  <si>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</si>
  <si>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</si>
  <si>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</si>
  <si>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</si>
  <si>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</si>
  <si>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</si>
  <si>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</si>
  <si>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</si>
  <si>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</si>
  <si>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</si>
  <si>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</si>
  <si>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</si>
  <si>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</si>
  <si>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</si>
  <si>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</si>
  <si>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</si>
  <si>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</si>
  <si>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</si>
  <si>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</si>
  <si>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</si>
  <si>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</si>
  <si>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</si>
  <si>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</si>
  <si>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</si>
  <si>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</si>
  <si>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</si>
  <si>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</si>
  <si>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</si>
  <si>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</si>
  <si>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</si>
  <si>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</si>
  <si>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</si>
  <si>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</si>
  <si>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</si>
  <si>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</si>
  <si>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</si>
  <si>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</si>
  <si>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</si>
  <si>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</si>
  <si>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</si>
  <si>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</si>
  <si>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</si>
  <si>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</si>
  <si>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</si>
  <si>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</si>
  <si>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</si>
  <si>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</si>
  <si>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</si>
  <si>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</si>
  <si>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</si>
  <si>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</si>
  <si>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</si>
  <si>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</si>
  <si>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</si>
  <si>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</si>
  <si>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</si>
  <si>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</si>
  <si>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</si>
  <si>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</si>
  <si>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</si>
  <si>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</si>
  <si>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</si>
  <si>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</si>
  <si>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</si>
  <si>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</si>
  <si>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</si>
  <si>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</si>
  <si>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</si>
  <si>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</si>
  <si>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</si>
  <si>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</si>
  <si>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</si>
  <si>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</si>
  <si>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</si>
  <si>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</si>
  <si>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</si>
  <si>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</si>
  <si>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</si>
  <si>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</si>
  <si>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</si>
  <si>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</si>
  <si>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</si>
  <si>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</si>
  <si>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</si>
  <si>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</si>
  <si>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</si>
  <si>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</si>
  <si>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</si>
  <si>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</si>
  <si>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</si>
  <si>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</si>
  <si>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</si>
  <si>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</si>
  <si>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</si>
  <si>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</si>
  <si>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</si>
  <si>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</si>
  <si>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</si>
  <si>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</si>
  <si>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</si>
  <si>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</si>
  <si>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</si>
  <si>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</si>
  <si>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</si>
  <si>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</si>
  <si>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</si>
  <si>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</si>
  <si>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</si>
  <si>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</si>
  <si>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</si>
  <si>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</si>
  <si>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</si>
  <si>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</si>
  <si>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</si>
  <si>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</si>
  <si>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</si>
  <si>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</si>
  <si>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</si>
  <si>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</si>
  <si>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</si>
  <si>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</si>
  <si>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</si>
  <si>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</si>
  <si>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</si>
  <si>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</si>
  <si>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</si>
  <si>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</si>
  <si>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</si>
  <si>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</si>
  <si>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</si>
  <si>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</si>
  <si>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</si>
  <si>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</si>
  <si>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</si>
  <si>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</si>
  <si>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</si>
  <si>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</si>
  <si>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</si>
  <si>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</si>
  <si>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</si>
  <si>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</si>
  <si>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</si>
  <si>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</si>
  <si>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</si>
  <si>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</si>
  <si>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</si>
  <si>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</si>
  <si>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</si>
  <si>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</si>
  <si>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</si>
  <si>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MEŠANO MESO MLETO ( 50% gov. pleče, 50% svinj. pleče)</t>
  </si>
  <si>
    <t>SVINJSKO MESO, b.k., stegno, kosi, 2-3 kg (očiščeno)</t>
  </si>
  <si>
    <t>SVINJSKO MESO, b.k., stegno, kocke 2x2 cm ali 1x1 cm</t>
  </si>
  <si>
    <t>SVINJSKO MESO, b.k., stegno - zrezki</t>
  </si>
  <si>
    <t>SVINJSKO MESO, b.k., kare zrezki</t>
  </si>
  <si>
    <t>VRAT, prekajeni,  BK</t>
  </si>
  <si>
    <t>SALAMA, trajna, ogrska, rezana</t>
  </si>
  <si>
    <t>SALAMA, trajna, kmečka, rezana</t>
  </si>
  <si>
    <t>PEČENICE, sveže,  iz svinj. mesa, 8-10 dag polovička</t>
  </si>
  <si>
    <t>KRVAVICE, 20 dag polovica</t>
  </si>
  <si>
    <t>HRENOVKE – telečje v nar.ov., 12-14 dag par</t>
  </si>
  <si>
    <t>HRENOVKE –goveje v nar.ov., 12-14 dag par</t>
  </si>
  <si>
    <t>SLANINA, panceta suha</t>
  </si>
  <si>
    <r>
      <t xml:space="preserve">MLADO JUNEČJE PLEČE, očiščeno, narezano na kocke 1x1, 2x2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</si>
  <si>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STEGNO, očiščeno, kosi 2-3 kg,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</si>
  <si>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STEGNO, zrezki,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</si>
  <si>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 b.k., kocke 2x2 cm ali 1x1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</si>
  <si>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JUNEČJE STEGNO-MLETO,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</si>
  <si>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GOVEJE KOSTI,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</si>
  <si>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>TELEČJE MESO, stegno -zrezki,</t>
    </r>
    <r>
      <rPr>
        <b/>
        <sz val="9"/>
        <color theme="1"/>
        <rFont val="Calibri"/>
        <family val="2"/>
        <charset val="238"/>
        <scheme val="minor"/>
      </rPr>
      <t xml:space="preserve"> izbrana kakovost </t>
    </r>
  </si>
  <si>
    <r>
      <t>TELEČJE MESO, stegno b.k.(očiščeno),</t>
    </r>
    <r>
      <rPr>
        <b/>
        <sz val="9"/>
        <color theme="1"/>
        <rFont val="Calibri"/>
        <family val="2"/>
        <charset val="238"/>
        <scheme val="minor"/>
      </rPr>
      <t xml:space="preserve"> i</t>
    </r>
    <r>
      <rPr>
        <b/>
        <sz val="9"/>
        <rFont val="Calibri"/>
        <family val="2"/>
        <charset val="238"/>
        <scheme val="minor"/>
      </rPr>
      <t xml:space="preserve">zbrana kakovost </t>
    </r>
  </si>
  <si>
    <r>
      <t xml:space="preserve">TELEČJE PLEČE b.k.(očiščeno), narezano na kocke 2x2 cm, </t>
    </r>
    <r>
      <rPr>
        <b/>
        <sz val="9"/>
        <color theme="1"/>
        <rFont val="Calibri"/>
        <family val="2"/>
        <charset val="238"/>
        <scheme val="minor"/>
      </rPr>
      <t xml:space="preserve">izbrana kakovost </t>
    </r>
  </si>
  <si>
    <r>
      <t xml:space="preserve">ZAŠINEK </t>
    </r>
    <r>
      <rPr>
        <b/>
        <sz val="9"/>
        <rFont val="Calibri"/>
        <family val="2"/>
        <charset val="238"/>
        <scheme val="minor"/>
      </rPr>
      <t>z ZGO certifikatom kot Kraški</t>
    </r>
  </si>
  <si>
    <r>
      <t>KLOBASA ZA KUHANJE, kot kranjska</t>
    </r>
    <r>
      <rPr>
        <b/>
        <sz val="9"/>
        <rFont val="Calibri"/>
        <family val="2"/>
        <charset val="238"/>
        <scheme val="minor"/>
      </rPr>
      <t xml:space="preserve"> s certifikatom ZGO</t>
    </r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</si>
  <si>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</si>
  <si>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</si>
  <si>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</si>
  <si>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</si>
  <si>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</si>
  <si>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t>PRŠUT, KUHAN , REZAN</t>
  </si>
  <si>
    <t>PRŠUT, PEČEN , REZAN</t>
  </si>
  <si>
    <r>
      <t>PRŠUT, SUH, kot kraški, narezan, brez dodanih konzervansov,</t>
    </r>
    <r>
      <rPr>
        <b/>
        <sz val="9"/>
        <rFont val="Calibri"/>
        <family val="2"/>
        <charset val="238"/>
        <scheme val="minor"/>
      </rPr>
      <t xml:space="preserve"> s certifikatom ZGO</t>
    </r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</si>
  <si>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</si>
  <si>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</si>
  <si>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SLADOLED SADNI NA PALČKI, 100% sadni delež</t>
  </si>
  <si>
    <t>JOGURT NARAVNI TEKOČI ,  3,2% m.m.</t>
  </si>
  <si>
    <t>Kadar želimo pri določenem artiklu več okusov, mora ponudnik natančno navesti, katere okuse ponuja (minimalna zahteva sta dva različna okusa).</t>
  </si>
  <si>
    <t>ŠTRUČKA makova, rezana</t>
  </si>
  <si>
    <t>ŠTRUČKA sirova, polnozrnata</t>
  </si>
  <si>
    <t>ŠTRUČKA hot dog, luknjana ali rezana</t>
  </si>
  <si>
    <t>MEŠANICA TREH ŽIT (riž, pira, ječmen)</t>
  </si>
  <si>
    <t>REZANCI VALOVITI, jajčne testenine</t>
  </si>
  <si>
    <t>POLŽKI z durum moke,  brez jajc</t>
  </si>
  <si>
    <t>ŠPAGETI z durum moke, brez jajc</t>
  </si>
  <si>
    <t>TESTENINE KRPICE, za prilogo</t>
  </si>
  <si>
    <t>TESTENINE IZ VEČ VRST ŽIT (pšenica, ajda, pira…)</t>
  </si>
  <si>
    <t>POLPETI, sojini</t>
  </si>
  <si>
    <t>PALAČINKE, s čokolado</t>
  </si>
  <si>
    <t>PALAČINKE, z marmelado</t>
  </si>
  <si>
    <t>PALAČINKE, s skuto</t>
  </si>
  <si>
    <t>PALAČINKE, z dodatkom ajdove moke, brez namaza</t>
  </si>
  <si>
    <t>Smoothie, pijača iz breskev, jabolk, grozdja, banan in marelic z dodanimi prehranskimi vlakninami, sadni delež 98% pakiran v tetra brik embalažo po ( kot Smoothie )</t>
  </si>
  <si>
    <t xml:space="preserve">SADNO ŽITNA REZINA 35 g, oblita s temno čokolado, min. delež sadja 90 % 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</si>
  <si>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</si>
  <si>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</si>
  <si>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</si>
  <si>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</si>
  <si>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</si>
  <si>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</si>
  <si>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</si>
  <si>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</si>
  <si>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</si>
  <si>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</si>
  <si>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</si>
  <si>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</si>
  <si>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</si>
  <si>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</si>
  <si>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</si>
  <si>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BIO MARMELADA ALI DŽEM, okus jagoda, brez konzervansov in um. sladil, min. delež sadja 60%</t>
  </si>
  <si>
    <t>BIO MARMELADA ALI DŽEM, okus malina, brez konzervansov in um. sladil, min. delež sadja 60%</t>
  </si>
  <si>
    <t>BIO MARMELADA ALI DŽEM, okus sliva, brez konzervansov in um. sladil, min. delež sadja 60%</t>
  </si>
  <si>
    <t>JUŠNE KROGLICE BREZ GLUTENA</t>
  </si>
  <si>
    <t>KAKAVOV NAPITEK V PRAHU, BREZ GLUTENA (kot Benquick)</t>
  </si>
  <si>
    <t>SLADKOR, beli, kristalni</t>
  </si>
  <si>
    <t xml:space="preserve">Za živila, kjer v 2c stolpcu - ZAHTEVANA SHEM KAKOVOSTI, mora ponudnik predložiti ustrezen veljaven certifikat.  </t>
  </si>
  <si>
    <t>KOZICE (GAMBERI), očiščeni repki, globoko zamrznjeni</t>
  </si>
  <si>
    <t>L</t>
  </si>
  <si>
    <t>Sadna-zelenjavna ploščica (sliva, korenje-pomaranča, malina-rdeča pesa), min. 88 % sadja,  brez dodanega sladkorja</t>
  </si>
  <si>
    <t>Sadno žitna rezina s pomarančo in brez sladkornim čokoladnim oblivom min. 55% sadni delež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</si>
  <si>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</si>
  <si>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</si>
  <si>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</si>
  <si>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</si>
  <si>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MARMELADA ŠIPKOVA,  brez konzervansov in um. sladil, min. delež sadja 35%</t>
  </si>
  <si>
    <t>NJOKI KROMPIRJEVI, sveži</t>
  </si>
  <si>
    <t>Koroška cesta 7, 3325 Šoštanj</t>
  </si>
  <si>
    <t>MESO IN MESNI IZDELKI</t>
  </si>
  <si>
    <t>PERUTNINSKO MESTO IN IZDELKI</t>
  </si>
  <si>
    <t>RIBE</t>
  </si>
  <si>
    <t>MLEKO IN MLEČNI IZDELKI</t>
  </si>
  <si>
    <t>SLADOLED</t>
  </si>
  <si>
    <t>MLEVSKI IN OSTALI IZDELKI</t>
  </si>
  <si>
    <t xml:space="preserve">KONZERVIRANI IZDELKI </t>
  </si>
  <si>
    <t>ZAMRZNJENA ŽIVILA IZ TESTA</t>
  </si>
  <si>
    <t>BIO KEFIR IN OSTALI BIO MLEČNI IZDELKI</t>
  </si>
  <si>
    <t>KRUH IN PEKOVSKI IZDELKI</t>
  </si>
  <si>
    <t>SLAŠČICE</t>
  </si>
  <si>
    <t>SVEŽE SADJE IN ZELENJAVA, SUHO SADJE, OREŠČKI</t>
  </si>
  <si>
    <t>EKOLOŠKO SVEŽE SADJE IN ZELENJAVA</t>
  </si>
  <si>
    <t>SOKOVI, SIRUPI IN PIJAČE</t>
  </si>
  <si>
    <t>OSTALA ŽIVILA</t>
  </si>
  <si>
    <t>EKOLOŠKO MESO IN MESNI IZDELKI</t>
  </si>
  <si>
    <t>EKOLOŠKI KRUH IN PEKOVSKO PECIVO</t>
  </si>
  <si>
    <t>ŠUNKA PIZZA, v kosu ali narezana</t>
  </si>
  <si>
    <t>SVINJSKO MESO, B.K., pleče, kosi, 2-3kg (očiščeno)</t>
  </si>
  <si>
    <t>SVINJSKO MESO, b.k., pleče, kocke 2x2 ali 1x1</t>
  </si>
  <si>
    <t>SALAMA, trajna, grofovska, rezana</t>
  </si>
  <si>
    <t>SVINJSKA REBRA, suha, v kosu</t>
  </si>
  <si>
    <t>ŽELODEC, savinsjki</t>
  </si>
  <si>
    <t>SVINJSKA KRAČA, suha v kosu</t>
  </si>
  <si>
    <t>PURANJE MESO, sveže, file, brez kosti, v kosu ali narezano</t>
  </si>
  <si>
    <t>SALAMA, puranja prsa v ovolju, narezana</t>
  </si>
  <si>
    <t>SALAMA, puranja, posebna, narezana</t>
  </si>
  <si>
    <t>RIBJE PALČKE, panirane, zamrznjene</t>
  </si>
  <si>
    <t>SIR v kosu, ( Gauda, Edanec)</t>
  </si>
  <si>
    <t>JOGURT KREMAST SADNI,  6% m.m.</t>
  </si>
  <si>
    <t>SIR, poltrd, 25% mm ali 45% mm, narezan na rezine</t>
  </si>
  <si>
    <t>SIR REZINE, dimljeni</t>
  </si>
  <si>
    <t>BIO</t>
  </si>
  <si>
    <t>KRUH FRANCOSKI štruca</t>
  </si>
  <si>
    <t>KRUH polnozrnati s semeni, narezani</t>
  </si>
  <si>
    <t>ŠTRUČKA šunka-sir</t>
  </si>
  <si>
    <t>MLEČNO PECIVO različnih oblik</t>
  </si>
  <si>
    <t>BOMBETA AJDOVA Z OREHI,rezana</t>
  </si>
  <si>
    <t xml:space="preserve">CIABATA, čebulna </t>
  </si>
  <si>
    <t>PIZZA S sirom</t>
  </si>
  <si>
    <t>PIZZA s sirom</t>
  </si>
  <si>
    <t>PIZZA S sirom in šunko</t>
  </si>
  <si>
    <t>Toast</t>
  </si>
  <si>
    <t>KOCKE, krušne, sušene</t>
  </si>
  <si>
    <t>REZANCI, špinačni, široki</t>
  </si>
  <si>
    <t>ZAKUHA, jušni rezanci</t>
  </si>
  <si>
    <t>ZAKUHA, ribana kaša</t>
  </si>
  <si>
    <t>ZAKUHA, fritati</t>
  </si>
  <si>
    <t>ZAKUHA, zvezdice</t>
  </si>
  <si>
    <t>NJOKI AJDOVI ALI PIRINI, sveži</t>
  </si>
  <si>
    <t>BANANE, kon. pridelava, I. kvalitete</t>
  </si>
  <si>
    <t>ANANAS, kon. pridelava, I. kvalitete</t>
  </si>
  <si>
    <t>KIVI, kon. pridelava, I. kvalitete</t>
  </si>
  <si>
    <t>LEŠNIKI, oluščeni, kon. pridelava</t>
  </si>
  <si>
    <t>LIMONE, kon. pridelava, I. kvalitete</t>
  </si>
  <si>
    <t>LUBENICE, kon. pridelava, I. kvalitete</t>
  </si>
  <si>
    <t>KLEMENTINE, kon. pridelava, I. kvalitete</t>
  </si>
  <si>
    <t>OREHI,mleti, kon. pridelava, I. kvalitete</t>
  </si>
  <si>
    <t>POMARANČE, kon. pridelava, brez poškodb, I. kvalitete</t>
  </si>
  <si>
    <t>SLIVE, suhe, brez pešk, rinfuza</t>
  </si>
  <si>
    <t>MARELICE, suhe, rinfuza, kon. pridelava, I. kvalitete</t>
  </si>
  <si>
    <t>KRHLJI, jabolčni, suhi, rinfuza, kon. pridelava, I. kvalitete</t>
  </si>
  <si>
    <t>SADJE, mešano, suho, I. kvalitete, rinfuza</t>
  </si>
  <si>
    <t>BRUSNICE, suhe, I. kvalitete, rinfuza</t>
  </si>
  <si>
    <t>ROZINE, rinfuza, kon. pridelava, I. kvalitete</t>
  </si>
  <si>
    <t>AVOKADO, kon.predelava, I. kvalitete</t>
  </si>
  <si>
    <t>MELONE, kon.pridelave, I. kvalitete</t>
  </si>
  <si>
    <t>GROZDJE, rdeče, namizno</t>
  </si>
  <si>
    <t>FIGE, sveže</t>
  </si>
  <si>
    <t>FIGE, suhe</t>
  </si>
  <si>
    <t>BROKOLI, cvet,  kon. pridelava, I. kvalitete</t>
  </si>
  <si>
    <t>BUČKE, sveže, kon. pridelava, I. kvalitete</t>
  </si>
  <si>
    <t>BLITVA, kon. pridelava, I. kvalitete</t>
  </si>
  <si>
    <t>CVETAČA, cvet, kon. pridelava, I. kvalitete</t>
  </si>
  <si>
    <t>ČEBULA, razne sorte, sveža, kon.pridelava, I. kvalitete</t>
  </si>
  <si>
    <t>JAJČEVCI, kon. pridelava, I. kvalitete</t>
  </si>
  <si>
    <t xml:space="preserve">KROMPIR,razne sorte, kon. pridelava, I. kvalitete </t>
  </si>
  <si>
    <t>KROMPIR, mlad, kon. pridelava, I. kvalitete</t>
  </si>
  <si>
    <t>KUMARICE, kon. pridelava, I. kvalitete</t>
  </si>
  <si>
    <t>MOTOVILEC, kon. pridelava, I. kvalitete</t>
  </si>
  <si>
    <t>OHROVT, kon. pridelava, I. kvalitete</t>
  </si>
  <si>
    <t>PAPRIKA, rdeča, kon. pridelava, I. kvalitete</t>
  </si>
  <si>
    <t>PAPRIKA, zelena,  kon. pridelava, I. kvalitete</t>
  </si>
  <si>
    <t>PAPRIKA, rumena,  kon. pridelava, I. kvalitete</t>
  </si>
  <si>
    <t>PAPRIKA, babura,  kon. pridelava, I. kvalitete</t>
  </si>
  <si>
    <t>PARADIŽNIK, razne sorte, plato,  kon. pridelava, I. kvalitete</t>
  </si>
  <si>
    <t>PETERŠILJ, svež, zelenje, kon. pridelava, brez gnitja in poškodb</t>
  </si>
  <si>
    <t>PETERŠILJ, svež, koren, kon. pridelava, brez gnitja in poškodb</t>
  </si>
  <si>
    <t>POR, svež, kon. pridelava, I. kvalitete</t>
  </si>
  <si>
    <t>RADIČ, rdeči, kon. pridelava, I. kvalitete</t>
  </si>
  <si>
    <t>RADIČ, zeleni, kon. pridelava, I. kvalitete</t>
  </si>
  <si>
    <t>REDKVICA, rdeča, sveža, kon. pridelava, I. kvaliteta</t>
  </si>
  <si>
    <t>REDKEV, črna, sveža, kon. pridelava, I. kvaliteta</t>
  </si>
  <si>
    <t>RUKOLA, kon. pridelava, I. kvalitete</t>
  </si>
  <si>
    <t>SOLATA, zelena, endivija, kon. pridelava, brez gnitja in poškodb, I. kvaliteta</t>
  </si>
  <si>
    <t>SOLATA, zelena, mehka, kon. pridelava, brez gnitja in poškodb, I. kvaliteta</t>
  </si>
  <si>
    <t>ZELENA, gomolj, sveža, kon. pridelava, I. kvalitete</t>
  </si>
  <si>
    <t>ZELENA, steblo, kon. pridelava,  I. kvaliteta</t>
  </si>
  <si>
    <t>ZELJE, kitajsko, kon. pridelava,  I. kvaliteta</t>
  </si>
  <si>
    <t>ZELJE, rdeče, kon. pridelava,  I. kvaliteta</t>
  </si>
  <si>
    <t>BUČKE, sveže, biološka pridelava, I. kvalitete</t>
  </si>
  <si>
    <t>BLITVA, biološka pridelava, I. kvalitete</t>
  </si>
  <si>
    <t>CVETAČA, cvet, biološka pridelava, I. kvalitete</t>
  </si>
  <si>
    <t>ČEBULA, razne sorte, sveža, biološka pridelava, I. kvalitete</t>
  </si>
  <si>
    <t>ČESEN, zimski, biološka pridelava, I. kvalitete</t>
  </si>
  <si>
    <t>JAJČEVCI, biološka pridelava, I. kvalitete</t>
  </si>
  <si>
    <t>KORENJE, koren,  biološka pridelava, I. kvalitete</t>
  </si>
  <si>
    <t>KUMARICE, biološka pridelava, I. kvalitete</t>
  </si>
  <si>
    <t>PETERŠILJ, svež, zelenje, biološka pridelava, brez gnitja in poškodb</t>
  </si>
  <si>
    <t>PETERŠILJ, svež, koren, biološka pridelava, brez gnitja in poškodb</t>
  </si>
  <si>
    <t>POR, svež, biološka pridelava, I. kvalitete</t>
  </si>
  <si>
    <t>RADIČ, rdeči, biološka pridelava, I. kvalitete</t>
  </si>
  <si>
    <t>RADIČ, zeleni, biološka pridelava, I. kvalitete</t>
  </si>
  <si>
    <t>SOLATA, zelena, endivija, biološka pridelava, brez gnitja in poškodb, I. kvaliteta</t>
  </si>
  <si>
    <t>SOLATA, ledenka,  biološka pridelava, brez gnitja in poškodb, I. kvaliteta</t>
  </si>
  <si>
    <t>ZELJE, glave, sveže, biološka pridelava,  I. kvaliteta</t>
  </si>
  <si>
    <t>ZELJE, rdeče, biološka pridelava, I. kvaliteta</t>
  </si>
  <si>
    <t>GROZDJE, belo, namizno, biološko pridelano, I. kvaliteta</t>
  </si>
  <si>
    <t>HRUŠKE, biološko pridelane, I. kvaliteta</t>
  </si>
  <si>
    <t>JAGODE, biološko pridelane, I. kvaliteta</t>
  </si>
  <si>
    <t>SLIVE, biološko pridelane, I. kvaliteta</t>
  </si>
  <si>
    <t>BANANE, ekološko pridelane, I. kvaliteta</t>
  </si>
  <si>
    <t>LIMONE, ekološko pridelane, I. kvaliteta</t>
  </si>
  <si>
    <t>KLEMENTINE, ekološko pridelane, I. kvaliteta</t>
  </si>
  <si>
    <t>DROBNJAK, sveži, kon.pridelava, I.kvaliteta, brez gnitja in poškodb</t>
  </si>
  <si>
    <t>PARADIŽNIK ČEŠNJEVEC,sveži, kon.pridelava, I.kvaliteta, brez gnitja in poškodb</t>
  </si>
  <si>
    <t>KOLERABA, nadzemna, kon.pridelava, I.kvaliteta</t>
  </si>
  <si>
    <t>KOLERABA rumena, kon.pridelava, I.kvaliteta</t>
  </si>
  <si>
    <t>POMELO kon.predelava, I. kvalitete</t>
  </si>
  <si>
    <t>HRUŠKE kon.predelava, I. kvalitete</t>
  </si>
  <si>
    <t>MARELICE kon.predelava, I. kvalitete</t>
  </si>
  <si>
    <t>NEKTARINE kon.predelava, I. kvalitete</t>
  </si>
  <si>
    <t>RINGLO kon.predelava, I. kvalitete</t>
  </si>
  <si>
    <t>SLIVE kon.predelava, I. kvalitete</t>
  </si>
  <si>
    <t>NASHI kon.predelava, I. kvalitete</t>
  </si>
  <si>
    <t>MALINE kon.predelava, I. kvalitete</t>
  </si>
  <si>
    <t>BOROVNICE AMERIŠKE kon.predelava, I. kvalitete</t>
  </si>
  <si>
    <t>GRANATNO JABOLKO kon.predelava, I. kvalitete</t>
  </si>
  <si>
    <t>POMES FRITTES, valoviti</t>
  </si>
  <si>
    <t>SVALJKI, polnozrnati (pirini)</t>
  </si>
  <si>
    <t>KANELONI, šunka - sir, teža kosa 100 g</t>
  </si>
  <si>
    <t>JAJCA, kokošja, "A" kategorije, velikosti M, hlevska reja</t>
  </si>
  <si>
    <t>ČAJ, šipek - hibiskus, rinfuza</t>
  </si>
  <si>
    <t>ČOKOLADA V PRAHU, 200 g - 1 kg</t>
  </si>
  <si>
    <t>MUESLI,  različni okus, (jagoda, višnja, čokolada)</t>
  </si>
  <si>
    <t>SOL, morska, jodirana, fino mleta</t>
  </si>
  <si>
    <t>KEKSI, brez glutena, s čokolado</t>
  </si>
  <si>
    <t>KEKSI, brez glutena, vanilijevi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</si>
  <si>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</si>
  <si>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</si>
  <si>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</si>
  <si>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</si>
  <si>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</si>
  <si>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</si>
  <si>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</si>
  <si>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</si>
  <si>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</si>
  <si>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</si>
  <si>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</si>
  <si>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</si>
  <si>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</si>
  <si>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</si>
  <si>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</si>
  <si>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</si>
  <si>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</si>
  <si>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</si>
  <si>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</si>
  <si>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</si>
  <si>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</si>
  <si>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</si>
  <si>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</si>
  <si>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</si>
  <si>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</si>
  <si>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</si>
  <si>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MEŠANICA TREH ŽIT (riž, kvinoja, ajda)</t>
  </si>
  <si>
    <t>156.</t>
  </si>
  <si>
    <t>157.</t>
  </si>
  <si>
    <t>158.</t>
  </si>
  <si>
    <t>MÜSLI SADNI, mešanica polnozrnatih žitnih kosmičev in min 30% suhega sadja, brez dodanega sladkorja</t>
  </si>
  <si>
    <t>159.</t>
  </si>
  <si>
    <t>DROBTINE brez glutena</t>
  </si>
  <si>
    <t xml:space="preserve">BIO MLADO JUNČJE STEGNO, brez kosti, očiščeno, narezano na kocke 1x1, 2x2 cm </t>
  </si>
  <si>
    <t>BIO MLADO JUNEČJE PLEČE-MLETO</t>
  </si>
  <si>
    <t>BIO GOVEJE KOSTI</t>
  </si>
  <si>
    <t xml:space="preserve">BIO TELEČJE PLEČE, brez kosti, očiščeno, narezano na kocke 1x1  </t>
  </si>
  <si>
    <t>BIO TELEČJE KOSTI</t>
  </si>
  <si>
    <t>BIO MLADO JUNEČJE STEGNO, brez kosti, očiščeno, v kosu</t>
  </si>
  <si>
    <t>BIO MLADO JUNEČJE PLEČE, brez kosti, očiščeno, v kosu</t>
  </si>
  <si>
    <t xml:space="preserve">BIO GOVEJE STEGNO, brez kosti, v kosu </t>
  </si>
  <si>
    <t>BIO GOVEJE HRENOVKE,  v nar.ov., 12-14 dag par, BREZ GLUTENA, brez konzervansov, sveže izdelana</t>
  </si>
  <si>
    <t>BIO TELEČJE HRENOVKE, v nar.ov., 12-14 dag par BREZ GLUTENA, brez konzervansov, sveže izdelana</t>
  </si>
  <si>
    <t>EKO POSEBNA SALAMA</t>
  </si>
  <si>
    <t>OLJE BUČNO 100% , JEDILNO, jedilno, nerafinirano, z certifikatom zaščiteno geografska označba</t>
  </si>
  <si>
    <t>SIR ZA ŽAR</t>
  </si>
  <si>
    <t>JABOLKA, različne sorte, biološka pridelava, I.kvalitete</t>
  </si>
  <si>
    <t>PAPRIKA (zelena, rdeča), biološko pridelana, I.kvalitete</t>
  </si>
  <si>
    <t>KRUH sadni</t>
  </si>
  <si>
    <t>SIR, ribani, parmezan</t>
  </si>
  <si>
    <t>SIR, ribani, 45% mm, za pico</t>
  </si>
  <si>
    <t>KRUH, črni, T1100, štruca, v kosu ali narezan</t>
  </si>
  <si>
    <t>KRUH, pirin, štruca ali v modelu</t>
  </si>
  <si>
    <t>KRUH, rženi, štruca ali v modelu</t>
  </si>
  <si>
    <t>KRUH, ajdov z orehi,  rezani</t>
  </si>
  <si>
    <t>KRUH, koruzni, štruca ali v modelu, v kosu ali narezan</t>
  </si>
  <si>
    <t>KRUH,mlečni, štruca ali v modelu, v kosu ali narezan</t>
  </si>
  <si>
    <t xml:space="preserve">KRUH, ovseni, mešani, štruca ali v modelu, v kosu ali narezan </t>
  </si>
  <si>
    <t>KRUH, polbeli, štruca, hlebec ali v modelu, v kosu ali narezan</t>
  </si>
  <si>
    <t>KRUH, s semeni, štruca, v kosu ali narezan</t>
  </si>
  <si>
    <r>
      <t>KRUH, kmečki, hlebec,</t>
    </r>
    <r>
      <rPr>
        <sz val="8"/>
        <color rgb="FFFF0000"/>
        <rFont val="Tahoma"/>
        <family val="2"/>
        <charset val="238"/>
      </rPr>
      <t xml:space="preserve"> </t>
    </r>
    <r>
      <rPr>
        <sz val="8"/>
        <rFont val="Tahoma"/>
        <family val="2"/>
      </rPr>
      <t>polbel</t>
    </r>
  </si>
  <si>
    <t>KRUH, kmečki, štruca, polbel, narezan</t>
  </si>
  <si>
    <t>KRUH, pisan, narezan</t>
  </si>
  <si>
    <t>450-5000</t>
  </si>
  <si>
    <t>1,0-2</t>
  </si>
  <si>
    <t>2,0-5</t>
  </si>
  <si>
    <t>TESTENINE, špageti kot št. 5</t>
  </si>
  <si>
    <t>JEŠPRENJ, oluščeni ječmen</t>
  </si>
  <si>
    <t>KAŠA, ajdova</t>
  </si>
  <si>
    <t>KAŠA, prosena</t>
  </si>
  <si>
    <t>KAŠA, ribana, z dodatkom jajc</t>
  </si>
  <si>
    <t>KUS KUS, navadni</t>
  </si>
  <si>
    <t>KOSMIČI ovseni, rahli</t>
  </si>
  <si>
    <t>MOKA, mehka, pšenična, bela, T500</t>
  </si>
  <si>
    <t>MOKA, ajdova</t>
  </si>
  <si>
    <t>MOKA, ostra, T400</t>
  </si>
  <si>
    <t>POLENTA, instant</t>
  </si>
  <si>
    <t>POLENTA BIO</t>
  </si>
  <si>
    <t>TESTENINE, peresniki</t>
  </si>
  <si>
    <t>TESTENINE, polžki, fuži, valjani</t>
  </si>
  <si>
    <t>TESTENINE, svedri</t>
  </si>
  <si>
    <t>TESTENINE, metuljčki</t>
  </si>
  <si>
    <t>ZDROB, pšenični, instant</t>
  </si>
  <si>
    <t xml:space="preserve">BIO ZDROB, PŠENIČNI, POLNOVREDNI (ali POLNOVREDNI PIRIN) </t>
  </si>
  <si>
    <t xml:space="preserve">ZAKUHA, mlinci z jajci, </t>
  </si>
  <si>
    <t>ZAKUHA, mlinci brez jajc</t>
  </si>
  <si>
    <t xml:space="preserve">TESTENINE, jajčne, šibioti, </t>
  </si>
  <si>
    <t>TESTENINE, pirine, razne oblike</t>
  </si>
  <si>
    <t>TESTO, za lazanjo</t>
  </si>
  <si>
    <t xml:space="preserve">REPA, kisla, rezana, kon.pridelava, v PVC posodi </t>
  </si>
  <si>
    <t xml:space="preserve">ZELJE, kislo, rezano, kon.pridelava, v PVC posodi </t>
  </si>
  <si>
    <t>ZELJE, kislo, rezano, kon.pridelava, v PVC posodi</t>
  </si>
  <si>
    <t>ČIČERIKA</t>
  </si>
  <si>
    <t>DŽUVEČ</t>
  </si>
  <si>
    <t xml:space="preserve">FIŽOL, bel  konzerva </t>
  </si>
  <si>
    <t xml:space="preserve">FIŽOL, rdeč konzerva </t>
  </si>
  <si>
    <t>FIŽOL, rjavi, borlog konzerva</t>
  </si>
  <si>
    <t>FIŽOL, stročji,  konzerva</t>
  </si>
  <si>
    <t xml:space="preserve">FIŽOL, stročji, konzerva </t>
  </si>
  <si>
    <t xml:space="preserve">FIŽOL, zrnje, konzerva </t>
  </si>
  <si>
    <t>FIŽOL, zrnje, konzerva</t>
  </si>
  <si>
    <t>GRAH, v slanici</t>
  </si>
  <si>
    <t xml:space="preserve">PESA, rdeča, tanko rezana, min. delež ploda 60 % </t>
  </si>
  <si>
    <t>TUNA, v oljčnem olju</t>
  </si>
  <si>
    <t>RIBE z zelenjavo</t>
  </si>
  <si>
    <t xml:space="preserve">SARDINE, v olju </t>
  </si>
  <si>
    <t xml:space="preserve">SKUŠA v olju </t>
  </si>
  <si>
    <t>PESA, rdeča, tanko rezana, brez umetnih sladil in konzervansov</t>
  </si>
  <si>
    <t>PARADIŽNIKOVA mezga, pakirana</t>
  </si>
  <si>
    <t>HREN, tuba</t>
  </si>
  <si>
    <t>HREN</t>
  </si>
  <si>
    <t xml:space="preserve">KOMPOT, ananas, manj sladek </t>
  </si>
  <si>
    <t xml:space="preserve">KOMPOT, ananas,manj sladek </t>
  </si>
  <si>
    <t>KOMPOT, breskev,  manj sladek</t>
  </si>
  <si>
    <t>KOMPOT, višnje brez koščic, manj sladek</t>
  </si>
  <si>
    <t>KOMPOT, mešano sadje</t>
  </si>
  <si>
    <t xml:space="preserve">KOMPOT, marelica, manj sladek </t>
  </si>
  <si>
    <t>KORENJE, kocke, v slanici</t>
  </si>
  <si>
    <t>KORUZA, v slanici</t>
  </si>
  <si>
    <t>KORUZNI STORŽKI, v slanici</t>
  </si>
  <si>
    <t>KUMARICE, v kisu</t>
  </si>
  <si>
    <t>MAJONEZA</t>
  </si>
  <si>
    <t>MAJONEZA, v tubi</t>
  </si>
  <si>
    <t xml:space="preserve">DŽEM, različni okusi, brez um. sladil, min. delež sadja 45% </t>
  </si>
  <si>
    <t>OLIVE zelene brez koščic</t>
  </si>
  <si>
    <t>PAPRIKA rumena fileti v kisu</t>
  </si>
  <si>
    <t>PAPRIKA, fileti v kisu</t>
  </si>
  <si>
    <t>PAŠTETA s smetano, baby ali enakovredno</t>
  </si>
  <si>
    <t>PAŠTETA, različni okusi, Argeta ali enakovredno</t>
  </si>
  <si>
    <t>PARADIŽNIKOV KONCENTRAT</t>
  </si>
  <si>
    <t>PARADIŽNIKOVI PELATI</t>
  </si>
  <si>
    <t>PARADIŽNIKOVA omaka za pico</t>
  </si>
  <si>
    <t>FIŽOL, stročji, rumeni, zamrznjeno</t>
  </si>
  <si>
    <t>FIŽOL, stročji, zeleni, zamrznjeno</t>
  </si>
  <si>
    <t>GRAH, zamrznjen</t>
  </si>
  <si>
    <t>KORENJE, bebi, zamrz.</t>
  </si>
  <si>
    <t>KORENJE, kocke, zamrz.</t>
  </si>
  <si>
    <t>KORENJE, rezano, zamrz.</t>
  </si>
  <si>
    <t>KORUZA, sladka, zamrz.</t>
  </si>
  <si>
    <t>ŠPINAČA, briketi, pasi. zamrz.</t>
  </si>
  <si>
    <t>ZELENJAVNI MIX, mešanica zelenjave za francosko solato</t>
  </si>
  <si>
    <t>ZELENJAVNI MIX, mešanica zelenjave, za juho, prilogo</t>
  </si>
  <si>
    <t>BOROVNICE, zamrz.</t>
  </si>
  <si>
    <t>JAGODE, zamrz.</t>
  </si>
  <si>
    <t>MALINE, zamrz.</t>
  </si>
  <si>
    <t>GOZDNI SADEŽI, zamrz.</t>
  </si>
  <si>
    <t>900-1000</t>
  </si>
  <si>
    <t>NEKTAR, breskev</t>
  </si>
  <si>
    <t>NEKTAR, pomaranča</t>
  </si>
  <si>
    <t>NEKTAR, hruška</t>
  </si>
  <si>
    <t>SOK, 100% sadni delež, multivitaminski iz rdečega sadja</t>
  </si>
  <si>
    <t xml:space="preserve">SOK 100% sadni delež, pomaranča </t>
  </si>
  <si>
    <t>SOK, 100%, sadni delež, pomaranča</t>
  </si>
  <si>
    <t>SOK, 100% sadni delež, ananas</t>
  </si>
  <si>
    <t xml:space="preserve">SOK, 100% sadni delež, ananas </t>
  </si>
  <si>
    <t xml:space="preserve">SOK, 100% sadni delež, jabolko </t>
  </si>
  <si>
    <t>NEKTAR, breskev, jabolka</t>
  </si>
  <si>
    <t>NEKTAR, marelica, jabolka</t>
  </si>
  <si>
    <t xml:space="preserve">Vsi sokovi, nektarji morajo biti pakirani tako, da imajo možnost ponovnega zapiranja - pokrovčki.  </t>
  </si>
  <si>
    <t>JABOLKA, porcijska, različne sorte</t>
  </si>
  <si>
    <t>SKLOPI</t>
  </si>
  <si>
    <t>BIO PIRA, oluščena kaša</t>
  </si>
  <si>
    <t>BIO MOKA pirina, polnozrnata</t>
  </si>
  <si>
    <t>BIO KAŠA, ajdova</t>
  </si>
  <si>
    <t>BIO JEŠPRENJ,oluščeni ječmen</t>
  </si>
  <si>
    <t>TOPINAMBUR, kon.pridelava, I. kvalitete</t>
  </si>
  <si>
    <t>KUS KUS BIO, polnozrnati</t>
  </si>
  <si>
    <t>TUNA v oljčnem olju,</t>
  </si>
  <si>
    <t>MASLO, surovo</t>
  </si>
  <si>
    <t>PUDING, čokoladni</t>
  </si>
  <si>
    <t>PUDING, vanilijev</t>
  </si>
  <si>
    <t xml:space="preserve">SIR, topljeni, koščki v škatli </t>
  </si>
  <si>
    <t>SIRNI NAMAZ</t>
  </si>
  <si>
    <t>SMETANA, kisla, polnomastna</t>
  </si>
  <si>
    <t>SMETANA, sladka, 35% mm</t>
  </si>
  <si>
    <t>SMETANA, za kuhanje</t>
  </si>
  <si>
    <t>SMETANA TRAJNA, za stepanje</t>
  </si>
  <si>
    <t>SMETANA RASTLINSKA</t>
  </si>
  <si>
    <t>smetana v spreju</t>
  </si>
  <si>
    <t>JOGURT, sadni, brez laktoze</t>
  </si>
  <si>
    <t>JOGURT, navadni, brez laktoze</t>
  </si>
  <si>
    <t>SIR, brez laktoze, Jošt ali enakovredno</t>
  </si>
  <si>
    <t>JOGURT, brez laktoze, sadni različni okusi</t>
  </si>
  <si>
    <t>DOVOLJENO ODSTOPANJE V PAKIRANJU, OD ZAHTEVANEGA PAKIRANJA (2a celica) +/- 50%, cene je potrebno preračunati na zahtevano mersko enoto.</t>
  </si>
  <si>
    <t>PIŠČANČJE MESO, sveže, prsa, file, v kosu ali narezano, izbrana kakovost</t>
  </si>
  <si>
    <t>PIŠČANČJE MESO, sveže, krače, izbrana kakovost</t>
  </si>
  <si>
    <t>PIŠČANČJE MESO, sveže, peruti, izbrana kakovost</t>
  </si>
  <si>
    <t>PIŠČANČJE MESO, sveže, bedra, brez kosti in kože, kosi po cca. 250g, izbrana kakovost</t>
  </si>
  <si>
    <t>PIŠČANČJI RAŽNIČJI (manj začinjeni), izbrana kakovost</t>
  </si>
  <si>
    <t>PIŠČANČJE MESO, sveže, prsa, brez kosti in kože, kosi po cca. 250g, izbrana kakovost</t>
  </si>
  <si>
    <t>SALAMA, posebna, piščančja v kosu, izbrana kakovost</t>
  </si>
  <si>
    <t>SALAMA, posebna, piščančja, narezana, izbrana kakovost</t>
  </si>
  <si>
    <t>SALAMA, piščančja prsa v ovolju, narezana, izbrana kakovost</t>
  </si>
  <si>
    <t>HRENOVKE, piščančje, hot dog, velike, izbrana kakovost</t>
  </si>
  <si>
    <t>VODA, negazirana, izvirska, brez okusa</t>
  </si>
  <si>
    <t>VODA, negazirana,z dodanimi okusi (različno)</t>
  </si>
  <si>
    <t>ČAJ, divja češnja, v filter vrečkah</t>
  </si>
  <si>
    <t>ČAJ, lipa, v filter vrečkah</t>
  </si>
  <si>
    <t>ČAJ, meta, v filter vrečkah</t>
  </si>
  <si>
    <t>ČAJ, bezeg, v filter vrečkah</t>
  </si>
  <si>
    <t>ČAJ, otroški, v filter vrečkah</t>
  </si>
  <si>
    <t>ČAJ, planinski, filter vrečke</t>
  </si>
  <si>
    <t>ČAJ, gozdni sadeži, filter vrečke</t>
  </si>
  <si>
    <t>CIMET, mleti, Maestro ali enakovredno</t>
  </si>
  <si>
    <t>BAZILIKA</t>
  </si>
  <si>
    <t>DODATEK JEDEM, mešanica začimb, (brez natrijevega glutaminata)</t>
  </si>
  <si>
    <t>ORIGANO</t>
  </si>
  <si>
    <t>PAPRIKA, rdeča, mleta, sladka</t>
  </si>
  <si>
    <t>ŠETRAJ</t>
  </si>
  <si>
    <t>ČESEN, zrnast</t>
  </si>
  <si>
    <t>KURKUMA</t>
  </si>
  <si>
    <t>MUŠKATNI OREH, mleti</t>
  </si>
  <si>
    <t>POPER, mleti</t>
  </si>
  <si>
    <t>MAJARON, zdrobljen</t>
  </si>
  <si>
    <t>KUMINA, mleta</t>
  </si>
  <si>
    <t>LOVOR</t>
  </si>
  <si>
    <t>ROŽMARIN</t>
  </si>
  <si>
    <t>POPER, črni, celi</t>
  </si>
  <si>
    <t>SEZAM, celi</t>
  </si>
  <si>
    <t>POPER, črni, mleti</t>
  </si>
  <si>
    <t>MUŠKAT, mleti</t>
  </si>
  <si>
    <t>CIMET, mleti</t>
  </si>
  <si>
    <t>LOVOR, list</t>
  </si>
  <si>
    <t>KUMINA, cela</t>
  </si>
  <si>
    <t>MEŠANICA ZAČIMB, za ribe</t>
  </si>
  <si>
    <t>Curry začimba, mleta</t>
  </si>
  <si>
    <t>AROMA, različni okusi</t>
  </si>
  <si>
    <t>ČOKOLADA, jedilna</t>
  </si>
  <si>
    <t>ČOKOLADNE KROGLICE, Nesquick ali enakovredno</t>
  </si>
  <si>
    <t>ČOKOLEŠNIK</t>
  </si>
  <si>
    <t>FRITATI</t>
  </si>
  <si>
    <t>GOVEJA KOCKA</t>
  </si>
  <si>
    <t>JUHA, v vrečki, različni okusi</t>
  </si>
  <si>
    <t xml:space="preserve">KAKAV, instant v zrncih, prahu, Benquick in enakovredno, </t>
  </si>
  <si>
    <t>KAVNI NADOMESTEK, proja</t>
  </si>
  <si>
    <t>KIS, jabolčni, brez konzervansov, arom in antioksidantov</t>
  </si>
  <si>
    <t>KIS, vinski, 4%, brez konzervansov, arom in antioksidantov</t>
  </si>
  <si>
    <t>KOKOSOVA MOKA</t>
  </si>
  <si>
    <t>KORUZNI KOSMIČI</t>
  </si>
  <si>
    <t>KOSMIČI, ovseni</t>
  </si>
  <si>
    <t>MAK MLETI</t>
  </si>
  <si>
    <t>LEŠNIKI MLETI</t>
  </si>
  <si>
    <t>MARGARINA, delikatesna, rama ali enakovredna</t>
  </si>
  <si>
    <t xml:space="preserve">MED, cvetlični, </t>
  </si>
  <si>
    <t>MED, cvetlični, zgo</t>
  </si>
  <si>
    <t>OLJE, jedilno, rastlinsko</t>
  </si>
  <si>
    <t>OLJE, olivno ekstra deviško, hladno stiskano, I. kvalitete,</t>
  </si>
  <si>
    <t>OLJE, sončično</t>
  </si>
  <si>
    <t>OLJE, za cvrtje in peko</t>
  </si>
  <si>
    <t>OMAKA ZA PEČENKO</t>
  </si>
  <si>
    <t>PECILNI PRAŠEK 5x10g</t>
  </si>
  <si>
    <t>PRAŠEK za puding, različni okusi</t>
  </si>
  <si>
    <t>PRAŠEK za puding, čokolada</t>
  </si>
  <si>
    <t>PRAŠEK za puding, jagoda</t>
  </si>
  <si>
    <t>PRAŠEK za puding, vanilija</t>
  </si>
  <si>
    <t>DESERTNI PRELIV, Sladki greh in enakovredno</t>
  </si>
  <si>
    <t>RIŽ, bel, dolgozrnat</t>
  </si>
  <si>
    <t>RIŽ, oluščen, bel, navaden, dolgozrnat</t>
  </si>
  <si>
    <t>RIŽ, okroglozrnati</t>
  </si>
  <si>
    <t>RIŽ, rjavi, nebrušeni,</t>
  </si>
  <si>
    <t>SEZAMOVO SEME</t>
  </si>
  <si>
    <t>SLADKOR, beli, mleti, v prahu</t>
  </si>
  <si>
    <t>SONČNIČNA semena</t>
  </si>
  <si>
    <t>SODA, bikarbona</t>
  </si>
  <si>
    <t>VAFLJI, riževi</t>
  </si>
  <si>
    <t>VANILIJ SLADKOR</t>
  </si>
  <si>
    <t>VANILIJEV SLADKOR</t>
  </si>
  <si>
    <t>ZLATE KROGLICE</t>
  </si>
  <si>
    <t>DESERT, bio, rižev</t>
  </si>
  <si>
    <t>KOSMIČI, brez glutena, koruzni</t>
  </si>
  <si>
    <t xml:space="preserve">MUSLI, ovseni, z gozdnimi sadeži </t>
  </si>
  <si>
    <t>MUSLI, čokoladni ali sadni brez glutena</t>
  </si>
  <si>
    <t>KOSMIČI, brez glutena, različni okusi</t>
  </si>
  <si>
    <t>KOSMIČI, kvinojini, z manj sladkorja in maščob</t>
  </si>
  <si>
    <t>MOKA B-MIX, brez glutena</t>
  </si>
  <si>
    <t>MOKA C-MIX, BREZ GLUTENA</t>
  </si>
  <si>
    <t>MARMELADA, dietna, različni okusi, porcijsko pakiranje</t>
  </si>
  <si>
    <t xml:space="preserve">MLEKO riževo, različni okusi </t>
  </si>
  <si>
    <t>MLEKO sojino, različni okusi</t>
  </si>
  <si>
    <t xml:space="preserve">Mleko sojino, različni okusi </t>
  </si>
  <si>
    <t>MLEKO, riževo, različni okusi</t>
  </si>
  <si>
    <t>NAPITEK rižev z lešniki in mandlji</t>
  </si>
  <si>
    <t>MARGARINA, bio, lahka</t>
  </si>
  <si>
    <t>NAMAZ, bio, kremni</t>
  </si>
  <si>
    <t>NAPOLITANKE, lešnikove, kakavove ali vanilijeve, brez glutena</t>
  </si>
  <si>
    <t>PAŠTETA, zeliščna, tartex</t>
  </si>
  <si>
    <t>PREPEČENEC, brez glutena</t>
  </si>
  <si>
    <t>Jušna zakuha,KORUZNI,  različnih oblike, brez glutena</t>
  </si>
  <si>
    <t>JUŠNI rezanci, KORUZNI, brez glutena</t>
  </si>
  <si>
    <t>TESTENINE KORUZNI ŠIROKI REZANCI, brez glutena</t>
  </si>
  <si>
    <t xml:space="preserve">TESTENINE BREZ GLUTENA, koruzne - različne oblike (polžki, peresniki, špageti, svedrčki, ….) </t>
  </si>
  <si>
    <t>TESTENINE ZA lazanjo</t>
  </si>
  <si>
    <t>TESTENINE PISANE BREZ GLUTENA, školjke</t>
  </si>
  <si>
    <t>POLENTA instant brez glutena</t>
  </si>
  <si>
    <t>POLENTA, BELA, instant brez glutena</t>
  </si>
  <si>
    <t>KVINOJA</t>
  </si>
  <si>
    <t>RŽENI HRUSTLAJI KRUHKI, Wasa (fibre)</t>
  </si>
  <si>
    <t>BIO marmelada (različni okusi), brez glutena</t>
  </si>
  <si>
    <t>KEKSI, brez dodanega sladkorja</t>
  </si>
  <si>
    <t>REZINA žitna, z mlečno čokolado, brez glutena</t>
  </si>
  <si>
    <t>ČOKOLADA, temna brez dodanega sladkorja</t>
  </si>
  <si>
    <t xml:space="preserve">BIO vanilijev ali čokoladni puding, brez glutena </t>
  </si>
  <si>
    <t xml:space="preserve">GRISINI </t>
  </si>
  <si>
    <t xml:space="preserve">GRISINI, polnozrnati </t>
  </si>
  <si>
    <t xml:space="preserve">GRISINI, S SEZAMOM </t>
  </si>
  <si>
    <t>PREPEČENEC</t>
  </si>
  <si>
    <t>KETCHUP, brez dodanega sladkorja, brez konzervansa</t>
  </si>
  <si>
    <t>PAŠTETA, argeta, različni okusi, brez konzervansov, ojačevalcev okusa, brez glutena</t>
  </si>
  <si>
    <t>SADNO ŽITNA REZINA, z jogurtovim prelivom min. 33%, min. delež sadja 33%, različni okusi (jagoda, marelica, gozdni sadeži)</t>
  </si>
  <si>
    <t xml:space="preserve">IK </t>
  </si>
  <si>
    <t>SLADOLED BREZ LAKTOZE, ledenka</t>
  </si>
  <si>
    <t>MORSKI SADEŽI, brez surimija, zamrznjeni</t>
  </si>
  <si>
    <t>SADNI JOGURTOV NAPITEK s probiotičnimi kulturami (SMOOTHIE)</t>
  </si>
  <si>
    <t>JOGURT NARAVNI s probiotičnimi kulturami,  1,3% m.m.</t>
  </si>
  <si>
    <t>ČAJ, jagoda - vanilija, filter vrečke</t>
  </si>
  <si>
    <t>JUHA, koncentrat, špargljeva</t>
  </si>
  <si>
    <t>JUHA, koncentrat, česnova</t>
  </si>
  <si>
    <t>Bio sojin namaz z zelenjavo in zelišči</t>
  </si>
  <si>
    <t>AMARANT moka, brez glutena</t>
  </si>
  <si>
    <t>SALAMA, puranja prsa, dimljena, narezana, brez E</t>
  </si>
  <si>
    <t>SALAMA, puranja prsa v ovolju, narezana, brez E</t>
  </si>
  <si>
    <t>SALAMA, posebna s papriko, narezana</t>
  </si>
  <si>
    <t>PURANJE MLETO MESO,sveže</t>
  </si>
  <si>
    <t>PIŠČANČJI ČEVAPČIČI,sveži, izbrana kakovost</t>
  </si>
  <si>
    <t>PIŠČANČJE PLESKAVICE, sveže, izbrana kakovost</t>
  </si>
  <si>
    <t xml:space="preserve">NARAVNI RIBJI FILE (osliča), zamrznjen, brez kosti, teža posameznega kosa 80 - 110 g </t>
  </si>
  <si>
    <t>RIBJI FILE(brancin), zamrznjen, file brez kosti, teža od 80-110g</t>
  </si>
  <si>
    <t>NARAVNI RIBJI FILE (lososa), porc. zrezek brez kosti in kože, sveži, teža posameznega kosa 80-110g</t>
  </si>
  <si>
    <t>NARAVNI RIBJI FILE(orada), zamrznjena, file brez kosti, teža 80-110g</t>
  </si>
  <si>
    <t>PANIRANI LIGNJI (OBROČKI), očiščeni, zamrznjeni</t>
  </si>
  <si>
    <t xml:space="preserve">PANIRAN RIBJI FILE (osliča), boljša kakovost, zamrznjen, brez kosti, teža posameznega kosa 80 - 110 g </t>
  </si>
  <si>
    <t>NARAVNI RIBJI FILE (postrvi), sveža, brez kosti, slovenska, teža do 110g</t>
  </si>
  <si>
    <t>NARAVNI RIBJI FILE (postrv), zamrznjena,slovenska, brez kosti, teža do 110g</t>
  </si>
  <si>
    <t>NARAVNI RIBJI FIL(novozelandski repak), zamrznjen file brez kože, teža 80-110g</t>
  </si>
  <si>
    <t>NARAVNI RIBJI FILE (vitki som), Zamrznjen, file brez kože, teža 80-110g</t>
  </si>
  <si>
    <t>EKO kisla smetana, od 400-500g</t>
  </si>
  <si>
    <t>EKO KISLO MLEKO, OD 3,2-3,5%m.m., 150-250g</t>
  </si>
  <si>
    <t>EKO MLEKO VANILIJA, od 3.2-3,5% m.m., 3-10kg</t>
  </si>
  <si>
    <t>SLADOLED NA PALČKI(vanilijev s sadnim polnilom in kakavovim oblivom z lešniki,  vanilijev s kakavovim oblivom ), 20x70ml</t>
  </si>
  <si>
    <t>KEKSI (medenjaki), pakirani od 500g-1000g</t>
  </si>
  <si>
    <t>KEKSI (kokos kocke), pakirani od 500-1000g</t>
  </si>
  <si>
    <t>KEKSI (pirini s čokolado), pakirani od 500-1000g</t>
  </si>
  <si>
    <t>KEKSI (domači prijatelj), pakirani od 500-1000g</t>
  </si>
  <si>
    <t>KEKSI (čajno pecivo), pakirani 500g-1000g</t>
  </si>
  <si>
    <t>KEKSI (pirini z marmelado,linške oči), pakirani od 500-1000g</t>
  </si>
  <si>
    <t xml:space="preserve">KAKI, vanilija, kon. pridelava, brez gnitja in poškodb </t>
  </si>
  <si>
    <t>OREHI, celi, kon.pridelava, I.kvalitete</t>
  </si>
  <si>
    <t>ČESEN-SPOMLADANSKI, kon.pridelava, I.kvalitete</t>
  </si>
  <si>
    <t>FIŽOL suhi, češnjevec, v zrnju, kon, pridelava, I. kvalitete</t>
  </si>
  <si>
    <t>FIŽOL suhi, tetovec  v zrnju, kon, pridelava, I. kvalitete</t>
  </si>
  <si>
    <t>FIŽOL stročji, sveži, rumeni,  kon.pridelava, I.kvaliteta</t>
  </si>
  <si>
    <t>Mešanica suhih oreščkov, pakirano 1kg</t>
  </si>
  <si>
    <t>CVETAČA, zamrznjeno</t>
  </si>
  <si>
    <t>BROKOLI, zamrznjeno</t>
  </si>
  <si>
    <t>ČEBULA, kocke, zamrznjena</t>
  </si>
  <si>
    <t>MEŠANICA ZELENJAVE, KAISER, zamrznjeno</t>
  </si>
  <si>
    <t>FIŽOL, stročji, zeleni, ploščati,zamrznjeno</t>
  </si>
  <si>
    <t>MANGO, koščki, zamrznjeno</t>
  </si>
  <si>
    <t>GOBE ŠAMPIJONI, REZANI, zamrznjeni</t>
  </si>
  <si>
    <t>GOBE ZAMRZNJENE, mešanica gozdnih gob z jurčki, zamrznjene</t>
  </si>
  <si>
    <t>ČESEN, kocke, zamrznjen</t>
  </si>
  <si>
    <t>PANIRANI ŠAMPIJONI</t>
  </si>
  <si>
    <t>PANIRANA CVETAČA</t>
  </si>
  <si>
    <t>KANELONI-ŠPINAČNI, panirani, kos teže 100g</t>
  </si>
  <si>
    <t>ZELENJAVNI ZREZEK- PANIRAN (s krompirjem)</t>
  </si>
  <si>
    <t>GOBE lisičke, zamrznjene</t>
  </si>
  <si>
    <t>BLITVA, briketi, zamrznjena</t>
  </si>
  <si>
    <t>POMES FRITES, oblika žlebast, brez kože</t>
  </si>
  <si>
    <t>POMES FRITES, navadne oblike</t>
  </si>
  <si>
    <t>PIRE V PRAHU Z MLEKOM</t>
  </si>
  <si>
    <t>2,5-5</t>
  </si>
  <si>
    <t>5,0-10</t>
  </si>
  <si>
    <t>AJVAR, nepekoč</t>
  </si>
  <si>
    <t>GOBE, šampinjoni, v slanici</t>
  </si>
  <si>
    <t>GORČICA, Thomy ali enakovredno</t>
  </si>
  <si>
    <t>GORČICA, tuba, Thomy ali enakovredno</t>
  </si>
  <si>
    <t xml:space="preserve">MARMELADA, različni okusi, brez konzervansov in um. sladil, min. delež sadja 35% </t>
  </si>
  <si>
    <t>MARMELADA, različni okusi, brez konzervansov in um. sladil, min. delež sadja 35%</t>
  </si>
  <si>
    <t>600-850</t>
  </si>
  <si>
    <t>PAPRIKA, pečena v kisu</t>
  </si>
  <si>
    <t>MEŠANA SOLATA V KISU, brez konzervansov</t>
  </si>
  <si>
    <t xml:space="preserve">PAŠTETA, tunina, brez aditivov, ojačevalcev okusa in arome in glutena, vsebnost tune min. 35%, (enakovredno kot Delamaris premium) </t>
  </si>
  <si>
    <t>BIO pšenični polbeli kruh, rezan</t>
  </si>
  <si>
    <t>BIO  pšenični polbeli kruh z dodatki(korenček, bučke, oreh, paradižnik, olive, čebula), rezan</t>
  </si>
  <si>
    <t>BIO  rženi mešani kruh z dodatki(korenček, bučke, oreh, paradižnik, olive, čebula), rezan</t>
  </si>
  <si>
    <t>BIO rženi mešani kruh, rezan</t>
  </si>
  <si>
    <t>BIO koruzni mešani kruh, rezan</t>
  </si>
  <si>
    <t>BIO pirin mešan kruh, rezan</t>
  </si>
  <si>
    <t>BIO  pirin mešani kruh z dodatki(korenček, bučke, oreh, paradižnik, olive, čebula), rezan</t>
  </si>
  <si>
    <t>BIO  ajdov  mešani kruh z dodatki(korenček, bučke, oreh, paradižnik, olive, čebula), rezan</t>
  </si>
  <si>
    <t>BIO ovseni mešani kruh šolski, rezan</t>
  </si>
  <si>
    <t>BIO ječmenov mešani kruh,rezan</t>
  </si>
  <si>
    <t>BIO pšenični polnozrnati kruh,rezan</t>
  </si>
  <si>
    <t>BIO proseni mešani kruh, rezan</t>
  </si>
  <si>
    <t>BIO proseni mešani kruh z dodatki(korenček, bučke, oreh, paradižnik, olive, čebula), rezan</t>
  </si>
  <si>
    <t xml:space="preserve"> BIO durum kruh, rezani</t>
  </si>
  <si>
    <t>BIO pšenični beli kruh, rezan</t>
  </si>
  <si>
    <t>BIO pšenični beli kruh z dodatki(korenček, bučke, oreh, paradižnik, olive, čebula), rezan</t>
  </si>
  <si>
    <t>BIO kmečki kruh, rezan</t>
  </si>
  <si>
    <t>BIO ovseni mešani kruh z drožmi, rezan</t>
  </si>
  <si>
    <t xml:space="preserve">BIO ajdov mešani kruh, rezan </t>
  </si>
  <si>
    <t>BIO 100% pirin šolski kruh, rezan</t>
  </si>
  <si>
    <t>BIO buhtelj z marmelado</t>
  </si>
  <si>
    <t>BIO buhtelj s čokolado</t>
  </si>
  <si>
    <t>BIO buhtelj (pirin) z marmelado</t>
  </si>
  <si>
    <t>BIO krof z marmelado</t>
  </si>
  <si>
    <t>BIO zmesni krof z marmelado (pirin)</t>
  </si>
  <si>
    <t>BIO muffini gozdni sadeži</t>
  </si>
  <si>
    <t>BIO muffini borovničevi</t>
  </si>
  <si>
    <t>BIO čokoladni muffini</t>
  </si>
  <si>
    <t>BIO bananini muffini</t>
  </si>
  <si>
    <t>BIO 100% pirin jabolčni zavitek</t>
  </si>
  <si>
    <t>BIO rožičeva potička</t>
  </si>
  <si>
    <t>BIO orehova potička</t>
  </si>
  <si>
    <t>BIO kokosova potička</t>
  </si>
  <si>
    <t>BIO osje gnezdo (oreh)</t>
  </si>
  <si>
    <t>BIO brioš polžek</t>
  </si>
  <si>
    <t>BIO croissant-marmelada</t>
  </si>
  <si>
    <t>BIO croissant-čokolada</t>
  </si>
  <si>
    <t>BIO sladko pecivo s kostanji in jabolki</t>
  </si>
  <si>
    <t>BIO pšenično polbelo pekovsko pecivo (oblike: bombetka, štručka, žemlja,kajzerica, rogljič,polžek), rezano</t>
  </si>
  <si>
    <t>BIO pšenično polbelo pekovsko pecivo (oblike: bombetka, štručka, žemlja,kajzerica, rogljič,polžek) s posipom, rezano</t>
  </si>
  <si>
    <t>BIO pšenično polbelo pekovsko pecivo (oblike: bombetka, štručka, žemlja,kajzerica, rogljič,polžek) z dodatkom, rezano</t>
  </si>
  <si>
    <t>BIO pirino pecivo (oblike: bombetka, štručka, žemlja,kajzerica, rogljič,polžek) s posipom, rezano</t>
  </si>
  <si>
    <t>BIO pirino pecivo (oblike: bombetka, štručka, žemlja,kajzerica, rogljič,polžek) z dodatkom, rezano</t>
  </si>
  <si>
    <t>BIO koruzno mešano pecivo (oblike: bombetka, štručka, žemlja,kajzerica, rogljič,polžek) s posipom, rezano</t>
  </si>
  <si>
    <t>BIO koruzno mešano pecivo (oblike: bombetka, štručka, žemlja,kajzerica, rogljič,polžek) z dodatkom, rezano</t>
  </si>
  <si>
    <t>BIO pšenično polnozrnato pecivo(oblike: bombetka, štručka, žemlja,kajzerica, rogljič,polžek) s posipom, rezano</t>
  </si>
  <si>
    <t>BIO pšenično polnozrnato pecivo (oblike: bombetka, štručka, žemlja,kajzerica, rogljič,polžek) z dodatkom, rezano</t>
  </si>
  <si>
    <t>BIO korenčkovi muffini</t>
  </si>
  <si>
    <t xml:space="preserve">BIO GOVEJE stegno, brez kosti, očiščeno, narezano na kocke 1x1  </t>
  </si>
  <si>
    <t>EKO goveje pleskavice, 100g</t>
  </si>
  <si>
    <t>BIO MLADO JUNČJE STEGNO, zrezki, kos 120-140g</t>
  </si>
  <si>
    <t>BIO goveje STEGNO, zrezki, kos 80-100g</t>
  </si>
  <si>
    <t>BIO goveje STEGNO, zrezki, kos 120-140g</t>
  </si>
  <si>
    <t>BIO MLADO JUNČJE STEGNO, zrezki, kos 80-100g</t>
  </si>
  <si>
    <t>EKO MESNI SIR, kos 120g</t>
  </si>
  <si>
    <t>BIO GOVEJI BOČNIK, v kosu</t>
  </si>
  <si>
    <t>BIO GOVEJI BOČNIK, narezan na kocke 1x1 ali 2x2</t>
  </si>
  <si>
    <t>ŠPINAČA, biološka pridelava, I. kvalitete</t>
  </si>
  <si>
    <t>PARADIŽNIK, biološka pridelava, I.kvalitete</t>
  </si>
  <si>
    <t>SIRUP, bezeg,  brez kemičnih konzervansov in aditivov, lahko vsebuje citronsko kislino</t>
  </si>
  <si>
    <t>SIRUP, jagoda,  brez kemičnih konzervansov in aditivov, lahko vsebuje citronsko kislino</t>
  </si>
  <si>
    <t>NEKTAR, hruška,</t>
  </si>
  <si>
    <t>NEKTAR, jagoda, jabolka , min 45% sd</t>
  </si>
  <si>
    <t>SOK, 10-30% sadni delež, različni okusi, brez konzervansov, Fruc in enakovredno</t>
  </si>
  <si>
    <t>100 % smoothie,sadno zelenjavni mix, narejen iz jabolk, jagod, grozdja, rdeče pese in banan</t>
  </si>
  <si>
    <t>BIO 100 %  SOK jabolko, korenček, breskev</t>
  </si>
  <si>
    <t>BIO 100% sadni sok iz borovnic, jabolk, aronije</t>
  </si>
  <si>
    <t xml:space="preserve">BIO 100% sok iz jabolk, granatnih jabolk, ribeza in grozdja </t>
  </si>
  <si>
    <t>BIO 100% sadno-zelenjavni sok iz manga, korenčka, jabolk in limone</t>
  </si>
  <si>
    <t>NEKTAR, pomaranča, sadni delež najmanj 50%</t>
  </si>
  <si>
    <t>NEKTAR, breskev-jabolko, sd najmanj 50%</t>
  </si>
  <si>
    <t>Nizkoenergijska negazirana brezalkoholna pijača s sokom limone in rdečega sadja, naravne arome (limonada)</t>
  </si>
  <si>
    <t>Nizkoenergijska negazirana brezalkoholna pijača s sokom limone in grenivke, naravne arome (limonada)</t>
  </si>
  <si>
    <t>Nizkoenergijska negazirana brezalkoholna pijača s sokom limone, naravne arome (limonada)</t>
  </si>
  <si>
    <t>CMOKI, jagodni nadev (celi koščki sadja) s skuto, iz krompirjevega testa, hitro zamrznjeno,1-2kg</t>
  </si>
  <si>
    <t>ŠTRUKLJI, skutni nadev vsaj 60%, iz vlečenega testa, hitro zamrznjen, teža kosa do 1kg</t>
  </si>
  <si>
    <t>ŠTRUKLJI, skutni nadev SLADKI  vsaj 60%, iz vlečenega testa, hitro zamrznjen, teža kosa do 1kg</t>
  </si>
  <si>
    <t>ŠTRUKLJI, ajdovi, s skutnim nadevoma, hitro zamrznjen izdelek, teža kosa do 1kg</t>
  </si>
  <si>
    <t xml:space="preserve">ŠTRUKLJI, ajdovi, orehov nadev, hitro zamrznjen izdelek, teža kosa do 1kg </t>
  </si>
  <si>
    <t xml:space="preserve">ŠTRUKLJI, gluhi, hitro zamrznjen, vzhajan izdelek iz kvašenega testa, teža kosa do 300g </t>
  </si>
  <si>
    <t>ŠTRUKLJI korenčkovi, hitro zamrznjen, vzhajan izdelek iz kvašenega  testa</t>
  </si>
  <si>
    <t>KANELONI, mesni, goveje meso, paniran, teža kosa 100 g</t>
  </si>
  <si>
    <t>KANELONI S PIŠČANČJIM MESOM,  paniran, teža kosa 100 g</t>
  </si>
  <si>
    <t>KANELONI S SIROM, paniran, teža kosa 100 g</t>
  </si>
  <si>
    <t>KANELONI S SIROM in špinačo, paniran, teža kosa 100 g</t>
  </si>
  <si>
    <t>KANELONI Z GOBICAMI,  paniran, teža kosa 100 g</t>
  </si>
  <si>
    <t>IDRIJSKI ŽLIKROFI, zamrznjeni</t>
  </si>
  <si>
    <t>ROGLJIČ FRANCOSKI BREZ MLEKA IN JAJC, 90g, pripeljejo pečeno</t>
  </si>
  <si>
    <t>NAVIHANČEK TEMNI, čokoladno-lešnikov nadev, pripeljejo pečenega</t>
  </si>
  <si>
    <t>ŽEPEK S SKUTNIM NADEVOM, pripeljejo pečeno</t>
  </si>
  <si>
    <t>ŽEPEK Z JABOLČNIM NADEVOM, PRIPELJEJO PEČENO</t>
  </si>
  <si>
    <t>ŽEPEK S čokoladno-lešnikovim nadevom, pripeljejo pečeno</t>
  </si>
  <si>
    <t>KOŠARICA Z JAGODNIM IN VANILIJEVIM NADEVOM, pripeljejo pečeno</t>
  </si>
  <si>
    <t>REŠETKO Z JOGURTNIM IN MALINOVIM NADEVOM,pripeljejo pečeno</t>
  </si>
  <si>
    <t>REŠETKO Z ČOKOLADNIM IN VANILIJEVIM NADEVOM,pripeljejo pečeno</t>
  </si>
  <si>
    <t>BUČKE HOKAIDO, sveže, kon. pridelava, I. kvalitete</t>
  </si>
  <si>
    <t xml:space="preserve">BUČKE MASLENE,sveže, kon. pridelava, I. kvalitete </t>
  </si>
  <si>
    <t>KOMPOT, hruška, manj sladek</t>
  </si>
  <si>
    <t>KOMPOT, sadna solata</t>
  </si>
  <si>
    <t>ZAKUHA, rižek</t>
  </si>
  <si>
    <t>ZAKUHA, vodni vlivanci za juho</t>
  </si>
  <si>
    <t>REZANCI POLŠIROKI PIRINI</t>
  </si>
  <si>
    <t>REZANCI POLŠIROKI KORENČKOVI</t>
  </si>
  <si>
    <t>EKO TESTENINE PIRINE, svedri</t>
  </si>
  <si>
    <t>2000-5000</t>
  </si>
  <si>
    <t>EKO REZANCI POLŠIROKI PIRINI</t>
  </si>
  <si>
    <t>EKO REZANCI POLŠIROKI KORENČKOVI</t>
  </si>
  <si>
    <t>EKO REZANCI POLŠIROKI ŠPINAČNI</t>
  </si>
  <si>
    <t>EKO TEMNI POLŽKI</t>
  </si>
  <si>
    <t>KRUH, ajdov, rezan</t>
  </si>
  <si>
    <t>KRUH, domači beli, štruca, hlebec ali v modelu, v kosu, narezana in/ali pakirana</t>
  </si>
  <si>
    <t>KRUH, graham,štruca ali v modelu, v kosu ali narezan</t>
  </si>
  <si>
    <t>ŠTRUČKA brez mleka in jajc (različne vrste moke), rezano</t>
  </si>
  <si>
    <t>ŠTRUČKA sirova, rezana</t>
  </si>
  <si>
    <t>ŠTRUČKA S SEZAMOM, rezana</t>
  </si>
  <si>
    <t>ŠTRUČKA ajdova z orehi, rezano</t>
  </si>
  <si>
    <t>PLETENKA S posipim sira, maka, sezama, rezano</t>
  </si>
  <si>
    <t>Presta (manj slana)</t>
  </si>
  <si>
    <t>ROGLJIČ FRANCOSKI Z VANILIJEVIM NADEVOM 70g, pripeljejo pečeno</t>
  </si>
  <si>
    <t>ROGLJIČ FRANCOSKI BREZ MLEKA IN JAJC z mareličnim nadevom, 70g, pripeljejo pečeno</t>
  </si>
  <si>
    <t>ROGLJIČ S KALJENIMI SEMENI do 70g(pripeljejo pečeno)</t>
  </si>
  <si>
    <t>ROGLJIČ TEMNI FRANCOSKI Z MARELIČNIM NADEVOM do 90g, pripeljejo pečeno</t>
  </si>
  <si>
    <t>ROGLJIČ mini, MASLENI,  čokoladno lešnikov nadev,zamrznjeno,TEŽA 25-30g</t>
  </si>
  <si>
    <t>ROGLJIČ mini, DVOBARVNI, zamrznjeno, TEŽA 25-30g</t>
  </si>
  <si>
    <t>ROGLJIČ MINI, maslen, nadev iz gozdnih sadežev, ZAMRZNJENO, teža 25-30g</t>
  </si>
  <si>
    <t>ROGLJIČ FRANCOSKI MASLENI BREZ NADEVA, teža 90g, pripeljejo pečeno</t>
  </si>
  <si>
    <t>ROGLJIČ Z MARELIČNIM NADEVOM, 90g (pripeljejo pečeno)</t>
  </si>
  <si>
    <t>ROGLJIČ Z NOUGAT NADEVOM 90g (pripeljejo pečeno)</t>
  </si>
  <si>
    <t>BELO PEKOVSKO PECIVO (OBLIKA ŽEMLJE, ROGLJIČ, KAJZERICA, ŠTRUČKE, BOMBETE), rezano</t>
  </si>
  <si>
    <t>POLBELO PEKOVSKO PECIVO (OBLIKA ŽEMLJE, ROGLJIČ, KAJZERICA, ŠTRUČKE, BOMBETE), rezano</t>
  </si>
  <si>
    <t xml:space="preserve">POLBELO PEKOVSKO PECIVO (OBLIKA ŽEMLJE, ROGLJIČ, KAJZERICA, ŠTRUČKE, BOMBETE), rezano </t>
  </si>
  <si>
    <t>POLNOZRNATO PEK. PECIVO (ŽEMLJA, ROGLJIČ, KAJZERICA, ŠTRUČKA, BOMBETA), rezano</t>
  </si>
  <si>
    <t>GRAHAM PEKOVSKO PECIVO:ŽEMLJA, KAJZERICA, ROGLJIČ, BOMBETKA,ŠTRUČKA, graham, rezano</t>
  </si>
  <si>
    <t>GRAHAM PEKOVSKO PECIVO: ŽEMLJA, KAJZERICA, ROGLJIČ, BOMBETKA,ŠTRUČKA, graham, rezano</t>
  </si>
  <si>
    <t>KORUZNO PEKOVSKO PECIVO:ŽEMLJA,KAJZERICA, ROGLJIČ, BOMBETKA,ŠTRUČKA, koruzna, rezano</t>
  </si>
  <si>
    <t>KORUZNO PEKOVSKO PECIVO: ŽEMLJA, ROGLJIČ, KAJZERICA, BOMBETKA,ŠTRUČKA, koruzna, rezano</t>
  </si>
  <si>
    <t>RŽENO PEKOVSKO PECIVO (žemlja, rogljiček, kajzerica, štručka, bombetka) različne oblike, rezano</t>
  </si>
  <si>
    <t>OVSENO PEKOVSKO PECIVO (žemlja, rogljiček, kajzerica, štručka, bombetka) različne oblike, rezano</t>
  </si>
  <si>
    <t>BOMBETA POLBELA posuta s sezamom,makom</t>
  </si>
  <si>
    <t>KROF s čokoladnim nadevom</t>
  </si>
  <si>
    <t>ROGLJIČEK S KVAŠENIM TESTOM in marmeladnim  nadevom</t>
  </si>
  <si>
    <t>ROGLJIČEK S KVAŠENIM TESTOM in orehovim nadevom</t>
  </si>
  <si>
    <t>ŽEPEK JABOLČNI</t>
  </si>
  <si>
    <t>POTIČKA-OREHOVA</t>
  </si>
  <si>
    <t>POTIČKA-SKUTINA</t>
  </si>
  <si>
    <t>POTIČKA-ROŽIČEVA</t>
  </si>
  <si>
    <t>POTIČKA-MAKOVA</t>
  </si>
  <si>
    <t>PEKOVSKO PECIVO IZ KVAŠENEGA TESTA-PARKELJ</t>
  </si>
  <si>
    <t>VEGI sendvič (štručka s sezamom, sir, paprika, solata, jogurtov namaz), pakirano</t>
  </si>
  <si>
    <t>SENDVIČ s šunko (bela žemlja ali štručka, šunka, sir, kumarice), pakirano</t>
  </si>
  <si>
    <t>SENDVIČ s piščančjimi prsmi (polbela žemlja ali štručka, piščančja prsa, sir, solata), pakirano</t>
  </si>
  <si>
    <t>SENDVIČ s piščančjimi prsmi (polbela žemlja ali štručka, piščančja prsa, sir, kumarice), pakirano</t>
  </si>
  <si>
    <t>SENDVIČ s suho salamo (polnozrnata žemljica, suha salama, sir, kumarica), pakirano</t>
  </si>
  <si>
    <t>SENDVIČ s suho salamo(polnozrnata žemljica, suha salama, sir, kumarica), pakirano</t>
  </si>
  <si>
    <t>SENDVIČ TUNIN (štručka s sezamom, tunin namaz, sir, paradižnik),pakirano</t>
  </si>
  <si>
    <t>SENDVIČ mešani (polbela žemlja ali štručka, piščančja prsa,suha salama,sir,kisla kumarica), pakirano</t>
  </si>
  <si>
    <t>ROGLJIČEK S KVAŠENIM TESTOM in rožičevim nadevom</t>
  </si>
  <si>
    <t>POLŽEK SIROV</t>
  </si>
  <si>
    <t>POLŽEK OREHOV</t>
  </si>
  <si>
    <t>POLŽEK S KOŠČKI ČOKOLADE</t>
  </si>
  <si>
    <t>slanik (MANJ SLAN)</t>
  </si>
  <si>
    <t>ROGLJIČEK Z LISTNATIM TESTOM-brez nadeva</t>
  </si>
  <si>
    <t>ROGLJIČEK Z LISTNATIM TESTOM in marmeladnim/čokoladnim nadevom</t>
  </si>
  <si>
    <t>PEKOVSKO MEŠANO PECIVO S SEMENI-metuljček</t>
  </si>
  <si>
    <t>CIABATA</t>
  </si>
  <si>
    <t>ŠTRUČKA 100% pirina, rezano</t>
  </si>
  <si>
    <t>HOT DOG ŠTRUČKA, rezana</t>
  </si>
  <si>
    <t>PIZZA S sirom in šunko, gobice</t>
  </si>
  <si>
    <t>PIZZA S sirom in šunko,gobice</t>
  </si>
  <si>
    <t>KROF z borovničevim nadevom</t>
  </si>
  <si>
    <t>KROF z marmeladnim nadevom</t>
  </si>
  <si>
    <t>KROF OBLIT  ČOKOLADO IN VANILIJEVIM NADEVOM</t>
  </si>
  <si>
    <t>PIZZA iz pirine moke (šunka, sir, gobice)</t>
  </si>
  <si>
    <t>PIZZA iz pirine moke (šunka, sir,gobice)</t>
  </si>
  <si>
    <t>BUHTELJ Z MARMELADO</t>
  </si>
  <si>
    <t>BUHTELJ S ČOKOLDNIM NADEVOM</t>
  </si>
  <si>
    <t>KORNSPITZ</t>
  </si>
  <si>
    <t>ŽEPEK SKUTIN</t>
  </si>
  <si>
    <t>PLETENKA S SLADKORJEM</t>
  </si>
  <si>
    <t>ZAVITEK JABOLČNI</t>
  </si>
  <si>
    <t>ZAVITEK BOROVNIČEV</t>
  </si>
  <si>
    <t>ROGLJIČEK MLEČNI</t>
  </si>
  <si>
    <t>NAVIHANČEK-vanilijev nadev</t>
  </si>
  <si>
    <t>NAVIHANČEK-gozdni sadeži</t>
  </si>
  <si>
    <t>NAVIHANČEK-čokoladni nadev</t>
  </si>
  <si>
    <t>ZAVITEK JABOLČNI-PIRIN</t>
  </si>
  <si>
    <t>POLŽEK S KOKOSOVIM NADEVOM</t>
  </si>
  <si>
    <t>KROF PIRIN Z MARMELADNIM NADEVOM</t>
  </si>
  <si>
    <t>ROGLJIČEK Z LISTNATIM TESTOM in vanilijevim nadevom</t>
  </si>
  <si>
    <t>LEPINJA s sezamom</t>
  </si>
  <si>
    <t>POTIČKA-LEŠNIKOVA</t>
  </si>
  <si>
    <t>ROGLJIČEK S KVAŠENIM TESTOM in lešnikovim nadevom</t>
  </si>
  <si>
    <t>DOMAČI MLINCI-rinfuza</t>
  </si>
  <si>
    <t>DROBTINE -rinfuza</t>
  </si>
  <si>
    <t>ŽEPEK PIRIN BOROVNIČEV</t>
  </si>
  <si>
    <t>PEKOVSKO PECIVO IZ KVAŠENEGA TESTA-SRČEK</t>
  </si>
  <si>
    <t>ZAVITEK VIŠNJEV</t>
  </si>
  <si>
    <t>BELO PEKOVSKO PECIVO (OBLIKA ŽEMLJE, ROGLJIČ, KAJZERICA, ŠTRUČKE, BOMBETE), rezano, S POSIPOM(sir,mak,sezam,bučna semena)</t>
  </si>
  <si>
    <t>POLBELO PEKOVSKO PECIVO (OBLIKA ŽEMLJE, ROGLJIČ, KAJZERICA, ŠTRUČKE, BOMBETE), rezano, S POSIPOM(sir, mak, sezam, bučna semena)</t>
  </si>
  <si>
    <t>ČRNO PEKOVSKO PECIVO: ŽEMLJA, ROGLJIČ, KAJZERICA, BOMBETA, ŠTRUČKA ČRNA, rezana</t>
  </si>
  <si>
    <t>ČRNO PEKOVSKO PECIVO: ŽEMLJA, ROGLJIČ, KAJZERICA, BOMBETA, ŠTRUČKA ČRNA, rezana, S POSIPOM(sir, mak, sezam, bučna semena)</t>
  </si>
  <si>
    <t>POLNOZRNATO PEK. PECIVO (ŽEMLJA, ROGLJIČ, KAJZERICA, ŠTRUČKA, BOMBETA), rezano, S POSIPOM(sir, mak, sezam, bučna semena)</t>
  </si>
  <si>
    <t>PIRINO PEK. PECIVO (ŽEMLJA, ROGLJIČ, KAJZERICA, ŠTRUČKA, BOMBETA), rezano, S POSIPOM(sir, mak, sezam, bučna semena)</t>
  </si>
  <si>
    <t>PIRINO PEK. PECIVO (ŽEMLJA, ROGLJIČ, KAJZERICA, ŠTRUČKA, BOMBETA), rezano</t>
  </si>
  <si>
    <t>RŽENO PEK. PECIVO (ŽEMLJA, ROGLJIČ, KAJZERICA, ŠTRUČKA, BOMBETA), rezano</t>
  </si>
  <si>
    <t>RŽENO PEK. PECIVO (ŽEMLJA, ROGLJIČ, KAJZERICA, ŠTRUČKA, BOMBETA), rezano, S POSIPOM(sir, mak, sezam, bučna semena)</t>
  </si>
  <si>
    <t>AJDOVO PEK. PECIVO (ŽEMLJA, ROGLJIČ, KAJZERICA, ŠTRUČKA, BOMBETA), rezano</t>
  </si>
  <si>
    <t>AJDOVO PEK. PECIVO (ŽEMLJA, ROGLJIČ, KAJZERICA, ŠTRUČKA, BOMBETA), rezano, S POSIPOM(sir, mak, sezam, bučna semena)</t>
  </si>
  <si>
    <t>KORUZNO PEK. PECIVO (ŽEMLJA, ROGLJIČ, KAJZERICA, ŠTRUČKA, BOMBETA), rezano</t>
  </si>
  <si>
    <t>KORUZNO PEK. PECIVO (ŽEMLJA, ROGLJIČ, KAJZERICA, ŠTRUČKA, BOMBETA), rezano, S POSIPOM(sir, mak, sezam, bučna semena)</t>
  </si>
  <si>
    <t>OVSENO PEK. PECIVO (ŽEMLJA, ROGLJIČ, KAJZERICA, ŠTRUČKA, BOMBETA), rezano</t>
  </si>
  <si>
    <t>OVSENO PEK. PECIVO (ŽEMLJA, ROGLJIČ, KAJZERICA, ŠTRUČKA, BOMBETA), rezano, S POSIPOM(sir, mak, sezam, bučna semena)</t>
  </si>
  <si>
    <t>GRAHAM PEK. PECIVO (ŽEMLJA, ROGLJIČ, KAJZERICA, ŠTRUČKA, BOMBETA), rezano</t>
  </si>
  <si>
    <t>GRAHAM PEK. PECIVO (ŽEMLJA, ROGLJIČ, KAJZERICA, ŠTRUČKA, BOMBETA), rezano, S POSIPOM(sir, mak, sezam, bučna semena)</t>
  </si>
  <si>
    <t>KRUH, polbeli, štruca ali v modelu z dodatki(korenček, bučke, oreh, paradižnik, olive, čebula), rezan</t>
  </si>
  <si>
    <t>KRUH, rženi, štruca ali v modelu z dodatki(korenček, bučke, oreh, paradižnik, olive, čebula), rezan</t>
  </si>
  <si>
    <t>KRUH, pirin, štruca ali v modelu z dodatki(korenček, bučke, oreh, paradižnik, olive, čebula), rezan</t>
  </si>
  <si>
    <t>KRUH NAREZAN NA KOCKE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</si>
  <si>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</si>
  <si>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</si>
  <si>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</si>
  <si>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</si>
  <si>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</si>
  <si>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</si>
  <si>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</si>
  <si>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</si>
  <si>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</si>
  <si>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</si>
  <si>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</si>
  <si>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</si>
  <si>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</si>
  <si>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</si>
  <si>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</si>
  <si>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</si>
  <si>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</si>
  <si>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</si>
  <si>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</si>
  <si>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</si>
  <si>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</si>
  <si>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</si>
  <si>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</si>
  <si>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</si>
  <si>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</si>
  <si>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</si>
  <si>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</si>
  <si>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</si>
  <si>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</si>
  <si>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</si>
  <si>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</si>
  <si>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</si>
  <si>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</si>
  <si>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</si>
  <si>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</si>
  <si>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</si>
  <si>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</si>
  <si>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</si>
  <si>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</si>
  <si>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</si>
  <si>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</si>
  <si>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SALAMA, mortadela</t>
  </si>
  <si>
    <t>PLESKAVICE iz mešanega mesa, oblikovani 100g</t>
  </si>
  <si>
    <t>ČEVAPČIČI IZ MEŠANEGA MESA, oblikovani</t>
  </si>
  <si>
    <t>PLESKAVICA IZ GOVEJEGA MESA, oblikovani, 100g</t>
  </si>
  <si>
    <t>ČAJ, božični, rinfuza</t>
  </si>
  <si>
    <t>ČAJ, breskev, rinfuza</t>
  </si>
  <si>
    <t>ČAJ, pomaranča, rinfuza</t>
  </si>
  <si>
    <t>BIO ČAJ za otroke, rinfuza</t>
  </si>
  <si>
    <t>BIO ČAJ divja češnja, rinfuza</t>
  </si>
  <si>
    <t>BUČNA SEMENA</t>
  </si>
  <si>
    <t>KOSMIČI GRANULA S ČOKOLADO,350</t>
  </si>
  <si>
    <t>HRUSTLJAVI MUESLI GRANULA S SADJEM, Naturel</t>
  </si>
  <si>
    <t>BONBONI (mešani)</t>
  </si>
  <si>
    <t>ŽITNI KOSMIČI S ČOKOLADO (oblika kroglic), max. dodanega sladkorja 15 g/100 g, Nestle temna čokolada</t>
  </si>
  <si>
    <t>KVAS, suhi-Fala</t>
  </si>
  <si>
    <t>KVAS, svež-Fala</t>
  </si>
  <si>
    <t>KVAS, svež-fala</t>
  </si>
  <si>
    <t>OREHI MLETI</t>
  </si>
  <si>
    <t>NAPITEK, instant, vitaminski,CEDEVITA - FRESH DOSE OF 9 VITAMINS, okus limete</t>
  </si>
  <si>
    <t>NAPITEK, instant, vitaminski, CEDEVITA - FRESH DOSE OF 9 VITAMINS, okus pomaranče</t>
  </si>
  <si>
    <t>NAPITEK, instant, vitaminski,CEDEVITA - FRESH DOSE OF 9 VITAMINS, okus limone</t>
  </si>
  <si>
    <t>NAPITEK, instant, vitaminski,CEDEVITA - FRESH DOSE OF 9 VITAMINS, okus rdeče pomaranče</t>
  </si>
  <si>
    <t>BISKVIT, magdalence, brez glutena, 4x50g</t>
  </si>
  <si>
    <t>MERANETTI,kakavovi kolački, brez glutena , 4x50g</t>
  </si>
  <si>
    <t xml:space="preserve">Pecivo brez glutena, savojsko </t>
  </si>
  <si>
    <t>TEMNA ČOKOLADA, BIO (Plamil)</t>
  </si>
  <si>
    <t>KEKSI DVOJNI, s kakavovim polnilom, brez glutena in laktoze (free zone)</t>
  </si>
  <si>
    <t>KEKSI, dvojni, z limoninim polnilom, brez glutena (free zone)</t>
  </si>
  <si>
    <t xml:space="preserve">MUESLI PLOŠČICA Z VITAMINI,brez glutena, Schar, </t>
  </si>
  <si>
    <t>POLNJENI PIŠKOTI SORRIS,brez glutena, Schar</t>
  </si>
  <si>
    <t>NAMAZ, bio, zelenjavni s čičeriko in papriko, brez glutena in mleka, bio zone</t>
  </si>
  <si>
    <t>NAMAZ BIO nadomestek za čokoladni namaz (brez glutena, brez mleka), Plamil</t>
  </si>
  <si>
    <t>DESERT sojin, vanilija, (brez glutena, brez laktoze)Valsoia</t>
  </si>
  <si>
    <t>DESERT sojin, različni okusi (borovnica, jagoda,…),brez laktoze, Valsoia</t>
  </si>
  <si>
    <t>ČOKOLADNO MLEKO, brez laktoze in brez glutena,Minus L</t>
  </si>
  <si>
    <t>SMOOTHIE, jagoda-banana/fruit mix/ananas-banana-kokos/banana-grozdje-granatno jabolko, sadni delež 100%</t>
  </si>
  <si>
    <t>201.</t>
  </si>
  <si>
    <t>202.</t>
  </si>
  <si>
    <t>PIŠČANČJI MEDALJONČKI, panirani,zamrznjeno, pakirano 1-3 kg</t>
  </si>
  <si>
    <t>SALAMA, posebna s sirom, narezana</t>
  </si>
  <si>
    <t>MLEKO, trajno, 1,5 % mm in 3,5% mm</t>
  </si>
  <si>
    <t>JOGURT NARAVNI, 3,2% m.m in 1,3% m.m</t>
  </si>
  <si>
    <t>JOGURT  SADNI,  3,2%m.m, sadni pripravek 14 % (različni okusi), 160-180g</t>
  </si>
  <si>
    <t>JOGURT SADNI s probiotičnimi kulturami, iz pasteriziranega mleka z 1,3 % m.m, sadni pripravek vsaj 14 %(različni okusi)</t>
  </si>
  <si>
    <t>JOGURT  SADNI,  z večjimi koščki sadja, vsebnost sadja min 18 %, min.2,5% m.m (več okusov)</t>
  </si>
  <si>
    <t>JOGURT GRŠKEGA TIPA,  SADNI, pasterizirano mleko z 9,8 % mlečne maščobe, podloženo sadje 20 %, različni okusi</t>
  </si>
  <si>
    <t>JOGURT GRŠKEGA TIPA,  NARAVNI, iz pasteriziranega mleka z 9,8 % mlečne maščobe in jogurtovo kulturo</t>
  </si>
  <si>
    <t>KEFIR SADNI, Pasterizirano mleko z 1,5 % mlečne maščobe, sadni pripravek 15 % , različni okusi</t>
  </si>
  <si>
    <t>KEFIR NARAVNI, Pasterizirano mleko z 1,5 % mlečne maščobe</t>
  </si>
  <si>
    <t xml:space="preserve">MLEKO Z VANILIJO,  z 0,5 % m.m., pinjenec, vaniljev pripravek 11 % </t>
  </si>
  <si>
    <t>MLEKO, čokoladno, najmanj 58 % mleko z 0,5 % mm, pinjenec, čokoladni pripravek 12 %</t>
  </si>
  <si>
    <t>MLEKO s čokolado, najmanj 58 % mleko z 0,5 % mm, pinjenec, čokoladni pripravek 12 %</t>
  </si>
  <si>
    <t>MLEKO, sterilizirano z 3,2 % in 1,5 % m. m., brez laktoze.</t>
  </si>
  <si>
    <t>MLEKO, sterilizirano z 3,2% in 1,5 % m. m., brez laktoze.</t>
  </si>
  <si>
    <t>NAMAZ MLEČNI-classik, z zelišči, hrenom, papriko</t>
  </si>
  <si>
    <t>NAMAZ MLEČNI-classik, tuna, šunka, paprika</t>
  </si>
  <si>
    <t>MOZZARELLA</t>
  </si>
  <si>
    <r>
      <t>SKUTA S SADJEM, sveži </t>
    </r>
    <r>
      <rPr>
        <b/>
        <sz val="8"/>
        <color theme="1"/>
        <rFont val="Arial"/>
        <family val="2"/>
        <charset val="238"/>
      </rPr>
      <t>sir</t>
    </r>
    <r>
      <rPr>
        <sz val="8"/>
        <color theme="1"/>
        <rFont val="Arial"/>
        <family val="2"/>
        <charset val="238"/>
      </rPr>
      <t> brez laktoze 82 %, z dodanima kalcijem in vitaminom D, s sadjem (različni okusi)</t>
    </r>
  </si>
  <si>
    <t>SKUTA, s podloženim sadjem (različni okusi)</t>
  </si>
  <si>
    <t>SKUTA 35% mm (pasirana ali nepasirana)</t>
  </si>
  <si>
    <t>JOGURT SADNI TEKOČI, Pasterizirano mleko do 1,3% mlečne maščobe, sadni pripravek vsaj 13 % (različni okusi)</t>
  </si>
  <si>
    <t>JOGURT SADNI BREZ DODANEGA SLADKORJA IN SLADIL,brez laktoze (različni okusi)</t>
  </si>
  <si>
    <t>JOGURT Z  DODATKI (keksi, čoko kroglice, bonboni)</t>
  </si>
  <si>
    <t>DESERTNI JOGURTI s podloženim sadjem(z borovnico, vanilijo, jagodo, višnja,..)</t>
  </si>
  <si>
    <t>JOGURT NAVADNI, brez laktoze</t>
  </si>
  <si>
    <t>SADNA SKUTA, brez laktoze</t>
  </si>
  <si>
    <t>SADNI NAPITEK, brez laktoze</t>
  </si>
  <si>
    <t>MASCARPONE, večje pakiranje 1-2kg</t>
  </si>
  <si>
    <t>NARAVNI RIBJI FILE (lososa), v kosu</t>
  </si>
  <si>
    <t>SKUTA BREZ LAKTOZE</t>
  </si>
  <si>
    <t>MASLO BREZ LAKTOZE</t>
  </si>
  <si>
    <t>KISLA SMETANA, brez laktoze</t>
  </si>
  <si>
    <t>203.</t>
  </si>
  <si>
    <t>204.</t>
  </si>
  <si>
    <t>205.</t>
  </si>
  <si>
    <t>MEDALJONČKI, piščančji iz pravih filejev, panirani</t>
  </si>
  <si>
    <t>POMES FRITES, oblika cekinov</t>
  </si>
  <si>
    <t>EKO sadni kefir, izdelan s kefirjevimi zrni, od 1,5--3,5%  m.m.</t>
  </si>
  <si>
    <t>EKO naravni kefir, izdelan s kefirjevimi zrncami, od 1,5-3,5% m.m.</t>
  </si>
  <si>
    <t>KEFIR BREZ LAKTOZE, sadni, od 1,5-3,5% m.m., IK</t>
  </si>
  <si>
    <t>EKO surovo maslo, 1.vrste, min 82%m.m.,</t>
  </si>
  <si>
    <t>EKO jogurt sadni, od 1,5-3,5% m.m.</t>
  </si>
  <si>
    <t>EKO MLEČNI SMOOTHIE,SADNI od 3,2-3,5%m.m.</t>
  </si>
  <si>
    <t>EKO SKUTA, 25%-40% m.m., v SS</t>
  </si>
  <si>
    <t>EKO MLEKO VANILIJA, od 3.2-3,5% m.m.</t>
  </si>
  <si>
    <t>EKO NEHOMOGENIZIRANO SVEŽE SENENO MLEKO, od 3,2-3,5% m.m.</t>
  </si>
  <si>
    <t>SLADOLED NA PALČKI (različni okusi: vanilija s sadjem, borovnica, jogurt z malino, mlečna čokolada)</t>
  </si>
  <si>
    <t>SLADOLED (čokolada, jagoda, vanilija)</t>
  </si>
  <si>
    <t>SLADOLEDNI DESERT (okus jagoda-vanilija-limona, gozdni sadeži-limona-marelica, limona-limeta)</t>
  </si>
  <si>
    <t>ZAMRZNJEN DESERT (okus pomaranča, jagoda)</t>
  </si>
  <si>
    <t>SLADOLED LONČEK, (okus vanilija, čokolada, jagoda), brez laktoze</t>
  </si>
  <si>
    <t xml:space="preserve">SLADOLED V KORNETU (vanilija, kakav, jagoda)                                     </t>
  </si>
  <si>
    <t>FRANCOSKI ROGLJIČ  MINI z različnimi nadevi (čokolada, marmelada), sir, listnato-kvašeno testo</t>
  </si>
  <si>
    <t>FRANCOSKI ROGLJIČ, brez vsebnosti mleka in jajc, listnato-kvašeno testo, brez nadeva</t>
  </si>
  <si>
    <t>FINO PEKOVSKO PECIVO-PIRINO, različne oblike, z ali brez nadeva,</t>
  </si>
  <si>
    <t>FINO PEKOVSKO PECIVO-POTIČKA (rožičeva)</t>
  </si>
  <si>
    <t>FINO PEKOVSKO PECIVO-POTIČKA (skutina)</t>
  </si>
  <si>
    <t>FINO PEKOVSKO PECIVO-POTIČKA (OREHOVA, LEŠNIKOVA)</t>
  </si>
  <si>
    <t>FINO PEKOVSKO PECIVO-POTIČKA (OREHOVA,LEŠNIKOVA)</t>
  </si>
  <si>
    <t>FINO PEKOVSKO PECIVO-NAVIHANČEK(vaniljev, čokoladni)</t>
  </si>
  <si>
    <t>FINO PEKOVSKO PECIVO Z NADEVOM(borovničev zavitek)</t>
  </si>
  <si>
    <t>FINO PEKOVSKO PECIVO Z NADEVOM(skutin zavitek)</t>
  </si>
  <si>
    <t>FINO PEKOVSKO PECIVO Z NADEVOM(jabolčni zavitek)</t>
  </si>
  <si>
    <t>FINO PEKOVSKO PECIVO Z NADEVOM-BLAZINICA (skutina,jabolčna,borovničeva)</t>
  </si>
  <si>
    <t>FINO PEKOVSKO PECIVO(BUHTELJ Z MARMELADO,ČOKOLADO)</t>
  </si>
  <si>
    <t>FINO PEKOVSKO PECIVO(BUHTELJ Z MARMELADO, ČOKOLADO)</t>
  </si>
  <si>
    <t>FINO PEKOVSKO PECIVO-POLŽEK(skutin)</t>
  </si>
  <si>
    <t>FINO PEKOVSKO PECIVO-POLŽEK(orehov)</t>
  </si>
  <si>
    <t>FINO PEKOVSKO PECIVO-POLŽEK(s kokosom)</t>
  </si>
  <si>
    <t>FINO PEKOVSKO PECIVO-MLEČNI ROGLJIČ</t>
  </si>
  <si>
    <t>FINO PEKOVSKO PECIVO-ROGLJIČ (z orehi)</t>
  </si>
  <si>
    <t>FINO PEKOVSKO PECIVO-ROGLJIČ (masleni)</t>
  </si>
  <si>
    <t>FINO PEKOVSKO PECIVO (mini krof), različni</t>
  </si>
  <si>
    <t>FINO PEKOVSKO PECIVO-PIRIN KROF(z marmelado ali brez nadeva)</t>
  </si>
  <si>
    <t>FINO PEKOVSKO PECIVO-KROF (z marmelado, čokolado, vanilijevo, borovničevo kremo)</t>
  </si>
  <si>
    <t>FINO PEKOVSKO PECIVO-KROF Z VANILIJO IN ČOKOLADO</t>
  </si>
  <si>
    <t>PECIVO S SUHIM SADJEM(ŠARKELJ MALI)</t>
  </si>
  <si>
    <t>FINO PEKOVSKO PECIVO (srček)</t>
  </si>
  <si>
    <t>FINO PEKOVSKO PECIVO(PARKELJ)</t>
  </si>
  <si>
    <t>KRUH S SUHIM SADJEM(SADNI KRUH), cel, rezan</t>
  </si>
  <si>
    <t>POTICA (kokosova), cela, rezana</t>
  </si>
  <si>
    <t>POTICA (lešnikova), cela, rezana</t>
  </si>
  <si>
    <t>POTICA (makova), cela, rezana</t>
  </si>
  <si>
    <t>POTICA(rozinova), cela, rezana</t>
  </si>
  <si>
    <t>POTICA (orehova), cela, rezana</t>
  </si>
  <si>
    <t xml:space="preserve">KEKSI (mešano domače pecivo), pakirano </t>
  </si>
  <si>
    <t>KEKSI (orehovi ali vaniljevi rogljički)</t>
  </si>
  <si>
    <t>KEKSI (linške oči)</t>
  </si>
  <si>
    <t>KEKSI (janeževi upognjenci)</t>
  </si>
  <si>
    <t>KEKSI (marmeladni žepki)</t>
  </si>
  <si>
    <t>FINO PEKOVSKO PECIVO (VALENTINOVI SRČKI) sadni ali čokoladni</t>
  </si>
  <si>
    <t>TIRAMISU, kos</t>
  </si>
  <si>
    <t>MEDENJAK, kos</t>
  </si>
  <si>
    <t>ROLADA (različni okusi), kos</t>
  </si>
  <si>
    <t>MUFFIN (različni okusi), kos</t>
  </si>
  <si>
    <t>FINO PEKOVSKO PECIVO Z JABOLKI IN CIMETOM (vrtnica), kos</t>
  </si>
  <si>
    <t>JEŽEK, kos</t>
  </si>
  <si>
    <t>MINI REZINA, kos</t>
  </si>
  <si>
    <t>JABOLČNA PITA, kos</t>
  </si>
  <si>
    <t>ZAGREBŠKA REZNA, kos</t>
  </si>
  <si>
    <t>KREMNA REZINA, kos</t>
  </si>
  <si>
    <t>TORTA CELA z napisom(okrašena), različni okusi</t>
  </si>
  <si>
    <t>TORTA BREZ GLUTENA, kos</t>
  </si>
  <si>
    <t>TORTA (različni okusi čokoladna, piškotek), kos</t>
  </si>
  <si>
    <t>TORTA (različni okusi, sadna), kos</t>
  </si>
  <si>
    <t>3000-5000</t>
  </si>
  <si>
    <t>1000-2000</t>
  </si>
  <si>
    <t>450-500</t>
  </si>
  <si>
    <t>500-5000</t>
  </si>
  <si>
    <t>8,0-10</t>
  </si>
  <si>
    <t>OČIŠČEN KROMPIR CELI (mlad)-vakumsko pakiran</t>
  </si>
  <si>
    <t>OČIŠČEN KROMPIR (MLAD)REZAN (kosi, kocke,krhlji,lističi), vakumsko pakiran</t>
  </si>
  <si>
    <t>OČIŠČENA ZELENA SOLATA-rezana (različne sorte), I.kvaliteta</t>
  </si>
  <si>
    <t>OČIŠČEN rdeči radič, rezan,I.kvaliteta</t>
  </si>
  <si>
    <t>OČIŠČEN zeleni radič, rezan, I.kvaliteta</t>
  </si>
  <si>
    <t>OČIŠČENO (MLADO) belo zelje, rezano, I.kvaliteta</t>
  </si>
  <si>
    <t>800-1000</t>
  </si>
  <si>
    <t>do 2,5</t>
  </si>
  <si>
    <t>do 2</t>
  </si>
  <si>
    <t>do 6</t>
  </si>
  <si>
    <t>do 0,5</t>
  </si>
  <si>
    <t>SVALJKI, krompirjevi</t>
  </si>
  <si>
    <t>SVALJKI, krompirjevi s skuto</t>
  </si>
  <si>
    <t>SVALJKI, DOMAČI</t>
  </si>
  <si>
    <t>SVALJKI KMEČKI RŽENI</t>
  </si>
  <si>
    <t>SVALJKI KMEČKI BREZ SKUTE</t>
  </si>
  <si>
    <t>SVALJKI KMEČKI KORUZNI</t>
  </si>
  <si>
    <t>LISTNATO TESTO RAZVALJANO, hitro zamrznjeno</t>
  </si>
  <si>
    <t>VLEČENO TESTO, hitro zamrznjeno</t>
  </si>
  <si>
    <t>TESTO LAZANJA, hitro zamrznjeno</t>
  </si>
  <si>
    <t>VLEČENO TESTO POLNOZRNATO</t>
  </si>
  <si>
    <t>CMOKI, polnozrnati pirin z mareličnim nadevom, iz krompirjevega testa, hitro zamrznjen</t>
  </si>
  <si>
    <t>CMOKI, mareličen nadev s skuto, iz krompirjevega testa, hitro zamrznjeno</t>
  </si>
  <si>
    <t>CMOKI, borovničev nadev z vsaj 20% skuto, iz krompirjevega testa, hitro zamrznjeno</t>
  </si>
  <si>
    <t>CMOKI, slivov nadev s skuto, iz krompirjevega testa, hitro zamrznjeno</t>
  </si>
  <si>
    <t>CMOKI, zdrobovi, hitro zamrznjeni</t>
  </si>
  <si>
    <t>CMOKI KRUHOVI, hitro zamrznjeno, kos 100g</t>
  </si>
  <si>
    <t>OCVRTKI S SIROM</t>
  </si>
  <si>
    <t>OCVRTKI ZDROBOVI</t>
  </si>
  <si>
    <t>POLPETI, zelenjavni</t>
  </si>
  <si>
    <t>POLPETI, zelenjavni (brokoli, cvetača)</t>
  </si>
  <si>
    <t>POLPETI,sojini</t>
  </si>
  <si>
    <t>PALAČINKE, globoko zamrznjene, 60g/kos, brez namaza</t>
  </si>
  <si>
    <t>TORTELINI ŠPINAČNI, hitro zamrznjeni</t>
  </si>
  <si>
    <t>TORTELINI SIROVI, hitro zamrznjeni</t>
  </si>
  <si>
    <t>TORTELINI MESNI, GOVEJE MESO, hitro zamrznjeni</t>
  </si>
  <si>
    <t>ROGLJIČ FRANCOSKI S ŠUNKO IN SIROM, pripeljejo pečeno</t>
  </si>
  <si>
    <t>ŽEPEK ALI BLAZINICA Z NADEVOM IZ KVAŠENEGA TESTA (pripeljejo pečeno)</t>
  </si>
  <si>
    <t>TEMNA BOROVNIČEVA PALČKA, pripeljejo pečeno</t>
  </si>
  <si>
    <t>KRALJEVA ŠTRUČKA TEMNA SEZAM pripeljejo pečeno</t>
  </si>
  <si>
    <t>ŽEPEK SKUTIN pripeljejo pečeno</t>
  </si>
  <si>
    <t>ŽEPEK PIZZA, pripeljejo pečeno</t>
  </si>
  <si>
    <t>ŽEPEK Z OREHOVIM NADEVOM, PRIPELJEJO PEČENO</t>
  </si>
  <si>
    <t>ŠPIRALA JABOLČNA MASLENA (pripeljejo pečeno)</t>
  </si>
  <si>
    <t>ŠPIRALA S ČOKOLADO (pripeljejo pečeno)</t>
  </si>
  <si>
    <t>OSJE GNEZDO Z OREHI, pripeljejo pečeno</t>
  </si>
  <si>
    <t>SIROVI POLŽKI,  pripeljejo pečeno</t>
  </si>
  <si>
    <t>NAVIHANČEK Z MARELIČNIM NADEVOM,pripeljejo pečeno</t>
  </si>
  <si>
    <t>NAVIHANČEK Z gozdnimi sadeži, pripeljejo pečeno</t>
  </si>
  <si>
    <t>NAVIHANČEK Z vanilijevim nadevom,  pripeljejo pečeno</t>
  </si>
  <si>
    <t>BUREK MESNI 100% goveje meso, pripeljejo pečeno</t>
  </si>
  <si>
    <t>BUREK SKUTIN, pripeljejo pečeno</t>
  </si>
  <si>
    <t>BUREK JABOLČNI, pripeljejo pečeno</t>
  </si>
  <si>
    <t>ŽEPEK MARGERITA, pripeljejo pečeno</t>
  </si>
  <si>
    <t>BUREK PIZZA, pripeljejo pečenega</t>
  </si>
  <si>
    <t>MUFFINI S ČOKOLADO, pečen in zamrznjen, pripeljejo pečeno</t>
  </si>
  <si>
    <t>MUFFINI Z BOROVNICAMI, pečeni in zamrznjeni, pripeljejo pečeno</t>
  </si>
  <si>
    <t>PICA S ŠUNKO IN SIROM, pripeljejo pečeno</t>
  </si>
  <si>
    <t>PICA MARGERITA, pripeljejo pečeno</t>
  </si>
  <si>
    <t>PICA BREZ GLUTENA,zamrznjena</t>
  </si>
  <si>
    <t>PITA JABOLČNA BREZ GLUTENA zamrznjena</t>
  </si>
  <si>
    <t>GIBANICA, ZAMRZNJENA</t>
  </si>
  <si>
    <t>PITA VIŠNJEVA, zamrznjena</t>
  </si>
  <si>
    <t>ZAVITEK JABOLČNI, zamrznjen</t>
  </si>
  <si>
    <t>RIŽEVA KAŠA MALINA, (Benlian Brothers), brez glutena</t>
  </si>
  <si>
    <t>ČOKOLADA kot kit kat</t>
  </si>
  <si>
    <t>ČOKOLADA  kot MARS</t>
  </si>
  <si>
    <t>ČOKOLADA kot TWIKS</t>
  </si>
  <si>
    <t>ČOKOLADA kot  OREO MILKA</t>
  </si>
  <si>
    <t>ČOKOLADA kot  SNIKERS</t>
  </si>
  <si>
    <t>ČOKOLADA kot  DELICE KINDER</t>
  </si>
  <si>
    <t>NAPOLITANKA kot TORTICA ORIGINAL,KRAŠ</t>
  </si>
  <si>
    <t>ČOKOLADNO JAJCE  kot KINDER SUPRISE</t>
  </si>
  <si>
    <t>ČOKOLADNA BANANA kot MANNER XL</t>
  </si>
  <si>
    <t>ČOKOLADA, mlečna s celimi lešniki, kot Milka</t>
  </si>
  <si>
    <t>ČOKOLADA kot OREO, Milka</t>
  </si>
  <si>
    <t>ČOKOLADA, mlečna s celimi lešniki kot  Milka</t>
  </si>
  <si>
    <t xml:space="preserve">ČOKOLADA kot  Kinder Bueno </t>
  </si>
  <si>
    <t>KAKAV v prahu</t>
  </si>
  <si>
    <t>KAKAV, v prahu</t>
  </si>
  <si>
    <t>OLJE, bučno</t>
  </si>
  <si>
    <t>RUM</t>
  </si>
  <si>
    <t>REZINA mlečna KOT lumpi</t>
  </si>
  <si>
    <t>Osnovna šola Karla Destovnika - Kajuha Šoštanj</t>
  </si>
  <si>
    <t>DŽEM, različni okusi, brez konzervansov in um. sladil, min. delež sadja 45%</t>
  </si>
  <si>
    <t>KOSMIČI GRANULA S SADJEM</t>
  </si>
  <si>
    <t>KOSMIČI GRANULA BELA ČOKOLADA IN JAGODA</t>
  </si>
  <si>
    <t>OVSENA KAŠA MALINA IN VANILIJA (BOOM BOX)</t>
  </si>
  <si>
    <t>OVSENA KAŠA Z GOZDNIMI SADEŽI IN MANDELJI (Boom box)</t>
  </si>
  <si>
    <t>OVSENA KAŠA KOKOS ČOKOLADA, (boom box)</t>
  </si>
  <si>
    <t>GRANOLA DVOJNA ČOKOLADA, (Boom box)</t>
  </si>
  <si>
    <t>GRANOLA OVSENA KAŠA LEŠNIK-ČIKOLADA (Boom box)</t>
  </si>
  <si>
    <t>POLNOZRNATI PIŠKOTI</t>
  </si>
  <si>
    <t>DIETNE NAPOLITANKE LEŠNIKOVE, kot Kraš brez dodanega sladkorja</t>
  </si>
  <si>
    <t>POMES FRITES, krhlji, brez kože</t>
  </si>
  <si>
    <t>TESTENINE, polnozrnati špageti kot št.3</t>
  </si>
  <si>
    <t>BRESKVE, kon.predelava, I. kvalitete</t>
  </si>
  <si>
    <t>ČEŠNJE, kon.predelava, I. kvalitete</t>
  </si>
  <si>
    <t>JAGODE, kon.predelava, I. kvalitete</t>
  </si>
  <si>
    <t>ŠPARGLJI, kon.pridelava, I.kvaliteta</t>
  </si>
  <si>
    <t>ZELJE, glave, sveže, kon. pridelava,  I. kvaliteta</t>
  </si>
  <si>
    <t>KORENJE, koren, I.kvaliteta,</t>
  </si>
  <si>
    <t>SOLATA, krhkolistna (vse sorte/tipi, kon. pridelava, brez gnitja in poškodb, I. kvaliteta</t>
  </si>
  <si>
    <t>predracun2a_OS_K_D_Kajuha_Sostanj</t>
  </si>
  <si>
    <t>MLEKO BREZ LAKTOZE-kot Alpsko</t>
  </si>
  <si>
    <t>MLEKO BREZ LAKTOZE- kot Alpsko</t>
  </si>
  <si>
    <t>Juha gobova, sušene gobe (jurčki) min.2.4%,  brez dodanih ojačevalcev okusa, brez barvil, brez dodanih konzervansov</t>
  </si>
  <si>
    <t xml:space="preserve">Juha goveja, goveja maščoba min. 17%, brez barvil, brez dodanih konzervansov </t>
  </si>
  <si>
    <t>Namaz čokoladni, lešniki min. 13 %, posneto mleko v prahu min. 8,70 %, manj masten kakav v prahu min. 7,40 %  (enakovredno Nutella)</t>
  </si>
  <si>
    <t xml:space="preserve">Žitna kašica instant, žitarice min. 51% (pšenični zdrob, pšenična moka), vitamini (B1, B2, B6, C, E, folna kislina, niacin) kot Čokolino </t>
  </si>
  <si>
    <t>artikel brišemo</t>
  </si>
  <si>
    <t>SLANINA, pečena v kosu - hamburška slanina</t>
  </si>
  <si>
    <t>OCVIRKI v masti</t>
  </si>
  <si>
    <t>GOBE jurčki, rezine, zamrznjene</t>
  </si>
  <si>
    <t xml:space="preserve">KROMPIRJEVI KROKETI, zamrznjeni </t>
  </si>
  <si>
    <t>KROMPIRJEVI KROKETI, okrogli, zamrznjeni kot Noisettes</t>
  </si>
  <si>
    <t>ČAJ, različn/mešanii okusi, v filter vrečkah</t>
  </si>
  <si>
    <t>Lešnikov kakavov namaz, enobarven, lešnik min. 13 %, manj masten kakav v prahu min. 8,7 %, posneto MLEKO v prahu min.7,4 % kot Nutella</t>
  </si>
  <si>
    <t>MANDARINE, KLEMENTINE kon. pridelava, I. kvalitete</t>
  </si>
  <si>
    <t>GROZDJE, belo, GROZDJE, rdeče, namizno</t>
  </si>
  <si>
    <t>ČESEN, zimski, ČESEN-SPOMLADANSKI, kon.pridelava, I.kvalitete, I. kvalitete</t>
  </si>
  <si>
    <t>FIŽOL stročji, sveži, zeleni, ploščat, FIŽOL stročji, sveži, rumeni,  kon.pridelava, I.kvaliteta</t>
  </si>
  <si>
    <t>OČIŠČEN KROMPIR CELI-vakumsko pakiran, OČIŠČEN KROMPIR CELI (mlad)-vakumsko pakiran</t>
  </si>
  <si>
    <t>OČIŠČEN KROMPIR REZAN (kosi, kocke,krhlji,lističi), vakumsko pakiran, OČIŠČEN KROMPIR (MLAD)REZAN (kosi, kocke,krhlji,lističi), vakumsko pakiran</t>
  </si>
  <si>
    <t>OČIŠČENO belo zelje, rezano, I.kvaliteta, OČIŠČENO (MLADO) belo zelje, rezano, I.kvaliteta</t>
  </si>
  <si>
    <t>SOLATA, krhkolistna, vse sorte/tipi,  biološka pridelava, brez gnitja in poškodb, I. kvaliteta</t>
  </si>
  <si>
    <t>MANDARINE, KLEMENTINE, ekološko pridelane, I. kvaliteta</t>
  </si>
  <si>
    <r>
      <t xml:space="preserve">SIRUP, borovnica, </t>
    </r>
    <r>
      <rPr>
        <strike/>
        <sz val="8"/>
        <color rgb="FFFF0000"/>
        <rFont val="Tahoma"/>
        <family val="2"/>
        <charset val="238"/>
      </rPr>
      <t>brez kemičnih konzervansov</t>
    </r>
    <r>
      <rPr>
        <sz val="8"/>
        <color theme="1"/>
        <rFont val="Tahoma"/>
        <family val="2"/>
        <charset val="238"/>
      </rPr>
      <t xml:space="preserve"> in aditivov, lahko vsebuje citronsko kislino</t>
    </r>
  </si>
  <si>
    <r>
      <t xml:space="preserve">SIRUP, ledeni čaj, </t>
    </r>
    <r>
      <rPr>
        <strike/>
        <sz val="8"/>
        <color rgb="FFFF0000"/>
        <rFont val="Tahoma"/>
        <family val="2"/>
        <charset val="238"/>
      </rPr>
      <t>brez kemičnih konzervansov</t>
    </r>
    <r>
      <rPr>
        <sz val="8"/>
        <color theme="1"/>
        <rFont val="Tahoma"/>
        <family val="2"/>
        <charset val="238"/>
      </rPr>
      <t xml:space="preserve"> in aditivov, lahko vsebuje citronsko kislino</t>
    </r>
  </si>
  <si>
    <r>
      <t xml:space="preserve">SIRUP, limona, </t>
    </r>
    <r>
      <rPr>
        <strike/>
        <sz val="8"/>
        <color rgb="FFFF0000"/>
        <rFont val="Tahoma"/>
        <family val="2"/>
        <charset val="238"/>
      </rPr>
      <t>brez kemičnih konzervansov</t>
    </r>
    <r>
      <rPr>
        <sz val="8"/>
        <color theme="1"/>
        <rFont val="Tahoma"/>
        <family val="2"/>
        <charset val="238"/>
      </rPr>
      <t xml:space="preserve"> in aditivov, lahko vsebuje citronsko kislino</t>
    </r>
  </si>
  <si>
    <r>
      <t xml:space="preserve">SIRUP, malina, </t>
    </r>
    <r>
      <rPr>
        <strike/>
        <sz val="8"/>
        <color rgb="FFFF0000"/>
        <rFont val="Tahoma"/>
        <family val="2"/>
        <charset val="238"/>
      </rPr>
      <t xml:space="preserve">brez kemičnih konzervansov </t>
    </r>
    <r>
      <rPr>
        <sz val="8"/>
        <color theme="1"/>
        <rFont val="Tahoma"/>
        <family val="2"/>
        <charset val="238"/>
      </rPr>
      <t>in aditivov, lahko vsebuje citronsko kislino</t>
    </r>
  </si>
  <si>
    <r>
      <t xml:space="preserve">SIRUP, malina, </t>
    </r>
    <r>
      <rPr>
        <strike/>
        <sz val="8"/>
        <color rgb="FFFF0000"/>
        <rFont val="Tahoma"/>
        <family val="2"/>
        <charset val="238"/>
      </rPr>
      <t>brez kemičnih konzervansov</t>
    </r>
    <r>
      <rPr>
        <sz val="8"/>
        <color theme="1"/>
        <rFont val="Tahoma"/>
        <family val="2"/>
        <charset val="238"/>
      </rPr>
      <t xml:space="preserve"> in aditivov, lahko vsebuje citronsko kislino</t>
    </r>
  </si>
  <si>
    <r>
      <t xml:space="preserve">SIRUP, pomaranča,  </t>
    </r>
    <r>
      <rPr>
        <strike/>
        <sz val="8"/>
        <color rgb="FFFF0000"/>
        <rFont val="Tahoma"/>
        <family val="2"/>
        <charset val="238"/>
      </rPr>
      <t>brez kemičnih konzervansov</t>
    </r>
    <r>
      <rPr>
        <sz val="8"/>
        <color theme="1"/>
        <rFont val="Tahoma"/>
        <family val="2"/>
        <charset val="238"/>
      </rPr>
      <t xml:space="preserve"> in aditivov, lahko vsebuje citronsko kislino</t>
    </r>
  </si>
  <si>
    <r>
      <t xml:space="preserve">SIRUP, gozdni sadeži,  </t>
    </r>
    <r>
      <rPr>
        <strike/>
        <sz val="8"/>
        <color rgb="FFFF0000"/>
        <rFont val="Tahoma"/>
        <family val="2"/>
        <charset val="238"/>
      </rPr>
      <t>brez kemičnih konzervansov</t>
    </r>
    <r>
      <rPr>
        <sz val="8"/>
        <color theme="1"/>
        <rFont val="Tahoma"/>
        <family val="2"/>
        <charset val="238"/>
      </rPr>
      <t xml:space="preserve"> in aditivov, lahko vsebuje citronsko kislino</t>
    </r>
  </si>
  <si>
    <r>
      <t xml:space="preserve">SIRUP, bezeg,  </t>
    </r>
    <r>
      <rPr>
        <strike/>
        <sz val="8"/>
        <color rgb="FFFF0000"/>
        <rFont val="Tahoma"/>
        <family val="2"/>
        <charset val="238"/>
      </rPr>
      <t>brez kemičnih konzervansov</t>
    </r>
    <r>
      <rPr>
        <sz val="8"/>
        <color theme="1"/>
        <rFont val="Tahoma"/>
        <family val="2"/>
        <charset val="238"/>
      </rPr>
      <t xml:space="preserve"> in aditivov, lahko vsebuje citronsko kislino</t>
    </r>
  </si>
  <si>
    <t>100% sadno-zelenjavni sok iz jabolk, korenčka, pomaranče in limone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</si>
</sst>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8"/>
      <name val="Tahoma"/>
      <family val="2"/>
    </font>
    <font>
      <sz val="8"/>
      <color theme="1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rgb="FFFF0000"/>
      <name val="Tahoma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0"/>
      <name val="Calibri"/>
      <family val="2"/>
      <charset val="238"/>
      <scheme val="minor"/>
    </font>
    <font>
      <sz val="9"/>
      <name val="Tahoma"/>
      <family val="2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8"/>
      <color rgb="FFFF0000"/>
      <name val="Tahoma"/>
      <family val="2"/>
      <charset val="238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8"/>
      <color rgb="FFFF0000"/>
      <name val="Tahoma"/>
      <family val="2"/>
    </font>
    <font>
      <strike/>
      <sz val="8"/>
      <color rgb="FFFF0000"/>
      <name val="Tahoma"/>
      <family val="2"/>
    </font>
    <font>
      <sz val="8"/>
      <color rgb="FFFF0000"/>
      <name val="Calibri"/>
      <family val="2"/>
      <charset val="238"/>
      <scheme val="minor"/>
    </font>
    <font>
      <b/>
      <sz val="8"/>
      <color rgb="FFFF0000"/>
      <name val="Tahoma"/>
      <family val="2"/>
      <charset val="238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38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8" fillId="0" borderId="0"/>
    <xf numFmtId="0" fontId="3" fillId="0" borderId="0"/>
    <xf numFmtId="0" fontId="49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8" fillId="0" borderId="0"/>
    <xf numFmtId="0" fontId="1" fillId="0" borderId="0"/>
    <xf numFmtId="0" fontId="73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4" fillId="62" borderId="0">
      <alignment horizontal="center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4" borderId="0" applyBorder="0" applyProtection="0"/>
    <xf numFmtId="0" fontId="48" fillId="0" borderId="0"/>
    <xf numFmtId="0" fontId="48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4" applyNumberFormat="0" applyAlignment="0" applyProtection="0"/>
    <xf numFmtId="0" fontId="73" fillId="56" borderId="25" applyNumberFormat="0" applyAlignment="0" applyProtection="0"/>
    <xf numFmtId="0" fontId="29" fillId="54" borderId="26" applyNumberFormat="0" applyAlignment="0" applyProtection="0"/>
    <xf numFmtId="0" fontId="31" fillId="45" borderId="26" applyNumberFormat="0" applyAlignment="0" applyProtection="0"/>
    <xf numFmtId="0" fontId="2" fillId="0" borderId="27" applyNumberFormat="0" applyFill="0" applyAlignment="0" applyProtection="0"/>
    <xf numFmtId="8" fontId="1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83" fillId="66" borderId="0" applyBorder="0" applyProtection="0"/>
    <xf numFmtId="0" fontId="84" fillId="71" borderId="28" applyProtection="0"/>
    <xf numFmtId="0" fontId="84" fillId="71" borderId="28" applyProtection="0"/>
    <xf numFmtId="0" fontId="85" fillId="84" borderId="29" applyProtection="0"/>
    <xf numFmtId="0" fontId="86" fillId="67" borderId="0" applyBorder="0" applyProtection="0"/>
    <xf numFmtId="0" fontId="87" fillId="0" borderId="0" applyBorder="0" applyProtection="0"/>
    <xf numFmtId="0" fontId="86" fillId="67" borderId="0" applyBorder="0" applyProtection="0"/>
    <xf numFmtId="0" fontId="88" fillId="0" borderId="30" applyProtection="0"/>
    <xf numFmtId="0" fontId="89" fillId="0" borderId="31" applyProtection="0"/>
    <xf numFmtId="0" fontId="90" fillId="0" borderId="32" applyProtection="0"/>
    <xf numFmtId="0" fontId="90" fillId="0" borderId="0" applyBorder="0" applyProtection="0"/>
    <xf numFmtId="0" fontId="91" fillId="71" borderId="28" applyProtection="0"/>
    <xf numFmtId="0" fontId="91" fillId="71" borderId="28" applyProtection="0"/>
    <xf numFmtId="0" fontId="92" fillId="71" borderId="33" applyProtection="0"/>
    <xf numFmtId="0" fontId="93" fillId="0" borderId="34" applyProtection="0"/>
    <xf numFmtId="0" fontId="88" fillId="0" borderId="30" applyProtection="0"/>
    <xf numFmtId="0" fontId="89" fillId="0" borderId="31" applyProtection="0"/>
    <xf numFmtId="0" fontId="90" fillId="0" borderId="32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43" fillId="0" borderId="0">
      <alignment vertical="center"/>
    </xf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97" fillId="0" borderId="0"/>
    <xf numFmtId="0" fontId="43" fillId="0" borderId="0"/>
    <xf numFmtId="0" fontId="98" fillId="0" borderId="0"/>
    <xf numFmtId="0" fontId="43" fillId="0" borderId="0"/>
    <xf numFmtId="0" fontId="43" fillId="0" borderId="0"/>
    <xf numFmtId="0" fontId="43" fillId="0" borderId="0" applyBorder="0" applyProtection="0"/>
    <xf numFmtId="0" fontId="96" fillId="0" borderId="0"/>
    <xf numFmtId="0" fontId="99" fillId="85" borderId="0" applyBorder="0" applyProtection="0"/>
    <xf numFmtId="0" fontId="99" fillId="85" borderId="0" applyBorder="0" applyProtection="0"/>
    <xf numFmtId="0" fontId="100" fillId="86" borderId="0" applyBorder="0" applyProtection="0"/>
    <xf numFmtId="0" fontId="43" fillId="87" borderId="35" applyProtection="0"/>
    <xf numFmtId="0" fontId="43" fillId="87" borderId="35" applyProtection="0"/>
    <xf numFmtId="168" fontId="43" fillId="0" borderId="0" applyBorder="0" applyProtection="0"/>
    <xf numFmtId="0" fontId="97" fillId="87" borderId="35" applyProtection="0"/>
    <xf numFmtId="0" fontId="101" fillId="0" borderId="0" applyBorder="0" applyProtection="0"/>
    <xf numFmtId="0" fontId="92" fillId="71" borderId="33" applyProtection="0"/>
    <xf numFmtId="0" fontId="92" fillId="71" borderId="33" applyProtection="0"/>
    <xf numFmtId="0" fontId="87" fillId="0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93" fillId="0" borderId="34" applyProtection="0"/>
    <xf numFmtId="0" fontId="85" fillId="84" borderId="29" applyProtection="0"/>
    <xf numFmtId="0" fontId="84" fillId="71" borderId="28" applyProtection="0"/>
    <xf numFmtId="0" fontId="74" fillId="88" borderId="0">
      <alignment horizontal="center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83" fillId="66" borderId="0" applyBorder="0" applyProtection="0"/>
    <xf numFmtId="0" fontId="94" fillId="0" borderId="0" applyBorder="0" applyProtection="0"/>
    <xf numFmtId="0" fontId="46" fillId="0" borderId="36" applyProtection="0"/>
    <xf numFmtId="0" fontId="46" fillId="0" borderId="36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1" fillId="70" borderId="28" applyProtection="0"/>
    <xf numFmtId="0" fontId="46" fillId="0" borderId="36" applyProtection="0"/>
    <xf numFmtId="0" fontId="101" fillId="0" borderId="0" applyBorder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3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9" applyNumberFormat="0" applyAlignment="0" applyProtection="0"/>
    <xf numFmtId="0" fontId="73" fillId="56" borderId="40" applyNumberFormat="0" applyAlignment="0" applyProtection="0"/>
    <xf numFmtId="0" fontId="29" fillId="54" borderId="42" applyNumberFormat="0" applyAlignment="0" applyProtection="0"/>
    <xf numFmtId="0" fontId="31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31" fillId="9" borderId="63" applyNumberFormat="0" applyAlignment="0" applyProtection="0"/>
    <xf numFmtId="0" fontId="31" fillId="9" borderId="91" applyNumberFormat="0" applyAlignment="0" applyProtection="0"/>
    <xf numFmtId="16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2" fillId="0" borderId="94" applyNumberFormat="0" applyFill="0" applyAlignment="0" applyProtection="0"/>
    <xf numFmtId="0" fontId="2" fillId="0" borderId="61" applyNumberFormat="0" applyFill="0" applyAlignment="0" applyProtection="0"/>
    <xf numFmtId="0" fontId="4" fillId="24" borderId="59" applyNumberFormat="0" applyFont="0" applyAlignment="0" applyProtection="0"/>
    <xf numFmtId="0" fontId="29" fillId="9" borderId="60" applyNumberFormat="0" applyAlignment="0" applyProtection="0"/>
    <xf numFmtId="0" fontId="31" fillId="9" borderId="127" applyNumberFormat="0" applyAlignment="0" applyProtection="0"/>
    <xf numFmtId="0" fontId="29" fillId="9" borderId="77" applyNumberFormat="0" applyAlignment="0" applyProtection="0"/>
    <xf numFmtId="0" fontId="2" fillId="0" borderId="66" applyNumberFormat="0" applyFill="0" applyAlignment="0" applyProtection="0"/>
    <xf numFmtId="0" fontId="2" fillId="0" borderId="109" applyNumberFormat="0" applyFill="0" applyAlignment="0" applyProtection="0"/>
    <xf numFmtId="0" fontId="4" fillId="24" borderId="96" applyNumberFormat="0" applyFont="0" applyAlignment="0" applyProtection="0"/>
    <xf numFmtId="0" fontId="19" fillId="9" borderId="58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73" fillId="56" borderId="59" applyNumberFormat="0" applyAlignment="0" applyProtection="0"/>
    <xf numFmtId="0" fontId="29" fillId="9" borderId="87" applyNumberFormat="0" applyAlignment="0" applyProtection="0"/>
    <xf numFmtId="0" fontId="2" fillId="0" borderId="66" applyNumberFormat="0" applyFill="0" applyAlignment="0" applyProtection="0"/>
    <xf numFmtId="0" fontId="31" fillId="45" borderId="91" applyNumberFormat="0" applyAlignment="0" applyProtection="0"/>
    <xf numFmtId="0" fontId="31" fillId="39" borderId="87" applyNumberFormat="0" applyAlignment="0" applyProtection="0"/>
    <xf numFmtId="0" fontId="73" fillId="56" borderId="93" applyNumberFormat="0" applyAlignment="0" applyProtection="0"/>
    <xf numFmtId="0" fontId="2" fillId="0" borderId="98" applyNumberFormat="0" applyFill="0" applyAlignment="0" applyProtection="0"/>
    <xf numFmtId="0" fontId="19" fillId="9" borderId="51" applyNumberFormat="0" applyAlignment="0" applyProtection="0"/>
    <xf numFmtId="0" fontId="29" fillId="9" borderId="91" applyNumberFormat="0" applyAlignment="0" applyProtection="0"/>
    <xf numFmtId="0" fontId="2" fillId="0" borderId="52" applyNumberFormat="0" applyFill="0" applyAlignment="0" applyProtection="0"/>
    <xf numFmtId="0" fontId="4" fillId="24" borderId="70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87" applyNumberFormat="0" applyAlignment="0" applyProtection="0"/>
    <xf numFmtId="0" fontId="29" fillId="54" borderId="77" applyNumberFormat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4" fillId="24" borderId="79" applyNumberFormat="0" applyFont="0" applyAlignment="0" applyProtection="0"/>
    <xf numFmtId="0" fontId="2" fillId="0" borderId="120" applyNumberFormat="0" applyFill="0" applyAlignment="0" applyProtection="0"/>
    <xf numFmtId="0" fontId="29" fillId="9" borderId="138" applyNumberFormat="0" applyAlignment="0" applyProtection="0"/>
    <xf numFmtId="0" fontId="31" fillId="9" borderId="13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3" applyNumberFormat="0" applyAlignment="0" applyProtection="0"/>
    <xf numFmtId="0" fontId="3" fillId="24" borderId="88" applyNumberFormat="0" applyFont="0" applyAlignment="0" applyProtection="0"/>
    <xf numFmtId="0" fontId="31" fillId="9" borderId="87" applyNumberFormat="0" applyAlignment="0" applyProtection="0"/>
    <xf numFmtId="0" fontId="31" fillId="9" borderId="127" applyNumberFormat="0" applyAlignment="0" applyProtection="0"/>
    <xf numFmtId="0" fontId="2" fillId="0" borderId="135" applyNumberFormat="0" applyFill="0" applyAlignment="0" applyProtection="0"/>
    <xf numFmtId="0" fontId="19" fillId="9" borderId="64" applyNumberFormat="0" applyAlignment="0" applyProtection="0"/>
    <xf numFmtId="0" fontId="2" fillId="0" borderId="98" applyNumberFormat="0" applyFill="0" applyAlignment="0" applyProtection="0"/>
    <xf numFmtId="0" fontId="73" fillId="56" borderId="126" applyNumberFormat="0" applyAlignment="0" applyProtection="0"/>
    <xf numFmtId="0" fontId="29" fillId="9" borderId="73" applyNumberFormat="0" applyAlignment="0" applyProtection="0"/>
    <xf numFmtId="0" fontId="31" fillId="9" borderId="91" applyNumberFormat="0" applyAlignment="0" applyProtection="0"/>
    <xf numFmtId="0" fontId="4" fillId="24" borderId="107" applyNumberFormat="0" applyFont="0" applyAlignment="0" applyProtection="0"/>
    <xf numFmtId="0" fontId="2" fillId="0" borderId="66" applyNumberFormat="0" applyFill="0" applyAlignment="0" applyProtection="0"/>
    <xf numFmtId="0" fontId="19" fillId="54" borderId="81" applyNumberFormat="0" applyAlignment="0" applyProtection="0"/>
    <xf numFmtId="0" fontId="31" fillId="39" borderId="42" applyNumberFormat="0" applyAlignment="0" applyProtection="0"/>
    <xf numFmtId="0" fontId="31" fillId="9" borderId="138" applyNumberFormat="0" applyAlignment="0" applyProtection="0"/>
    <xf numFmtId="0" fontId="19" fillId="54" borderId="51" applyNumberFormat="0" applyAlignment="0" applyProtection="0"/>
    <xf numFmtId="0" fontId="4" fillId="24" borderId="65" applyNumberFormat="0" applyFont="0" applyAlignment="0" applyProtection="0"/>
    <xf numFmtId="0" fontId="4" fillId="24" borderId="103" applyNumberFormat="0" applyFont="0" applyAlignment="0" applyProtection="0"/>
    <xf numFmtId="0" fontId="4" fillId="24" borderId="59" applyNumberFormat="0" applyFont="0" applyAlignment="0" applyProtection="0"/>
    <xf numFmtId="0" fontId="4" fillId="24" borderId="137" applyNumberFormat="0" applyFont="0" applyAlignment="0" applyProtection="0"/>
    <xf numFmtId="0" fontId="31" fillId="9" borderId="101" applyNumberFormat="0" applyAlignment="0" applyProtection="0"/>
    <xf numFmtId="0" fontId="29" fillId="9" borderId="83" applyNumberFormat="0" applyAlignment="0" applyProtection="0"/>
    <xf numFmtId="44" fontId="1" fillId="0" borderId="0" applyFont="0" applyFill="0" applyBorder="0" applyAlignment="0" applyProtection="0"/>
    <xf numFmtId="0" fontId="2" fillId="0" borderId="80" applyNumberFormat="0" applyFill="0" applyAlignment="0" applyProtection="0"/>
    <xf numFmtId="0" fontId="29" fillId="9" borderId="101" applyNumberFormat="0" applyAlignment="0" applyProtection="0"/>
    <xf numFmtId="0" fontId="4" fillId="24" borderId="65" applyNumberFormat="0" applyFont="0" applyAlignment="0" applyProtection="0"/>
    <xf numFmtId="0" fontId="19" fillId="9" borderId="78" applyNumberFormat="0" applyAlignment="0" applyProtection="0"/>
    <xf numFmtId="164" fontId="5" fillId="0" borderId="0" applyFont="0" applyFill="0" applyBorder="0" applyAlignment="0" applyProtection="0"/>
    <xf numFmtId="0" fontId="31" fillId="9" borderId="73" applyNumberFormat="0" applyAlignment="0" applyProtection="0"/>
    <xf numFmtId="0" fontId="31" fillId="45" borderId="69" applyNumberFormat="0" applyAlignment="0" applyProtection="0"/>
    <xf numFmtId="0" fontId="73" fillId="56" borderId="70" applyNumberFormat="0" applyAlignment="0" applyProtection="0"/>
    <xf numFmtId="0" fontId="4" fillId="24" borderId="65" applyNumberFormat="0" applyFont="0" applyAlignment="0" applyProtection="0"/>
    <xf numFmtId="0" fontId="19" fillId="9" borderId="81" applyNumberFormat="0" applyAlignment="0" applyProtection="0"/>
    <xf numFmtId="0" fontId="19" fillId="54" borderId="71" applyNumberFormat="0" applyAlignment="0" applyProtection="0"/>
    <xf numFmtId="0" fontId="4" fillId="24" borderId="137" applyNumberFormat="0" applyFont="0" applyAlignment="0" applyProtection="0"/>
    <xf numFmtId="0" fontId="2" fillId="0" borderId="104" applyNumberFormat="0" applyFill="0" applyAlignment="0" applyProtection="0"/>
    <xf numFmtId="0" fontId="2" fillId="0" borderId="66" applyNumberFormat="0" applyFill="0" applyAlignment="0" applyProtection="0"/>
    <xf numFmtId="0" fontId="2" fillId="0" borderId="52" applyNumberFormat="0" applyFill="0" applyAlignment="0" applyProtection="0"/>
    <xf numFmtId="0" fontId="19" fillId="9" borderId="106" applyNumberFormat="0" applyAlignment="0" applyProtection="0"/>
    <xf numFmtId="0" fontId="19" fillId="54" borderId="64" applyNumberFormat="0" applyAlignment="0" applyProtection="0"/>
    <xf numFmtId="0" fontId="73" fillId="56" borderId="82" applyNumberFormat="0" applyAlignment="0" applyProtection="0"/>
    <xf numFmtId="0" fontId="2" fillId="0" borderId="66" applyNumberFormat="0" applyFill="0" applyAlignment="0" applyProtection="0"/>
    <xf numFmtId="0" fontId="31" fillId="9" borderId="69" applyNumberFormat="0" applyAlignment="0" applyProtection="0"/>
    <xf numFmtId="8" fontId="1" fillId="0" borderId="0" applyFont="0" applyFill="0" applyBorder="0" applyAlignment="0" applyProtection="0"/>
    <xf numFmtId="0" fontId="31" fillId="9" borderId="101" applyNumberFormat="0" applyAlignment="0" applyProtection="0"/>
    <xf numFmtId="0" fontId="29" fillId="54" borderId="73" applyNumberFormat="0" applyAlignment="0" applyProtection="0"/>
    <xf numFmtId="0" fontId="2" fillId="0" borderId="94" applyNumberFormat="0" applyFill="0" applyAlignment="0" applyProtection="0"/>
    <xf numFmtId="0" fontId="4" fillId="24" borderId="115" applyNumberFormat="0" applyFont="0" applyAlignment="0" applyProtection="0"/>
    <xf numFmtId="0" fontId="31" fillId="9" borderId="91" applyNumberFormat="0" applyAlignment="0" applyProtection="0"/>
    <xf numFmtId="0" fontId="2" fillId="0" borderId="104" applyNumberFormat="0" applyFill="0" applyAlignment="0" applyProtection="0"/>
    <xf numFmtId="0" fontId="19" fillId="54" borderId="78" applyNumberFormat="0" applyAlignment="0" applyProtection="0"/>
    <xf numFmtId="164" fontId="1" fillId="0" borderId="0" applyFont="0" applyFill="0" applyBorder="0" applyAlignment="0" applyProtection="0"/>
    <xf numFmtId="0" fontId="4" fillId="24" borderId="70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65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15" applyNumberFormat="0" applyFont="0" applyAlignment="0" applyProtection="0"/>
    <xf numFmtId="0" fontId="31" fillId="45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6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44" fontId="5" fillId="0" borderId="0" applyFont="0" applyFill="0" applyBorder="0" applyAlignment="0" applyProtection="0"/>
    <xf numFmtId="0" fontId="19" fillId="9" borderId="51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3" applyNumberFormat="0" applyAlignment="0" applyProtection="0"/>
    <xf numFmtId="0" fontId="73" fillId="56" borderId="54" applyNumberFormat="0" applyAlignment="0" applyProtection="0"/>
    <xf numFmtId="0" fontId="29" fillId="54" borderId="55" applyNumberFormat="0" applyAlignment="0" applyProtection="0"/>
    <xf numFmtId="0" fontId="31" fillId="45" borderId="55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08" applyNumberFormat="0" applyAlignment="0" applyProtection="0"/>
    <xf numFmtId="0" fontId="29" fillId="54" borderId="83" applyNumberFormat="0" applyAlignment="0" applyProtection="0"/>
    <xf numFmtId="0" fontId="29" fillId="9" borderId="69" applyNumberFormat="0" applyAlignment="0" applyProtection="0"/>
    <xf numFmtId="0" fontId="2" fillId="0" borderId="66" applyNumberFormat="0" applyFill="0" applyAlignment="0" applyProtection="0"/>
    <xf numFmtId="0" fontId="19" fillId="9" borderId="133" applyNumberFormat="0" applyAlignment="0" applyProtection="0"/>
    <xf numFmtId="0" fontId="73" fillId="56" borderId="59" applyNumberFormat="0" applyAlignment="0" applyProtection="0"/>
    <xf numFmtId="0" fontId="19" fillId="9" borderId="58" applyNumberFormat="0" applyAlignment="0" applyProtection="0"/>
    <xf numFmtId="0" fontId="31" fillId="9" borderId="60" applyNumberFormat="0" applyAlignment="0" applyProtection="0"/>
    <xf numFmtId="0" fontId="19" fillId="54" borderId="58" applyNumberFormat="0" applyAlignment="0" applyProtection="0"/>
    <xf numFmtId="0" fontId="2" fillId="0" borderId="135" applyNumberFormat="0" applyFill="0" applyAlignment="0" applyProtection="0"/>
    <xf numFmtId="0" fontId="2" fillId="0" borderId="109" applyNumberFormat="0" applyFill="0" applyAlignment="0" applyProtection="0"/>
    <xf numFmtId="0" fontId="19" fillId="54" borderId="64" applyNumberFormat="0" applyAlignment="0" applyProtection="0"/>
    <xf numFmtId="0" fontId="73" fillId="56" borderId="65" applyNumberFormat="0" applyAlignment="0" applyProtection="0"/>
    <xf numFmtId="0" fontId="2" fillId="0" borderId="139" applyNumberFormat="0" applyFill="0" applyAlignment="0" applyProtection="0"/>
    <xf numFmtId="0" fontId="4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59" applyNumberFormat="0" applyFont="0" applyAlignment="0" applyProtection="0"/>
    <xf numFmtId="0" fontId="29" fillId="9" borderId="60" applyNumberFormat="0" applyAlignment="0" applyProtection="0"/>
    <xf numFmtId="0" fontId="2" fillId="0" borderId="61" applyNumberFormat="0" applyFill="0" applyAlignment="0" applyProtection="0"/>
    <xf numFmtId="0" fontId="29" fillId="54" borderId="60" applyNumberFormat="0" applyAlignment="0" applyProtection="0"/>
    <xf numFmtId="0" fontId="19" fillId="54" borderId="58" applyNumberFormat="0" applyAlignment="0" applyProtection="0"/>
    <xf numFmtId="0" fontId="3" fillId="24" borderId="115" applyNumberFormat="0" applyFont="0" applyAlignment="0" applyProtection="0"/>
    <xf numFmtId="0" fontId="4" fillId="24" borderId="70" applyNumberFormat="0" applyFont="0" applyAlignment="0" applyProtection="0"/>
    <xf numFmtId="0" fontId="19" fillId="54" borderId="136" applyNumberFormat="0" applyAlignment="0" applyProtection="0"/>
    <xf numFmtId="0" fontId="31" fillId="39" borderId="77" applyNumberFormat="0" applyAlignment="0" applyProtection="0"/>
    <xf numFmtId="0" fontId="31" fillId="39" borderId="63" applyNumberFormat="0" applyAlignment="0" applyProtection="0"/>
    <xf numFmtId="0" fontId="2" fillId="0" borderId="104" applyNumberFormat="0" applyFill="0" applyAlignment="0" applyProtection="0"/>
    <xf numFmtId="0" fontId="2" fillId="0" borderId="84" applyNumberFormat="0" applyFill="0" applyAlignment="0" applyProtection="0"/>
    <xf numFmtId="0" fontId="2" fillId="0" borderId="80" applyNumberFormat="0" applyFill="0" applyAlignment="0" applyProtection="0"/>
    <xf numFmtId="0" fontId="19" fillId="54" borderId="133" applyNumberFormat="0" applyAlignment="0" applyProtection="0"/>
    <xf numFmtId="0" fontId="2" fillId="0" borderId="135" applyNumberFormat="0" applyFill="0" applyAlignment="0" applyProtection="0"/>
    <xf numFmtId="0" fontId="19" fillId="54" borderId="95" applyNumberFormat="0" applyAlignment="0" applyProtection="0"/>
    <xf numFmtId="0" fontId="2" fillId="0" borderId="109" applyNumberFormat="0" applyFill="0" applyAlignment="0" applyProtection="0"/>
    <xf numFmtId="0" fontId="31" fillId="45" borderId="60" applyNumberFormat="0" applyAlignment="0" applyProtection="0"/>
    <xf numFmtId="0" fontId="31" fillId="45" borderId="113" applyNumberFormat="0" applyAlignment="0" applyProtection="0"/>
    <xf numFmtId="0" fontId="29" fillId="9" borderId="77" applyNumberFormat="0" applyAlignment="0" applyProtection="0"/>
    <xf numFmtId="0" fontId="4" fillId="24" borderId="93" applyNumberFormat="0" applyFont="0" applyAlignment="0" applyProtection="0"/>
    <xf numFmtId="0" fontId="29" fillId="54" borderId="119" applyNumberFormat="0" applyAlignment="0" applyProtection="0"/>
    <xf numFmtId="0" fontId="19" fillId="9" borderId="106" applyNumberFormat="0" applyAlignment="0" applyProtection="0"/>
    <xf numFmtId="0" fontId="4" fillId="24" borderId="88" applyNumberFormat="0" applyFon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8" applyNumberFormat="0" applyAlignment="0" applyProtection="0"/>
    <xf numFmtId="0" fontId="2" fillId="0" borderId="94" applyNumberFormat="0" applyFill="0" applyAlignment="0" applyProtection="0"/>
    <xf numFmtId="0" fontId="31" fillId="39" borderId="55" applyNumberFormat="0" applyAlignment="0" applyProtection="0"/>
    <xf numFmtId="0" fontId="2" fillId="0" borderId="74" applyNumberFormat="0" applyFill="0" applyAlignment="0" applyProtection="0"/>
    <xf numFmtId="0" fontId="19" fillId="9" borderId="102" applyNumberFormat="0" applyAlignment="0" applyProtection="0"/>
    <xf numFmtId="0" fontId="2" fillId="0" borderId="66" applyNumberFormat="0" applyFill="0" applyAlignment="0" applyProtection="0"/>
    <xf numFmtId="0" fontId="31" fillId="45" borderId="87" applyNumberFormat="0" applyAlignment="0" applyProtection="0"/>
    <xf numFmtId="0" fontId="19" fillId="9" borderId="64" applyNumberFormat="0" applyAlignment="0" applyProtection="0"/>
    <xf numFmtId="0" fontId="2" fillId="0" borderId="74" applyNumberFormat="0" applyFill="0" applyAlignment="0" applyProtection="0"/>
    <xf numFmtId="0" fontId="73" fillId="56" borderId="103" applyNumberFormat="0" applyAlignment="0" applyProtection="0"/>
    <xf numFmtId="0" fontId="2" fillId="0" borderId="80" applyNumberFormat="0" applyFill="0" applyAlignment="0" applyProtection="0"/>
    <xf numFmtId="0" fontId="2" fillId="0" borderId="120" applyNumberFormat="0" applyFill="0" applyAlignment="0" applyProtection="0"/>
    <xf numFmtId="0" fontId="29" fillId="9" borderId="60" applyNumberFormat="0" applyAlignment="0" applyProtection="0"/>
    <xf numFmtId="0" fontId="73" fillId="56" borderId="137" applyNumberFormat="0" applyAlignment="0" applyProtection="0"/>
    <xf numFmtId="0" fontId="29" fillId="9" borderId="101" applyNumberFormat="0" applyAlignment="0" applyProtection="0"/>
    <xf numFmtId="0" fontId="31" fillId="9" borderId="87" applyNumberFormat="0" applyAlignment="0" applyProtection="0"/>
    <xf numFmtId="0" fontId="4" fillId="24" borderId="59" applyNumberFormat="0" applyFont="0" applyAlignment="0" applyProtection="0"/>
    <xf numFmtId="0" fontId="19" fillId="54" borderId="81" applyNumberFormat="0" applyAlignment="0" applyProtection="0"/>
    <xf numFmtId="0" fontId="19" fillId="9" borderId="78" applyNumberFormat="0" applyAlignment="0" applyProtection="0"/>
    <xf numFmtId="0" fontId="19" fillId="9" borderId="58" applyNumberFormat="0" applyAlignment="0" applyProtection="0"/>
    <xf numFmtId="0" fontId="31" fillId="9" borderId="77" applyNumberFormat="0" applyAlignment="0" applyProtection="0"/>
    <xf numFmtId="0" fontId="19" fillId="9" borderId="95" applyNumberFormat="0" applyAlignment="0" applyProtection="0"/>
    <xf numFmtId="0" fontId="23" fillId="0" borderId="57" applyNumberFormat="0" applyFill="0" applyAlignment="0" applyProtection="0"/>
    <xf numFmtId="0" fontId="19" fillId="54" borderId="78" applyNumberFormat="0" applyAlignment="0" applyProtection="0"/>
    <xf numFmtId="0" fontId="2" fillId="0" borderId="66" applyNumberFormat="0" applyFill="0" applyAlignment="0" applyProtection="0"/>
    <xf numFmtId="0" fontId="29" fillId="54" borderId="87" applyNumberFormat="0" applyAlignment="0" applyProtection="0"/>
    <xf numFmtId="0" fontId="31" fillId="39" borderId="69" applyNumberFormat="0" applyAlignment="0" applyProtection="0"/>
    <xf numFmtId="0" fontId="31" fillId="39" borderId="101" applyNumberFormat="0" applyAlignment="0" applyProtection="0"/>
    <xf numFmtId="0" fontId="2" fillId="0" borderId="84" applyNumberFormat="0" applyFill="0" applyAlignment="0" applyProtection="0"/>
    <xf numFmtId="0" fontId="19" fillId="54" borderId="102" applyNumberFormat="0" applyAlignment="0" applyProtection="0"/>
    <xf numFmtId="0" fontId="2" fillId="0" borderId="94" applyNumberFormat="0" applyFill="0" applyAlignment="0" applyProtection="0"/>
    <xf numFmtId="0" fontId="31" fillId="9" borderId="97" applyNumberFormat="0" applyAlignment="0" applyProtection="0"/>
    <xf numFmtId="0" fontId="73" fillId="56" borderId="65" applyNumberFormat="0" applyAlignment="0" applyProtection="0"/>
    <xf numFmtId="0" fontId="31" fillId="45" borderId="63" applyNumberFormat="0" applyAlignment="0" applyProtection="0"/>
    <xf numFmtId="0" fontId="29" fillId="9" borderId="63" applyNumberFormat="0" applyAlignment="0" applyProtection="0"/>
    <xf numFmtId="0" fontId="19" fillId="9" borderId="64" applyNumberFormat="0" applyAlignment="0" applyProtection="0"/>
    <xf numFmtId="0" fontId="31" fillId="9" borderId="63" applyNumberFormat="0" applyAlignment="0" applyProtection="0"/>
    <xf numFmtId="0" fontId="31" fillId="9" borderId="63" applyNumberFormat="0" applyAlignment="0" applyProtection="0"/>
    <xf numFmtId="0" fontId="2" fillId="0" borderId="124" applyNumberFormat="0" applyFill="0" applyAlignment="0" applyProtection="0"/>
    <xf numFmtId="0" fontId="19" fillId="54" borderId="64" applyNumberFormat="0" applyAlignment="0" applyProtection="0"/>
    <xf numFmtId="0" fontId="2" fillId="0" borderId="135" applyNumberFormat="0" applyFill="0" applyAlignment="0" applyProtection="0"/>
    <xf numFmtId="0" fontId="3" fillId="24" borderId="65" applyNumberFormat="0" applyFont="0" applyAlignment="0" applyProtection="0"/>
    <xf numFmtId="0" fontId="2" fillId="0" borderId="135" applyNumberFormat="0" applyFill="0" applyAlignment="0" applyProtection="0"/>
    <xf numFmtId="0" fontId="19" fillId="9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3" applyNumberFormat="0" applyAlignment="0" applyProtection="0"/>
    <xf numFmtId="0" fontId="3" fillId="24" borderId="79" applyNumberFormat="0" applyFon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3" applyNumberFormat="0" applyAlignment="0" applyProtection="0"/>
    <xf numFmtId="0" fontId="29" fillId="54" borderId="55" applyNumberFormat="0" applyAlignment="0" applyProtection="0"/>
    <xf numFmtId="0" fontId="31" fillId="45" borderId="55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3" fillId="0" borderId="57" applyNumberFormat="0" applyFill="0" applyAlignment="0" applyProtection="0"/>
    <xf numFmtId="0" fontId="19" fillId="9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19" fillId="9" borderId="58" applyNumberFormat="0" applyAlignment="0" applyProtection="0"/>
    <xf numFmtId="0" fontId="19" fillId="9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4" applyNumberFormat="0" applyFont="0" applyAlignment="0" applyProtection="0"/>
    <xf numFmtId="0" fontId="4" fillId="24" borderId="88" applyNumberFormat="0" applyFont="0" applyAlignment="0" applyProtection="0"/>
    <xf numFmtId="0" fontId="31" fillId="45" borderId="73" applyNumberFormat="0" applyAlignment="0" applyProtection="0"/>
    <xf numFmtId="0" fontId="31" fillId="45" borderId="63" applyNumberFormat="0" applyAlignment="0" applyProtection="0"/>
    <xf numFmtId="0" fontId="4" fillId="24" borderId="118" applyNumberFormat="0" applyFont="0" applyAlignment="0" applyProtection="0"/>
    <xf numFmtId="0" fontId="29" fillId="9" borderId="87" applyNumberFormat="0" applyAlignment="0" applyProtection="0"/>
    <xf numFmtId="0" fontId="2" fillId="0" borderId="80" applyNumberFormat="0" applyFill="0" applyAlignment="0" applyProtection="0"/>
    <xf numFmtId="0" fontId="2" fillId="0" borderId="120" applyNumberFormat="0" applyFill="0" applyAlignment="0" applyProtection="0"/>
    <xf numFmtId="0" fontId="29" fillId="9" borderId="91" applyNumberFormat="0" applyAlignment="0" applyProtection="0"/>
    <xf numFmtId="0" fontId="19" fillId="9" borderId="64" applyNumberFormat="0" applyAlignment="0" applyProtection="0"/>
    <xf numFmtId="0" fontId="31" fillId="9" borderId="63" applyNumberFormat="0" applyAlignment="0" applyProtection="0"/>
    <xf numFmtId="0" fontId="4" fillId="24" borderId="88" applyNumberFormat="0" applyFont="0" applyAlignment="0" applyProtection="0"/>
    <xf numFmtId="0" fontId="2" fillId="0" borderId="104" applyNumberFormat="0" applyFill="0" applyAlignment="0" applyProtection="0"/>
    <xf numFmtId="0" fontId="19" fillId="54" borderId="95" applyNumberFormat="0" applyAlignment="0" applyProtection="0"/>
    <xf numFmtId="0" fontId="31" fillId="9" borderId="132" applyNumberFormat="0" applyAlignment="0" applyProtection="0"/>
    <xf numFmtId="0" fontId="4" fillId="24" borderId="103" applyNumberFormat="0" applyFon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29" fillId="9" borderId="63" applyNumberFormat="0" applyAlignment="0" applyProtection="0"/>
    <xf numFmtId="0" fontId="2" fillId="0" borderId="66" applyNumberFormat="0" applyFill="0" applyAlignment="0" applyProtection="0"/>
    <xf numFmtId="0" fontId="29" fillId="54" borderId="63" applyNumberFormat="0" applyAlignment="0" applyProtection="0"/>
    <xf numFmtId="0" fontId="19" fillId="54" borderId="64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29" fillId="54" borderId="127" applyNumberFormat="0" applyAlignment="0" applyProtection="0"/>
    <xf numFmtId="0" fontId="2" fillId="0" borderId="120" applyNumberFormat="0" applyFill="0" applyAlignment="0" applyProtection="0"/>
    <xf numFmtId="0" fontId="4" fillId="24" borderId="88" applyNumberFormat="0" applyFont="0" applyAlignment="0" applyProtection="0"/>
    <xf numFmtId="0" fontId="4" fillId="24" borderId="93" applyNumberFormat="0" applyFont="0" applyAlignment="0" applyProtection="0"/>
    <xf numFmtId="0" fontId="31" fillId="45" borderId="97" applyNumberFormat="0" applyAlignment="0" applyProtection="0"/>
    <xf numFmtId="0" fontId="19" fillId="9" borderId="81" applyNumberFormat="0" applyAlignment="0" applyProtection="0"/>
    <xf numFmtId="0" fontId="19" fillId="9" borderId="95" applyNumberFormat="0" applyAlignment="0" applyProtection="0"/>
    <xf numFmtId="0" fontId="4" fillId="24" borderId="134" applyNumberFormat="0" applyFont="0" applyAlignment="0" applyProtection="0"/>
    <xf numFmtId="0" fontId="3" fillId="24" borderId="70" applyNumberFormat="0" applyFont="0" applyAlignment="0" applyProtection="0"/>
    <xf numFmtId="0" fontId="31" fillId="45" borderId="123" applyNumberFormat="0" applyAlignment="0" applyProtection="0"/>
    <xf numFmtId="0" fontId="4" fillId="24" borderId="103" applyNumberFormat="0" applyFont="0" applyAlignment="0" applyProtection="0"/>
    <xf numFmtId="0" fontId="73" fillId="56" borderId="59" applyNumberFormat="0" applyAlignment="0" applyProtection="0"/>
    <xf numFmtId="0" fontId="19" fillId="9" borderId="64" applyNumberFormat="0" applyAlignment="0" applyProtection="0"/>
    <xf numFmtId="0" fontId="2" fillId="0" borderId="98" applyNumberFormat="0" applyFill="0" applyAlignment="0" applyProtection="0"/>
    <xf numFmtId="0" fontId="73" fillId="56" borderId="70" applyNumberFormat="0" applyAlignment="0" applyProtection="0"/>
    <xf numFmtId="0" fontId="19" fillId="54" borderId="78" applyNumberFormat="0" applyAlignment="0" applyProtection="0"/>
    <xf numFmtId="0" fontId="4" fillId="24" borderId="103" applyNumberFormat="0" applyFont="0" applyAlignment="0" applyProtection="0"/>
    <xf numFmtId="0" fontId="29" fillId="9" borderId="13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9" fillId="9" borderId="136" applyNumberFormat="0" applyAlignment="0" applyProtection="0"/>
    <xf numFmtId="0" fontId="73" fillId="56" borderId="65" applyNumberFormat="0" applyAlignment="0" applyProtection="0"/>
    <xf numFmtId="0" fontId="4" fillId="24" borderId="65" applyNumberFormat="0" applyFont="0" applyAlignment="0" applyProtection="0"/>
    <xf numFmtId="0" fontId="31" fillId="45" borderId="101" applyNumberFormat="0" applyAlignment="0" applyProtection="0"/>
    <xf numFmtId="0" fontId="4" fillId="24" borderId="107" applyNumberFormat="0" applyFont="0" applyAlignment="0" applyProtection="0"/>
    <xf numFmtId="0" fontId="2" fillId="0" borderId="80" applyNumberFormat="0" applyFill="0" applyAlignment="0" applyProtection="0"/>
    <xf numFmtId="0" fontId="31" fillId="9" borderId="138" applyNumberFormat="0" applyAlignment="0" applyProtection="0"/>
    <xf numFmtId="0" fontId="2" fillId="0" borderId="124" applyNumberFormat="0" applyFill="0" applyAlignment="0" applyProtection="0"/>
    <xf numFmtId="0" fontId="19" fillId="54" borderId="58" applyNumberFormat="0" applyAlignment="0" applyProtection="0"/>
    <xf numFmtId="0" fontId="2" fillId="0" borderId="124" applyNumberFormat="0" applyFill="0" applyAlignment="0" applyProtection="0"/>
    <xf numFmtId="0" fontId="19" fillId="9" borderId="71" applyNumberFormat="0" applyAlignment="0" applyProtection="0"/>
    <xf numFmtId="0" fontId="3" fillId="24" borderId="93" applyNumberFormat="0" applyFont="0" applyAlignment="0" applyProtection="0"/>
    <xf numFmtId="0" fontId="29" fillId="9" borderId="119" applyNumberFormat="0" applyAlignment="0" applyProtection="0"/>
    <xf numFmtId="0" fontId="19" fillId="9" borderId="78" applyNumberFormat="0" applyAlignment="0" applyProtection="0"/>
    <xf numFmtId="0" fontId="19" fillId="54" borderId="95" applyNumberFormat="0" applyAlignment="0" applyProtection="0"/>
    <xf numFmtId="0" fontId="19" fillId="9" borderId="133" applyNumberFormat="0" applyAlignment="0" applyProtection="0"/>
    <xf numFmtId="0" fontId="29" fillId="9" borderId="87" applyNumberFormat="0" applyAlignment="0" applyProtection="0"/>
    <xf numFmtId="0" fontId="29" fillId="54" borderId="132" applyNumberFormat="0" applyAlignment="0" applyProtection="0"/>
    <xf numFmtId="0" fontId="19" fillId="54" borderId="117" applyNumberFormat="0" applyAlignment="0" applyProtection="0"/>
    <xf numFmtId="0" fontId="2" fillId="0" borderId="128" applyNumberFormat="0" applyFill="0" applyAlignment="0" applyProtection="0"/>
    <xf numFmtId="0" fontId="29" fillId="54" borderId="101" applyNumberFormat="0" applyAlignment="0" applyProtection="0"/>
    <xf numFmtId="0" fontId="19" fillId="9" borderId="92" applyNumberFormat="0" applyAlignment="0" applyProtection="0"/>
    <xf numFmtId="0" fontId="31" fillId="9" borderId="77" applyNumberFormat="0" applyAlignment="0" applyProtection="0"/>
    <xf numFmtId="0" fontId="29" fillId="54" borderId="138" applyNumberFormat="0" applyAlignment="0" applyProtection="0"/>
    <xf numFmtId="0" fontId="19" fillId="9" borderId="117" applyNumberFormat="0" applyAlignment="0" applyProtection="0"/>
    <xf numFmtId="0" fontId="19" fillId="9" borderId="136" applyNumberFormat="0" applyAlignment="0" applyProtection="0"/>
    <xf numFmtId="0" fontId="19" fillId="9" borderId="102" applyNumberFormat="0" applyAlignment="0" applyProtection="0"/>
    <xf numFmtId="0" fontId="4" fillId="24" borderId="88" applyNumberFormat="0" applyFont="0" applyAlignment="0" applyProtection="0"/>
    <xf numFmtId="0" fontId="29" fillId="9" borderId="101" applyNumberFormat="0" applyAlignment="0" applyProtection="0"/>
    <xf numFmtId="0" fontId="29" fillId="9" borderId="132" applyNumberFormat="0" applyAlignment="0" applyProtection="0"/>
    <xf numFmtId="0" fontId="19" fillId="9" borderId="58" applyNumberFormat="0" applyAlignment="0" applyProtection="0"/>
    <xf numFmtId="0" fontId="19" fillId="54" borderId="106" applyNumberFormat="0" applyAlignment="0" applyProtection="0"/>
    <xf numFmtId="0" fontId="4" fillId="24" borderId="115" applyNumberFormat="0" applyFont="0" applyAlignment="0" applyProtection="0"/>
    <xf numFmtId="0" fontId="4" fillId="24" borderId="65" applyNumberFormat="0" applyFont="0" applyAlignment="0" applyProtection="0"/>
    <xf numFmtId="0" fontId="2" fillId="0" borderId="109" applyNumberFormat="0" applyFill="0" applyAlignment="0" applyProtection="0"/>
    <xf numFmtId="0" fontId="2" fillId="0" borderId="61" applyNumberFormat="0" applyFill="0" applyAlignment="0" applyProtection="0"/>
    <xf numFmtId="0" fontId="31" fillId="45" borderId="63" applyNumberFormat="0" applyAlignment="0" applyProtection="0"/>
    <xf numFmtId="0" fontId="31" fillId="9" borderId="63" applyNumberFormat="0" applyAlignment="0" applyProtection="0"/>
    <xf numFmtId="0" fontId="19" fillId="54" borderId="102" applyNumberFormat="0" applyAlignment="0" applyProtection="0"/>
    <xf numFmtId="0" fontId="73" fillId="56" borderId="79" applyNumberFormat="0" applyAlignment="0" applyProtection="0"/>
    <xf numFmtId="0" fontId="29" fillId="9" borderId="123" applyNumberFormat="0" applyAlignment="0" applyProtection="0"/>
    <xf numFmtId="0" fontId="19" fillId="54" borderId="92" applyNumberFormat="0" applyAlignment="0" applyProtection="0"/>
    <xf numFmtId="0" fontId="19" fillId="9" borderId="102" applyNumberFormat="0" applyAlignment="0" applyProtection="0"/>
    <xf numFmtId="0" fontId="29" fillId="9" borderId="63" applyNumberFormat="0" applyAlignment="0" applyProtection="0"/>
    <xf numFmtId="0" fontId="2" fillId="0" borderId="104" applyNumberFormat="0" applyFill="0" applyAlignment="0" applyProtection="0"/>
    <xf numFmtId="0" fontId="4" fillId="24" borderId="137" applyNumberFormat="0" applyFont="0" applyAlignment="0" applyProtection="0"/>
    <xf numFmtId="0" fontId="3" fillId="24" borderId="70" applyNumberFormat="0" applyFont="0" applyAlignment="0" applyProtection="0"/>
    <xf numFmtId="0" fontId="29" fillId="9" borderId="83" applyNumberFormat="0" applyAlignment="0" applyProtection="0"/>
    <xf numFmtId="0" fontId="4" fillId="24" borderId="70" applyNumberFormat="0" applyFont="0" applyAlignment="0" applyProtection="0"/>
    <xf numFmtId="0" fontId="19" fillId="9" borderId="117" applyNumberFormat="0" applyAlignment="0" applyProtection="0"/>
    <xf numFmtId="0" fontId="29" fillId="54" borderId="101" applyNumberFormat="0" applyAlignment="0" applyProtection="0"/>
    <xf numFmtId="0" fontId="29" fillId="54" borderId="63" applyNumberFormat="0" applyAlignment="0" applyProtection="0"/>
    <xf numFmtId="0" fontId="19" fillId="54" borderId="81" applyNumberFormat="0" applyAlignment="0" applyProtection="0"/>
    <xf numFmtId="0" fontId="4" fillId="24" borderId="65" applyNumberFormat="0" applyFont="0" applyAlignment="0" applyProtection="0"/>
    <xf numFmtId="0" fontId="2" fillId="0" borderId="135" applyNumberFormat="0" applyFill="0" applyAlignment="0" applyProtection="0"/>
    <xf numFmtId="0" fontId="29" fillId="54" borderId="132" applyNumberFormat="0" applyAlignment="0" applyProtection="0"/>
    <xf numFmtId="0" fontId="19" fillId="9" borderId="64" applyNumberFormat="0" applyAlignment="0" applyProtection="0"/>
    <xf numFmtId="0" fontId="31" fillId="9" borderId="87" applyNumberFormat="0" applyAlignment="0" applyProtection="0"/>
    <xf numFmtId="0" fontId="19" fillId="54" borderId="117" applyNumberFormat="0" applyAlignment="0" applyProtection="0"/>
    <xf numFmtId="0" fontId="31" fillId="9" borderId="69" applyNumberFormat="0" applyAlignment="0" applyProtection="0"/>
    <xf numFmtId="0" fontId="29" fillId="9" borderId="63" applyNumberFormat="0" applyAlignment="0" applyProtection="0"/>
    <xf numFmtId="0" fontId="73" fillId="56" borderId="72" applyNumberFormat="0" applyAlignment="0" applyProtection="0"/>
    <xf numFmtId="0" fontId="2" fillId="0" borderId="135" applyNumberFormat="0" applyFill="0" applyAlignment="0" applyProtection="0"/>
    <xf numFmtId="0" fontId="29" fillId="54" borderId="69" applyNumberFormat="0" applyAlignment="0" applyProtection="0"/>
    <xf numFmtId="0" fontId="19" fillId="9" borderId="51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9" fillId="54" borderId="51" applyNumberFormat="0" applyAlignment="0" applyProtection="0"/>
    <xf numFmtId="0" fontId="31" fillId="9" borderId="113" applyNumberFormat="0" applyAlignment="0" applyProtection="0"/>
    <xf numFmtId="0" fontId="2" fillId="0" borderId="52" applyNumberFormat="0" applyFill="0" applyAlignment="0" applyProtection="0"/>
    <xf numFmtId="0" fontId="19" fillId="9" borderId="78" applyNumberFormat="0" applyAlignment="0" applyProtection="0"/>
    <xf numFmtId="0" fontId="29" fillId="9" borderId="69" applyNumberFormat="0" applyAlignment="0" applyProtection="0"/>
    <xf numFmtId="0" fontId="31" fillId="9" borderId="83" applyNumberFormat="0" applyAlignment="0" applyProtection="0"/>
    <xf numFmtId="0" fontId="4" fillId="24" borderId="103" applyNumberFormat="0" applyFont="0" applyAlignment="0" applyProtection="0"/>
    <xf numFmtId="0" fontId="31" fillId="45" borderId="127" applyNumberFormat="0" applyAlignment="0" applyProtection="0"/>
    <xf numFmtId="0" fontId="31" fillId="45" borderId="69" applyNumberFormat="0" applyAlignment="0" applyProtection="0"/>
    <xf numFmtId="0" fontId="2" fillId="0" borderId="94" applyNumberFormat="0" applyFill="0" applyAlignment="0" applyProtection="0"/>
    <xf numFmtId="0" fontId="29" fillId="54" borderId="108" applyNumberFormat="0" applyAlignment="0" applyProtection="0"/>
    <xf numFmtId="0" fontId="19" fillId="9" borderId="58" applyNumberFormat="0" applyAlignment="0" applyProtection="0"/>
    <xf numFmtId="0" fontId="29" fillId="54" borderId="63" applyNumberFormat="0" applyAlignment="0" applyProtection="0"/>
    <xf numFmtId="0" fontId="19" fillId="9" borderId="51" applyNumberFormat="0" applyAlignment="0" applyProtection="0"/>
    <xf numFmtId="0" fontId="2" fillId="0" borderId="52" applyNumberFormat="0" applyFill="0" applyAlignment="0" applyProtection="0"/>
    <xf numFmtId="0" fontId="3" fillId="24" borderId="79" applyNumberFormat="0" applyFont="0" applyAlignment="0" applyProtection="0"/>
    <xf numFmtId="0" fontId="29" fillId="54" borderId="77" applyNumberFormat="0" applyAlignment="0" applyProtection="0"/>
    <xf numFmtId="0" fontId="29" fillId="54" borderId="138" applyNumberFormat="0" applyAlignment="0" applyProtection="0"/>
    <xf numFmtId="0" fontId="73" fillId="56" borderId="93" applyNumberFormat="0" applyAlignment="0" applyProtection="0"/>
    <xf numFmtId="0" fontId="3" fillId="24" borderId="65" applyNumberFormat="0" applyFont="0" applyAlignment="0" applyProtection="0"/>
    <xf numFmtId="0" fontId="31" fillId="45" borderId="132" applyNumberFormat="0" applyAlignment="0" applyProtection="0"/>
    <xf numFmtId="0" fontId="19" fillId="54" borderId="102" applyNumberFormat="0" applyAlignment="0" applyProtection="0"/>
    <xf numFmtId="0" fontId="19" fillId="9" borderId="92" applyNumberFormat="0" applyAlignment="0" applyProtection="0"/>
    <xf numFmtId="0" fontId="2" fillId="0" borderId="116" applyNumberFormat="0" applyFill="0" applyAlignment="0" applyProtection="0"/>
    <xf numFmtId="0" fontId="73" fillId="56" borderId="122" applyNumberFormat="0" applyAlignment="0" applyProtection="0"/>
    <xf numFmtId="0" fontId="19" fillId="9" borderId="102" applyNumberFormat="0" applyAlignment="0" applyProtection="0"/>
    <xf numFmtId="0" fontId="31" fillId="45" borderId="87" applyNumberFormat="0" applyAlignment="0" applyProtection="0"/>
    <xf numFmtId="0" fontId="19" fillId="54" borderId="102" applyNumberFormat="0" applyAlignment="0" applyProtection="0"/>
    <xf numFmtId="0" fontId="31" fillId="9" borderId="63" applyNumberFormat="0" applyAlignment="0" applyProtection="0"/>
    <xf numFmtId="0" fontId="19" fillId="54" borderId="117" applyNumberFormat="0" applyAlignment="0" applyProtection="0"/>
    <xf numFmtId="0" fontId="19" fillId="9" borderId="81" applyNumberFormat="0" applyAlignment="0" applyProtection="0"/>
    <xf numFmtId="0" fontId="29" fillId="9" borderId="73" applyNumberFormat="0" applyAlignment="0" applyProtection="0"/>
    <xf numFmtId="0" fontId="73" fillId="56" borderId="88" applyNumberFormat="0" applyAlignment="0" applyProtection="0"/>
    <xf numFmtId="0" fontId="2" fillId="0" borderId="120" applyNumberFormat="0" applyFill="0" applyAlignment="0" applyProtection="0"/>
    <xf numFmtId="0" fontId="4" fillId="24" borderId="122" applyNumberFormat="0" applyFont="0" applyAlignment="0" applyProtection="0"/>
    <xf numFmtId="0" fontId="29" fillId="9" borderId="63" applyNumberFormat="0" applyAlignment="0" applyProtection="0"/>
    <xf numFmtId="0" fontId="31" fillId="9" borderId="119" applyNumberFormat="0" applyAlignment="0" applyProtection="0"/>
    <xf numFmtId="0" fontId="73" fillId="56" borderId="88" applyNumberFormat="0" applyAlignment="0" applyProtection="0"/>
    <xf numFmtId="0" fontId="31" fillId="45" borderId="138" applyNumberFormat="0" applyAlignment="0" applyProtection="0"/>
    <xf numFmtId="0" fontId="19" fillId="54" borderId="125" applyNumberFormat="0" applyAlignment="0" applyProtection="0"/>
    <xf numFmtId="0" fontId="29" fillId="9" borderId="87" applyNumberFormat="0" applyAlignment="0" applyProtection="0"/>
    <xf numFmtId="0" fontId="31" fillId="39" borderId="113" applyNumberFormat="0" applyAlignment="0" applyProtection="0"/>
    <xf numFmtId="0" fontId="19" fillId="9" borderId="125" applyNumberFormat="0" applyAlignment="0" applyProtection="0"/>
    <xf numFmtId="0" fontId="19" fillId="54" borderId="51" applyNumberFormat="0" applyAlignment="0" applyProtection="0"/>
    <xf numFmtId="0" fontId="29" fillId="54" borderId="62" applyNumberFormat="0" applyAlignment="0" applyProtection="0"/>
    <xf numFmtId="0" fontId="31" fillId="45" borderId="62" applyNumberFormat="0" applyAlignment="0" applyProtection="0"/>
    <xf numFmtId="0" fontId="2" fillId="0" borderId="52" applyNumberFormat="0" applyFill="0" applyAlignment="0" applyProtection="0"/>
    <xf numFmtId="0" fontId="29" fillId="9" borderId="62" applyNumberFormat="0" applyAlignment="0" applyProtection="0"/>
    <xf numFmtId="0" fontId="31" fillId="9" borderId="62" applyNumberFormat="0" applyAlignment="0" applyProtection="0"/>
    <xf numFmtId="0" fontId="4" fillId="24" borderId="93" applyNumberFormat="0" applyFont="0" applyAlignment="0" applyProtection="0"/>
    <xf numFmtId="0" fontId="19" fillId="9" borderId="51" applyNumberFormat="0" applyAlignment="0" applyProtection="0"/>
    <xf numFmtId="0" fontId="2" fillId="0" borderId="52" applyNumberFormat="0" applyFill="0" applyAlignment="0" applyProtection="0"/>
    <xf numFmtId="0" fontId="29" fillId="9" borderId="69" applyNumberFormat="0" applyAlignment="0" applyProtection="0"/>
    <xf numFmtId="0" fontId="19" fillId="9" borderId="78" applyNumberFormat="0" applyAlignment="0" applyProtection="0"/>
    <xf numFmtId="0" fontId="3" fillId="24" borderId="115" applyNumberFormat="0" applyFont="0" applyAlignment="0" applyProtection="0"/>
    <xf numFmtId="0" fontId="31" fillId="45" borderId="77" applyNumberFormat="0" applyAlignment="0" applyProtection="0"/>
    <xf numFmtId="0" fontId="19" fillId="9" borderId="95" applyNumberFormat="0" applyAlignment="0" applyProtection="0"/>
    <xf numFmtId="0" fontId="31" fillId="9" borderId="69" applyNumberFormat="0" applyAlignment="0" applyProtection="0"/>
    <xf numFmtId="0" fontId="4" fillId="24" borderId="93" applyNumberFormat="0" applyFont="0" applyAlignment="0" applyProtection="0"/>
    <xf numFmtId="0" fontId="73" fillId="56" borderId="115" applyNumberFormat="0" applyAlignment="0" applyProtection="0"/>
    <xf numFmtId="0" fontId="19" fillId="9" borderId="64" applyNumberFormat="0" applyAlignment="0" applyProtection="0"/>
    <xf numFmtId="0" fontId="19" fillId="54" borderId="106" applyNumberFormat="0" applyAlignment="0" applyProtection="0"/>
    <xf numFmtId="0" fontId="31" fillId="9" borderId="119" applyNumberFormat="0" applyAlignment="0" applyProtection="0"/>
    <xf numFmtId="0" fontId="2" fillId="0" borderId="66" applyNumberFormat="0" applyFill="0" applyAlignment="0" applyProtection="0"/>
    <xf numFmtId="0" fontId="29" fillId="9" borderId="62" applyNumberFormat="0" applyAlignment="0" applyProtection="0"/>
    <xf numFmtId="0" fontId="31" fillId="9" borderId="62" applyNumberFormat="0" applyAlignment="0" applyProtection="0"/>
    <xf numFmtId="0" fontId="29" fillId="9" borderId="77" applyNumberFormat="0" applyAlignment="0" applyProtection="0"/>
    <xf numFmtId="0" fontId="19" fillId="9" borderId="51" applyNumberFormat="0" applyAlignment="0" applyProtection="0"/>
    <xf numFmtId="0" fontId="2" fillId="0" borderId="52" applyNumberFormat="0" applyFill="0" applyAlignment="0" applyProtection="0"/>
    <xf numFmtId="0" fontId="4" fillId="24" borderId="72" applyNumberFormat="0" applyFont="0" applyAlignment="0" applyProtection="0"/>
    <xf numFmtId="0" fontId="4" fillId="24" borderId="82" applyNumberFormat="0" applyFont="0" applyAlignment="0" applyProtection="0"/>
    <xf numFmtId="0" fontId="29" fillId="54" borderId="87" applyNumberFormat="0" applyAlignment="0" applyProtection="0"/>
    <xf numFmtId="0" fontId="2" fillId="0" borderId="61" applyNumberFormat="0" applyFill="0" applyAlignment="0" applyProtection="0"/>
    <xf numFmtId="0" fontId="3" fillId="24" borderId="88" applyNumberFormat="0" applyFont="0" applyAlignment="0" applyProtection="0"/>
    <xf numFmtId="0" fontId="31" fillId="9" borderId="132" applyNumberFormat="0" applyAlignment="0" applyProtection="0"/>
    <xf numFmtId="0" fontId="31" fillId="39" borderId="91" applyNumberFormat="0" applyAlignment="0" applyProtection="0"/>
    <xf numFmtId="0" fontId="73" fillId="56" borderId="96" applyNumberFormat="0" applyAlignment="0" applyProtection="0"/>
    <xf numFmtId="0" fontId="73" fillId="56" borderId="103" applyNumberFormat="0" applyAlignment="0" applyProtection="0"/>
    <xf numFmtId="0" fontId="19" fillId="9" borderId="64" applyNumberFormat="0" applyAlignment="0" applyProtection="0"/>
    <xf numFmtId="0" fontId="31" fillId="9" borderId="87" applyNumberFormat="0" applyAlignment="0" applyProtection="0"/>
    <xf numFmtId="0" fontId="2" fillId="0" borderId="80" applyNumberFormat="0" applyFill="0" applyAlignment="0" applyProtection="0"/>
    <xf numFmtId="0" fontId="31" fillId="9" borderId="60" applyNumberFormat="0" applyAlignment="0" applyProtection="0"/>
    <xf numFmtId="0" fontId="19" fillId="9" borderId="102" applyNumberFormat="0" applyAlignment="0" applyProtection="0"/>
    <xf numFmtId="0" fontId="4" fillId="24" borderId="65" applyNumberFormat="0" applyFont="0" applyAlignment="0" applyProtection="0"/>
    <xf numFmtId="0" fontId="29" fillId="9" borderId="60" applyNumberFormat="0" applyAlignment="0" applyProtection="0"/>
    <xf numFmtId="0" fontId="73" fillId="56" borderId="70" applyNumberFormat="0" applyAlignment="0" applyProtection="0"/>
    <xf numFmtId="0" fontId="4" fillId="24" borderId="59" applyNumberFormat="0" applyFont="0" applyAlignment="0" applyProtection="0"/>
    <xf numFmtId="0" fontId="19" fillId="54" borderId="136" applyNumberFormat="0" applyAlignment="0" applyProtection="0"/>
    <xf numFmtId="0" fontId="2" fillId="0" borderId="94" applyNumberFormat="0" applyFill="0" applyAlignment="0" applyProtection="0"/>
    <xf numFmtId="0" fontId="4" fillId="24" borderId="115" applyNumberFormat="0" applyFont="0" applyAlignment="0" applyProtection="0"/>
    <xf numFmtId="0" fontId="19" fillId="9" borderId="106" applyNumberFormat="0" applyAlignment="0" applyProtection="0"/>
    <xf numFmtId="0" fontId="19" fillId="9" borderId="133" applyNumberFormat="0" applyAlignment="0" applyProtection="0"/>
    <xf numFmtId="0" fontId="31" fillId="9" borderId="69" applyNumberFormat="0" applyAlignment="0" applyProtection="0"/>
    <xf numFmtId="0" fontId="4" fillId="24" borderId="103" applyNumberFormat="0" applyFont="0" applyAlignment="0" applyProtection="0"/>
    <xf numFmtId="0" fontId="4" fillId="24" borderId="79" applyNumberFormat="0" applyFont="0" applyAlignment="0" applyProtection="0"/>
    <xf numFmtId="0" fontId="4" fillId="24" borderId="137" applyNumberFormat="0" applyFont="0" applyAlignment="0" applyProtection="0"/>
    <xf numFmtId="0" fontId="19" fillId="9" borderId="133" applyNumberFormat="0" applyAlignment="0" applyProtection="0"/>
    <xf numFmtId="0" fontId="29" fillId="9" borderId="97" applyNumberFormat="0" applyAlignment="0" applyProtection="0"/>
    <xf numFmtId="0" fontId="19" fillId="9" borderId="95" applyNumberFormat="0" applyAlignment="0" applyProtection="0"/>
    <xf numFmtId="0" fontId="29" fillId="9" borderId="91" applyNumberFormat="0" applyAlignment="0" applyProtection="0"/>
    <xf numFmtId="0" fontId="19" fillId="9" borderId="106" applyNumberFormat="0" applyAlignment="0" applyProtection="0"/>
    <xf numFmtId="0" fontId="19" fillId="54" borderId="106" applyNumberFormat="0" applyAlignment="0" applyProtection="0"/>
    <xf numFmtId="0" fontId="73" fillId="56" borderId="137" applyNumberFormat="0" applyAlignment="0" applyProtection="0"/>
    <xf numFmtId="0" fontId="4" fillId="24" borderId="79" applyNumberFormat="0" applyFont="0" applyAlignment="0" applyProtection="0"/>
    <xf numFmtId="0" fontId="31" fillId="9" borderId="77" applyNumberFormat="0" applyAlignment="0" applyProtection="0"/>
    <xf numFmtId="0" fontId="2" fillId="0" borderId="80" applyNumberFormat="0" applyFill="0" applyAlignment="0" applyProtection="0"/>
    <xf numFmtId="0" fontId="19" fillId="9" borderId="81" applyNumberFormat="0" applyAlignment="0" applyProtection="0"/>
    <xf numFmtId="0" fontId="19" fillId="9" borderId="71" applyNumberFormat="0" applyAlignment="0" applyProtection="0"/>
    <xf numFmtId="0" fontId="73" fillId="56" borderId="79" applyNumberFormat="0" applyAlignment="0" applyProtection="0"/>
    <xf numFmtId="0" fontId="73" fillId="56" borderId="134" applyNumberFormat="0" applyAlignment="0" applyProtection="0"/>
    <xf numFmtId="0" fontId="2" fillId="0" borderId="61" applyNumberFormat="0" applyFill="0" applyAlignment="0" applyProtection="0"/>
    <xf numFmtId="0" fontId="31" fillId="9" borderId="87" applyNumberFormat="0" applyAlignment="0" applyProtection="0"/>
    <xf numFmtId="0" fontId="73" fillId="56" borderId="93" applyNumberFormat="0" applyAlignment="0" applyProtection="0"/>
    <xf numFmtId="0" fontId="4" fillId="24" borderId="70" applyNumberFormat="0" applyFont="0" applyAlignment="0" applyProtection="0"/>
    <xf numFmtId="0" fontId="73" fillId="56" borderId="88" applyNumberFormat="0" applyAlignment="0" applyProtection="0"/>
    <xf numFmtId="0" fontId="29" fillId="54" borderId="60" applyNumberFormat="0" applyAlignment="0" applyProtection="0"/>
    <xf numFmtId="0" fontId="2" fillId="0" borderId="120" applyNumberFormat="0" applyFill="0" applyAlignment="0" applyProtection="0"/>
    <xf numFmtId="0" fontId="29" fillId="9" borderId="91" applyNumberFormat="0" applyAlignment="0" applyProtection="0"/>
    <xf numFmtId="0" fontId="19" fillId="9" borderId="106" applyNumberFormat="0" applyAlignment="0" applyProtection="0"/>
    <xf numFmtId="0" fontId="2" fillId="0" borderId="94" applyNumberFormat="0" applyFill="0" applyAlignment="0" applyProtection="0"/>
    <xf numFmtId="0" fontId="2" fillId="0" borderId="80" applyNumberFormat="0" applyFill="0" applyAlignment="0" applyProtection="0"/>
    <xf numFmtId="0" fontId="4" fillId="24" borderId="72" applyNumberFormat="0" applyFont="0" applyAlignment="0" applyProtection="0"/>
    <xf numFmtId="0" fontId="31" fillId="9" borderId="83" applyNumberFormat="0" applyAlignment="0" applyProtection="0"/>
    <xf numFmtId="0" fontId="4" fillId="24" borderId="118" applyNumberFormat="0" applyFont="0" applyAlignment="0" applyProtection="0"/>
    <xf numFmtId="0" fontId="73" fillId="56" borderId="107" applyNumberFormat="0" applyAlignment="0" applyProtection="0"/>
    <xf numFmtId="0" fontId="31" fillId="9" borderId="60" applyNumberFormat="0" applyAlignment="0" applyProtection="0"/>
    <xf numFmtId="0" fontId="4" fillId="24" borderId="134" applyNumberFormat="0" applyFont="0" applyAlignment="0" applyProtection="0"/>
    <xf numFmtId="0" fontId="19" fillId="9" borderId="95" applyNumberFormat="0" applyAlignment="0" applyProtection="0"/>
    <xf numFmtId="0" fontId="2" fillId="0" borderId="61" applyNumberFormat="0" applyFill="0" applyAlignment="0" applyProtection="0"/>
    <xf numFmtId="0" fontId="31" fillId="9" borderId="73" applyNumberFormat="0" applyAlignment="0" applyProtection="0"/>
    <xf numFmtId="0" fontId="73" fillId="56" borderId="115" applyNumberFormat="0" applyAlignment="0" applyProtection="0"/>
    <xf numFmtId="0" fontId="29" fillId="9" borderId="69" applyNumberFormat="0" applyAlignment="0" applyProtection="0"/>
    <xf numFmtId="0" fontId="19" fillId="54" borderId="114" applyNumberFormat="0" applyAlignment="0" applyProtection="0"/>
    <xf numFmtId="0" fontId="29" fillId="9" borderId="101" applyNumberFormat="0" applyAlignment="0" applyProtection="0"/>
    <xf numFmtId="0" fontId="29" fillId="9" borderId="113" applyNumberFormat="0" applyAlignment="0" applyProtection="0"/>
    <xf numFmtId="0" fontId="19" fillId="9" borderId="136" applyNumberFormat="0" applyAlignment="0" applyProtection="0"/>
    <xf numFmtId="0" fontId="19" fillId="9" borderId="136" applyNumberFormat="0" applyAlignment="0" applyProtection="0"/>
    <xf numFmtId="0" fontId="29" fillId="54" borderId="69" applyNumberFormat="0" applyAlignment="0" applyProtection="0"/>
    <xf numFmtId="0" fontId="19" fillId="9" borderId="78" applyNumberFormat="0" applyAlignment="0" applyProtection="0"/>
    <xf numFmtId="0" fontId="31" fillId="9" borderId="101" applyNumberFormat="0" applyAlignment="0" applyProtection="0"/>
    <xf numFmtId="0" fontId="73" fillId="56" borderId="88" applyNumberFormat="0" applyAlignment="0" applyProtection="0"/>
    <xf numFmtId="0" fontId="19" fillId="9" borderId="133" applyNumberFormat="0" applyAlignment="0" applyProtection="0"/>
    <xf numFmtId="0" fontId="31" fillId="9" borderId="77" applyNumberFormat="0" applyAlignment="0" applyProtection="0"/>
    <xf numFmtId="0" fontId="31" fillId="9" borderId="91" applyNumberFormat="0" applyAlignment="0" applyProtection="0"/>
    <xf numFmtId="0" fontId="73" fillId="56" borderId="79" applyNumberFormat="0" applyAlignment="0" applyProtection="0"/>
    <xf numFmtId="0" fontId="29" fillId="54" borderId="91" applyNumberFormat="0" applyAlignment="0" applyProtection="0"/>
    <xf numFmtId="0" fontId="29" fillId="54" borderId="91" applyNumberFormat="0" applyAlignment="0" applyProtection="0"/>
    <xf numFmtId="0" fontId="2" fillId="0" borderId="80" applyNumberFormat="0" applyFill="0" applyAlignment="0" applyProtection="0"/>
    <xf numFmtId="0" fontId="4" fillId="24" borderId="93" applyNumberFormat="0" applyFont="0" applyAlignment="0" applyProtection="0"/>
    <xf numFmtId="0" fontId="31" fillId="45" borderId="77" applyNumberFormat="0" applyAlignment="0" applyProtection="0"/>
    <xf numFmtId="0" fontId="2" fillId="0" borderId="104" applyNumberFormat="0" applyFill="0" applyAlignment="0" applyProtection="0"/>
    <xf numFmtId="0" fontId="31" fillId="9" borderId="101" applyNumberFormat="0" applyAlignment="0" applyProtection="0"/>
    <xf numFmtId="0" fontId="4" fillId="24" borderId="82" applyNumberFormat="0" applyFont="0" applyAlignment="0" applyProtection="0"/>
    <xf numFmtId="0" fontId="73" fillId="56" borderId="103" applyNumberFormat="0" applyAlignment="0" applyProtection="0"/>
    <xf numFmtId="0" fontId="4" fillId="24" borderId="96" applyNumberFormat="0" applyFont="0" applyAlignment="0" applyProtection="0"/>
    <xf numFmtId="0" fontId="29" fillId="9" borderId="138" applyNumberFormat="0" applyAlignment="0" applyProtection="0"/>
    <xf numFmtId="0" fontId="19" fillId="9" borderId="121" applyNumberFormat="0" applyAlignment="0" applyProtection="0"/>
    <xf numFmtId="0" fontId="31" fillId="9" borderId="113" applyNumberFormat="0" applyAlignment="0" applyProtection="0"/>
    <xf numFmtId="0" fontId="2" fillId="0" borderId="139" applyNumberFormat="0" applyFill="0" applyAlignment="0" applyProtection="0"/>
    <xf numFmtId="0" fontId="31" fillId="45" borderId="83" applyNumberFormat="0" applyAlignment="0" applyProtection="0"/>
    <xf numFmtId="0" fontId="2" fillId="0" borderId="104" applyNumberFormat="0" applyFill="0" applyAlignment="0" applyProtection="0"/>
    <xf numFmtId="0" fontId="19" fillId="9" borderId="81" applyNumberFormat="0" applyAlignment="0" applyProtection="0"/>
    <xf numFmtId="0" fontId="3" fillId="24" borderId="103" applyNumberFormat="0" applyFont="0" applyAlignment="0" applyProtection="0"/>
    <xf numFmtId="0" fontId="2" fillId="0" borderId="139" applyNumberFormat="0" applyFill="0" applyAlignment="0" applyProtection="0"/>
    <xf numFmtId="0" fontId="4" fillId="24" borderId="88" applyNumberFormat="0" applyFont="0" applyAlignment="0" applyProtection="0"/>
    <xf numFmtId="0" fontId="4" fillId="24" borderId="79" applyNumberFormat="0" applyFont="0" applyAlignment="0" applyProtection="0"/>
    <xf numFmtId="0" fontId="31" fillId="9" borderId="132" applyNumberFormat="0" applyAlignment="0" applyProtection="0"/>
    <xf numFmtId="0" fontId="29" fillId="9" borderId="77" applyNumberFormat="0" applyAlignment="0" applyProtection="0"/>
    <xf numFmtId="0" fontId="4" fillId="24" borderId="93" applyNumberFormat="0" applyFont="0" applyAlignment="0" applyProtection="0"/>
    <xf numFmtId="0" fontId="19" fillId="9" borderId="95" applyNumberFormat="0" applyAlignment="0" applyProtection="0"/>
    <xf numFmtId="0" fontId="19" fillId="54" borderId="121" applyNumberFormat="0" applyAlignment="0" applyProtection="0"/>
    <xf numFmtId="0" fontId="2" fillId="0" borderId="94" applyNumberFormat="0" applyFill="0" applyAlignment="0" applyProtection="0"/>
    <xf numFmtId="0" fontId="29" fillId="54" borderId="123" applyNumberFormat="0" applyAlignment="0" applyProtection="0"/>
    <xf numFmtId="0" fontId="29" fillId="9" borderId="138" applyNumberFormat="0" applyAlignment="0" applyProtection="0"/>
    <xf numFmtId="0" fontId="4" fillId="24" borderId="115" applyNumberFormat="0" applyFont="0" applyAlignment="0" applyProtection="0"/>
    <xf numFmtId="0" fontId="31" fillId="45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34" applyNumberFormat="0" applyFont="0" applyAlignment="0" applyProtection="0"/>
    <xf numFmtId="0" fontId="2" fillId="0" borderId="139" applyNumberFormat="0" applyFill="0" applyAlignment="0" applyProtection="0"/>
    <xf numFmtId="0" fontId="29" fillId="9" borderId="132" applyNumberFormat="0" applyAlignment="0" applyProtection="0"/>
    <xf numFmtId="0" fontId="29" fillId="9" borderId="113" applyNumberFormat="0" applyAlignment="0" applyProtection="0"/>
    <xf numFmtId="0" fontId="29" fillId="9" borderId="87" applyNumberFormat="0" applyAlignment="0" applyProtection="0"/>
    <xf numFmtId="0" fontId="31" fillId="45" borderId="91" applyNumberFormat="0" applyAlignment="0" applyProtection="0"/>
    <xf numFmtId="0" fontId="31" fillId="45" borderId="87" applyNumberFormat="0" applyAlignment="0" applyProtection="0"/>
    <xf numFmtId="0" fontId="2" fillId="0" borderId="94" applyNumberFormat="0" applyFill="0" applyAlignment="0" applyProtection="0"/>
    <xf numFmtId="0" fontId="2" fillId="0" borderId="128" applyNumberFormat="0" applyFill="0" applyAlignment="0" applyProtection="0"/>
    <xf numFmtId="0" fontId="2" fillId="0" borderId="120" applyNumberFormat="0" applyFill="0" applyAlignment="0" applyProtection="0"/>
    <xf numFmtId="0" fontId="73" fillId="56" borderId="118" applyNumberFormat="0" applyAlignment="0" applyProtection="0"/>
    <xf numFmtId="0" fontId="4" fillId="24" borderId="88" applyNumberFormat="0" applyFont="0" applyAlignment="0" applyProtection="0"/>
    <xf numFmtId="0" fontId="73" fillId="56" borderId="137" applyNumberFormat="0" applyAlignment="0" applyProtection="0"/>
    <xf numFmtId="0" fontId="29" fillId="9" borderId="119" applyNumberFormat="0" applyAlignment="0" applyProtection="0"/>
    <xf numFmtId="0" fontId="4" fillId="24" borderId="134" applyNumberFormat="0" applyFont="0" applyAlignment="0" applyProtection="0"/>
    <xf numFmtId="0" fontId="29" fillId="54" borderId="101" applyNumberFormat="0" applyAlignment="0" applyProtection="0"/>
    <xf numFmtId="0" fontId="19" fillId="54" borderId="133" applyNumberFormat="0" applyAlignment="0" applyProtection="0"/>
    <xf numFmtId="0" fontId="29" fillId="54" borderId="9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8" applyNumberFormat="0" applyFont="0" applyAlignment="0" applyProtection="0"/>
    <xf numFmtId="0" fontId="19" fillId="9" borderId="81" applyNumberFormat="0" applyAlignment="0" applyProtection="0"/>
    <xf numFmtId="0" fontId="19" fillId="9" borderId="102" applyNumberFormat="0" applyAlignment="0" applyProtection="0"/>
    <xf numFmtId="0" fontId="31" fillId="45" borderId="132" applyNumberFormat="0" applyAlignment="0" applyProtection="0"/>
    <xf numFmtId="0" fontId="2" fillId="0" borderId="109" applyNumberFormat="0" applyFill="0" applyAlignment="0" applyProtection="0"/>
    <xf numFmtId="0" fontId="29" fillId="9" borderId="108" applyNumberFormat="0" applyAlignment="0" applyProtection="0"/>
    <xf numFmtId="0" fontId="2" fillId="0" borderId="135" applyNumberFormat="0" applyFill="0" applyAlignment="0" applyProtection="0"/>
    <xf numFmtId="0" fontId="3" fillId="24" borderId="93" applyNumberFormat="0" applyFont="0" applyAlignment="0" applyProtection="0"/>
    <xf numFmtId="0" fontId="31" fillId="45" borderId="113" applyNumberFormat="0" applyAlignment="0" applyProtection="0"/>
    <xf numFmtId="0" fontId="73" fillId="56" borderId="134" applyNumberFormat="0" applyAlignment="0" applyProtection="0"/>
    <xf numFmtId="0" fontId="3" fillId="24" borderId="137" applyNumberFormat="0" applyFont="0" applyAlignment="0" applyProtection="0"/>
    <xf numFmtId="0" fontId="19" fillId="9" borderId="114" applyNumberFormat="0" applyAlignment="0" applyProtection="0"/>
    <xf numFmtId="0" fontId="31" fillId="9" borderId="97" applyNumberFormat="0" applyAlignment="0" applyProtection="0"/>
    <xf numFmtId="0" fontId="3" fillId="24" borderId="134" applyNumberFormat="0" applyFont="0" applyAlignment="0" applyProtection="0"/>
    <xf numFmtId="0" fontId="29" fillId="54" borderId="113" applyNumberFormat="0" applyAlignment="0" applyProtection="0"/>
    <xf numFmtId="0" fontId="29" fillId="9" borderId="101" applyNumberFormat="0" applyAlignment="0" applyProtection="0"/>
    <xf numFmtId="0" fontId="19" fillId="9" borderId="102" applyNumberFormat="0" applyAlignment="0" applyProtection="0"/>
    <xf numFmtId="0" fontId="29" fillId="9" borderId="132" applyNumberFormat="0" applyAlignment="0" applyProtection="0"/>
    <xf numFmtId="0" fontId="29" fillId="9" borderId="97" applyNumberFormat="0" applyAlignment="0" applyProtection="0"/>
    <xf numFmtId="0" fontId="73" fillId="56" borderId="103" applyNumberFormat="0" applyAlignment="0" applyProtection="0"/>
    <xf numFmtId="0" fontId="31" fillId="45" borderId="138" applyNumberFormat="0" applyAlignment="0" applyProtection="0"/>
    <xf numFmtId="0" fontId="31" fillId="45" borderId="101" applyNumberFormat="0" applyAlignment="0" applyProtection="0"/>
    <xf numFmtId="0" fontId="2" fillId="0" borderId="109" applyNumberFormat="0" applyFill="0" applyAlignment="0" applyProtection="0"/>
    <xf numFmtId="0" fontId="29" fillId="9" borderId="127" applyNumberFormat="0" applyAlignment="0" applyProtection="0"/>
    <xf numFmtId="0" fontId="2" fillId="0" borderId="120" applyNumberFormat="0" applyFill="0" applyAlignment="0" applyProtection="0"/>
    <xf numFmtId="0" fontId="29" fillId="9" borderId="127" applyNumberFormat="0" applyAlignment="0" applyProtection="0"/>
    <xf numFmtId="0" fontId="29" fillId="9" borderId="101" applyNumberFormat="0" applyAlignment="0" applyProtection="0"/>
    <xf numFmtId="0" fontId="31" fillId="9" borderId="101" applyNumberFormat="0" applyAlignment="0" applyProtection="0"/>
    <xf numFmtId="0" fontId="31" fillId="45" borderId="132" applyNumberFormat="0" applyAlignment="0" applyProtection="0"/>
    <xf numFmtId="0" fontId="2" fillId="0" borderId="135" applyNumberFormat="0" applyFill="0" applyAlignment="0" applyProtection="0"/>
    <xf numFmtId="0" fontId="19" fillId="9" borderId="125" applyNumberFormat="0" applyAlignment="0" applyProtection="0"/>
    <xf numFmtId="0" fontId="19" fillId="9" borderId="117" applyNumberFormat="0" applyAlignment="0" applyProtection="0"/>
    <xf numFmtId="0" fontId="2" fillId="0" borderId="135" applyNumberFormat="0" applyFill="0" applyAlignment="0" applyProtection="0"/>
    <xf numFmtId="0" fontId="31" fillId="9" borderId="101" applyNumberFormat="0" applyAlignment="0" applyProtection="0"/>
    <xf numFmtId="0" fontId="73" fillId="56" borderId="115" applyNumberFormat="0" applyAlignment="0" applyProtection="0"/>
    <xf numFmtId="0" fontId="19" fillId="9" borderId="102" applyNumberFormat="0" applyAlignment="0" applyProtection="0"/>
    <xf numFmtId="0" fontId="2" fillId="0" borderId="104" applyNumberFormat="0" applyFill="0" applyAlignment="0" applyProtection="0"/>
    <xf numFmtId="0" fontId="29" fillId="54" borderId="132" applyNumberFormat="0" applyAlignment="0" applyProtection="0"/>
    <xf numFmtId="0" fontId="29" fillId="9" borderId="113" applyNumberFormat="0" applyAlignment="0" applyProtection="0"/>
    <xf numFmtId="0" fontId="19" fillId="54" borderId="133" applyNumberFormat="0" applyAlignment="0" applyProtection="0"/>
    <xf numFmtId="0" fontId="29" fillId="54" borderId="113" applyNumberFormat="0" applyAlignment="0" applyProtection="0"/>
    <xf numFmtId="0" fontId="73" fillId="56" borderId="134" applyNumberFormat="0" applyAlignment="0" applyProtection="0"/>
    <xf numFmtId="0" fontId="29" fillId="9" borderId="123" applyNumberFormat="0" applyAlignment="0" applyProtection="0"/>
    <xf numFmtId="0" fontId="19" fillId="9" borderId="121" applyNumberFormat="0" applyAlignment="0" applyProtection="0"/>
    <xf numFmtId="0" fontId="31" fillId="9" borderId="108" applyNumberFormat="0" applyAlignment="0" applyProtection="0"/>
    <xf numFmtId="0" fontId="3" fillId="24" borderId="134" applyNumberFormat="0" applyFont="0" applyAlignment="0" applyProtection="0"/>
    <xf numFmtId="0" fontId="29" fillId="9" borderId="132" applyNumberFormat="0" applyAlignment="0" applyProtection="0"/>
    <xf numFmtId="0" fontId="31" fillId="9" borderId="108" applyNumberFormat="0" applyAlignment="0" applyProtection="0"/>
    <xf numFmtId="0" fontId="19" fillId="9" borderId="106" applyNumberFormat="0" applyAlignment="0" applyProtection="0"/>
    <xf numFmtId="0" fontId="2" fillId="0" borderId="109" applyNumberFormat="0" applyFill="0" applyAlignment="0" applyProtection="0"/>
    <xf numFmtId="0" fontId="29" fillId="9" borderId="113" applyNumberFormat="0" applyAlignment="0" applyProtection="0"/>
    <xf numFmtId="0" fontId="4" fillId="24" borderId="137" applyNumberFormat="0" applyFont="0" applyAlignment="0" applyProtection="0"/>
    <xf numFmtId="0" fontId="4" fillId="24" borderId="115" applyNumberFormat="0" applyFont="0" applyAlignment="0" applyProtection="0"/>
    <xf numFmtId="0" fontId="19" fillId="9" borderId="117" applyNumberFormat="0" applyAlignment="0" applyProtection="0"/>
    <xf numFmtId="0" fontId="31" fillId="9" borderId="113" applyNumberFormat="0" applyAlignment="0" applyProtection="0"/>
    <xf numFmtId="0" fontId="2" fillId="0" borderId="128" applyNumberFormat="0" applyFill="0" applyAlignment="0" applyProtection="0"/>
    <xf numFmtId="0" fontId="19" fillId="9" borderId="133" applyNumberFormat="0" applyAlignment="0" applyProtection="0"/>
    <xf numFmtId="0" fontId="2" fillId="0" borderId="120" applyNumberFormat="0" applyFill="0" applyAlignment="0" applyProtection="0"/>
    <xf numFmtId="0" fontId="4" fillId="24" borderId="134" applyNumberFormat="0" applyFont="0" applyAlignment="0" applyProtection="0"/>
    <xf numFmtId="0" fontId="19" fillId="9" borderId="133" applyNumberFormat="0" applyAlignment="0" applyProtection="0"/>
    <xf numFmtId="0" fontId="31" fillId="9" borderId="132" applyNumberFormat="0" applyAlignment="0" applyProtection="0"/>
    <xf numFmtId="0" fontId="19" fillId="9" borderId="133" applyNumberFormat="0" applyAlignment="0" applyProtection="0"/>
    <xf numFmtId="0" fontId="2" fillId="0" borderId="135" applyNumberFormat="0" applyFill="0" applyAlignment="0" applyProtection="0"/>
    <xf numFmtId="0" fontId="19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9" fillId="9" borderId="117" applyNumberFormat="0" applyAlignment="0" applyProtection="0"/>
    <xf numFmtId="0" fontId="31" fillId="9" borderId="138" applyNumberFormat="0" applyAlignment="0" applyProtection="0"/>
    <xf numFmtId="0" fontId="4" fillId="24" borderId="122" applyNumberFormat="0" applyFont="0" applyAlignment="0" applyProtection="0"/>
    <xf numFmtId="0" fontId="29" fillId="9" borderId="132" applyNumberFormat="0" applyAlignment="0" applyProtection="0"/>
    <xf numFmtId="0" fontId="31" fillId="9" borderId="113" applyNumberFormat="0" applyAlignment="0" applyProtection="0"/>
    <xf numFmtId="0" fontId="19" fillId="9" borderId="117" applyNumberFormat="0" applyAlignment="0" applyProtection="0"/>
    <xf numFmtId="0" fontId="4" fillId="24" borderId="137" applyNumberFormat="0" applyFont="0" applyAlignment="0" applyProtection="0"/>
    <xf numFmtId="0" fontId="2" fillId="0" borderId="139" applyNumberFormat="0" applyFill="0" applyAlignment="0" applyProtection="0"/>
    <xf numFmtId="0" fontId="31" fillId="9" borderId="132" applyNumberFormat="0" applyAlignment="0" applyProtection="0"/>
    <xf numFmtId="0" fontId="4" fillId="24" borderId="134" applyNumberFormat="0" applyFont="0" applyAlignment="0" applyProtection="0"/>
    <xf numFmtId="0" fontId="2" fillId="0" borderId="135" applyNumberFormat="0" applyFill="0" applyAlignment="0" applyProtection="0"/>
    <xf numFmtId="0" fontId="31" fillId="9" borderId="123" applyNumberFormat="0" applyAlignment="0" applyProtection="0"/>
    <xf numFmtId="0" fontId="2" fillId="0" borderId="139" applyNumberFormat="0" applyFill="0" applyAlignment="0" applyProtection="0"/>
    <xf numFmtId="0" fontId="31" fillId="9" borderId="123" applyNumberFormat="0" applyAlignment="0" applyProtection="0"/>
    <xf numFmtId="0" fontId="73" fillId="56" borderId="134" applyNumberFormat="0" applyAlignment="0" applyProtection="0"/>
    <xf numFmtId="0" fontId="19" fillId="54" borderId="133" applyNumberFormat="0" applyAlignment="0" applyProtection="0"/>
    <xf numFmtId="0" fontId="4" fillId="24" borderId="126" applyNumberFormat="0" applyFont="0" applyAlignment="0" applyProtection="0"/>
    <xf numFmtId="0" fontId="19" fillId="9" borderId="136" applyNumberFormat="0" applyAlignment="0" applyProtection="0"/>
    <xf numFmtId="0" fontId="4" fillId="24" borderId="126" applyNumberFormat="0" applyFont="0" applyAlignment="0" applyProtection="0"/>
    <xf numFmtId="0" fontId="31" fillId="39" borderId="132" applyNumberFormat="0" applyAlignment="0" applyProtection="0"/>
    <xf numFmtId="0" fontId="4" fillId="24" borderId="134" applyNumberFormat="0" applyFont="0" applyAlignment="0" applyProtection="0"/>
    <xf numFmtId="0" fontId="31" fillId="9" borderId="138" applyNumberFormat="0" applyAlignment="0" applyProtection="0"/>
    <xf numFmtId="0" fontId="19" fillId="9" borderId="136" applyNumberFormat="0" applyAlignment="0" applyProtection="0"/>
    <xf numFmtId="0" fontId="2" fillId="0" borderId="139" applyNumberFormat="0" applyFill="0" applyAlignment="0" applyProtection="0"/>
    <xf numFmtId="0" fontId="19" fillId="54" borderId="136" applyNumberFormat="0" applyAlignment="0" applyProtection="0"/>
    <xf numFmtId="0" fontId="29" fillId="9" borderId="138" applyNumberFormat="0" applyAlignment="0" applyProtection="0"/>
    <xf numFmtId="0" fontId="2" fillId="0" borderId="139" applyNumberFormat="0" applyFill="0" applyAlignment="0" applyProtection="0"/>
    <xf numFmtId="0" fontId="2" fillId="0" borderId="139" applyNumberFormat="0" applyFill="0" applyAlignment="0" applyProtection="0"/>
    <xf numFmtId="164" fontId="1" fillId="0" borderId="0" applyFont="0" applyFill="0" applyBorder="0" applyAlignment="0" applyProtection="0"/>
    <xf numFmtId="0" fontId="19" fillId="9" borderId="149" applyNumberFormat="0" applyAlignment="0" applyProtection="0"/>
    <xf numFmtId="0" fontId="31" fillId="9" borderId="151" applyNumberFormat="0" applyAlignment="0" applyProtection="0"/>
    <xf numFmtId="0" fontId="2" fillId="0" borderId="152" applyNumberFormat="0" applyFill="0" applyAlignment="0" applyProtection="0"/>
    <xf numFmtId="0" fontId="4" fillId="24" borderId="142" applyNumberFormat="0" applyFont="0" applyAlignment="0" applyProtection="0"/>
    <xf numFmtId="0" fontId="19" fillId="9" borderId="141" applyNumberFormat="0" applyAlignment="0" applyProtection="0"/>
    <xf numFmtId="0" fontId="2" fillId="0" borderId="143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51" applyNumberFormat="0" applyAlignment="0" applyProtection="0"/>
    <xf numFmtId="0" fontId="31" fillId="39" borderId="138" applyNumberFormat="0" applyAlignment="0" applyProtection="0"/>
    <xf numFmtId="0" fontId="4" fillId="24" borderId="150" applyNumberFormat="0" applyFont="0" applyAlignment="0" applyProtection="0"/>
    <xf numFmtId="0" fontId="19" fillId="54" borderId="141" applyNumberFormat="0" applyAlignment="0" applyProtection="0"/>
    <xf numFmtId="0" fontId="3" fillId="24" borderId="142" applyNumberFormat="0" applyFont="0" applyAlignment="0" applyProtection="0"/>
    <xf numFmtId="0" fontId="4" fillId="24" borderId="142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3" fillId="56" borderId="142" applyNumberFormat="0" applyAlignment="0" applyProtection="0"/>
    <xf numFmtId="0" fontId="2" fillId="0" borderId="143" applyNumberFormat="0" applyFill="0" applyAlignment="0" applyProtection="0"/>
    <xf numFmtId="0" fontId="19" fillId="54" borderId="149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1" applyNumberFormat="0" applyAlignment="0" applyProtection="0"/>
    <xf numFmtId="44" fontId="5" fillId="0" borderId="0" applyFont="0" applyFill="0" applyBorder="0" applyAlignment="0" applyProtection="0"/>
    <xf numFmtId="0" fontId="19" fillId="9" borderId="141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4" applyNumberFormat="0" applyAlignment="0" applyProtection="0"/>
    <xf numFmtId="0" fontId="73" fillId="56" borderId="145" applyNumberFormat="0" applyAlignment="0" applyProtection="0"/>
    <xf numFmtId="0" fontId="29" fillId="54" borderId="146" applyNumberFormat="0" applyAlignment="0" applyProtection="0"/>
    <xf numFmtId="0" fontId="31" fillId="45" borderId="146" applyNumberFormat="0" applyAlignment="0" applyProtection="0"/>
    <xf numFmtId="0" fontId="2" fillId="0" borderId="147" applyNumberFormat="0" applyFill="0" applyAlignment="0" applyProtection="0"/>
    <xf numFmtId="8" fontId="1" fillId="0" borderId="0" applyFont="0" applyFill="0" applyBorder="0" applyAlignment="0" applyProtection="0"/>
    <xf numFmtId="0" fontId="29" fillId="9" borderId="146" applyNumberFormat="0" applyAlignment="0" applyProtection="0"/>
    <xf numFmtId="0" fontId="31" fillId="9" borderId="146" applyNumberFormat="0" applyAlignment="0" applyProtection="0"/>
    <xf numFmtId="0" fontId="4" fillId="24" borderId="145" applyNumberFormat="0" applyFont="0" applyAlignment="0" applyProtection="0"/>
    <xf numFmtId="0" fontId="19" fillId="9" borderId="144" applyNumberFormat="0" applyAlignment="0" applyProtection="0"/>
    <xf numFmtId="0" fontId="2" fillId="0" borderId="1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46" applyNumberFormat="0" applyAlignment="0" applyProtection="0"/>
    <xf numFmtId="0" fontId="31" fillId="9" borderId="146" applyNumberFormat="0" applyAlignment="0" applyProtection="0"/>
    <xf numFmtId="0" fontId="4" fillId="24" borderId="145" applyNumberFormat="0" applyFont="0" applyAlignment="0" applyProtection="0"/>
    <xf numFmtId="0" fontId="19" fillId="9" borderId="144" applyNumberFormat="0" applyAlignment="0" applyProtection="0"/>
    <xf numFmtId="0" fontId="2" fillId="0" borderId="1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2" applyNumberFormat="0" applyFill="0" applyAlignment="0" applyProtection="0"/>
    <xf numFmtId="0" fontId="4" fillId="24" borderId="150" applyNumberFormat="0" applyFont="0" applyAlignment="0" applyProtection="0"/>
    <xf numFmtId="0" fontId="29" fillId="9" borderId="151" applyNumberFormat="0" applyAlignment="0" applyProtection="0"/>
    <xf numFmtId="0" fontId="19" fillId="9" borderId="149" applyNumberFormat="0" applyAlignment="0" applyProtection="0"/>
    <xf numFmtId="0" fontId="31" fillId="9" borderId="151" applyNumberFormat="0" applyAlignment="0" applyProtection="0"/>
    <xf numFmtId="0" fontId="4" fillId="24" borderId="142" applyNumberFormat="0" applyFont="0" applyAlignment="0" applyProtection="0"/>
    <xf numFmtId="0" fontId="19" fillId="9" borderId="144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4" applyNumberFormat="0" applyAlignment="0" applyProtection="0"/>
    <xf numFmtId="0" fontId="3" fillId="24" borderId="142" applyNumberFormat="0" applyFont="0" applyAlignment="0" applyProtection="0"/>
    <xf numFmtId="0" fontId="4" fillId="24" borderId="142" applyNumberFormat="0" applyFont="0" applyAlignment="0" applyProtection="0"/>
    <xf numFmtId="44" fontId="1" fillId="0" borderId="0" applyFont="0" applyFill="0" applyBorder="0" applyAlignment="0" applyProtection="0"/>
    <xf numFmtId="0" fontId="73" fillId="56" borderId="142" applyNumberFormat="0" applyAlignment="0" applyProtection="0"/>
    <xf numFmtId="0" fontId="2" fillId="0" borderId="1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44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4" applyNumberFormat="0" applyAlignment="0" applyProtection="0"/>
    <xf numFmtId="0" fontId="73" fillId="56" borderId="142" applyNumberFormat="0" applyAlignment="0" applyProtection="0"/>
    <xf numFmtId="0" fontId="29" fillId="54" borderId="148" applyNumberFormat="0" applyAlignment="0" applyProtection="0"/>
    <xf numFmtId="0" fontId="31" fillId="45" borderId="148" applyNumberFormat="0" applyAlignment="0" applyProtection="0"/>
    <xf numFmtId="0" fontId="2" fillId="0" borderId="143" applyNumberFormat="0" applyFill="0" applyAlignment="0" applyProtection="0"/>
    <xf numFmtId="8" fontId="1" fillId="0" borderId="0" applyFont="0" applyFill="0" applyBorder="0" applyAlignment="0" applyProtection="0"/>
    <xf numFmtId="0" fontId="29" fillId="9" borderId="148" applyNumberFormat="0" applyAlignment="0" applyProtection="0"/>
    <xf numFmtId="0" fontId="31" fillId="9" borderId="148" applyNumberFormat="0" applyAlignment="0" applyProtection="0"/>
    <xf numFmtId="0" fontId="4" fillId="24" borderId="142" applyNumberFormat="0" applyFont="0" applyAlignment="0" applyProtection="0"/>
    <xf numFmtId="0" fontId="19" fillId="9" borderId="144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48" applyNumberFormat="0" applyAlignment="0" applyProtection="0"/>
    <xf numFmtId="0" fontId="31" fillId="9" borderId="148" applyNumberFormat="0" applyAlignment="0" applyProtection="0"/>
    <xf numFmtId="0" fontId="4" fillId="24" borderId="142" applyNumberFormat="0" applyFont="0" applyAlignment="0" applyProtection="0"/>
    <xf numFmtId="0" fontId="19" fillId="9" borderId="144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63" applyNumberFormat="0" applyAlignment="0" applyProtection="0"/>
    <xf numFmtId="0" fontId="31" fillId="45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97" applyNumberFormat="0" applyAlignment="0" applyProtection="0"/>
    <xf numFmtId="0" fontId="29" fillId="9" borderId="163" applyNumberFormat="0" applyAlignment="0" applyProtection="0"/>
    <xf numFmtId="0" fontId="19" fillId="9" borderId="164" applyNumberFormat="0" applyAlignment="0" applyProtection="0"/>
    <xf numFmtId="0" fontId="73" fillId="56" borderId="165" applyNumberFormat="0" applyAlignment="0" applyProtection="0"/>
    <xf numFmtId="0" fontId="3" fillId="24" borderId="150" applyNumberFormat="0" applyFont="0" applyAlignment="0" applyProtection="0"/>
    <xf numFmtId="44" fontId="1" fillId="0" borderId="0" applyFont="0" applyFill="0" applyBorder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0" fontId="29" fillId="9" borderId="1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64" applyNumberFormat="0" applyAlignment="0" applyProtection="0"/>
    <xf numFmtId="0" fontId="4" fillId="24" borderId="16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9" fillId="9" borderId="163" applyNumberFormat="0" applyAlignment="0" applyProtection="0"/>
    <xf numFmtId="0" fontId="31" fillId="9" borderId="163" applyNumberFormat="0" applyAlignment="0" applyProtection="0"/>
    <xf numFmtId="0" fontId="19" fillId="9" borderId="164" applyNumberFormat="0" applyAlignment="0" applyProtection="0"/>
    <xf numFmtId="0" fontId="2" fillId="0" borderId="166" applyNumberFormat="0" applyFill="0" applyAlignment="0" applyProtection="0"/>
    <xf numFmtId="0" fontId="29" fillId="54" borderId="163" applyNumberFormat="0" applyAlignment="0" applyProtection="0"/>
    <xf numFmtId="0" fontId="19" fillId="54" borderId="164" applyNumberFormat="0" applyAlignment="0" applyProtection="0"/>
    <xf numFmtId="0" fontId="31" fillId="45" borderId="163" applyNumberFormat="0" applyAlignment="0" applyProtection="0"/>
    <xf numFmtId="0" fontId="29" fillId="54" borderId="163" applyNumberFormat="0" applyAlignment="0" applyProtection="0"/>
    <xf numFmtId="0" fontId="73" fillId="56" borderId="165" applyNumberFormat="0" applyAlignment="0" applyProtection="0"/>
    <xf numFmtId="0" fontId="3" fillId="24" borderId="165" applyNumberFormat="0" applyFont="0" applyAlignment="0" applyProtection="0"/>
    <xf numFmtId="0" fontId="19" fillId="54" borderId="164" applyNumberFormat="0" applyAlignment="0" applyProtection="0"/>
    <xf numFmtId="0" fontId="31" fillId="39" borderId="163" applyNumberFormat="0" applyAlignment="0" applyProtection="0"/>
    <xf numFmtId="0" fontId="31" fillId="9" borderId="163" applyNumberFormat="0" applyAlignment="0" applyProtection="0"/>
    <xf numFmtId="0" fontId="2" fillId="0" borderId="166" applyNumberFormat="0" applyFill="0" applyAlignment="0" applyProtection="0"/>
    <xf numFmtId="0" fontId="19" fillId="9" borderId="164" applyNumberFormat="0" applyAlignment="0" applyProtection="0"/>
    <xf numFmtId="0" fontId="4" fillId="24" borderId="165" applyNumberFormat="0" applyFont="0" applyAlignment="0" applyProtection="0"/>
    <xf numFmtId="0" fontId="31" fillId="9" borderId="163" applyNumberFormat="0" applyAlignment="0" applyProtection="0"/>
    <xf numFmtId="0" fontId="29" fillId="9" borderId="163" applyNumberFormat="0" applyAlignment="0" applyProtection="0"/>
    <xf numFmtId="0" fontId="4" fillId="24" borderId="150" applyNumberFormat="0" applyFont="0" applyAlignment="0" applyProtection="0"/>
    <xf numFmtId="0" fontId="19" fillId="9" borderId="24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4" applyNumberFormat="0" applyAlignment="0" applyProtection="0"/>
    <xf numFmtId="0" fontId="3" fillId="24" borderId="150" applyNumberFormat="0" applyFont="0" applyAlignment="0" applyProtection="0"/>
    <xf numFmtId="0" fontId="4" fillId="24" borderId="150" applyNumberFormat="0" applyFont="0" applyAlignment="0" applyProtection="0"/>
    <xf numFmtId="44" fontId="1" fillId="0" borderId="0" applyFont="0" applyFill="0" applyBorder="0" applyAlignment="0" applyProtection="0"/>
    <xf numFmtId="0" fontId="73" fillId="56" borderId="150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4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4" applyNumberFormat="0" applyAlignment="0" applyProtection="0"/>
    <xf numFmtId="0" fontId="73" fillId="56" borderId="150" applyNumberFormat="0" applyAlignment="0" applyProtection="0"/>
    <xf numFmtId="0" fontId="29" fillId="54" borderId="97" applyNumberFormat="0" applyAlignment="0" applyProtection="0"/>
    <xf numFmtId="0" fontId="31" fillId="45" borderId="97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97" applyNumberFormat="0" applyAlignment="0" applyProtection="0"/>
    <xf numFmtId="0" fontId="31" fillId="9" borderId="97" applyNumberFormat="0" applyAlignment="0" applyProtection="0"/>
    <xf numFmtId="0" fontId="4" fillId="24" borderId="150" applyNumberFormat="0" applyFont="0" applyAlignment="0" applyProtection="0"/>
    <xf numFmtId="0" fontId="19" fillId="9" borderId="24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7" applyNumberFormat="0" applyAlignment="0" applyProtection="0"/>
    <xf numFmtId="0" fontId="31" fillId="9" borderId="97" applyNumberFormat="0" applyAlignment="0" applyProtection="0"/>
    <xf numFmtId="0" fontId="4" fillId="24" borderId="150" applyNumberFormat="0" applyFont="0" applyAlignment="0" applyProtection="0"/>
    <xf numFmtId="0" fontId="19" fillId="9" borderId="24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31" fillId="39" borderId="159" applyNumberFormat="0" applyAlignment="0" applyProtection="0"/>
    <xf numFmtId="0" fontId="31" fillId="45" borderId="159" applyNumberFormat="0" applyAlignment="0" applyProtection="0"/>
    <xf numFmtId="43" fontId="5" fillId="0" borderId="0" applyFont="0" applyFill="0" applyBorder="0" applyAlignment="0" applyProtection="0"/>
    <xf numFmtId="0" fontId="73" fillId="56" borderId="1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44" fontId="1" fillId="0" borderId="0" applyFont="0" applyFill="0" applyBorder="0" applyAlignment="0" applyProtection="0"/>
    <xf numFmtId="0" fontId="31" fillId="45" borderId="159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8" fontId="1" fillId="0" borderId="0" applyFont="0" applyFill="0" applyBorder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44" fontId="5" fillId="0" borderId="0" applyFont="0" applyFill="0" applyBorder="0" applyAlignment="0" applyProtection="0"/>
    <xf numFmtId="0" fontId="31" fillId="9" borderId="1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61" applyNumberFormat="0" applyFont="0" applyAlignment="0" applyProtection="0"/>
    <xf numFmtId="0" fontId="73" fillId="56" borderId="161" applyNumberFormat="0" applyAlignment="0" applyProtection="0"/>
    <xf numFmtId="44" fontId="5" fillId="0" borderId="0" applyFont="0" applyFill="0" applyBorder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44" fontId="5" fillId="0" borderId="0" applyFont="0" applyFill="0" applyBorder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9" fillId="54" borderId="159" applyNumberFormat="0" applyAlignment="0" applyProtection="0"/>
    <xf numFmtId="0" fontId="31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" fillId="24" borderId="161" applyNumberFormat="0" applyFon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29" fillId="54" borderId="159" applyNumberFormat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44" fontId="1" fillId="0" borderId="0" applyFont="0" applyFill="0" applyBorder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43" fontId="5" fillId="0" borderId="0" applyFont="0" applyFill="0" applyBorder="0" applyAlignment="0" applyProtection="0"/>
    <xf numFmtId="0" fontId="4" fillId="24" borderId="16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44" fontId="1" fillId="0" borderId="0" applyFont="0" applyFill="0" applyBorder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19" fillId="54" borderId="160" applyNumberFormat="0" applyAlignment="0" applyProtection="0"/>
    <xf numFmtId="8" fontId="1" fillId="0" borderId="0" applyFont="0" applyFill="0" applyBorder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0" fontId="73" fillId="56" borderId="1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44" fontId="1" fillId="0" borderId="0" applyFont="0" applyFill="0" applyBorder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59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44" fontId="1" fillId="0" borderId="0" applyFont="0" applyFill="0" applyBorder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8" fontId="1" fillId="0" borderId="0" applyFont="0" applyFill="0" applyBorder="0" applyAlignment="0" applyProtection="0"/>
    <xf numFmtId="0" fontId="31" fillId="45" borderId="1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8" fontId="1" fillId="0" borderId="0" applyFont="0" applyFill="0" applyBorder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31" fillId="45" borderId="159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1" fillId="3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73" fillId="56" borderId="161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39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3" fillId="24" borderId="161" applyNumberFormat="0" applyFont="0" applyAlignment="0" applyProtection="0"/>
    <xf numFmtId="0" fontId="31" fillId="45" borderId="159" applyNumberFormat="0" applyAlignment="0" applyProtection="0"/>
    <xf numFmtId="0" fontId="73" fillId="56" borderId="161" applyNumberFormat="0" applyAlignment="0" applyProtection="0"/>
    <xf numFmtId="0" fontId="3" fillId="24" borderId="161" applyNumberFormat="0" applyFont="0" applyAlignment="0" applyProtection="0"/>
    <xf numFmtId="0" fontId="29" fillId="9" borderId="159" applyNumberForma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31" fillId="9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3" fillId="24" borderId="161" applyNumberFormat="0" applyFont="0" applyAlignment="0" applyProtection="0"/>
    <xf numFmtId="0" fontId="31" fillId="9" borderId="159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29" fillId="54" borderId="159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3" fillId="24" borderId="161" applyNumberFormat="0" applyFont="0" applyAlignment="0" applyProtection="0"/>
    <xf numFmtId="0" fontId="31" fillId="9" borderId="159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39" borderId="159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31" fillId="45" borderId="159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1" fillId="3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3" fillId="24" borderId="161" applyNumberFormat="0" applyFon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1" fillId="9" borderId="159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" fillId="24" borderId="161" applyNumberFormat="0" applyFon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54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31" fillId="45" borderId="159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1" fillId="3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31" fillId="45" borderId="159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1" fillId="3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31" fillId="45" borderId="159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1" fillId="3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4" fillId="24" borderId="165" applyNumberFormat="0" applyFont="0" applyAlignment="0" applyProtection="0"/>
    <xf numFmtId="0" fontId="19" fillId="9" borderId="164" applyNumberFormat="0" applyAlignment="0" applyProtection="0"/>
    <xf numFmtId="0" fontId="2" fillId="0" borderId="166" applyNumberFormat="0" applyFill="0" applyAlignment="0" applyProtection="0"/>
    <xf numFmtId="0" fontId="19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73" fillId="56" borderId="165" applyNumberFormat="0" applyAlignment="0" applyProtection="0"/>
    <xf numFmtId="0" fontId="2" fillId="0" borderId="166" applyNumberFormat="0" applyFill="0" applyAlignment="0" applyProtection="0"/>
    <xf numFmtId="0" fontId="19" fillId="9" borderId="164" applyNumberFormat="0" applyAlignment="0" applyProtection="0"/>
    <xf numFmtId="0" fontId="2" fillId="0" borderId="166" applyNumberFormat="0" applyFill="0" applyAlignment="0" applyProtection="0"/>
    <xf numFmtId="0" fontId="19" fillId="54" borderId="164" applyNumberFormat="0" applyAlignment="0" applyProtection="0"/>
    <xf numFmtId="0" fontId="73" fillId="56" borderId="165" applyNumberFormat="0" applyAlignment="0" applyProtection="0"/>
    <xf numFmtId="0" fontId="29" fillId="54" borderId="163" applyNumberFormat="0" applyAlignment="0" applyProtection="0"/>
    <xf numFmtId="0" fontId="31" fillId="45" borderId="163" applyNumberFormat="0" applyAlignment="0" applyProtection="0"/>
    <xf numFmtId="0" fontId="2" fillId="0" borderId="166" applyNumberFormat="0" applyFill="0" applyAlignment="0" applyProtection="0"/>
    <xf numFmtId="0" fontId="29" fillId="9" borderId="163" applyNumberFormat="0" applyAlignment="0" applyProtection="0"/>
    <xf numFmtId="0" fontId="31" fillId="9" borderId="163" applyNumberFormat="0" applyAlignment="0" applyProtection="0"/>
    <xf numFmtId="0" fontId="4" fillId="24" borderId="165" applyNumberFormat="0" applyFont="0" applyAlignment="0" applyProtection="0"/>
    <xf numFmtId="0" fontId="19" fillId="9" borderId="164" applyNumberFormat="0" applyAlignment="0" applyProtection="0"/>
    <xf numFmtId="0" fontId="2" fillId="0" borderId="166" applyNumberFormat="0" applyFill="0" applyAlignment="0" applyProtection="0"/>
    <xf numFmtId="0" fontId="29" fillId="9" borderId="163" applyNumberFormat="0" applyAlignment="0" applyProtection="0"/>
    <xf numFmtId="0" fontId="31" fillId="9" borderId="163" applyNumberFormat="0" applyAlignment="0" applyProtection="0"/>
    <xf numFmtId="0" fontId="4" fillId="24" borderId="165" applyNumberFormat="0" applyFont="0" applyAlignment="0" applyProtection="0"/>
    <xf numFmtId="0" fontId="19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31" fillId="39" borderId="167" applyNumberForma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9" fillId="54" borderId="167" applyNumberFormat="0" applyAlignment="0" applyProtection="0"/>
    <xf numFmtId="0" fontId="31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" fillId="24" borderId="169" applyNumberFormat="0" applyFon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29" fillId="54" borderId="167" applyNumberFormat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19" fillId="54" borderId="168" applyNumberFormat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1" fillId="3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73" fillId="56" borderId="169" applyNumberForma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39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3" fillId="24" borderId="169" applyNumberFormat="0" applyFon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3" fillId="24" borderId="169" applyNumberFormat="0" applyFont="0" applyAlignment="0" applyProtection="0"/>
    <xf numFmtId="0" fontId="29" fillId="9" borderId="167" applyNumberForma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31" fillId="9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3" fillId="24" borderId="169" applyNumberFormat="0" applyFont="0" applyAlignment="0" applyProtection="0"/>
    <xf numFmtId="0" fontId="31" fillId="9" borderId="167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29" fillId="54" borderId="167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3" fillId="24" borderId="169" applyNumberFormat="0" applyFont="0" applyAlignment="0" applyProtection="0"/>
    <xf numFmtId="0" fontId="31" fillId="9" borderId="167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1" fillId="3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3" fillId="24" borderId="169" applyNumberFormat="0" applyFon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1" fillId="9" borderId="167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" fillId="24" borderId="169" applyNumberFormat="0" applyFon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54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1" fillId="3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1" fillId="3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1" fillId="3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73" fillId="56" borderId="206" applyNumberFormat="0" applyAlignment="0" applyProtection="0"/>
    <xf numFmtId="0" fontId="29" fillId="54" borderId="207" applyNumberFormat="0" applyAlignment="0" applyProtection="0"/>
    <xf numFmtId="0" fontId="31" fillId="45" borderId="207" applyNumberFormat="0" applyAlignment="0" applyProtection="0"/>
    <xf numFmtId="0" fontId="2" fillId="0" borderId="208" applyNumberFormat="0" applyFill="0" applyAlignment="0" applyProtection="0"/>
    <xf numFmtId="8" fontId="1" fillId="0" borderId="0" applyFont="0" applyFill="0" applyBorder="0" applyAlignment="0" applyProtection="0"/>
    <xf numFmtId="0" fontId="29" fillId="9" borderId="207" applyNumberFormat="0" applyAlignment="0" applyProtection="0"/>
    <xf numFmtId="0" fontId="31" fillId="9" borderId="207" applyNumberFormat="0" applyAlignment="0" applyProtection="0"/>
    <xf numFmtId="0" fontId="4" fillId="24" borderId="206" applyNumberFormat="0" applyFont="0" applyAlignment="0" applyProtection="0"/>
    <xf numFmtId="0" fontId="19" fillId="9" borderId="205" applyNumberFormat="0" applyAlignment="0" applyProtection="0"/>
    <xf numFmtId="0" fontId="2" fillId="0" borderId="2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7" applyNumberFormat="0" applyAlignment="0" applyProtection="0"/>
    <xf numFmtId="0" fontId="31" fillId="9" borderId="207" applyNumberFormat="0" applyAlignment="0" applyProtection="0"/>
    <xf numFmtId="0" fontId="4" fillId="24" borderId="206" applyNumberFormat="0" applyFont="0" applyAlignment="0" applyProtection="0"/>
    <xf numFmtId="0" fontId="19" fillId="9" borderId="205" applyNumberFormat="0" applyAlignment="0" applyProtection="0"/>
    <xf numFmtId="0" fontId="2" fillId="0" borderId="2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3" applyNumberFormat="0" applyAlignment="0" applyProtection="0"/>
    <xf numFmtId="8" fontId="1" fillId="0" borderId="0" applyFont="0" applyFill="0" applyBorder="0" applyAlignment="0" applyProtection="0"/>
    <xf numFmtId="0" fontId="4" fillId="24" borderId="2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3" applyNumberFormat="0" applyAlignment="0" applyProtection="0"/>
    <xf numFmtId="8" fontId="1" fillId="0" borderId="0" applyFont="0" applyFill="0" applyBorder="0" applyAlignment="0" applyProtection="0"/>
    <xf numFmtId="0" fontId="4" fillId="24" borderId="2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8" fontId="1" fillId="0" borderId="0" applyFont="0" applyFill="0" applyBorder="0" applyAlignment="0" applyProtection="0"/>
    <xf numFmtId="0" fontId="31" fillId="45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8" fontId="1" fillId="0" borderId="0" applyFont="0" applyFill="0" applyBorder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44" fontId="1" fillId="0" borderId="0" applyFont="0" applyFill="0" applyBorder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" fillId="24" borderId="203" applyNumberFormat="0" applyFon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8" fontId="1" fillId="0" borderId="0" applyFont="0" applyFill="0" applyBorder="0" applyAlignment="0" applyProtection="0"/>
    <xf numFmtId="0" fontId="19" fillId="54" borderId="205" applyNumberFormat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44" fontId="5" fillId="0" borderId="0" applyFont="0" applyFill="0" applyBorder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44" fontId="5" fillId="0" borderId="0" applyFont="0" applyFill="0" applyBorder="0" applyAlignment="0" applyProtection="0"/>
    <xf numFmtId="0" fontId="31" fillId="45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203" applyNumberFormat="0" applyFon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19" fillId="9" borderId="205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3" fillId="24" borderId="203" applyNumberFormat="0" applyFon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8" fontId="1" fillId="0" borderId="0" applyFont="0" applyFill="0" applyBorder="0" applyAlignment="0" applyProtection="0"/>
    <xf numFmtId="0" fontId="19" fillId="9" borderId="2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201" applyNumberFormat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19" fillId="9" borderId="205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54" borderId="201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9" fillId="54" borderId="201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73" fillId="56" borderId="203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5" fillId="0" borderId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44" fontId="1" fillId="0" borderId="0" applyFont="0" applyFill="0" applyBorder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" fillId="24" borderId="203" applyNumberFormat="0" applyFon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8" fontId="1" fillId="0" borderId="0" applyFont="0" applyFill="0" applyBorder="0" applyAlignment="0" applyProtection="0"/>
    <xf numFmtId="0" fontId="19" fillId="54" borderId="205" applyNumberFormat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44" fontId="5" fillId="0" borderId="0" applyFont="0" applyFill="0" applyBorder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44" fontId="5" fillId="0" borderId="0" applyFont="0" applyFill="0" applyBorder="0" applyAlignment="0" applyProtection="0"/>
    <xf numFmtId="0" fontId="31" fillId="45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203" applyNumberFormat="0" applyFon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19" fillId="9" borderId="205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3" fillId="24" borderId="203" applyNumberFormat="0" applyFon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54" borderId="205" applyNumberFormat="0" applyAlignment="0" applyProtection="0"/>
    <xf numFmtId="8" fontId="1" fillId="0" borderId="0" applyFont="0" applyFill="0" applyBorder="0" applyAlignment="0" applyProtection="0"/>
    <xf numFmtId="0" fontId="19" fillId="9" borderId="2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201" applyNumberFormat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19" fillId="9" borderId="205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54" borderId="201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9" fillId="54" borderId="201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73" fillId="56" borderId="203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54" borderId="205" applyNumberForma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4" fillId="24" borderId="203" applyNumberFormat="0" applyFon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19" fillId="9" borderId="205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19" fillId="54" borderId="205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5" applyNumberFormat="0" applyAlignment="0" applyProtection="0"/>
    <xf numFmtId="0" fontId="73" fillId="56" borderId="203" applyNumberFormat="0" applyAlignment="0" applyProtection="0"/>
    <xf numFmtId="0" fontId="19" fillId="9" borderId="205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5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5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19" fillId="54" borderId="205" applyNumberFormat="0" applyAlignment="0" applyProtection="0"/>
    <xf numFmtId="0" fontId="19" fillId="9" borderId="205" applyNumberFormat="0" applyAlignment="0" applyProtection="0"/>
    <xf numFmtId="0" fontId="19" fillId="9" borderId="205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5" applyNumberFormat="0" applyAlignment="0" applyProtection="0"/>
    <xf numFmtId="8" fontId="1" fillId="0" borderId="0" applyFont="0" applyFill="0" applyBorder="0" applyAlignment="0" applyProtection="0"/>
    <xf numFmtId="0" fontId="19" fillId="9" borderId="2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804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2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50" fillId="31" borderId="1" xfId="0" applyFont="1" applyFill="1" applyBorder="1" applyAlignment="1">
      <alignment horizontal="left" vertical="center"/>
    </xf>
    <xf numFmtId="0" fontId="51" fillId="32" borderId="1" xfId="0" applyFont="1" applyFill="1" applyBorder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8" fillId="31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53" fillId="0" borderId="0" xfId="0" applyFont="1"/>
    <xf numFmtId="0" fontId="50" fillId="34" borderId="1" xfId="0" applyFont="1" applyFill="1" applyBorder="1" applyAlignment="1">
      <alignment horizontal="left" vertical="center"/>
    </xf>
    <xf numFmtId="0" fontId="50" fillId="34" borderId="1" xfId="0" applyFont="1" applyFill="1" applyBorder="1" applyAlignment="1">
      <alignment vertical="center"/>
    </xf>
    <xf numFmtId="0" fontId="60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vertical="top"/>
    </xf>
    <xf numFmtId="0" fontId="64" fillId="0" borderId="0" xfId="0" applyFont="1" applyAlignment="1">
      <alignment horizontal="left" vertical="top"/>
    </xf>
    <xf numFmtId="0" fontId="65" fillId="31" borderId="1" xfId="0" applyFont="1" applyFill="1" applyBorder="1" applyAlignment="1">
      <alignment horizontal="left" vertical="top"/>
    </xf>
    <xf numFmtId="0" fontId="65" fillId="34" borderId="1" xfId="0" applyFont="1" applyFill="1" applyBorder="1" applyAlignment="1">
      <alignment horizontal="left" vertical="top"/>
    </xf>
    <xf numFmtId="0" fontId="65" fillId="34" borderId="1" xfId="0" applyFont="1" applyFill="1" applyBorder="1" applyAlignment="1">
      <alignment vertical="top"/>
    </xf>
    <xf numFmtId="0" fontId="61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3" fillId="0" borderId="0" xfId="0" applyFont="1" applyAlignment="1">
      <alignment vertical="center"/>
    </xf>
    <xf numFmtId="0" fontId="65" fillId="31" borderId="1" xfId="0" applyFont="1" applyFill="1" applyBorder="1" applyAlignment="1">
      <alignment horizontal="left" vertical="center"/>
    </xf>
    <xf numFmtId="0" fontId="65" fillId="34" borderId="1" xfId="0" applyFont="1" applyFill="1" applyBorder="1" applyAlignment="1">
      <alignment horizontal="left" vertical="center"/>
    </xf>
    <xf numFmtId="0" fontId="65" fillId="34" borderId="1" xfId="0" applyFont="1" applyFill="1" applyBorder="1" applyAlignment="1">
      <alignment vertical="center"/>
    </xf>
    <xf numFmtId="0" fontId="60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1" fillId="31" borderId="2" xfId="0" applyFont="1" applyFill="1" applyBorder="1" applyAlignment="1">
      <alignment horizontal="center" vertical="center" wrapText="1"/>
    </xf>
    <xf numFmtId="1" fontId="66" fillId="38" borderId="2" xfId="55" applyNumberFormat="1" applyFont="1" applyFill="1" applyBorder="1" applyAlignment="1">
      <alignment horizontal="center" vertical="center" wrapText="1"/>
    </xf>
    <xf numFmtId="0" fontId="61" fillId="34" borderId="2" xfId="0" applyFont="1" applyFill="1" applyBorder="1" applyAlignment="1">
      <alignment horizontal="center" vertical="center" wrapText="1"/>
    </xf>
    <xf numFmtId="0" fontId="61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6" fillId="33" borderId="1" xfId="0" applyFont="1" applyFill="1" applyBorder="1" applyAlignment="1">
      <alignment horizontal="left" vertical="center"/>
    </xf>
    <xf numFmtId="1" fontId="56" fillId="33" borderId="1" xfId="0" applyNumberFormat="1" applyFont="1" applyFill="1" applyBorder="1" applyAlignment="1">
      <alignment horizontal="left" vertical="center"/>
    </xf>
    <xf numFmtId="0" fontId="67" fillId="33" borderId="16" xfId="0" applyFont="1" applyFill="1" applyBorder="1" applyAlignment="1">
      <alignment horizontal="left" vertical="top" wrapText="1"/>
    </xf>
    <xf numFmtId="0" fontId="67" fillId="33" borderId="17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5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8" borderId="1" xfId="55" applyNumberFormat="1" applyFont="1" applyFill="1" applyBorder="1" applyAlignment="1">
      <alignment horizontal="center" vertical="center" wrapText="1"/>
    </xf>
    <xf numFmtId="0" fontId="61" fillId="34" borderId="1" xfId="0" applyFont="1" applyFill="1" applyBorder="1" applyAlignment="1">
      <alignment horizontal="center" vertical="center" wrapText="1"/>
    </xf>
    <xf numFmtId="0" fontId="61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9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57" fillId="31" borderId="18" xfId="0" applyFont="1" applyFill="1" applyBorder="1" applyAlignment="1">
      <alignment horizontal="center" vertical="center" wrapText="1"/>
    </xf>
    <xf numFmtId="0" fontId="57" fillId="31" borderId="18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3" fillId="32" borderId="16" xfId="0" applyFont="1" applyFill="1" applyBorder="1" applyAlignment="1">
      <alignment horizontal="left" vertical="top"/>
    </xf>
    <xf numFmtId="0" fontId="63" fillId="32" borderId="17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6" xfId="0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6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0" fontId="39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center" vertical="center" wrapText="1"/>
    </xf>
    <xf numFmtId="0" fontId="60" fillId="31" borderId="22" xfId="0" applyFont="1" applyFill="1" applyBorder="1" applyAlignment="1">
      <alignment horizontal="center" vertical="center" wrapText="1"/>
    </xf>
    <xf numFmtId="0" fontId="60" fillId="31" borderId="22" xfId="0" applyFont="1" applyFill="1" applyBorder="1" applyAlignment="1">
      <alignment horizontal="left" vertical="center" wrapText="1"/>
    </xf>
    <xf numFmtId="0" fontId="52" fillId="32" borderId="22" xfId="0" applyFont="1" applyFill="1" applyBorder="1" applyAlignment="1">
      <alignment horizontal="left" vertical="center" wrapText="1"/>
    </xf>
    <xf numFmtId="0" fontId="60" fillId="35" borderId="22" xfId="0" applyFont="1" applyFill="1" applyBorder="1" applyAlignment="1">
      <alignment horizontal="center" vertical="center" wrapText="1"/>
    </xf>
    <xf numFmtId="0" fontId="60" fillId="34" borderId="22" xfId="0" applyFont="1" applyFill="1" applyBorder="1" applyAlignment="1">
      <alignment horizontal="center" vertical="center" wrapText="1"/>
    </xf>
    <xf numFmtId="0" fontId="60" fillId="34" borderId="22" xfId="0" applyFont="1" applyFill="1" applyBorder="1" applyAlignment="1">
      <alignment horizontal="left" vertical="center" wrapText="1"/>
    </xf>
    <xf numFmtId="0" fontId="16" fillId="26" borderId="22" xfId="0" applyFont="1" applyFill="1" applyBorder="1" applyAlignment="1">
      <alignment horizontal="left" vertical="center" wrapText="1"/>
    </xf>
    <xf numFmtId="0" fontId="60" fillId="37" borderId="22" xfId="0" applyFont="1" applyFill="1" applyBorder="1" applyAlignment="1">
      <alignment horizontal="center" vertical="center" wrapText="1"/>
    </xf>
    <xf numFmtId="0" fontId="60" fillId="37" borderId="22" xfId="0" applyFont="1" applyFill="1" applyBorder="1" applyAlignment="1">
      <alignment horizontal="left" vertical="center" wrapText="1"/>
    </xf>
    <xf numFmtId="0" fontId="16" fillId="38" borderId="22" xfId="0" applyFont="1" applyFill="1" applyBorder="1" applyAlignment="1">
      <alignment horizontal="left" vertical="center" wrapText="1"/>
    </xf>
    <xf numFmtId="0" fontId="6" fillId="89" borderId="15" xfId="0" applyFont="1" applyFill="1" applyBorder="1" applyAlignment="1">
      <alignment horizontal="center" vertical="center"/>
    </xf>
    <xf numFmtId="0" fontId="6" fillId="89" borderId="15" xfId="0" applyFont="1" applyFill="1" applyBorder="1" applyAlignment="1">
      <alignment vertical="center"/>
    </xf>
    <xf numFmtId="0" fontId="15" fillId="90" borderId="16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left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10" fontId="12" fillId="2" borderId="22" xfId="0" applyNumberFormat="1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 shrinkToFit="1"/>
    </xf>
    <xf numFmtId="0" fontId="13" fillId="3" borderId="23" xfId="0" applyFont="1" applyFill="1" applyBorder="1" applyAlignment="1">
      <alignment horizontal="center" vertical="center" wrapText="1"/>
    </xf>
    <xf numFmtId="44" fontId="12" fillId="2" borderId="22" xfId="55" applyFont="1" applyFill="1" applyBorder="1" applyAlignment="1">
      <alignment horizontal="left" vertical="center" wrapText="1"/>
    </xf>
    <xf numFmtId="166" fontId="12" fillId="2" borderId="23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02" fillId="0" borderId="2" xfId="0" applyFont="1" applyBorder="1" applyAlignment="1">
      <alignment vertical="center" wrapText="1"/>
    </xf>
    <xf numFmtId="0" fontId="102" fillId="0" borderId="22" xfId="0" applyFont="1" applyBorder="1" applyAlignment="1">
      <alignment vertical="center" wrapText="1"/>
    </xf>
    <xf numFmtId="0" fontId="102" fillId="0" borderId="37" xfId="0" applyFont="1" applyBorder="1" applyAlignment="1">
      <alignment vertical="center" wrapText="1"/>
    </xf>
    <xf numFmtId="44" fontId="11" fillId="3" borderId="22" xfId="55" applyFont="1" applyFill="1" applyBorder="1" applyAlignment="1">
      <alignment horizontal="center" vertical="center" wrapText="1"/>
    </xf>
    <xf numFmtId="0" fontId="104" fillId="3" borderId="22" xfId="0" applyFont="1" applyFill="1" applyBorder="1" applyAlignment="1">
      <alignment horizontal="center" vertical="center" wrapText="1"/>
    </xf>
    <xf numFmtId="0" fontId="104" fillId="3" borderId="23" xfId="0" applyFont="1" applyFill="1" applyBorder="1" applyAlignment="1">
      <alignment horizontal="center" vertical="center" wrapText="1"/>
    </xf>
    <xf numFmtId="1" fontId="106" fillId="2" borderId="22" xfId="55" applyNumberFormat="1" applyFont="1" applyFill="1" applyBorder="1" applyAlignment="1">
      <alignment horizontal="center" vertical="center" wrapText="1"/>
    </xf>
    <xf numFmtId="1" fontId="106" fillId="2" borderId="22" xfId="55" applyNumberFormat="1" applyFont="1" applyFill="1" applyBorder="1" applyAlignment="1">
      <alignment horizontal="left" vertical="center" wrapText="1"/>
    </xf>
    <xf numFmtId="44" fontId="108" fillId="2" borderId="22" xfId="55" applyFont="1" applyFill="1" applyBorder="1" applyAlignment="1">
      <alignment horizontal="left" vertical="center" wrapText="1"/>
    </xf>
    <xf numFmtId="44" fontId="109" fillId="3" borderId="22" xfId="55" applyFont="1" applyFill="1" applyBorder="1" applyAlignment="1">
      <alignment horizontal="center" vertical="center" wrapText="1"/>
    </xf>
    <xf numFmtId="166" fontId="108" fillId="2" borderId="22" xfId="0" applyNumberFormat="1" applyFont="1" applyFill="1" applyBorder="1" applyAlignment="1">
      <alignment horizontal="center" vertical="center" wrapText="1"/>
    </xf>
    <xf numFmtId="0" fontId="108" fillId="2" borderId="22" xfId="0" applyFont="1" applyFill="1" applyBorder="1" applyAlignment="1">
      <alignment horizontal="center" vertical="center" wrapText="1"/>
    </xf>
    <xf numFmtId="166" fontId="108" fillId="2" borderId="23" xfId="0" applyNumberFormat="1" applyFont="1" applyFill="1" applyBorder="1" applyAlignment="1">
      <alignment horizontal="center" vertical="center" wrapText="1"/>
    </xf>
    <xf numFmtId="0" fontId="106" fillId="2" borderId="23" xfId="0" applyFont="1" applyFill="1" applyBorder="1" applyAlignment="1">
      <alignment horizontal="center" vertical="center" wrapText="1"/>
    </xf>
    <xf numFmtId="10" fontId="108" fillId="2" borderId="22" xfId="0" applyNumberFormat="1" applyFont="1" applyFill="1" applyBorder="1" applyAlignment="1">
      <alignment horizontal="center" vertical="center" wrapText="1"/>
    </xf>
    <xf numFmtId="0" fontId="104" fillId="0" borderId="22" xfId="0" applyFont="1" applyBorder="1" applyAlignment="1">
      <alignment vertical="center" wrapText="1" shrinkToFit="1"/>
    </xf>
    <xf numFmtId="166" fontId="108" fillId="2" borderId="22" xfId="55" applyNumberFormat="1" applyFont="1" applyFill="1" applyBorder="1" applyAlignment="1">
      <alignment horizontal="center" vertical="center" wrapText="1"/>
    </xf>
    <xf numFmtId="44" fontId="108" fillId="2" borderId="22" xfId="55" applyFont="1" applyFill="1" applyBorder="1" applyAlignment="1">
      <alignment horizontal="center" vertical="center" wrapText="1"/>
    </xf>
    <xf numFmtId="166" fontId="108" fillId="2" borderId="23" xfId="55" applyNumberFormat="1" applyFont="1" applyFill="1" applyBorder="1" applyAlignment="1">
      <alignment horizontal="center" vertical="center" wrapText="1"/>
    </xf>
    <xf numFmtId="44" fontId="106" fillId="2" borderId="23" xfId="55" applyFont="1" applyFill="1" applyBorder="1" applyAlignment="1">
      <alignment horizontal="center" vertical="center" wrapText="1"/>
    </xf>
    <xf numFmtId="0" fontId="105" fillId="3" borderId="22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4" fontId="7" fillId="2" borderId="22" xfId="55" applyNumberFormat="1" applyFont="1" applyFill="1" applyBorder="1" applyAlignment="1">
      <alignment horizontal="center" vertical="center" wrapText="1"/>
    </xf>
    <xf numFmtId="44" fontId="7" fillId="2" borderId="22" xfId="55" applyFont="1" applyFill="1" applyBorder="1" applyAlignment="1">
      <alignment horizontal="center" vertical="center" wrapText="1"/>
    </xf>
    <xf numFmtId="0" fontId="34" fillId="27" borderId="46" xfId="0" applyFont="1" applyFill="1" applyBorder="1" applyAlignment="1">
      <alignment horizontal="center" vertical="center" wrapText="1"/>
    </xf>
    <xf numFmtId="0" fontId="42" fillId="27" borderId="46" xfId="0" applyFont="1" applyFill="1" applyBorder="1" applyAlignment="1">
      <alignment horizontal="center" vertical="center" wrapText="1"/>
    </xf>
    <xf numFmtId="0" fontId="37" fillId="27" borderId="46" xfId="0" applyFont="1" applyFill="1" applyBorder="1" applyAlignment="1">
      <alignment horizontal="center" vertical="center"/>
    </xf>
    <xf numFmtId="0" fontId="7" fillId="27" borderId="46" xfId="0" applyFont="1" applyFill="1" applyBorder="1" applyAlignment="1">
      <alignment horizontal="center" vertical="center"/>
    </xf>
    <xf numFmtId="1" fontId="42" fillId="27" borderId="46" xfId="0" applyNumberFormat="1" applyFont="1" applyFill="1" applyBorder="1" applyAlignment="1">
      <alignment horizontal="center" vertical="center"/>
    </xf>
    <xf numFmtId="0" fontId="12" fillId="27" borderId="46" xfId="0" applyFont="1" applyFill="1" applyBorder="1" applyAlignment="1">
      <alignment horizontal="left" vertical="center"/>
    </xf>
    <xf numFmtId="0" fontId="11" fillId="27" borderId="46" xfId="0" applyFont="1" applyFill="1" applyBorder="1" applyAlignment="1">
      <alignment horizontal="center" vertical="center"/>
    </xf>
    <xf numFmtId="0" fontId="36" fillId="27" borderId="46" xfId="0" applyFont="1" applyFill="1" applyBorder="1" applyAlignment="1">
      <alignment horizontal="center" vertical="center"/>
    </xf>
    <xf numFmtId="166" fontId="42" fillId="27" borderId="46" xfId="0" applyNumberFormat="1" applyFont="1" applyFill="1" applyBorder="1" applyAlignment="1">
      <alignment horizontal="center" vertical="center"/>
    </xf>
    <xf numFmtId="0" fontId="42" fillId="27" borderId="47" xfId="0" applyFont="1" applyFill="1" applyBorder="1" applyAlignment="1">
      <alignment horizontal="center" vertical="center"/>
    </xf>
    <xf numFmtId="0" fontId="102" fillId="0" borderId="46" xfId="0" applyFont="1" applyBorder="1" applyAlignment="1">
      <alignment vertical="center" wrapText="1"/>
    </xf>
    <xf numFmtId="0" fontId="104" fillId="3" borderId="45" xfId="0" applyFont="1" applyFill="1" applyBorder="1" applyAlignment="1">
      <alignment horizontal="center" vertical="center" wrapText="1"/>
    </xf>
    <xf numFmtId="1" fontId="106" fillId="2" borderId="45" xfId="55" applyNumberFormat="1" applyFont="1" applyFill="1" applyBorder="1" applyAlignment="1">
      <alignment horizontal="center" vertical="center" wrapText="1"/>
    </xf>
    <xf numFmtId="1" fontId="106" fillId="2" borderId="45" xfId="55" applyNumberFormat="1" applyFont="1" applyFill="1" applyBorder="1" applyAlignment="1">
      <alignment horizontal="left" vertical="center" wrapText="1"/>
    </xf>
    <xf numFmtId="44" fontId="108" fillId="2" borderId="45" xfId="55" applyFont="1" applyFill="1" applyBorder="1" applyAlignment="1">
      <alignment horizontal="left" vertical="center" wrapText="1"/>
    </xf>
    <xf numFmtId="44" fontId="109" fillId="3" borderId="45" xfId="55" applyFont="1" applyFill="1" applyBorder="1" applyAlignment="1">
      <alignment horizontal="center" vertical="center" wrapText="1"/>
    </xf>
    <xf numFmtId="166" fontId="108" fillId="2" borderId="45" xfId="0" applyNumberFormat="1" applyFont="1" applyFill="1" applyBorder="1" applyAlignment="1">
      <alignment horizontal="center" vertical="center" wrapText="1"/>
    </xf>
    <xf numFmtId="10" fontId="108" fillId="2" borderId="45" xfId="0" applyNumberFormat="1" applyFont="1" applyFill="1" applyBorder="1" applyAlignment="1">
      <alignment horizontal="center" vertical="center" wrapText="1"/>
    </xf>
    <xf numFmtId="166" fontId="108" fillId="2" borderId="48" xfId="0" applyNumberFormat="1" applyFont="1" applyFill="1" applyBorder="1" applyAlignment="1">
      <alignment horizontal="center" vertical="center" wrapText="1"/>
    </xf>
    <xf numFmtId="0" fontId="106" fillId="2" borderId="48" xfId="0" applyFont="1" applyFill="1" applyBorder="1" applyAlignment="1">
      <alignment horizontal="center" vertical="center" wrapText="1"/>
    </xf>
    <xf numFmtId="0" fontId="105" fillId="3" borderId="45" xfId="0" applyFont="1" applyFill="1" applyBorder="1" applyAlignment="1">
      <alignment horizontal="center" vertical="center" wrapText="1"/>
    </xf>
    <xf numFmtId="0" fontId="108" fillId="2" borderId="45" xfId="0" applyFont="1" applyFill="1" applyBorder="1" applyAlignment="1">
      <alignment horizontal="center" vertical="center" wrapText="1"/>
    </xf>
    <xf numFmtId="0" fontId="102" fillId="0" borderId="45" xfId="0" applyFont="1" applyBorder="1" applyAlignment="1">
      <alignment vertical="center" wrapText="1"/>
    </xf>
    <xf numFmtId="0" fontId="39" fillId="3" borderId="45" xfId="0" applyFont="1" applyFill="1" applyBorder="1" applyAlignment="1">
      <alignment horizontal="center" vertical="center" wrapText="1"/>
    </xf>
    <xf numFmtId="1" fontId="15" fillId="2" borderId="45" xfId="55" applyNumberFormat="1" applyFont="1" applyFill="1" applyBorder="1" applyAlignment="1">
      <alignment horizontal="center" vertical="center" wrapText="1"/>
    </xf>
    <xf numFmtId="0" fontId="111" fillId="0" borderId="45" xfId="0" applyFont="1" applyBorder="1" applyAlignment="1">
      <alignment vertical="center" wrapText="1"/>
    </xf>
    <xf numFmtId="44" fontId="7" fillId="2" borderId="45" xfId="55" applyFont="1" applyFill="1" applyBorder="1" applyAlignment="1">
      <alignment horizontal="center" vertical="center" wrapText="1"/>
    </xf>
    <xf numFmtId="0" fontId="102" fillId="0" borderId="45" xfId="0" applyFont="1" applyBorder="1" applyAlignment="1">
      <alignment horizontal="left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03" fillId="0" borderId="45" xfId="0" applyFont="1" applyBorder="1" applyAlignment="1">
      <alignment vertical="center" wrapText="1"/>
    </xf>
    <xf numFmtId="0" fontId="111" fillId="0" borderId="45" xfId="56" applyFont="1" applyBorder="1" applyAlignment="1">
      <alignment horizontal="left" vertical="center" wrapText="1"/>
    </xf>
    <xf numFmtId="0" fontId="102" fillId="0" borderId="45" xfId="56" applyFont="1" applyBorder="1" applyAlignment="1">
      <alignment horizontal="left" vertical="center" wrapText="1"/>
    </xf>
    <xf numFmtId="4" fontId="7" fillId="2" borderId="45" xfId="55" applyNumberFormat="1" applyFont="1" applyFill="1" applyBorder="1" applyAlignment="1">
      <alignment horizontal="center" vertical="center" wrapText="1"/>
    </xf>
    <xf numFmtId="4" fontId="7" fillId="2" borderId="45" xfId="0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61" fillId="31" borderId="13" xfId="0" applyFont="1" applyFill="1" applyBorder="1" applyAlignment="1">
      <alignment horizontal="center" vertical="center" wrapText="1"/>
    </xf>
    <xf numFmtId="1" fontId="66" fillId="38" borderId="13" xfId="55" applyNumberFormat="1" applyFont="1" applyFill="1" applyBorder="1" applyAlignment="1">
      <alignment horizontal="center" vertical="center" wrapText="1"/>
    </xf>
    <xf numFmtId="0" fontId="104" fillId="3" borderId="48" xfId="0" applyFont="1" applyFill="1" applyBorder="1" applyAlignment="1">
      <alignment horizontal="center" vertical="center" wrapText="1"/>
    </xf>
    <xf numFmtId="4" fontId="107" fillId="2" borderId="89" xfId="55" applyNumberFormat="1" applyFont="1" applyFill="1" applyBorder="1" applyAlignment="1">
      <alignment horizontal="center" vertical="center" wrapText="1"/>
    </xf>
    <xf numFmtId="166" fontId="108" fillId="2" borderId="49" xfId="0" applyNumberFormat="1" applyFont="1" applyFill="1" applyBorder="1" applyAlignment="1">
      <alignment horizontal="center" vertical="center" wrapText="1"/>
    </xf>
    <xf numFmtId="0" fontId="104" fillId="3" borderId="89" xfId="0" applyFont="1" applyFill="1" applyBorder="1" applyAlignment="1">
      <alignment horizontal="center" vertical="center" wrapText="1"/>
    </xf>
    <xf numFmtId="0" fontId="106" fillId="2" borderId="90" xfId="0" applyFont="1" applyFill="1" applyBorder="1" applyAlignment="1">
      <alignment horizontal="center" vertical="center" wrapText="1"/>
    </xf>
    <xf numFmtId="1" fontId="106" fillId="2" borderId="89" xfId="55" applyNumberFormat="1" applyFont="1" applyFill="1" applyBorder="1" applyAlignment="1">
      <alignment horizontal="center" vertical="center" wrapText="1"/>
    </xf>
    <xf numFmtId="44" fontId="108" fillId="2" borderId="49" xfId="55" applyFont="1" applyFill="1" applyBorder="1" applyAlignment="1">
      <alignment horizontal="left" vertical="center" wrapText="1"/>
    </xf>
    <xf numFmtId="44" fontId="108" fillId="2" borderId="89" xfId="55" applyFont="1" applyFill="1" applyBorder="1" applyAlignment="1">
      <alignment horizontal="left" vertical="center" wrapText="1"/>
    </xf>
    <xf numFmtId="1" fontId="106" fillId="2" borderId="112" xfId="55" applyNumberFormat="1" applyFont="1" applyFill="1" applyBorder="1" applyAlignment="1">
      <alignment horizontal="center" vertical="center" wrapText="1"/>
    </xf>
    <xf numFmtId="166" fontId="108" fillId="2" borderId="111" xfId="0" applyNumberFormat="1" applyFont="1" applyFill="1" applyBorder="1" applyAlignment="1">
      <alignment horizontal="center" vertical="center" wrapText="1"/>
    </xf>
    <xf numFmtId="0" fontId="108" fillId="2" borderId="129" xfId="0" applyFont="1" applyFill="1" applyBorder="1" applyAlignment="1">
      <alignment horizontal="center" vertical="center" wrapText="1"/>
    </xf>
    <xf numFmtId="1" fontId="106" fillId="2" borderId="110" xfId="55" applyNumberFormat="1" applyFont="1" applyFill="1" applyBorder="1" applyAlignment="1">
      <alignment horizontal="center" vertical="center" wrapText="1"/>
    </xf>
    <xf numFmtId="166" fontId="108" fillId="2" borderId="50" xfId="0" applyNumberFormat="1" applyFont="1" applyFill="1" applyBorder="1" applyAlignment="1">
      <alignment horizontal="center" vertical="center" wrapText="1"/>
    </xf>
    <xf numFmtId="0" fontId="105" fillId="3" borderId="49" xfId="0" applyFont="1" applyFill="1" applyBorder="1" applyAlignment="1">
      <alignment horizontal="center" vertical="center" wrapText="1"/>
    </xf>
    <xf numFmtId="166" fontId="108" fillId="2" borderId="110" xfId="0" applyNumberFormat="1" applyFont="1" applyFill="1" applyBorder="1" applyAlignment="1">
      <alignment horizontal="center" vertical="center" wrapText="1"/>
    </xf>
    <xf numFmtId="44" fontId="109" fillId="3" borderId="129" xfId="55" applyFont="1" applyFill="1" applyBorder="1" applyAlignment="1">
      <alignment horizontal="center" vertical="center" wrapText="1"/>
    </xf>
    <xf numFmtId="1" fontId="106" fillId="2" borderId="99" xfId="55" applyNumberFormat="1" applyFont="1" applyFill="1" applyBorder="1" applyAlignment="1">
      <alignment horizontal="center" vertical="center" wrapText="1"/>
    </xf>
    <xf numFmtId="44" fontId="7" fillId="2" borderId="89" xfId="55" applyFont="1" applyFill="1" applyBorder="1" applyAlignment="1">
      <alignment horizontal="center" vertical="center" wrapText="1"/>
    </xf>
    <xf numFmtId="166" fontId="108" fillId="2" borderId="90" xfId="0" applyNumberFormat="1" applyFont="1" applyFill="1" applyBorder="1" applyAlignment="1">
      <alignment horizontal="center" vertical="center" wrapText="1"/>
    </xf>
    <xf numFmtId="0" fontId="104" fillId="3" borderId="129" xfId="0" applyFont="1" applyFill="1" applyBorder="1" applyAlignment="1">
      <alignment horizontal="center" vertical="center" wrapText="1"/>
    </xf>
    <xf numFmtId="1" fontId="106" fillId="2" borderId="129" xfId="55" applyNumberFormat="1" applyFont="1" applyFill="1" applyBorder="1" applyAlignment="1">
      <alignment horizontal="center" vertical="center" wrapText="1"/>
    </xf>
    <xf numFmtId="166" fontId="108" fillId="2" borderId="100" xfId="0" applyNumberFormat="1" applyFont="1" applyFill="1" applyBorder="1" applyAlignment="1">
      <alignment horizontal="center" vertical="center" wrapText="1"/>
    </xf>
    <xf numFmtId="166" fontId="108" fillId="2" borderId="89" xfId="0" applyNumberFormat="1" applyFont="1" applyFill="1" applyBorder="1" applyAlignment="1">
      <alignment horizontal="center" vertical="center" wrapText="1"/>
    </xf>
    <xf numFmtId="1" fontId="106" fillId="2" borderId="89" xfId="55" applyNumberFormat="1" applyFont="1" applyFill="1" applyBorder="1" applyAlignment="1">
      <alignment horizontal="left" vertical="center" wrapText="1"/>
    </xf>
    <xf numFmtId="166" fontId="108" fillId="2" borderId="129" xfId="0" applyNumberFormat="1" applyFont="1" applyFill="1" applyBorder="1" applyAlignment="1">
      <alignment horizontal="center" vertical="center" wrapText="1"/>
    </xf>
    <xf numFmtId="0" fontId="106" fillId="2" borderId="50" xfId="0" applyFont="1" applyFill="1" applyBorder="1" applyAlignment="1">
      <alignment horizontal="center" vertical="center" wrapText="1"/>
    </xf>
    <xf numFmtId="44" fontId="109" fillId="3" borderId="49" xfId="55" applyFont="1" applyFill="1" applyBorder="1" applyAlignment="1">
      <alignment horizontal="center" vertical="center" wrapText="1"/>
    </xf>
    <xf numFmtId="1" fontId="106" fillId="2" borderId="49" xfId="55" applyNumberFormat="1" applyFont="1" applyFill="1" applyBorder="1" applyAlignment="1">
      <alignment horizontal="left" vertical="center" wrapText="1"/>
    </xf>
    <xf numFmtId="1" fontId="106" fillId="2" borderId="49" xfId="55" applyNumberFormat="1" applyFont="1" applyFill="1" applyBorder="1" applyAlignment="1">
      <alignment horizontal="center" vertical="center" wrapText="1"/>
    </xf>
    <xf numFmtId="0" fontId="108" fillId="2" borderId="49" xfId="0" applyFont="1" applyFill="1" applyBorder="1" applyAlignment="1">
      <alignment horizontal="center" vertical="center" wrapText="1"/>
    </xf>
    <xf numFmtId="1" fontId="106" fillId="2" borderId="129" xfId="55" applyNumberFormat="1" applyFont="1" applyFill="1" applyBorder="1" applyAlignment="1">
      <alignment horizontal="left" vertical="center" wrapText="1"/>
    </xf>
    <xf numFmtId="10" fontId="108" fillId="2" borderId="110" xfId="0" applyNumberFormat="1" applyFont="1" applyFill="1" applyBorder="1" applyAlignment="1">
      <alignment horizontal="center" vertical="center" wrapText="1"/>
    </xf>
    <xf numFmtId="44" fontId="108" fillId="2" borderId="110" xfId="55" applyFont="1" applyFill="1" applyBorder="1" applyAlignment="1">
      <alignment horizontal="left" vertical="center" wrapText="1"/>
    </xf>
    <xf numFmtId="0" fontId="104" fillId="3" borderId="90" xfId="0" applyFont="1" applyFill="1" applyBorder="1" applyAlignment="1">
      <alignment horizontal="center" vertical="center" wrapText="1"/>
    </xf>
    <xf numFmtId="1" fontId="106" fillId="2" borderId="110" xfId="55" applyNumberFormat="1" applyFont="1" applyFill="1" applyBorder="1" applyAlignment="1">
      <alignment horizontal="left" vertical="center" wrapText="1"/>
    </xf>
    <xf numFmtId="44" fontId="109" fillId="3" borderId="89" xfId="55" applyFont="1" applyFill="1" applyBorder="1" applyAlignment="1">
      <alignment horizontal="center" vertical="center" wrapText="1"/>
    </xf>
    <xf numFmtId="166" fontId="108" fillId="2" borderId="130" xfId="0" applyNumberFormat="1" applyFont="1" applyFill="1" applyBorder="1" applyAlignment="1">
      <alignment horizontal="center" vertical="center" wrapText="1"/>
    </xf>
    <xf numFmtId="0" fontId="104" fillId="0" borderId="99" xfId="0" applyFont="1" applyBorder="1" applyAlignment="1">
      <alignment vertical="center" wrapText="1" shrinkToFit="1"/>
    </xf>
    <xf numFmtId="44" fontId="109" fillId="3" borderId="110" xfId="55" applyFont="1" applyFill="1" applyBorder="1" applyAlignment="1">
      <alignment horizontal="center" vertical="center" wrapText="1"/>
    </xf>
    <xf numFmtId="166" fontId="108" fillId="2" borderId="99" xfId="0" applyNumberFormat="1" applyFont="1" applyFill="1" applyBorder="1" applyAlignment="1">
      <alignment horizontal="center" vertical="center" wrapText="1"/>
    </xf>
    <xf numFmtId="0" fontId="105" fillId="3" borderId="89" xfId="0" applyFont="1" applyFill="1" applyBorder="1" applyAlignment="1">
      <alignment horizontal="center" vertical="center" wrapText="1"/>
    </xf>
    <xf numFmtId="44" fontId="108" fillId="2" borderId="99" xfId="55" applyFont="1" applyFill="1" applyBorder="1" applyAlignment="1">
      <alignment horizontal="left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0" fontId="108" fillId="2" borderId="110" xfId="0" applyFont="1" applyFill="1" applyBorder="1" applyAlignment="1">
      <alignment horizontal="center" vertical="center" wrapText="1"/>
    </xf>
    <xf numFmtId="1" fontId="106" fillId="2" borderId="99" xfId="55" applyNumberFormat="1" applyFont="1" applyFill="1" applyBorder="1" applyAlignment="1">
      <alignment horizontal="left" vertical="center" wrapText="1"/>
    </xf>
    <xf numFmtId="10" fontId="108" fillId="2" borderId="99" xfId="0" applyNumberFormat="1" applyFont="1" applyFill="1" applyBorder="1" applyAlignment="1">
      <alignment horizontal="center" vertical="center" wrapText="1"/>
    </xf>
    <xf numFmtId="0" fontId="104" fillId="3" borderId="130" xfId="0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vertical="center" wrapText="1"/>
    </xf>
    <xf numFmtId="0" fontId="13" fillId="0" borderId="99" xfId="0" applyFont="1" applyBorder="1" applyAlignment="1">
      <alignment horizontal="left" vertical="center" wrapText="1"/>
    </xf>
    <xf numFmtId="44" fontId="108" fillId="2" borderId="129" xfId="55" applyFont="1" applyFill="1" applyBorder="1" applyAlignment="1">
      <alignment horizontal="left" vertical="center" wrapText="1"/>
    </xf>
    <xf numFmtId="0" fontId="13" fillId="0" borderId="110" xfId="0" applyFont="1" applyBorder="1" applyAlignment="1">
      <alignment vertical="center" wrapText="1"/>
    </xf>
    <xf numFmtId="0" fontId="12" fillId="0" borderId="110" xfId="0" applyFont="1" applyBorder="1" applyAlignment="1">
      <alignment vertical="center" wrapText="1"/>
    </xf>
    <xf numFmtId="0" fontId="13" fillId="0" borderId="110" xfId="0" applyFont="1" applyBorder="1" applyAlignment="1">
      <alignment horizontal="left" vertical="center" wrapText="1"/>
    </xf>
    <xf numFmtId="0" fontId="13" fillId="0" borderId="110" xfId="0" applyFont="1" applyBorder="1" applyAlignment="1">
      <alignment horizontal="left" vertical="center" wrapText="1" shrinkToFit="1"/>
    </xf>
    <xf numFmtId="0" fontId="13" fillId="3" borderId="110" xfId="0" applyFont="1" applyFill="1" applyBorder="1" applyAlignment="1">
      <alignment horizontal="left" vertical="center" wrapText="1"/>
    </xf>
    <xf numFmtId="0" fontId="13" fillId="0" borderId="110" xfId="0" applyFont="1" applyBorder="1" applyAlignment="1">
      <alignment vertical="center" wrapText="1" shrinkToFit="1"/>
    </xf>
    <xf numFmtId="10" fontId="108" fillId="2" borderId="89" xfId="0" applyNumberFormat="1" applyFont="1" applyFill="1" applyBorder="1" applyAlignment="1">
      <alignment horizontal="center" vertical="center" wrapText="1"/>
    </xf>
    <xf numFmtId="1" fontId="15" fillId="2" borderId="89" xfId="55" applyNumberFormat="1" applyFont="1" applyFill="1" applyBorder="1" applyAlignment="1">
      <alignment horizontal="center" vertical="center" wrapText="1"/>
    </xf>
    <xf numFmtId="0" fontId="13" fillId="3" borderId="129" xfId="0" applyFont="1" applyFill="1" applyBorder="1" applyAlignment="1">
      <alignment horizontal="center" vertical="center" wrapText="1"/>
    </xf>
    <xf numFmtId="0" fontId="39" fillId="3" borderId="89" xfId="0" applyFont="1" applyFill="1" applyBorder="1" applyAlignment="1">
      <alignment horizontal="center" vertical="center" wrapText="1"/>
    </xf>
    <xf numFmtId="0" fontId="104" fillId="3" borderId="49" xfId="0" applyFont="1" applyFill="1" applyBorder="1" applyAlignment="1">
      <alignment horizontal="center" vertical="center" wrapText="1"/>
    </xf>
    <xf numFmtId="44" fontId="7" fillId="2" borderId="49" xfId="55" applyFont="1" applyFill="1" applyBorder="1" applyAlignment="1">
      <alignment horizontal="center" vertical="center" wrapText="1"/>
    </xf>
    <xf numFmtId="0" fontId="104" fillId="0" borderId="49" xfId="0" applyFont="1" applyBorder="1" applyAlignment="1">
      <alignment vertical="center" wrapText="1" shrinkToFit="1"/>
    </xf>
    <xf numFmtId="0" fontId="104" fillId="3" borderId="50" xfId="0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4" fontId="107" fillId="2" borderId="49" xfId="55" applyNumberFormat="1" applyFont="1" applyFill="1" applyBorder="1" applyAlignment="1">
      <alignment horizontal="center" vertical="center" wrapText="1"/>
    </xf>
    <xf numFmtId="1" fontId="15" fillId="2" borderId="49" xfId="55" applyNumberFormat="1" applyFont="1" applyFill="1" applyBorder="1" applyAlignment="1">
      <alignment horizontal="center" vertical="center" wrapText="1"/>
    </xf>
    <xf numFmtId="10" fontId="108" fillId="2" borderId="49" xfId="0" applyNumberFormat="1" applyFont="1" applyFill="1" applyBorder="1" applyAlignment="1">
      <alignment horizontal="center" vertical="center" wrapText="1"/>
    </xf>
    <xf numFmtId="4" fontId="107" fillId="2" borderId="49" xfId="0" applyNumberFormat="1" applyFont="1" applyFill="1" applyBorder="1" applyAlignment="1">
      <alignment horizontal="center" vertical="center" wrapText="1"/>
    </xf>
    <xf numFmtId="0" fontId="13" fillId="0" borderId="49" xfId="0" applyFont="1" applyBorder="1" applyAlignment="1">
      <alignment vertical="center" wrapText="1"/>
    </xf>
    <xf numFmtId="0" fontId="13" fillId="0" borderId="49" xfId="0" applyFont="1" applyBorder="1" applyAlignment="1">
      <alignment horizontal="left" vertical="center" wrapText="1"/>
    </xf>
    <xf numFmtId="0" fontId="13" fillId="0" borderId="49" xfId="0" applyFont="1" applyBorder="1" applyAlignment="1">
      <alignment vertical="center" wrapText="1" shrinkToFit="1"/>
    </xf>
    <xf numFmtId="0" fontId="39" fillId="3" borderId="49" xfId="0" applyFont="1" applyFill="1" applyBorder="1" applyAlignment="1">
      <alignment horizontal="center" vertical="center" wrapText="1"/>
    </xf>
    <xf numFmtId="3" fontId="112" fillId="0" borderId="49" xfId="0" applyNumberFormat="1" applyFont="1" applyBorder="1" applyAlignment="1">
      <alignment horizontal="center" vertical="center" wrapText="1"/>
    </xf>
    <xf numFmtId="0" fontId="39" fillId="3" borderId="50" xfId="0" applyFont="1" applyFill="1" applyBorder="1" applyAlignment="1">
      <alignment horizontal="center" vertical="center" wrapText="1"/>
    </xf>
    <xf numFmtId="4" fontId="7" fillId="2" borderId="49" xfId="55" applyNumberFormat="1" applyFont="1" applyFill="1" applyBorder="1" applyAlignment="1">
      <alignment horizontal="center" vertical="center" wrapText="1"/>
    </xf>
    <xf numFmtId="3" fontId="112" fillId="0" borderId="140" xfId="0" applyNumberFormat="1" applyFont="1" applyBorder="1" applyAlignment="1">
      <alignment horizontal="center" vertical="center" wrapText="1"/>
    </xf>
    <xf numFmtId="3" fontId="112" fillId="3" borderId="2" xfId="0" applyNumberFormat="1" applyFont="1" applyFill="1" applyBorder="1" applyAlignment="1">
      <alignment horizontal="center" vertical="center" wrapText="1"/>
    </xf>
    <xf numFmtId="3" fontId="112" fillId="3" borderId="49" xfId="0" applyNumberFormat="1" applyFont="1" applyFill="1" applyBorder="1" applyAlignment="1">
      <alignment horizontal="center" vertical="center" wrapText="1"/>
    </xf>
    <xf numFmtId="3" fontId="112" fillId="3" borderId="140" xfId="0" applyNumberFormat="1" applyFont="1" applyFill="1" applyBorder="1" applyAlignment="1">
      <alignment horizontal="center" vertical="center" wrapText="1"/>
    </xf>
    <xf numFmtId="0" fontId="39" fillId="3" borderId="129" xfId="0" applyFont="1" applyFill="1" applyBorder="1" applyAlignment="1">
      <alignment horizontal="center" vertical="center" wrapText="1"/>
    </xf>
    <xf numFmtId="1" fontId="15" fillId="2" borderId="129" xfId="55" applyNumberFormat="1" applyFont="1" applyFill="1" applyBorder="1" applyAlignment="1">
      <alignment horizontal="center" vertical="center" wrapText="1"/>
    </xf>
    <xf numFmtId="44" fontId="7" fillId="2" borderId="129" xfId="55" applyFont="1" applyFill="1" applyBorder="1" applyAlignment="1">
      <alignment horizontal="center" vertical="center" wrapText="1"/>
    </xf>
    <xf numFmtId="1" fontId="15" fillId="2" borderId="131" xfId="55" applyNumberFormat="1" applyFont="1" applyFill="1" applyBorder="1" applyAlignment="1">
      <alignment horizontal="center" vertical="center" wrapText="1"/>
    </xf>
    <xf numFmtId="4" fontId="7" fillId="2" borderId="129" xfId="55" applyNumberFormat="1" applyFont="1" applyFill="1" applyBorder="1" applyAlignment="1">
      <alignment horizontal="center" vertical="center" wrapText="1"/>
    </xf>
    <xf numFmtId="10" fontId="108" fillId="2" borderId="129" xfId="0" applyNumberFormat="1" applyFont="1" applyFill="1" applyBorder="1" applyAlignment="1">
      <alignment horizontal="center" vertical="center" wrapText="1"/>
    </xf>
    <xf numFmtId="44" fontId="37" fillId="2" borderId="0" xfId="55" applyFont="1" applyFill="1" applyBorder="1" applyAlignment="1">
      <alignment horizontal="center" vertical="center"/>
    </xf>
    <xf numFmtId="44" fontId="36" fillId="2" borderId="0" xfId="55" applyFont="1" applyFill="1" applyBorder="1" applyAlignment="1">
      <alignment horizontal="center" vertical="center"/>
    </xf>
    <xf numFmtId="0" fontId="102" fillId="0" borderId="49" xfId="0" applyFont="1" applyBorder="1" applyAlignment="1">
      <alignment vertical="center" wrapText="1"/>
    </xf>
    <xf numFmtId="0" fontId="103" fillId="0" borderId="49" xfId="0" applyFont="1" applyBorder="1" applyAlignment="1">
      <alignment vertical="center" wrapText="1"/>
    </xf>
    <xf numFmtId="0" fontId="61" fillId="31" borderId="49" xfId="0" applyFont="1" applyFill="1" applyBorder="1" applyAlignment="1">
      <alignment horizontal="center" vertical="center" wrapText="1"/>
    </xf>
    <xf numFmtId="1" fontId="66" fillId="38" borderId="49" xfId="55" applyNumberFormat="1" applyFont="1" applyFill="1" applyBorder="1" applyAlignment="1">
      <alignment horizontal="center" vertical="center" wrapText="1"/>
    </xf>
    <xf numFmtId="0" fontId="61" fillId="34" borderId="49" xfId="0" applyFont="1" applyFill="1" applyBorder="1" applyAlignment="1">
      <alignment horizontal="center" vertical="center" wrapText="1"/>
    </xf>
    <xf numFmtId="0" fontId="61" fillId="37" borderId="49" xfId="0" applyFont="1" applyFill="1" applyBorder="1" applyAlignment="1">
      <alignment horizontal="center" vertical="center" wrapText="1"/>
    </xf>
    <xf numFmtId="1" fontId="15" fillId="2" borderId="49" xfId="55" applyNumberFormat="1" applyFont="1" applyFill="1" applyBorder="1" applyAlignment="1">
      <alignment horizontal="left" vertical="center" wrapText="1"/>
    </xf>
    <xf numFmtId="0" fontId="12" fillId="2" borderId="49" xfId="0" applyFont="1" applyFill="1" applyBorder="1" applyAlignment="1">
      <alignment horizontal="left" vertical="center" wrapText="1"/>
    </xf>
    <xf numFmtId="0" fontId="12" fillId="90" borderId="49" xfId="0" applyFont="1" applyFill="1" applyBorder="1" applyAlignment="1">
      <alignment horizontal="center" vertical="center" wrapText="1"/>
    </xf>
    <xf numFmtId="166" fontId="12" fillId="2" borderId="49" xfId="0" applyNumberFormat="1" applyFont="1" applyFill="1" applyBorder="1" applyAlignment="1">
      <alignment horizontal="center" vertical="center" wrapText="1"/>
    </xf>
    <xf numFmtId="166" fontId="12" fillId="90" borderId="49" xfId="0" applyNumberFormat="1" applyFont="1" applyFill="1" applyBorder="1" applyAlignment="1">
      <alignment horizontal="center" vertical="center" wrapText="1"/>
    </xf>
    <xf numFmtId="10" fontId="12" fillId="2" borderId="49" xfId="0" applyNumberFormat="1" applyFont="1" applyFill="1" applyBorder="1" applyAlignment="1">
      <alignment horizontal="center" vertical="center" wrapText="1"/>
    </xf>
    <xf numFmtId="44" fontId="12" fillId="2" borderId="49" xfId="55" applyFont="1" applyFill="1" applyBorder="1" applyAlignment="1">
      <alignment horizontal="left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06" fillId="3" borderId="130" xfId="0" applyFont="1" applyFill="1" applyBorder="1" applyAlignment="1">
      <alignment horizontal="center" vertical="center" wrapText="1"/>
    </xf>
    <xf numFmtId="0" fontId="106" fillId="3" borderId="23" xfId="0" applyFont="1" applyFill="1" applyBorder="1" applyAlignment="1">
      <alignment horizontal="center" vertical="center" wrapText="1"/>
    </xf>
    <xf numFmtId="0" fontId="106" fillId="3" borderId="50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2" fillId="0" borderId="49" xfId="0" applyFont="1" applyBorder="1" applyAlignment="1">
      <alignment vertical="center" wrapText="1"/>
    </xf>
    <xf numFmtId="0" fontId="14" fillId="0" borderId="49" xfId="0" applyFont="1" applyBorder="1" applyAlignment="1">
      <alignment horizontal="left" vertical="center" wrapText="1"/>
    </xf>
    <xf numFmtId="0" fontId="102" fillId="0" borderId="49" xfId="0" applyFont="1" applyBorder="1" applyAlignment="1">
      <alignment horizontal="left" vertical="center" wrapText="1"/>
    </xf>
    <xf numFmtId="0" fontId="34" fillId="27" borderId="13" xfId="0" applyFont="1" applyFill="1" applyBorder="1" applyAlignment="1">
      <alignment vertical="center" wrapText="1" shrinkToFit="1"/>
    </xf>
    <xf numFmtId="0" fontId="111" fillId="0" borderId="49" xfId="56" applyFont="1" applyBorder="1" applyAlignment="1">
      <alignment horizontal="left" vertical="center" wrapText="1"/>
    </xf>
    <xf numFmtId="0" fontId="13" fillId="3" borderId="153" xfId="0" applyFont="1" applyFill="1" applyBorder="1" applyAlignment="1">
      <alignment horizontal="center" vertical="center" wrapText="1"/>
    </xf>
    <xf numFmtId="0" fontId="39" fillId="3" borderId="153" xfId="0" applyFont="1" applyFill="1" applyBorder="1" applyAlignment="1">
      <alignment horizontal="center" vertical="center" wrapText="1"/>
    </xf>
    <xf numFmtId="1" fontId="15" fillId="2" borderId="153" xfId="55" applyNumberFormat="1" applyFont="1" applyFill="1" applyBorder="1" applyAlignment="1">
      <alignment horizontal="center" vertical="center" wrapText="1"/>
    </xf>
    <xf numFmtId="1" fontId="15" fillId="2" borderId="153" xfId="55" applyNumberFormat="1" applyFont="1" applyFill="1" applyBorder="1" applyAlignment="1">
      <alignment horizontal="left" vertical="center" wrapText="1"/>
    </xf>
    <xf numFmtId="166" fontId="12" fillId="2" borderId="153" xfId="0" applyNumberFormat="1" applyFont="1" applyFill="1" applyBorder="1" applyAlignment="1">
      <alignment horizontal="center" vertical="center" wrapText="1"/>
    </xf>
    <xf numFmtId="10" fontId="12" fillId="2" borderId="153" xfId="0" applyNumberFormat="1" applyFont="1" applyFill="1" applyBorder="1" applyAlignment="1">
      <alignment horizontal="center" vertical="center" wrapText="1"/>
    </xf>
    <xf numFmtId="0" fontId="15" fillId="2" borderId="154" xfId="0" applyFont="1" applyFill="1" applyBorder="1" applyAlignment="1">
      <alignment horizontal="center" vertical="center" wrapText="1"/>
    </xf>
    <xf numFmtId="0" fontId="104" fillId="3" borderId="153" xfId="0" applyFont="1" applyFill="1" applyBorder="1" applyAlignment="1">
      <alignment horizontal="center" vertical="center" wrapText="1"/>
    </xf>
    <xf numFmtId="0" fontId="105" fillId="3" borderId="153" xfId="0" applyFont="1" applyFill="1" applyBorder="1" applyAlignment="1">
      <alignment horizontal="center" vertical="center" wrapText="1"/>
    </xf>
    <xf numFmtId="1" fontId="106" fillId="2" borderId="153" xfId="55" applyNumberFormat="1" applyFont="1" applyFill="1" applyBorder="1" applyAlignment="1">
      <alignment horizontal="center" vertical="center" wrapText="1"/>
    </xf>
    <xf numFmtId="1" fontId="106" fillId="2" borderId="153" xfId="55" applyNumberFormat="1" applyFont="1" applyFill="1" applyBorder="1" applyAlignment="1">
      <alignment horizontal="left" vertical="center" wrapText="1"/>
    </xf>
    <xf numFmtId="44" fontId="12" fillId="2" borderId="153" xfId="55" applyFont="1" applyFill="1" applyBorder="1" applyAlignment="1">
      <alignment horizontal="left" vertical="center" wrapText="1"/>
    </xf>
    <xf numFmtId="44" fontId="108" fillId="2" borderId="153" xfId="55" applyFont="1" applyFill="1" applyBorder="1" applyAlignment="1">
      <alignment horizontal="left" vertical="center" wrapText="1"/>
    </xf>
    <xf numFmtId="44" fontId="109" fillId="3" borderId="153" xfId="55" applyFont="1" applyFill="1" applyBorder="1" applyAlignment="1">
      <alignment horizontal="center" vertical="center" wrapText="1"/>
    </xf>
    <xf numFmtId="166" fontId="108" fillId="2" borderId="153" xfId="0" applyNumberFormat="1" applyFont="1" applyFill="1" applyBorder="1" applyAlignment="1">
      <alignment horizontal="center" vertical="center" wrapText="1"/>
    </xf>
    <xf numFmtId="10" fontId="108" fillId="2" borderId="153" xfId="0" applyNumberFormat="1" applyFont="1" applyFill="1" applyBorder="1" applyAlignment="1">
      <alignment horizontal="center" vertical="center" wrapText="1"/>
    </xf>
    <xf numFmtId="166" fontId="108" fillId="2" borderId="154" xfId="0" applyNumberFormat="1" applyFont="1" applyFill="1" applyBorder="1" applyAlignment="1">
      <alignment horizontal="center" vertical="center" wrapText="1"/>
    </xf>
    <xf numFmtId="0" fontId="106" fillId="2" borderId="154" xfId="0" applyFont="1" applyFill="1" applyBorder="1" applyAlignment="1">
      <alignment horizontal="center" vertical="center" wrapText="1"/>
    </xf>
    <xf numFmtId="0" fontId="13" fillId="0" borderId="153" xfId="0" applyFont="1" applyBorder="1" applyAlignment="1">
      <alignment vertical="center" wrapText="1" shrinkToFit="1"/>
    </xf>
    <xf numFmtId="44" fontId="11" fillId="3" borderId="153" xfId="55" applyFont="1" applyFill="1" applyBorder="1" applyAlignment="1">
      <alignment horizontal="center" vertical="center" wrapText="1"/>
    </xf>
    <xf numFmtId="166" fontId="12" fillId="2" borderId="154" xfId="0" applyNumberFormat="1" applyFont="1" applyFill="1" applyBorder="1" applyAlignment="1">
      <alignment horizontal="center" vertical="center" wrapText="1"/>
    </xf>
    <xf numFmtId="1" fontId="106" fillId="2" borderId="155" xfId="55" applyNumberFormat="1" applyFont="1" applyFill="1" applyBorder="1" applyAlignment="1">
      <alignment horizontal="center" vertical="center" wrapText="1"/>
    </xf>
    <xf numFmtId="1" fontId="106" fillId="2" borderId="155" xfId="55" applyNumberFormat="1" applyFont="1" applyFill="1" applyBorder="1" applyAlignment="1">
      <alignment horizontal="left" vertical="center" wrapText="1"/>
    </xf>
    <xf numFmtId="0" fontId="34" fillId="27" borderId="156" xfId="0" applyFont="1" applyFill="1" applyBorder="1" applyAlignment="1">
      <alignment vertical="center" wrapText="1" shrinkToFit="1"/>
    </xf>
    <xf numFmtId="0" fontId="34" fillId="27" borderId="156" xfId="0" applyFont="1" applyFill="1" applyBorder="1" applyAlignment="1">
      <alignment horizontal="center" vertical="center" wrapText="1"/>
    </xf>
    <xf numFmtId="0" fontId="42" fillId="27" borderId="156" xfId="0" applyFont="1" applyFill="1" applyBorder="1" applyAlignment="1">
      <alignment horizontal="center" vertical="center" wrapText="1"/>
    </xf>
    <xf numFmtId="0" fontId="37" fillId="27" borderId="156" xfId="0" applyFont="1" applyFill="1" applyBorder="1" applyAlignment="1">
      <alignment horizontal="center" vertical="center"/>
    </xf>
    <xf numFmtId="0" fontId="7" fillId="27" borderId="156" xfId="0" applyFont="1" applyFill="1" applyBorder="1" applyAlignment="1">
      <alignment horizontal="center" vertical="center"/>
    </xf>
    <xf numFmtId="1" fontId="42" fillId="27" borderId="156" xfId="0" applyNumberFormat="1" applyFont="1" applyFill="1" applyBorder="1" applyAlignment="1">
      <alignment horizontal="center" vertical="center"/>
    </xf>
    <xf numFmtId="0" fontId="12" fillId="27" borderId="156" xfId="0" applyFont="1" applyFill="1" applyBorder="1" applyAlignment="1">
      <alignment horizontal="left" vertical="center"/>
    </xf>
    <xf numFmtId="0" fontId="11" fillId="27" borderId="156" xfId="0" applyFont="1" applyFill="1" applyBorder="1" applyAlignment="1">
      <alignment horizontal="center" vertical="center"/>
    </xf>
    <xf numFmtId="0" fontId="36" fillId="27" borderId="156" xfId="0" applyFont="1" applyFill="1" applyBorder="1" applyAlignment="1">
      <alignment horizontal="center" vertical="center"/>
    </xf>
    <xf numFmtId="166" fontId="42" fillId="27" borderId="156" xfId="0" applyNumberFormat="1" applyFont="1" applyFill="1" applyBorder="1" applyAlignment="1">
      <alignment horizontal="center" vertical="center"/>
    </xf>
    <xf numFmtId="0" fontId="42" fillId="27" borderId="157" xfId="0" applyFont="1" applyFill="1" applyBorder="1" applyAlignment="1">
      <alignment horizontal="center" vertical="center"/>
    </xf>
    <xf numFmtId="0" fontId="13" fillId="3" borderId="158" xfId="0" applyFont="1" applyFill="1" applyBorder="1" applyAlignment="1">
      <alignment horizontal="center" vertical="center" wrapText="1"/>
    </xf>
    <xf numFmtId="0" fontId="102" fillId="0" borderId="158" xfId="0" applyFont="1" applyBorder="1" applyAlignment="1">
      <alignment vertical="center" wrapText="1"/>
    </xf>
    <xf numFmtId="44" fontId="7" fillId="2" borderId="158" xfId="55" applyFont="1" applyFill="1" applyBorder="1" applyAlignment="1">
      <alignment horizontal="center" vertical="center" wrapText="1"/>
    </xf>
    <xf numFmtId="0" fontId="39" fillId="3" borderId="158" xfId="0" applyFont="1" applyFill="1" applyBorder="1" applyAlignment="1">
      <alignment horizontal="center" vertical="center" wrapText="1"/>
    </xf>
    <xf numFmtId="1" fontId="15" fillId="2" borderId="158" xfId="55" applyNumberFormat="1" applyFont="1" applyFill="1" applyBorder="1" applyAlignment="1">
      <alignment horizontal="center" vertical="center" wrapText="1"/>
    </xf>
    <xf numFmtId="0" fontId="111" fillId="0" borderId="158" xfId="0" applyFont="1" applyBorder="1" applyAlignment="1">
      <alignment vertical="center" wrapText="1"/>
    </xf>
    <xf numFmtId="0" fontId="104" fillId="0" borderId="158" xfId="0" applyFont="1" applyBorder="1" applyAlignment="1">
      <alignment vertical="center" wrapText="1" shrinkToFit="1"/>
    </xf>
    <xf numFmtId="0" fontId="105" fillId="3" borderId="158" xfId="0" applyFont="1" applyFill="1" applyBorder="1" applyAlignment="1">
      <alignment horizontal="center" vertical="center" wrapText="1"/>
    </xf>
    <xf numFmtId="1" fontId="106" fillId="2" borderId="158" xfId="55" applyNumberFormat="1" applyFont="1" applyFill="1" applyBorder="1" applyAlignment="1">
      <alignment horizontal="center" vertical="center" wrapText="1"/>
    </xf>
    <xf numFmtId="0" fontId="13" fillId="0" borderId="158" xfId="0" applyFont="1" applyBorder="1" applyAlignment="1">
      <alignment vertical="center" wrapText="1" shrinkToFit="1"/>
    </xf>
    <xf numFmtId="0" fontId="15" fillId="3" borderId="49" xfId="0" applyFont="1" applyFill="1" applyBorder="1" applyAlignment="1">
      <alignment horizontal="center" vertical="center" wrapText="1"/>
    </xf>
    <xf numFmtId="0" fontId="13" fillId="0" borderId="171" xfId="0" applyFont="1" applyBorder="1" applyAlignment="1">
      <alignment horizontal="left" vertical="center" wrapText="1"/>
    </xf>
    <xf numFmtId="0" fontId="14" fillId="0" borderId="171" xfId="0" applyFont="1" applyBorder="1" applyAlignment="1">
      <alignment horizontal="left" vertical="center" wrapText="1"/>
    </xf>
    <xf numFmtId="0" fontId="13" fillId="3" borderId="171" xfId="0" applyFont="1" applyFill="1" applyBorder="1" applyAlignment="1">
      <alignment horizontal="center" vertical="center" wrapText="1"/>
    </xf>
    <xf numFmtId="44" fontId="7" fillId="2" borderId="171" xfId="55" applyFont="1" applyFill="1" applyBorder="1" applyAlignment="1">
      <alignment horizontal="center" vertical="center" wrapText="1"/>
    </xf>
    <xf numFmtId="1" fontId="15" fillId="2" borderId="171" xfId="55" applyNumberFormat="1" applyFont="1" applyFill="1" applyBorder="1" applyAlignment="1">
      <alignment horizontal="center" vertical="center" wrapText="1"/>
    </xf>
    <xf numFmtId="0" fontId="39" fillId="3" borderId="171" xfId="0" applyFont="1" applyFill="1" applyBorder="1" applyAlignment="1">
      <alignment horizontal="center" vertical="center" wrapText="1"/>
    </xf>
    <xf numFmtId="0" fontId="13" fillId="0" borderId="171" xfId="0" applyFont="1" applyBorder="1" applyAlignment="1">
      <alignment vertical="center" wrapText="1"/>
    </xf>
    <xf numFmtId="0" fontId="12" fillId="0" borderId="171" xfId="0" applyFont="1" applyBorder="1" applyAlignment="1">
      <alignment horizontal="left" vertical="center" wrapText="1"/>
    </xf>
    <xf numFmtId="0" fontId="13" fillId="0" borderId="171" xfId="0" applyFont="1" applyBorder="1" applyAlignment="1">
      <alignment vertical="center" wrapText="1" shrinkToFit="1"/>
    </xf>
    <xf numFmtId="0" fontId="13" fillId="2" borderId="49" xfId="0" applyFont="1" applyFill="1" applyBorder="1" applyAlignment="1">
      <alignment vertical="center" wrapText="1" shrinkToFit="1"/>
    </xf>
    <xf numFmtId="0" fontId="13" fillId="3" borderId="171" xfId="0" applyFont="1" applyFill="1" applyBorder="1" applyAlignment="1">
      <alignment horizontal="left" vertical="center" wrapText="1"/>
    </xf>
    <xf numFmtId="4" fontId="7" fillId="2" borderId="171" xfId="55" applyNumberFormat="1" applyFont="1" applyFill="1" applyBorder="1" applyAlignment="1">
      <alignment horizontal="center" vertical="center" wrapText="1"/>
    </xf>
    <xf numFmtId="0" fontId="12" fillId="0" borderId="171" xfId="0" applyFont="1" applyBorder="1" applyAlignment="1">
      <alignment vertical="center" wrapText="1"/>
    </xf>
    <xf numFmtId="0" fontId="13" fillId="0" borderId="49" xfId="56" applyFont="1" applyBorder="1" applyAlignment="1">
      <alignment vertical="center" wrapText="1" shrinkToFit="1"/>
    </xf>
    <xf numFmtId="0" fontId="13" fillId="0" borderId="171" xfId="0" applyFont="1" applyBorder="1" applyAlignment="1">
      <alignment horizontal="left" vertical="center" wrapText="1" shrinkToFit="1"/>
    </xf>
    <xf numFmtId="0" fontId="12" fillId="27" borderId="172" xfId="0" applyFont="1" applyFill="1" applyBorder="1" applyAlignment="1">
      <alignment horizontal="left" vertical="center"/>
    </xf>
    <xf numFmtId="0" fontId="42" fillId="27" borderId="174" xfId="0" applyFont="1" applyFill="1" applyBorder="1" applyAlignment="1">
      <alignment horizontal="center" vertical="center"/>
    </xf>
    <xf numFmtId="0" fontId="11" fillId="27" borderId="172" xfId="0" applyFont="1" applyFill="1" applyBorder="1" applyAlignment="1">
      <alignment horizontal="center" vertical="center"/>
    </xf>
    <xf numFmtId="0" fontId="34" fillId="27" borderId="172" xfId="0" applyFont="1" applyFill="1" applyBorder="1" applyAlignment="1">
      <alignment vertical="center" wrapText="1" shrinkToFit="1"/>
    </xf>
    <xf numFmtId="0" fontId="42" fillId="27" borderId="173" xfId="0" applyFont="1" applyFill="1" applyBorder="1" applyAlignment="1">
      <alignment horizontal="left" vertical="center"/>
    </xf>
    <xf numFmtId="0" fontId="34" fillId="27" borderId="172" xfId="0" applyFont="1" applyFill="1" applyBorder="1" applyAlignment="1">
      <alignment horizontal="center" vertical="center" wrapText="1"/>
    </xf>
    <xf numFmtId="166" fontId="42" fillId="27" borderId="172" xfId="0" applyNumberFormat="1" applyFont="1" applyFill="1" applyBorder="1" applyAlignment="1">
      <alignment horizontal="center" vertical="center"/>
    </xf>
    <xf numFmtId="1" fontId="42" fillId="27" borderId="172" xfId="0" applyNumberFormat="1" applyFont="1" applyFill="1" applyBorder="1" applyAlignment="1">
      <alignment horizontal="center" vertical="center"/>
    </xf>
    <xf numFmtId="0" fontId="42" fillId="27" borderId="172" xfId="0" applyFont="1" applyFill="1" applyBorder="1" applyAlignment="1">
      <alignment horizontal="center" vertical="center" wrapText="1"/>
    </xf>
    <xf numFmtId="0" fontId="36" fillId="27" borderId="172" xfId="0" applyFont="1" applyFill="1" applyBorder="1" applyAlignment="1">
      <alignment horizontal="center" vertical="center"/>
    </xf>
    <xf numFmtId="0" fontId="37" fillId="27" borderId="172" xfId="0" applyFont="1" applyFill="1" applyBorder="1" applyAlignment="1">
      <alignment horizontal="center" vertical="center"/>
    </xf>
    <xf numFmtId="0" fontId="7" fillId="27" borderId="172" xfId="0" applyFont="1" applyFill="1" applyBorder="1" applyAlignment="1">
      <alignment horizontal="center" vertical="center"/>
    </xf>
    <xf numFmtId="1" fontId="37" fillId="27" borderId="172" xfId="0" applyNumberFormat="1" applyFont="1" applyFill="1" applyBorder="1" applyAlignment="1">
      <alignment horizontal="center" vertical="center"/>
    </xf>
    <xf numFmtId="3" fontId="37" fillId="27" borderId="13" xfId="0" applyNumberFormat="1" applyFont="1" applyFill="1" applyBorder="1" applyAlignment="1">
      <alignment horizontal="center" vertical="center"/>
    </xf>
    <xf numFmtId="0" fontId="34" fillId="27" borderId="46" xfId="0" applyFont="1" applyFill="1" applyBorder="1" applyAlignment="1">
      <alignment vertical="center" wrapText="1" shrinkToFit="1"/>
    </xf>
    <xf numFmtId="0" fontId="113" fillId="3" borderId="49" xfId="0" applyFont="1" applyFill="1" applyBorder="1" applyAlignment="1">
      <alignment horizontal="center" vertical="center" wrapText="1"/>
    </xf>
    <xf numFmtId="0" fontId="113" fillId="0" borderId="49" xfId="0" applyFont="1" applyBorder="1" applyAlignment="1">
      <alignment vertical="center" wrapText="1" shrinkToFit="1"/>
    </xf>
    <xf numFmtId="0" fontId="114" fillId="3" borderId="49" xfId="0" applyFont="1" applyFill="1" applyBorder="1" applyAlignment="1">
      <alignment horizontal="center" vertical="center" wrapText="1"/>
    </xf>
    <xf numFmtId="1" fontId="115" fillId="2" borderId="49" xfId="55" applyNumberFormat="1" applyFont="1" applyFill="1" applyBorder="1" applyAlignment="1">
      <alignment horizontal="center" vertical="center" wrapText="1"/>
    </xf>
    <xf numFmtId="4" fontId="116" fillId="2" borderId="49" xfId="55" applyNumberFormat="1" applyFont="1" applyFill="1" applyBorder="1" applyAlignment="1">
      <alignment horizontal="center" vertical="center" wrapText="1"/>
    </xf>
    <xf numFmtId="1" fontId="115" fillId="2" borderId="49" xfId="55" applyNumberFormat="1" applyFont="1" applyFill="1" applyBorder="1" applyAlignment="1">
      <alignment horizontal="left" vertical="center" wrapText="1"/>
    </xf>
    <xf numFmtId="44" fontId="117" fillId="2" borderId="49" xfId="55" applyFont="1" applyFill="1" applyBorder="1" applyAlignment="1">
      <alignment horizontal="left" vertical="center" wrapText="1"/>
    </xf>
    <xf numFmtId="44" fontId="118" fillId="3" borderId="49" xfId="55" applyFont="1" applyFill="1" applyBorder="1" applyAlignment="1">
      <alignment horizontal="center" vertical="center" wrapText="1"/>
    </xf>
    <xf numFmtId="166" fontId="117" fillId="2" borderId="49" xfId="0" applyNumberFormat="1" applyFont="1" applyFill="1" applyBorder="1" applyAlignment="1">
      <alignment horizontal="center" vertical="center" wrapText="1"/>
    </xf>
    <xf numFmtId="0" fontId="117" fillId="2" borderId="49" xfId="0" applyFont="1" applyFill="1" applyBorder="1" applyAlignment="1">
      <alignment horizontal="center" vertical="center" wrapText="1"/>
    </xf>
    <xf numFmtId="166" fontId="117" fillId="2" borderId="50" xfId="0" applyNumberFormat="1" applyFont="1" applyFill="1" applyBorder="1" applyAlignment="1">
      <alignment horizontal="center" vertical="center" wrapText="1"/>
    </xf>
    <xf numFmtId="0" fontId="115" fillId="2" borderId="50" xfId="0" applyFont="1" applyFill="1" applyBorder="1" applyAlignment="1">
      <alignment horizontal="center" vertical="center" wrapText="1"/>
    </xf>
    <xf numFmtId="2" fontId="0" fillId="0" borderId="0" xfId="0" applyNumberFormat="1"/>
    <xf numFmtId="0" fontId="113" fillId="3" borderId="171" xfId="0" applyFont="1" applyFill="1" applyBorder="1" applyAlignment="1">
      <alignment horizontal="center" vertical="center" wrapText="1"/>
    </xf>
    <xf numFmtId="0" fontId="102" fillId="0" borderId="171" xfId="0" applyFont="1" applyBorder="1" applyAlignment="1">
      <alignment vertical="center" wrapText="1"/>
    </xf>
    <xf numFmtId="0" fontId="114" fillId="3" borderId="171" xfId="0" applyFont="1" applyFill="1" applyBorder="1" applyAlignment="1">
      <alignment horizontal="center" vertical="center" wrapText="1"/>
    </xf>
    <xf numFmtId="1" fontId="115" fillId="2" borderId="171" xfId="55" applyNumberFormat="1" applyFont="1" applyFill="1" applyBorder="1" applyAlignment="1">
      <alignment horizontal="center" vertical="center" wrapText="1"/>
    </xf>
    <xf numFmtId="4" fontId="116" fillId="2" borderId="171" xfId="55" applyNumberFormat="1" applyFont="1" applyFill="1" applyBorder="1" applyAlignment="1">
      <alignment horizontal="center" vertical="center" wrapText="1"/>
    </xf>
    <xf numFmtId="1" fontId="115" fillId="2" borderId="171" xfId="55" applyNumberFormat="1" applyFont="1" applyFill="1" applyBorder="1" applyAlignment="1">
      <alignment horizontal="left" vertical="center" wrapText="1"/>
    </xf>
    <xf numFmtId="44" fontId="117" fillId="2" borderId="171" xfId="55" applyFont="1" applyFill="1" applyBorder="1" applyAlignment="1">
      <alignment horizontal="left" vertical="center" wrapText="1"/>
    </xf>
    <xf numFmtId="166" fontId="117" fillId="2" borderId="171" xfId="0" applyNumberFormat="1" applyFont="1" applyFill="1" applyBorder="1" applyAlignment="1">
      <alignment horizontal="center" vertical="center" wrapText="1"/>
    </xf>
    <xf numFmtId="10" fontId="117" fillId="2" borderId="171" xfId="0" applyNumberFormat="1" applyFont="1" applyFill="1" applyBorder="1" applyAlignment="1">
      <alignment horizontal="center" vertical="center" wrapText="1"/>
    </xf>
    <xf numFmtId="0" fontId="115" fillId="3" borderId="171" xfId="0" applyFont="1" applyFill="1" applyBorder="1" applyAlignment="1">
      <alignment horizontal="center" vertical="center" wrapText="1"/>
    </xf>
    <xf numFmtId="0" fontId="113" fillId="0" borderId="171" xfId="0" applyFont="1" applyBorder="1" applyAlignment="1">
      <alignment vertical="center" wrapText="1" shrinkToFit="1"/>
    </xf>
    <xf numFmtId="0" fontId="113" fillId="3" borderId="175" xfId="0" applyFont="1" applyFill="1" applyBorder="1" applyAlignment="1">
      <alignment horizontal="center" vertical="center" wrapText="1"/>
    </xf>
    <xf numFmtId="0" fontId="114" fillId="3" borderId="16" xfId="0" applyFont="1" applyFill="1" applyBorder="1" applyAlignment="1">
      <alignment horizontal="center" vertical="center" wrapText="1"/>
    </xf>
    <xf numFmtId="1" fontId="115" fillId="2" borderId="176" xfId="55" applyNumberFormat="1" applyFont="1" applyFill="1" applyBorder="1" applyAlignment="1">
      <alignment horizontal="center" vertical="center" wrapText="1"/>
    </xf>
    <xf numFmtId="4" fontId="116" fillId="2" borderId="177" xfId="55" applyNumberFormat="1" applyFont="1" applyFill="1" applyBorder="1" applyAlignment="1">
      <alignment horizontal="center" vertical="center" wrapText="1"/>
    </xf>
    <xf numFmtId="1" fontId="115" fillId="2" borderId="177" xfId="55" applyNumberFormat="1" applyFont="1" applyFill="1" applyBorder="1" applyAlignment="1">
      <alignment horizontal="center" vertical="center" wrapText="1"/>
    </xf>
    <xf numFmtId="44" fontId="118" fillId="3" borderId="171" xfId="55" applyFont="1" applyFill="1" applyBorder="1" applyAlignment="1">
      <alignment horizontal="center" vertical="center" wrapText="1"/>
    </xf>
    <xf numFmtId="166" fontId="117" fillId="3" borderId="171" xfId="0" applyNumberFormat="1" applyFont="1" applyFill="1" applyBorder="1" applyAlignment="1">
      <alignment horizontal="center" vertical="center" wrapText="1"/>
    </xf>
    <xf numFmtId="166" fontId="117" fillId="2" borderId="175" xfId="0" applyNumberFormat="1" applyFont="1" applyFill="1" applyBorder="1" applyAlignment="1">
      <alignment horizontal="center" vertical="center" wrapText="1"/>
    </xf>
    <xf numFmtId="0" fontId="115" fillId="2" borderId="175" xfId="0" applyFont="1" applyFill="1" applyBorder="1" applyAlignment="1">
      <alignment horizontal="center" vertical="center" wrapText="1"/>
    </xf>
    <xf numFmtId="0" fontId="117" fillId="2" borderId="171" xfId="0" applyFont="1" applyFill="1" applyBorder="1" applyAlignment="1">
      <alignment horizontal="center" vertical="center" wrapText="1"/>
    </xf>
    <xf numFmtId="44" fontId="113" fillId="3" borderId="171" xfId="55" applyFont="1" applyFill="1" applyBorder="1" applyAlignment="1">
      <alignment horizontal="center" vertical="center" wrapText="1"/>
    </xf>
    <xf numFmtId="0" fontId="113" fillId="2" borderId="178" xfId="0" applyFont="1" applyFill="1" applyBorder="1" applyAlignment="1">
      <alignment vertical="center" wrapText="1" shrinkToFit="1"/>
    </xf>
    <xf numFmtId="0" fontId="113" fillId="3" borderId="178" xfId="0" applyFont="1" applyFill="1" applyBorder="1" applyAlignment="1">
      <alignment horizontal="center" vertical="center" wrapText="1"/>
    </xf>
    <xf numFmtId="0" fontId="113" fillId="3" borderId="181" xfId="0" applyFont="1" applyFill="1" applyBorder="1" applyAlignment="1">
      <alignment horizontal="center" vertical="center" wrapText="1"/>
    </xf>
    <xf numFmtId="1" fontId="115" fillId="2" borderId="182" xfId="55" applyNumberFormat="1" applyFont="1" applyFill="1" applyBorder="1" applyAlignment="1">
      <alignment horizontal="center" vertical="center" wrapText="1"/>
    </xf>
    <xf numFmtId="1" fontId="115" fillId="2" borderId="183" xfId="55" applyNumberFormat="1" applyFont="1" applyFill="1" applyBorder="1" applyAlignment="1">
      <alignment horizontal="center" vertical="center" wrapText="1"/>
    </xf>
    <xf numFmtId="1" fontId="115" fillId="2" borderId="178" xfId="55" applyNumberFormat="1" applyFont="1" applyFill="1" applyBorder="1" applyAlignment="1">
      <alignment horizontal="center" vertical="center" wrapText="1"/>
    </xf>
    <xf numFmtId="1" fontId="115" fillId="2" borderId="178" xfId="55" applyNumberFormat="1" applyFont="1" applyFill="1" applyBorder="1" applyAlignment="1">
      <alignment horizontal="left" vertical="center" wrapText="1"/>
    </xf>
    <xf numFmtId="44" fontId="117" fillId="2" borderId="178" xfId="55" applyFont="1" applyFill="1" applyBorder="1" applyAlignment="1">
      <alignment horizontal="left" vertical="center" wrapText="1"/>
    </xf>
    <xf numFmtId="44" fontId="118" fillId="3" borderId="178" xfId="55" applyFont="1" applyFill="1" applyBorder="1" applyAlignment="1">
      <alignment horizontal="center" vertical="center" wrapText="1"/>
    </xf>
    <xf numFmtId="166" fontId="117" fillId="2" borderId="178" xfId="0" applyNumberFormat="1" applyFont="1" applyFill="1" applyBorder="1" applyAlignment="1">
      <alignment horizontal="center" vertical="center" wrapText="1"/>
    </xf>
    <xf numFmtId="10" fontId="117" fillId="2" borderId="178" xfId="0" applyNumberFormat="1" applyFont="1" applyFill="1" applyBorder="1" applyAlignment="1">
      <alignment horizontal="center" vertical="center" wrapText="1"/>
    </xf>
    <xf numFmtId="166" fontId="117" fillId="2" borderId="181" xfId="0" applyNumberFormat="1" applyFont="1" applyFill="1" applyBorder="1" applyAlignment="1">
      <alignment horizontal="center" vertical="center" wrapText="1"/>
    </xf>
    <xf numFmtId="0" fontId="115" fillId="2" borderId="181" xfId="0" applyFont="1" applyFill="1" applyBorder="1" applyAlignment="1">
      <alignment horizontal="center" vertical="center" wrapText="1"/>
    </xf>
    <xf numFmtId="0" fontId="42" fillId="27" borderId="184" xfId="0" applyFont="1" applyFill="1" applyBorder="1" applyAlignment="1">
      <alignment horizontal="left" vertical="center"/>
    </xf>
    <xf numFmtId="0" fontId="34" fillId="27" borderId="179" xfId="0" applyFont="1" applyFill="1" applyBorder="1" applyAlignment="1">
      <alignment horizontal="center" vertical="center" wrapText="1"/>
    </xf>
    <xf numFmtId="0" fontId="42" fillId="27" borderId="179" xfId="0" applyFont="1" applyFill="1" applyBorder="1" applyAlignment="1">
      <alignment horizontal="center" vertical="center" wrapText="1"/>
    </xf>
    <xf numFmtId="0" fontId="37" fillId="27" borderId="179" xfId="0" applyFont="1" applyFill="1" applyBorder="1" applyAlignment="1">
      <alignment horizontal="center" vertical="center"/>
    </xf>
    <xf numFmtId="0" fontId="7" fillId="27" borderId="179" xfId="0" applyFont="1" applyFill="1" applyBorder="1" applyAlignment="1">
      <alignment horizontal="center" vertical="center"/>
    </xf>
    <xf numFmtId="1" fontId="42" fillId="27" borderId="179" xfId="0" applyNumberFormat="1" applyFont="1" applyFill="1" applyBorder="1" applyAlignment="1">
      <alignment horizontal="center" vertical="center"/>
    </xf>
    <xf numFmtId="0" fontId="12" fillId="27" borderId="179" xfId="0" applyFont="1" applyFill="1" applyBorder="1" applyAlignment="1">
      <alignment horizontal="left" vertical="center"/>
    </xf>
    <xf numFmtId="0" fontId="11" fillId="27" borderId="179" xfId="0" applyFont="1" applyFill="1" applyBorder="1" applyAlignment="1">
      <alignment horizontal="center" vertical="center"/>
    </xf>
    <xf numFmtId="0" fontId="36" fillId="27" borderId="179" xfId="0" applyFont="1" applyFill="1" applyBorder="1" applyAlignment="1">
      <alignment horizontal="center" vertical="center"/>
    </xf>
    <xf numFmtId="166" fontId="42" fillId="27" borderId="179" xfId="0" applyNumberFormat="1" applyFont="1" applyFill="1" applyBorder="1" applyAlignment="1">
      <alignment horizontal="center" vertical="center"/>
    </xf>
    <xf numFmtId="0" fontId="42" fillId="27" borderId="180" xfId="0" applyFont="1" applyFill="1" applyBorder="1" applyAlignment="1">
      <alignment horizontal="center" vertical="center"/>
    </xf>
    <xf numFmtId="0" fontId="113" fillId="0" borderId="178" xfId="0" applyFont="1" applyBorder="1" applyAlignment="1">
      <alignment vertical="center" wrapText="1" shrinkToFit="1"/>
    </xf>
    <xf numFmtId="0" fontId="13" fillId="2" borderId="2" xfId="0" applyFont="1" applyFill="1" applyBorder="1" applyAlignment="1">
      <alignment vertical="center" wrapText="1" shrinkToFit="1"/>
    </xf>
    <xf numFmtId="16" fontId="113" fillId="3" borderId="178" xfId="0" applyNumberFormat="1" applyFont="1" applyFill="1" applyBorder="1" applyAlignment="1">
      <alignment horizontal="center" vertical="center" wrapText="1"/>
    </xf>
    <xf numFmtId="0" fontId="117" fillId="2" borderId="178" xfId="0" applyFont="1" applyFill="1" applyBorder="1" applyAlignment="1">
      <alignment horizontal="center" vertical="center" wrapText="1"/>
    </xf>
    <xf numFmtId="0" fontId="13" fillId="0" borderId="178" xfId="0" applyFont="1" applyBorder="1" applyAlignment="1">
      <alignment vertical="center" wrapText="1" shrinkToFit="1"/>
    </xf>
    <xf numFmtId="1" fontId="15" fillId="2" borderId="178" xfId="55" applyNumberFormat="1" applyFont="1" applyFill="1" applyBorder="1" applyAlignment="1">
      <alignment horizontal="center" vertical="center" wrapText="1"/>
    </xf>
    <xf numFmtId="1" fontId="15" fillId="2" borderId="178" xfId="55" applyNumberFormat="1" applyFont="1" applyFill="1" applyBorder="1" applyAlignment="1">
      <alignment horizontal="left" vertical="center" wrapText="1"/>
    </xf>
    <xf numFmtId="166" fontId="12" fillId="2" borderId="178" xfId="0" applyNumberFormat="1" applyFont="1" applyFill="1" applyBorder="1" applyAlignment="1">
      <alignment horizontal="center" vertical="center" wrapText="1"/>
    </xf>
    <xf numFmtId="10" fontId="12" fillId="2" borderId="178" xfId="0" applyNumberFormat="1" applyFont="1" applyFill="1" applyBorder="1" applyAlignment="1">
      <alignment horizontal="center" vertical="center" wrapText="1"/>
    </xf>
    <xf numFmtId="44" fontId="12" fillId="2" borderId="178" xfId="55" applyFont="1" applyFill="1" applyBorder="1" applyAlignment="1">
      <alignment horizontal="left" vertical="center" wrapText="1"/>
    </xf>
    <xf numFmtId="0" fontId="13" fillId="3" borderId="181" xfId="0" applyFont="1" applyFill="1" applyBorder="1" applyAlignment="1">
      <alignment horizontal="center" vertical="center" wrapText="1"/>
    </xf>
    <xf numFmtId="1" fontId="15" fillId="2" borderId="183" xfId="55" applyNumberFormat="1" applyFont="1" applyFill="1" applyBorder="1" applyAlignment="1">
      <alignment horizontal="center" vertical="center" wrapText="1"/>
    </xf>
    <xf numFmtId="166" fontId="12" fillId="2" borderId="181" xfId="0" applyNumberFormat="1" applyFont="1" applyFill="1" applyBorder="1" applyAlignment="1">
      <alignment horizontal="center" vertical="center" wrapText="1"/>
    </xf>
    <xf numFmtId="1" fontId="15" fillId="2" borderId="182" xfId="55" applyNumberFormat="1" applyFont="1" applyFill="1" applyBorder="1" applyAlignment="1">
      <alignment horizontal="center" vertical="center" wrapText="1"/>
    </xf>
    <xf numFmtId="0" fontId="113" fillId="3" borderId="50" xfId="0" applyFont="1" applyFill="1" applyBorder="1" applyAlignment="1">
      <alignment horizontal="center" vertical="center" wrapText="1"/>
    </xf>
    <xf numFmtId="1" fontId="115" fillId="2" borderId="15" xfId="55" applyNumberFormat="1" applyFont="1" applyFill="1" applyBorder="1" applyAlignment="1">
      <alignment horizontal="center" vertical="center" wrapText="1"/>
    </xf>
    <xf numFmtId="1" fontId="115" fillId="2" borderId="14" xfId="55" applyNumberFormat="1" applyFont="1" applyFill="1" applyBorder="1" applyAlignment="1">
      <alignment horizontal="center" vertical="center" wrapText="1"/>
    </xf>
    <xf numFmtId="10" fontId="117" fillId="2" borderId="49" xfId="0" applyNumberFormat="1" applyFont="1" applyFill="1" applyBorder="1" applyAlignment="1">
      <alignment horizontal="center" vertical="center" wrapText="1"/>
    </xf>
    <xf numFmtId="1" fontId="37" fillId="27" borderId="46" xfId="0" applyNumberFormat="1" applyFont="1" applyFill="1" applyBorder="1" applyAlignment="1">
      <alignment horizontal="center" vertical="center"/>
    </xf>
    <xf numFmtId="0" fontId="115" fillId="3" borderId="50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vertical="center" wrapText="1" shrinkToFit="1"/>
    </xf>
    <xf numFmtId="0" fontId="113" fillId="0" borderId="185" xfId="0" applyFont="1" applyBorder="1" applyAlignment="1">
      <alignment vertical="center" wrapText="1" shrinkToFit="1"/>
    </xf>
    <xf numFmtId="0" fontId="113" fillId="3" borderId="185" xfId="0" applyFont="1" applyFill="1" applyBorder="1" applyAlignment="1">
      <alignment horizontal="center" vertical="center" wrapText="1"/>
    </xf>
    <xf numFmtId="1" fontId="115" fillId="2" borderId="185" xfId="55" applyNumberFormat="1" applyFont="1" applyFill="1" applyBorder="1" applyAlignment="1">
      <alignment horizontal="center" vertical="center" wrapText="1"/>
    </xf>
    <xf numFmtId="1" fontId="115" fillId="2" borderId="185" xfId="55" applyNumberFormat="1" applyFont="1" applyFill="1" applyBorder="1" applyAlignment="1">
      <alignment horizontal="left" vertical="center" wrapText="1"/>
    </xf>
    <xf numFmtId="44" fontId="117" fillId="2" borderId="185" xfId="55" applyFont="1" applyFill="1" applyBorder="1" applyAlignment="1">
      <alignment horizontal="left" vertical="center" wrapText="1"/>
    </xf>
    <xf numFmtId="44" fontId="118" fillId="3" borderId="185" xfId="55" applyFont="1" applyFill="1" applyBorder="1" applyAlignment="1">
      <alignment horizontal="center" vertical="center" wrapText="1"/>
    </xf>
    <xf numFmtId="166" fontId="117" fillId="2" borderId="185" xfId="0" applyNumberFormat="1" applyFont="1" applyFill="1" applyBorder="1" applyAlignment="1">
      <alignment horizontal="center" vertical="center" wrapText="1"/>
    </xf>
    <xf numFmtId="0" fontId="117" fillId="2" borderId="185" xfId="0" applyFont="1" applyFill="1" applyBorder="1" applyAlignment="1">
      <alignment horizontal="center" vertical="center" wrapText="1"/>
    </xf>
    <xf numFmtId="0" fontId="115" fillId="3" borderId="181" xfId="0" applyFont="1" applyFill="1" applyBorder="1" applyAlignment="1">
      <alignment horizontal="center" vertical="center" wrapText="1"/>
    </xf>
    <xf numFmtId="10" fontId="117" fillId="2" borderId="185" xfId="0" applyNumberFormat="1" applyFont="1" applyFill="1" applyBorder="1" applyAlignment="1">
      <alignment horizontal="center" vertical="center" wrapText="1"/>
    </xf>
    <xf numFmtId="1" fontId="115" fillId="2" borderId="186" xfId="55" applyNumberFormat="1" applyFont="1" applyFill="1" applyBorder="1" applyAlignment="1">
      <alignment horizontal="center" vertical="center" wrapText="1"/>
    </xf>
    <xf numFmtId="0" fontId="115" fillId="3" borderId="76" xfId="0" applyFont="1" applyFill="1" applyBorder="1" applyAlignment="1">
      <alignment horizontal="center" vertical="center" wrapText="1"/>
    </xf>
    <xf numFmtId="1" fontId="115" fillId="2" borderId="187" xfId="55" applyNumberFormat="1" applyFont="1" applyFill="1" applyBorder="1" applyAlignment="1">
      <alignment horizontal="center" vertical="center" wrapText="1"/>
    </xf>
    <xf numFmtId="0" fontId="113" fillId="0" borderId="188" xfId="0" applyFont="1" applyBorder="1" applyAlignment="1">
      <alignment vertical="center" wrapText="1" shrinkToFit="1"/>
    </xf>
    <xf numFmtId="0" fontId="113" fillId="3" borderId="188" xfId="0" applyFont="1" applyFill="1" applyBorder="1" applyAlignment="1">
      <alignment horizontal="center" vertical="center" wrapText="1"/>
    </xf>
    <xf numFmtId="1" fontId="115" fillId="2" borderId="191" xfId="55" applyNumberFormat="1" applyFont="1" applyFill="1" applyBorder="1" applyAlignment="1">
      <alignment horizontal="center" vertical="center" wrapText="1"/>
    </xf>
    <xf numFmtId="1" fontId="115" fillId="2" borderId="192" xfId="55" applyNumberFormat="1" applyFont="1" applyFill="1" applyBorder="1" applyAlignment="1">
      <alignment horizontal="center" vertical="center" wrapText="1"/>
    </xf>
    <xf numFmtId="1" fontId="115" fillId="2" borderId="188" xfId="55" applyNumberFormat="1" applyFont="1" applyFill="1" applyBorder="1" applyAlignment="1">
      <alignment horizontal="center" vertical="center" wrapText="1"/>
    </xf>
    <xf numFmtId="1" fontId="115" fillId="2" borderId="188" xfId="55" applyNumberFormat="1" applyFont="1" applyFill="1" applyBorder="1" applyAlignment="1">
      <alignment horizontal="left" vertical="center" wrapText="1"/>
    </xf>
    <xf numFmtId="44" fontId="117" fillId="2" borderId="188" xfId="55" applyFont="1" applyFill="1" applyBorder="1" applyAlignment="1">
      <alignment horizontal="left" vertical="center" wrapText="1"/>
    </xf>
    <xf numFmtId="44" fontId="118" fillId="3" borderId="188" xfId="55" applyFont="1" applyFill="1" applyBorder="1" applyAlignment="1">
      <alignment horizontal="center" vertical="center" wrapText="1"/>
    </xf>
    <xf numFmtId="166" fontId="117" fillId="2" borderId="188" xfId="0" applyNumberFormat="1" applyFont="1" applyFill="1" applyBorder="1" applyAlignment="1">
      <alignment horizontal="center" vertical="center" wrapText="1"/>
    </xf>
    <xf numFmtId="10" fontId="117" fillId="2" borderId="188" xfId="0" applyNumberFormat="1" applyFont="1" applyFill="1" applyBorder="1" applyAlignment="1">
      <alignment horizontal="center" vertical="center" wrapText="1"/>
    </xf>
    <xf numFmtId="0" fontId="115" fillId="3" borderId="190" xfId="0" applyFont="1" applyFill="1" applyBorder="1" applyAlignment="1">
      <alignment horizontal="center" vertical="center" wrapText="1"/>
    </xf>
    <xf numFmtId="0" fontId="114" fillId="3" borderId="188" xfId="0" applyFont="1" applyFill="1" applyBorder="1" applyAlignment="1">
      <alignment horizontal="center" vertical="center" wrapText="1"/>
    </xf>
    <xf numFmtId="166" fontId="117" fillId="2" borderId="190" xfId="0" applyNumberFormat="1" applyFont="1" applyFill="1" applyBorder="1" applyAlignment="1">
      <alignment horizontal="center" vertical="center" wrapText="1"/>
    </xf>
    <xf numFmtId="0" fontId="115" fillId="2" borderId="190" xfId="0" applyFont="1" applyFill="1" applyBorder="1" applyAlignment="1">
      <alignment horizontal="center" vertical="center" wrapText="1"/>
    </xf>
    <xf numFmtId="0" fontId="117" fillId="2" borderId="188" xfId="0" applyFont="1" applyFill="1" applyBorder="1" applyAlignment="1">
      <alignment horizontal="center" vertical="center" wrapText="1"/>
    </xf>
    <xf numFmtId="0" fontId="32" fillId="0" borderId="49" xfId="0" applyFont="1" applyBorder="1" applyAlignment="1">
      <alignment vertical="center" wrapText="1" shrinkToFit="1"/>
    </xf>
    <xf numFmtId="0" fontId="13" fillId="3" borderId="188" xfId="0" applyFont="1" applyFill="1" applyBorder="1" applyAlignment="1">
      <alignment horizontal="center" vertical="center" wrapText="1"/>
    </xf>
    <xf numFmtId="1" fontId="15" fillId="2" borderId="188" xfId="55" applyNumberFormat="1" applyFont="1" applyFill="1" applyBorder="1" applyAlignment="1">
      <alignment horizontal="center" vertical="center" wrapText="1"/>
    </xf>
    <xf numFmtId="1" fontId="15" fillId="2" borderId="188" xfId="55" applyNumberFormat="1" applyFont="1" applyFill="1" applyBorder="1" applyAlignment="1">
      <alignment horizontal="left" vertical="center" wrapText="1"/>
    </xf>
    <xf numFmtId="44" fontId="12" fillId="2" borderId="188" xfId="55" applyFont="1" applyFill="1" applyBorder="1" applyAlignment="1">
      <alignment horizontal="left" vertical="center" wrapText="1"/>
    </xf>
    <xf numFmtId="166" fontId="12" fillId="2" borderId="188" xfId="0" applyNumberFormat="1" applyFont="1" applyFill="1" applyBorder="1" applyAlignment="1">
      <alignment horizontal="center" vertical="center" wrapText="1"/>
    </xf>
    <xf numFmtId="0" fontId="12" fillId="2" borderId="188" xfId="0" applyFont="1" applyFill="1" applyBorder="1" applyAlignment="1">
      <alignment horizontal="center" vertical="center" wrapText="1"/>
    </xf>
    <xf numFmtId="0" fontId="115" fillId="3" borderId="188" xfId="0" applyFont="1" applyFill="1" applyBorder="1" applyAlignment="1">
      <alignment horizontal="center" vertical="center" wrapText="1"/>
    </xf>
    <xf numFmtId="0" fontId="32" fillId="0" borderId="45" xfId="0" applyFont="1" applyBorder="1" applyAlignment="1">
      <alignment vertical="center" wrapText="1" shrinkToFit="1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left" vertical="center" wrapText="1"/>
    </xf>
    <xf numFmtId="0" fontId="32" fillId="0" borderId="2" xfId="0" applyFont="1" applyBorder="1" applyAlignment="1">
      <alignment vertical="center" wrapText="1"/>
    </xf>
    <xf numFmtId="0" fontId="33" fillId="0" borderId="1" xfId="0" applyFont="1" applyBorder="1" applyAlignment="1">
      <alignment vertical="center" wrapText="1"/>
    </xf>
    <xf numFmtId="44" fontId="11" fillId="3" borderId="188" xfId="55" applyFont="1" applyFill="1" applyBorder="1" applyAlignment="1">
      <alignment horizontal="center" vertical="center" wrapText="1"/>
    </xf>
    <xf numFmtId="10" fontId="12" fillId="2" borderId="188" xfId="0" applyNumberFormat="1" applyFont="1" applyFill="1" applyBorder="1" applyAlignment="1">
      <alignment horizontal="center" vertical="center" wrapText="1"/>
    </xf>
    <xf numFmtId="166" fontId="12" fillId="2" borderId="190" xfId="0" applyNumberFormat="1" applyFont="1" applyFill="1" applyBorder="1" applyAlignment="1">
      <alignment horizontal="center" vertical="center" wrapText="1"/>
    </xf>
    <xf numFmtId="0" fontId="15" fillId="2" borderId="190" xfId="0" applyFont="1" applyFill="1" applyBorder="1" applyAlignment="1">
      <alignment horizontal="center" vertical="center" wrapText="1"/>
    </xf>
    <xf numFmtId="0" fontId="102" fillId="0" borderId="189" xfId="0" applyFont="1" applyBorder="1" applyAlignment="1">
      <alignment vertical="center" wrapText="1"/>
    </xf>
    <xf numFmtId="0" fontId="13" fillId="3" borderId="190" xfId="0" applyFont="1" applyFill="1" applyBorder="1" applyAlignment="1">
      <alignment horizontal="center" vertical="center" wrapText="1"/>
    </xf>
    <xf numFmtId="1" fontId="15" fillId="2" borderId="191" xfId="55" applyNumberFormat="1" applyFont="1" applyFill="1" applyBorder="1" applyAlignment="1">
      <alignment horizontal="center" vertical="center" wrapText="1"/>
    </xf>
    <xf numFmtId="1" fontId="15" fillId="2" borderId="192" xfId="55" applyNumberFormat="1" applyFont="1" applyFill="1" applyBorder="1" applyAlignment="1">
      <alignment horizontal="center" vertical="center" wrapText="1"/>
    </xf>
    <xf numFmtId="0" fontId="120" fillId="0" borderId="0" xfId="0" applyFont="1"/>
    <xf numFmtId="0" fontId="42" fillId="27" borderId="195" xfId="0" applyFont="1" applyFill="1" applyBorder="1" applyAlignment="1">
      <alignment horizontal="left" vertical="center"/>
    </xf>
    <xf numFmtId="0" fontId="34" fillId="27" borderId="196" xfId="0" applyFont="1" applyFill="1" applyBorder="1" applyAlignment="1">
      <alignment vertical="center" wrapText="1" shrinkToFit="1"/>
    </xf>
    <xf numFmtId="0" fontId="34" fillId="27" borderId="196" xfId="0" applyFont="1" applyFill="1" applyBorder="1" applyAlignment="1">
      <alignment horizontal="center" vertical="center" wrapText="1"/>
    </xf>
    <xf numFmtId="0" fontId="42" fillId="27" borderId="196" xfId="0" applyFont="1" applyFill="1" applyBorder="1" applyAlignment="1">
      <alignment horizontal="center" vertical="center" wrapText="1"/>
    </xf>
    <xf numFmtId="0" fontId="37" fillId="27" borderId="196" xfId="0" applyFont="1" applyFill="1" applyBorder="1" applyAlignment="1">
      <alignment horizontal="center" vertical="center"/>
    </xf>
    <xf numFmtId="0" fontId="7" fillId="27" borderId="196" xfId="0" applyFont="1" applyFill="1" applyBorder="1" applyAlignment="1">
      <alignment horizontal="center" vertical="center"/>
    </xf>
    <xf numFmtId="1" fontId="42" fillId="27" borderId="196" xfId="0" applyNumberFormat="1" applyFont="1" applyFill="1" applyBorder="1" applyAlignment="1">
      <alignment horizontal="center" vertical="center"/>
    </xf>
    <xf numFmtId="0" fontId="12" fillId="27" borderId="196" xfId="0" applyFont="1" applyFill="1" applyBorder="1" applyAlignment="1">
      <alignment horizontal="left" vertical="center"/>
    </xf>
    <xf numFmtId="0" fontId="11" fillId="27" borderId="196" xfId="0" applyFont="1" applyFill="1" applyBorder="1" applyAlignment="1">
      <alignment horizontal="center" vertical="center"/>
    </xf>
    <xf numFmtId="0" fontId="36" fillId="27" borderId="196" xfId="0" applyFont="1" applyFill="1" applyBorder="1" applyAlignment="1">
      <alignment horizontal="center" vertical="center"/>
    </xf>
    <xf numFmtId="166" fontId="42" fillId="27" borderId="196" xfId="0" applyNumberFormat="1" applyFont="1" applyFill="1" applyBorder="1" applyAlignment="1">
      <alignment horizontal="center" vertical="center"/>
    </xf>
    <xf numFmtId="0" fontId="42" fillId="27" borderId="197" xfId="0" applyFont="1" applyFill="1" applyBorder="1" applyAlignment="1">
      <alignment horizontal="center" vertical="center"/>
    </xf>
    <xf numFmtId="0" fontId="13" fillId="0" borderId="194" xfId="0" applyFont="1" applyBorder="1" applyAlignment="1">
      <alignment vertical="center" wrapText="1" shrinkToFit="1"/>
    </xf>
    <xf numFmtId="0" fontId="13" fillId="3" borderId="194" xfId="0" applyFont="1" applyFill="1" applyBorder="1" applyAlignment="1">
      <alignment horizontal="center" vertical="center" wrapText="1"/>
    </xf>
    <xf numFmtId="1" fontId="15" fillId="2" borderId="194" xfId="55" applyNumberFormat="1" applyFont="1" applyFill="1" applyBorder="1" applyAlignment="1">
      <alignment horizontal="center" vertical="center" wrapText="1"/>
    </xf>
    <xf numFmtId="1" fontId="15" fillId="2" borderId="194" xfId="55" applyNumberFormat="1" applyFont="1" applyFill="1" applyBorder="1" applyAlignment="1">
      <alignment horizontal="left" vertical="center" wrapText="1"/>
    </xf>
    <xf numFmtId="44" fontId="12" fillId="2" borderId="194" xfId="55" applyFont="1" applyFill="1" applyBorder="1" applyAlignment="1">
      <alignment horizontal="left" vertical="center" wrapText="1"/>
    </xf>
    <xf numFmtId="44" fontId="11" fillId="3" borderId="194" xfId="55" applyFont="1" applyFill="1" applyBorder="1" applyAlignment="1">
      <alignment horizontal="center" vertical="center" wrapText="1"/>
    </xf>
    <xf numFmtId="166" fontId="12" fillId="2" borderId="194" xfId="0" applyNumberFormat="1" applyFont="1" applyFill="1" applyBorder="1" applyAlignment="1">
      <alignment horizontal="center" vertical="center" wrapText="1"/>
    </xf>
    <xf numFmtId="0" fontId="12" fillId="2" borderId="194" xfId="0" applyFont="1" applyFill="1" applyBorder="1" applyAlignment="1">
      <alignment horizontal="center" vertical="center" wrapText="1"/>
    </xf>
    <xf numFmtId="166" fontId="12" fillId="2" borderId="193" xfId="0" applyNumberFormat="1" applyFont="1" applyFill="1" applyBorder="1" applyAlignment="1">
      <alignment horizontal="center" vertical="center" wrapText="1"/>
    </xf>
    <xf numFmtId="0" fontId="15" fillId="2" borderId="193" xfId="0" applyFont="1" applyFill="1" applyBorder="1" applyAlignment="1">
      <alignment horizontal="center" vertical="center" wrapText="1"/>
    </xf>
    <xf numFmtId="0" fontId="102" fillId="0" borderId="196" xfId="0" applyFont="1" applyBorder="1" applyAlignment="1">
      <alignment vertical="center" wrapText="1"/>
    </xf>
    <xf numFmtId="0" fontId="113" fillId="3" borderId="194" xfId="0" applyFont="1" applyFill="1" applyBorder="1" applyAlignment="1">
      <alignment horizontal="center" vertical="center" wrapText="1"/>
    </xf>
    <xf numFmtId="0" fontId="113" fillId="3" borderId="193" xfId="0" applyFont="1" applyFill="1" applyBorder="1" applyAlignment="1">
      <alignment horizontal="center" vertical="center" wrapText="1"/>
    </xf>
    <xf numFmtId="1" fontId="115" fillId="2" borderId="198" xfId="55" applyNumberFormat="1" applyFont="1" applyFill="1" applyBorder="1" applyAlignment="1">
      <alignment horizontal="center" vertical="center" wrapText="1"/>
    </xf>
    <xf numFmtId="1" fontId="115" fillId="2" borderId="199" xfId="55" applyNumberFormat="1" applyFont="1" applyFill="1" applyBorder="1" applyAlignment="1">
      <alignment horizontal="center" vertical="center" wrapText="1"/>
    </xf>
    <xf numFmtId="1" fontId="115" fillId="2" borderId="194" xfId="55" applyNumberFormat="1" applyFont="1" applyFill="1" applyBorder="1" applyAlignment="1">
      <alignment horizontal="center" vertical="center" wrapText="1"/>
    </xf>
    <xf numFmtId="1" fontId="115" fillId="2" borderId="194" xfId="55" applyNumberFormat="1" applyFont="1" applyFill="1" applyBorder="1" applyAlignment="1">
      <alignment horizontal="left" vertical="center" wrapText="1"/>
    </xf>
    <xf numFmtId="44" fontId="117" fillId="2" borderId="194" xfId="55" applyFont="1" applyFill="1" applyBorder="1" applyAlignment="1">
      <alignment horizontal="left" vertical="center" wrapText="1"/>
    </xf>
    <xf numFmtId="44" fontId="118" fillId="3" borderId="194" xfId="55" applyFont="1" applyFill="1" applyBorder="1" applyAlignment="1">
      <alignment horizontal="center" vertical="center" wrapText="1"/>
    </xf>
    <xf numFmtId="166" fontId="117" fillId="2" borderId="194" xfId="0" applyNumberFormat="1" applyFont="1" applyFill="1" applyBorder="1" applyAlignment="1">
      <alignment horizontal="center" vertical="center" wrapText="1"/>
    </xf>
    <xf numFmtId="0" fontId="117" fillId="2" borderId="194" xfId="0" applyFont="1" applyFill="1" applyBorder="1" applyAlignment="1">
      <alignment horizontal="center" vertical="center" wrapText="1"/>
    </xf>
    <xf numFmtId="166" fontId="117" fillId="2" borderId="193" xfId="0" applyNumberFormat="1" applyFont="1" applyFill="1" applyBorder="1" applyAlignment="1">
      <alignment horizontal="center" vertical="center" wrapText="1"/>
    </xf>
    <xf numFmtId="0" fontId="115" fillId="2" borderId="193" xfId="0" applyFont="1" applyFill="1" applyBorder="1" applyAlignment="1">
      <alignment horizontal="center" vertical="center" wrapText="1"/>
    </xf>
    <xf numFmtId="10" fontId="12" fillId="2" borderId="194" xfId="0" applyNumberFormat="1" applyFont="1" applyFill="1" applyBorder="1" applyAlignment="1">
      <alignment horizontal="center" vertical="center" wrapText="1"/>
    </xf>
    <xf numFmtId="166" fontId="117" fillId="3" borderId="194" xfId="0" applyNumberFormat="1" applyFont="1" applyFill="1" applyBorder="1" applyAlignment="1">
      <alignment horizontal="center" vertical="center" wrapText="1"/>
    </xf>
    <xf numFmtId="10" fontId="117" fillId="2" borderId="194" xfId="0" applyNumberFormat="1" applyFont="1" applyFill="1" applyBorder="1" applyAlignment="1">
      <alignment horizontal="center" vertical="center" wrapText="1"/>
    </xf>
    <xf numFmtId="0" fontId="39" fillId="3" borderId="194" xfId="0" applyFont="1" applyFill="1" applyBorder="1" applyAlignment="1">
      <alignment horizontal="center" vertical="center" wrapText="1"/>
    </xf>
    <xf numFmtId="0" fontId="13" fillId="2" borderId="194" xfId="0" applyFont="1" applyFill="1" applyBorder="1" applyAlignment="1">
      <alignment vertical="center" wrapText="1" shrinkToFit="1"/>
    </xf>
    <xf numFmtId="1" fontId="15" fillId="2" borderId="199" xfId="55" applyNumberFormat="1" applyFont="1" applyFill="1" applyBorder="1" applyAlignment="1">
      <alignment horizontal="center" vertical="center" wrapText="1"/>
    </xf>
    <xf numFmtId="0" fontId="32" fillId="0" borderId="49" xfId="0" applyFont="1" applyBorder="1" applyAlignment="1">
      <alignment horizontal="left" vertical="center" wrapText="1"/>
    </xf>
    <xf numFmtId="0" fontId="32" fillId="0" borderId="45" xfId="0" applyFont="1" applyBorder="1" applyAlignment="1">
      <alignment vertical="center" wrapText="1"/>
    </xf>
    <xf numFmtId="0" fontId="32" fillId="0" borderId="45" xfId="0" applyFont="1" applyBorder="1" applyAlignment="1">
      <alignment horizontal="left" vertical="center" wrapText="1"/>
    </xf>
    <xf numFmtId="0" fontId="32" fillId="0" borderId="178" xfId="0" applyFont="1" applyBorder="1" applyAlignment="1">
      <alignment vertical="center" wrapText="1" shrinkToFit="1"/>
    </xf>
    <xf numFmtId="1" fontId="37" fillId="27" borderId="156" xfId="0" applyNumberFormat="1" applyFont="1" applyFill="1" applyBorder="1" applyAlignment="1">
      <alignment horizontal="center" vertical="center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1" fontId="15" fillId="2" borderId="200" xfId="55" applyNumberFormat="1" applyFont="1" applyFill="1" applyBorder="1" applyAlignment="1">
      <alignment horizontal="center" vertical="center" wrapText="1"/>
    </xf>
    <xf numFmtId="44" fontId="36" fillId="3" borderId="0" xfId="55" applyFont="1" applyFill="1" applyAlignment="1">
      <alignment horizontal="center" vertical="center"/>
    </xf>
    <xf numFmtId="0" fontId="67" fillId="0" borderId="0" xfId="0" applyFont="1" applyAlignment="1">
      <alignment vertical="center"/>
    </xf>
    <xf numFmtId="0" fontId="45" fillId="31" borderId="1" xfId="0" applyFont="1" applyFill="1" applyBorder="1" applyAlignment="1">
      <alignment horizontal="left" vertical="center"/>
    </xf>
    <xf numFmtId="0" fontId="45" fillId="34" borderId="1" xfId="0" applyFont="1" applyFill="1" applyBorder="1" applyAlignment="1">
      <alignment horizontal="left" vertical="center"/>
    </xf>
    <xf numFmtId="0" fontId="45" fillId="34" borderId="1" xfId="0" applyFont="1" applyFill="1" applyBorder="1" applyAlignment="1">
      <alignment vertical="center"/>
    </xf>
    <xf numFmtId="0" fontId="42" fillId="0" borderId="0" xfId="0" applyFont="1" applyAlignment="1">
      <alignment vertical="center"/>
    </xf>
    <xf numFmtId="0" fontId="121" fillId="31" borderId="1" xfId="0" applyFont="1" applyFill="1" applyBorder="1" applyAlignment="1">
      <alignment horizontal="left" vertical="center"/>
    </xf>
    <xf numFmtId="0" fontId="37" fillId="0" borderId="0" xfId="0" applyFont="1" applyAlignment="1">
      <alignment vertical="center"/>
    </xf>
    <xf numFmtId="0" fontId="121" fillId="34" borderId="1" xfId="0" applyFont="1" applyFill="1" applyBorder="1" applyAlignment="1">
      <alignment horizontal="left" vertical="center"/>
    </xf>
    <xf numFmtId="0" fontId="121" fillId="34" borderId="1" xfId="0" applyFont="1" applyFill="1" applyBorder="1" applyAlignment="1">
      <alignment vertical="center"/>
    </xf>
    <xf numFmtId="0" fontId="37" fillId="2" borderId="0" xfId="0" applyFont="1" applyFill="1" applyAlignment="1">
      <alignment vertical="center" wrapText="1" shrinkToFit="1"/>
    </xf>
    <xf numFmtId="0" fontId="121" fillId="31" borderId="1" xfId="0" applyFont="1" applyFill="1" applyBorder="1" applyAlignment="1">
      <alignment horizontal="center" vertical="center" wrapText="1"/>
    </xf>
    <xf numFmtId="0" fontId="121" fillId="31" borderId="2" xfId="0" applyFont="1" applyFill="1" applyBorder="1" applyAlignment="1">
      <alignment horizontal="center" vertical="center" wrapText="1"/>
    </xf>
    <xf numFmtId="0" fontId="34" fillId="0" borderId="22" xfId="0" applyFont="1" applyBorder="1" applyAlignment="1">
      <alignment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171" xfId="0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 wrapText="1"/>
    </xf>
    <xf numFmtId="1" fontId="37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vertical="center" wrapText="1"/>
    </xf>
    <xf numFmtId="0" fontId="38" fillId="3" borderId="0" xfId="0" applyFont="1" applyFill="1" applyAlignment="1">
      <alignment vertical="center" wrapText="1"/>
    </xf>
    <xf numFmtId="0" fontId="34" fillId="27" borderId="49" xfId="0" applyFont="1" applyFill="1" applyBorder="1" applyAlignment="1">
      <alignment horizontal="center" vertical="center" wrapText="1"/>
    </xf>
    <xf numFmtId="0" fontId="42" fillId="27" borderId="49" xfId="0" applyFont="1" applyFill="1" applyBorder="1" applyAlignment="1">
      <alignment horizontal="center" vertical="center" wrapText="1"/>
    </xf>
    <xf numFmtId="1" fontId="37" fillId="27" borderId="49" xfId="0" applyNumberFormat="1" applyFont="1" applyFill="1" applyBorder="1" applyAlignment="1">
      <alignment horizontal="center" vertical="center"/>
    </xf>
    <xf numFmtId="0" fontId="7" fillId="27" borderId="49" xfId="0" applyFont="1" applyFill="1" applyBorder="1" applyAlignment="1">
      <alignment horizontal="center" vertical="center"/>
    </xf>
    <xf numFmtId="0" fontId="13" fillId="0" borderId="188" xfId="0" applyFont="1" applyBorder="1" applyAlignment="1">
      <alignment vertical="center" wrapText="1" shrinkToFit="1"/>
    </xf>
    <xf numFmtId="0" fontId="13" fillId="0" borderId="188" xfId="56" applyFont="1" applyBorder="1" applyAlignment="1">
      <alignment vertical="center" wrapText="1" shrinkToFit="1"/>
    </xf>
    <xf numFmtId="0" fontId="11" fillId="0" borderId="49" xfId="3" applyFont="1" applyBorder="1" applyAlignment="1">
      <alignment vertical="justify" wrapText="1"/>
    </xf>
    <xf numFmtId="0" fontId="13" fillId="0" borderId="49" xfId="56" applyFont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center" wrapText="1"/>
    </xf>
    <xf numFmtId="0" fontId="11" fillId="0" borderId="49" xfId="3" applyFont="1" applyBorder="1" applyAlignment="1">
      <alignment horizontal="left" vertical="center" wrapText="1"/>
    </xf>
    <xf numFmtId="3" fontId="32" fillId="0" borderId="49" xfId="0" applyNumberFormat="1" applyFont="1" applyBorder="1" applyAlignment="1">
      <alignment horizontal="center" vertical="center" wrapText="1"/>
    </xf>
    <xf numFmtId="0" fontId="39" fillId="3" borderId="188" xfId="0" applyFont="1" applyFill="1" applyBorder="1" applyAlignment="1">
      <alignment horizontal="center" vertical="center" wrapText="1"/>
    </xf>
    <xf numFmtId="44" fontId="11" fillId="3" borderId="45" xfId="55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10" fontId="12" fillId="2" borderId="45" xfId="0" applyNumberFormat="1" applyFont="1" applyFill="1" applyBorder="1" applyAlignment="1">
      <alignment horizontal="center" vertical="center" wrapText="1"/>
    </xf>
    <xf numFmtId="166" fontId="12" fillId="2" borderId="48" xfId="0" applyNumberFormat="1" applyFont="1" applyFill="1" applyBorder="1" applyAlignment="1">
      <alignment horizontal="center" vertical="center" wrapText="1"/>
    </xf>
    <xf numFmtId="0" fontId="15" fillId="2" borderId="48" xfId="0" applyFont="1" applyFill="1" applyBorder="1" applyAlignment="1">
      <alignment horizontal="center" vertical="center" wrapText="1"/>
    </xf>
    <xf numFmtId="0" fontId="12" fillId="2" borderId="45" xfId="0" applyFont="1" applyFill="1" applyBorder="1" applyAlignment="1">
      <alignment horizontal="center" vertical="center" wrapText="1"/>
    </xf>
    <xf numFmtId="44" fontId="11" fillId="3" borderId="49" xfId="55" applyFont="1" applyFill="1" applyBorder="1" applyAlignment="1">
      <alignment horizontal="center" vertical="center" wrapText="1"/>
    </xf>
    <xf numFmtId="166" fontId="12" fillId="2" borderId="50" xfId="0" applyNumberFormat="1" applyFont="1" applyFill="1" applyBorder="1" applyAlignment="1">
      <alignment horizontal="center" vertical="center" wrapText="1"/>
    </xf>
    <xf numFmtId="0" fontId="15" fillId="2" borderId="50" xfId="0" applyFont="1" applyFill="1" applyBorder="1" applyAlignment="1">
      <alignment horizontal="center" vertical="center" wrapText="1"/>
    </xf>
    <xf numFmtId="44" fontId="11" fillId="3" borderId="67" xfId="55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2" fillId="2" borderId="67" xfId="0" applyFont="1" applyFill="1" applyBorder="1" applyAlignment="1">
      <alignment horizontal="center" vertical="center" wrapText="1"/>
    </xf>
    <xf numFmtId="166" fontId="12" fillId="2" borderId="68" xfId="0" applyNumberFormat="1" applyFont="1" applyFill="1" applyBorder="1" applyAlignment="1">
      <alignment horizontal="center" vertical="center" wrapText="1"/>
    </xf>
    <xf numFmtId="0" fontId="15" fillId="2" borderId="68" xfId="0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5" fillId="2" borderId="86" xfId="0" applyFont="1" applyFill="1" applyBorder="1" applyAlignment="1">
      <alignment horizontal="center" vertical="center" wrapText="1"/>
    </xf>
    <xf numFmtId="3" fontId="13" fillId="3" borderId="49" xfId="0" applyNumberFormat="1" applyFont="1" applyFill="1" applyBorder="1" applyAlignment="1">
      <alignment horizontal="center" vertical="center" wrapText="1"/>
    </xf>
    <xf numFmtId="3" fontId="13" fillId="3" borderId="188" xfId="0" applyNumberFormat="1" applyFont="1" applyFill="1" applyBorder="1" applyAlignment="1">
      <alignment horizontal="center" vertical="center" wrapText="1"/>
    </xf>
    <xf numFmtId="4" fontId="7" fillId="2" borderId="188" xfId="55" applyNumberFormat="1" applyFont="1" applyFill="1" applyBorder="1" applyAlignment="1">
      <alignment horizontal="center" vertical="center" wrapText="1"/>
    </xf>
    <xf numFmtId="44" fontId="11" fillId="3" borderId="75" xfId="55" applyFont="1" applyFill="1" applyBorder="1" applyAlignment="1">
      <alignment horizontal="center" vertical="center" wrapText="1"/>
    </xf>
    <xf numFmtId="166" fontId="12" fillId="2" borderId="75" xfId="0" applyNumberFormat="1" applyFont="1" applyFill="1" applyBorder="1" applyAlignment="1">
      <alignment horizontal="center" vertical="center" wrapText="1"/>
    </xf>
    <xf numFmtId="0" fontId="12" fillId="2" borderId="75" xfId="0" applyFont="1" applyFill="1" applyBorder="1" applyAlignment="1">
      <alignment horizontal="center" vertical="center" wrapText="1"/>
    </xf>
    <xf numFmtId="166" fontId="12" fillId="2" borderId="76" xfId="0" applyNumberFormat="1" applyFont="1" applyFill="1" applyBorder="1" applyAlignment="1">
      <alignment horizontal="center" vertical="center" wrapText="1"/>
    </xf>
    <xf numFmtId="0" fontId="15" fillId="2" borderId="76" xfId="0" applyFont="1" applyFill="1" applyBorder="1" applyAlignment="1">
      <alignment horizontal="center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2" fillId="2" borderId="89" xfId="0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0" fontId="15" fillId="2" borderId="90" xfId="0" applyFont="1" applyFill="1" applyBorder="1" applyAlignment="1">
      <alignment horizontal="center" vertical="center" wrapText="1"/>
    </xf>
    <xf numFmtId="4" fontId="7" fillId="2" borderId="49" xfId="0" applyNumberFormat="1" applyFont="1" applyFill="1" applyBorder="1" applyAlignment="1">
      <alignment horizontal="center" vertical="center" wrapText="1"/>
    </xf>
    <xf numFmtId="3" fontId="39" fillId="0" borderId="49" xfId="0" applyNumberFormat="1" applyFont="1" applyBorder="1" applyAlignment="1">
      <alignment horizontal="center" vertical="center" wrapText="1"/>
    </xf>
    <xf numFmtId="0" fontId="13" fillId="3" borderId="178" xfId="0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44" fontId="7" fillId="3" borderId="1" xfId="55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center" vertical="center" wrapText="1"/>
    </xf>
    <xf numFmtId="1" fontId="106" fillId="3" borderId="99" xfId="55" applyNumberFormat="1" applyFont="1" applyFill="1" applyBorder="1" applyAlignment="1">
      <alignment horizontal="center" vertical="center" wrapText="1"/>
    </xf>
    <xf numFmtId="1" fontId="106" fillId="3" borderId="105" xfId="55" applyNumberFormat="1" applyFont="1" applyFill="1" applyBorder="1" applyAlignment="1">
      <alignment horizontal="center" vertical="center" wrapText="1"/>
    </xf>
    <xf numFmtId="1" fontId="15" fillId="3" borderId="178" xfId="55" applyNumberFormat="1" applyFont="1" applyFill="1" applyBorder="1" applyAlignment="1">
      <alignment horizontal="center" vertical="center" wrapText="1"/>
    </xf>
    <xf numFmtId="1" fontId="15" fillId="3" borderId="183" xfId="55" applyNumberFormat="1" applyFont="1" applyFill="1" applyBorder="1" applyAlignment="1">
      <alignment horizontal="center" vertical="center" wrapText="1"/>
    </xf>
    <xf numFmtId="1" fontId="106" fillId="3" borderId="110" xfId="55" applyNumberFormat="1" applyFont="1" applyFill="1" applyBorder="1" applyAlignment="1">
      <alignment horizontal="center" vertical="center" wrapText="1"/>
    </xf>
    <xf numFmtId="4" fontId="7" fillId="3" borderId="178" xfId="55" applyNumberFormat="1" applyFont="1" applyFill="1" applyBorder="1" applyAlignment="1">
      <alignment horizontal="center" vertical="center" wrapText="1"/>
    </xf>
    <xf numFmtId="3" fontId="13" fillId="0" borderId="49" xfId="0" applyNumberFormat="1" applyFont="1" applyBorder="1" applyAlignment="1">
      <alignment horizontal="center" vertical="center" wrapText="1"/>
    </xf>
    <xf numFmtId="0" fontId="13" fillId="2" borderId="178" xfId="0" applyFont="1" applyFill="1" applyBorder="1" applyAlignment="1">
      <alignment vertical="center" wrapText="1" shrinkToFit="1"/>
    </xf>
    <xf numFmtId="0" fontId="122" fillId="0" borderId="49" xfId="0" applyFont="1" applyBorder="1" applyAlignment="1">
      <alignment vertical="center" wrapText="1"/>
    </xf>
    <xf numFmtId="0" fontId="47" fillId="30" borderId="158" xfId="0" applyFont="1" applyFill="1" applyBorder="1" applyAlignment="1">
      <alignment horizontal="center" vertical="center" wrapText="1"/>
    </xf>
    <xf numFmtId="0" fontId="44" fillId="3" borderId="158" xfId="0" applyFont="1" applyFill="1" applyBorder="1" applyAlignment="1">
      <alignment vertical="center" wrapText="1"/>
    </xf>
    <xf numFmtId="166" fontId="37" fillId="3" borderId="158" xfId="0" applyNumberFormat="1" applyFont="1" applyFill="1" applyBorder="1" applyAlignment="1">
      <alignment horizontal="center" vertical="center" wrapText="1"/>
    </xf>
    <xf numFmtId="1" fontId="37" fillId="3" borderId="158" xfId="0" applyNumberFormat="1" applyFont="1" applyFill="1" applyBorder="1" applyAlignment="1">
      <alignment horizontal="center" vertical="center" wrapText="1"/>
    </xf>
    <xf numFmtId="0" fontId="44" fillId="3" borderId="158" xfId="0" applyFont="1" applyFill="1" applyBorder="1" applyAlignment="1">
      <alignment vertical="center"/>
    </xf>
    <xf numFmtId="0" fontId="44" fillId="36" borderId="158" xfId="0" applyFont="1" applyFill="1" applyBorder="1" applyAlignment="1">
      <alignment vertical="center" wrapText="1"/>
    </xf>
    <xf numFmtId="166" fontId="37" fillId="36" borderId="158" xfId="0" applyNumberFormat="1" applyFont="1" applyFill="1" applyBorder="1" applyAlignment="1">
      <alignment horizontal="center" vertical="center" wrapText="1"/>
    </xf>
    <xf numFmtId="1" fontId="37" fillId="36" borderId="158" xfId="0" applyNumberFormat="1" applyFont="1" applyFill="1" applyBorder="1" applyAlignment="1">
      <alignment horizontal="center" vertical="center" wrapText="1"/>
    </xf>
    <xf numFmtId="0" fontId="0" fillId="3" borderId="158" xfId="0" applyFill="1" applyBorder="1" applyAlignment="1">
      <alignment vertical="center" wrapText="1"/>
    </xf>
    <xf numFmtId="0" fontId="0" fillId="36" borderId="158" xfId="0" applyFill="1" applyBorder="1" applyAlignment="1">
      <alignment vertical="center" wrapText="1"/>
    </xf>
    <xf numFmtId="166" fontId="10" fillId="27" borderId="158" xfId="0" applyNumberFormat="1" applyFont="1" applyFill="1" applyBorder="1" applyAlignment="1">
      <alignment horizontal="center" vertical="center"/>
    </xf>
    <xf numFmtId="0" fontId="13" fillId="0" borderId="209" xfId="0" applyFont="1" applyBorder="1" applyAlignment="1">
      <alignment vertical="center" wrapText="1" shrinkToFit="1"/>
    </xf>
    <xf numFmtId="0" fontId="123" fillId="3" borderId="19" xfId="0" applyFont="1" applyFill="1" applyBorder="1" applyAlignment="1">
      <alignment horizontal="center" vertical="center" wrapText="1"/>
    </xf>
    <xf numFmtId="0" fontId="124" fillId="3" borderId="19" xfId="0" applyFont="1" applyFill="1" applyBorder="1" applyAlignment="1">
      <alignment horizontal="center" vertical="center" wrapText="1"/>
    </xf>
    <xf numFmtId="0" fontId="124" fillId="0" borderId="49" xfId="0" applyFont="1" applyBorder="1" applyAlignment="1">
      <alignment vertical="center" wrapText="1" shrinkToFit="1"/>
    </xf>
    <xf numFmtId="0" fontId="123" fillId="3" borderId="49" xfId="0" applyFont="1" applyFill="1" applyBorder="1" applyAlignment="1">
      <alignment horizontal="center" vertical="center" wrapText="1"/>
    </xf>
    <xf numFmtId="0" fontId="123" fillId="0" borderId="171" xfId="0" applyFont="1" applyBorder="1" applyAlignment="1">
      <alignment vertical="center" wrapText="1" shrinkToFit="1"/>
    </xf>
    <xf numFmtId="0" fontId="125" fillId="0" borderId="45" xfId="0" applyFont="1" applyBorder="1" applyAlignment="1">
      <alignment vertical="center" wrapText="1"/>
    </xf>
    <xf numFmtId="0" fontId="123" fillId="3" borderId="45" xfId="0" applyFont="1" applyFill="1" applyBorder="1" applyAlignment="1">
      <alignment horizontal="center" vertical="center" wrapText="1"/>
    </xf>
    <xf numFmtId="0" fontId="127" fillId="3" borderId="1" xfId="0" applyFont="1" applyFill="1" applyBorder="1" applyAlignment="1">
      <alignment horizontal="center" vertical="center" wrapText="1"/>
    </xf>
    <xf numFmtId="0" fontId="129" fillId="0" borderId="196" xfId="0" applyFont="1" applyBorder="1" applyAlignment="1">
      <alignment vertical="center" wrapText="1"/>
    </xf>
    <xf numFmtId="0" fontId="123" fillId="3" borderId="194" xfId="0" applyFont="1" applyFill="1" applyBorder="1" applyAlignment="1">
      <alignment horizontal="center" vertical="center" wrapText="1"/>
    </xf>
    <xf numFmtId="0" fontId="42" fillId="27" borderId="210" xfId="0" applyFont="1" applyFill="1" applyBorder="1" applyAlignment="1">
      <alignment horizontal="left" vertical="center"/>
    </xf>
    <xf numFmtId="0" fontId="34" fillId="27" borderId="211" xfId="0" applyFont="1" applyFill="1" applyBorder="1" applyAlignment="1">
      <alignment vertical="center" wrapText="1" shrinkToFit="1"/>
    </xf>
    <xf numFmtId="0" fontId="34" fillId="27" borderId="211" xfId="0" applyFont="1" applyFill="1" applyBorder="1" applyAlignment="1">
      <alignment horizontal="center" vertical="center" wrapText="1"/>
    </xf>
    <xf numFmtId="0" fontId="42" fillId="27" borderId="211" xfId="0" applyFont="1" applyFill="1" applyBorder="1" applyAlignment="1">
      <alignment horizontal="center" vertical="center" wrapText="1"/>
    </xf>
    <xf numFmtId="0" fontId="37" fillId="27" borderId="211" xfId="0" applyFont="1" applyFill="1" applyBorder="1" applyAlignment="1">
      <alignment horizontal="center" vertical="center"/>
    </xf>
    <xf numFmtId="0" fontId="7" fillId="27" borderId="211" xfId="0" applyFont="1" applyFill="1" applyBorder="1" applyAlignment="1">
      <alignment horizontal="center" vertical="center"/>
    </xf>
    <xf numFmtId="1" fontId="42" fillId="27" borderId="211" xfId="0" applyNumberFormat="1" applyFont="1" applyFill="1" applyBorder="1" applyAlignment="1">
      <alignment horizontal="center" vertical="center"/>
    </xf>
    <xf numFmtId="0" fontId="12" fillId="27" borderId="211" xfId="0" applyFont="1" applyFill="1" applyBorder="1" applyAlignment="1">
      <alignment horizontal="left" vertical="center"/>
    </xf>
    <xf numFmtId="0" fontId="11" fillId="27" borderId="211" xfId="0" applyFont="1" applyFill="1" applyBorder="1" applyAlignment="1">
      <alignment horizontal="center" vertical="center"/>
    </xf>
    <xf numFmtId="0" fontId="36" fillId="27" borderId="211" xfId="0" applyFont="1" applyFill="1" applyBorder="1" applyAlignment="1">
      <alignment horizontal="center" vertical="center"/>
    </xf>
    <xf numFmtId="166" fontId="42" fillId="27" borderId="211" xfId="0" applyNumberFormat="1" applyFont="1" applyFill="1" applyBorder="1" applyAlignment="1">
      <alignment horizontal="center" vertical="center"/>
    </xf>
    <xf numFmtId="0" fontId="42" fillId="27" borderId="212" xfId="0" applyFont="1" applyFill="1" applyBorder="1" applyAlignment="1">
      <alignment horizontal="center" vertical="center"/>
    </xf>
    <xf numFmtId="0" fontId="123" fillId="3" borderId="22" xfId="0" applyFont="1" applyFill="1" applyBorder="1" applyAlignment="1">
      <alignment horizontal="center" vertical="center" wrapText="1"/>
    </xf>
    <xf numFmtId="0" fontId="127" fillId="3" borderId="16" xfId="0" applyFont="1" applyFill="1" applyBorder="1" applyAlignment="1">
      <alignment horizontal="center" vertical="center" wrapText="1"/>
    </xf>
    <xf numFmtId="0" fontId="34" fillId="27" borderId="49" xfId="0" applyFont="1" applyFill="1" applyBorder="1" applyAlignment="1">
      <alignment vertical="center" wrapText="1" shrinkToFit="1"/>
    </xf>
    <xf numFmtId="0" fontId="37" fillId="27" borderId="49" xfId="0" applyFont="1" applyFill="1" applyBorder="1" applyAlignment="1">
      <alignment horizontal="center" vertical="center"/>
    </xf>
    <xf numFmtId="1" fontId="42" fillId="27" borderId="49" xfId="0" applyNumberFormat="1" applyFont="1" applyFill="1" applyBorder="1" applyAlignment="1">
      <alignment horizontal="center" vertical="center"/>
    </xf>
    <xf numFmtId="0" fontId="12" fillId="27" borderId="49" xfId="0" applyFont="1" applyFill="1" applyBorder="1" applyAlignment="1">
      <alignment horizontal="left" vertical="center"/>
    </xf>
    <xf numFmtId="0" fontId="11" fillId="27" borderId="49" xfId="0" applyFont="1" applyFill="1" applyBorder="1" applyAlignment="1">
      <alignment horizontal="center" vertical="center"/>
    </xf>
    <xf numFmtId="0" fontId="36" fillId="27" borderId="49" xfId="0" applyFont="1" applyFill="1" applyBorder="1" applyAlignment="1">
      <alignment horizontal="center" vertical="center"/>
    </xf>
    <xf numFmtId="166" fontId="42" fillId="27" borderId="49" xfId="0" applyNumberFormat="1" applyFont="1" applyFill="1" applyBorder="1" applyAlignment="1">
      <alignment horizontal="center" vertical="center"/>
    </xf>
    <xf numFmtId="0" fontId="42" fillId="27" borderId="49" xfId="0" applyFont="1" applyFill="1" applyBorder="1" applyAlignment="1">
      <alignment horizontal="center" vertical="center"/>
    </xf>
    <xf numFmtId="0" fontId="126" fillId="3" borderId="49" xfId="0" applyFont="1" applyFill="1" applyBorder="1" applyAlignment="1">
      <alignment horizontal="center" vertical="center" wrapText="1"/>
    </xf>
    <xf numFmtId="1" fontId="126" fillId="2" borderId="49" xfId="55" applyNumberFormat="1" applyFont="1" applyFill="1" applyBorder="1" applyAlignment="1">
      <alignment horizontal="center" vertical="center" wrapText="1"/>
    </xf>
    <xf numFmtId="0" fontId="123" fillId="3" borderId="2" xfId="0" applyFont="1" applyFill="1" applyBorder="1" applyAlignment="1">
      <alignment horizontal="center" vertical="center" wrapText="1"/>
    </xf>
    <xf numFmtId="0" fontId="128" fillId="0" borderId="49" xfId="0" applyFont="1" applyBorder="1" applyAlignment="1">
      <alignment horizontal="left" vertical="center" wrapText="1"/>
    </xf>
    <xf numFmtId="44" fontId="126" fillId="2" borderId="49" xfId="55" applyFont="1" applyFill="1" applyBorder="1" applyAlignment="1">
      <alignment horizontal="center" vertical="center" wrapText="1"/>
    </xf>
    <xf numFmtId="0" fontId="129" fillId="0" borderId="2" xfId="0" applyFont="1" applyBorder="1" applyAlignment="1">
      <alignment horizontal="left" vertical="center" wrapText="1"/>
    </xf>
    <xf numFmtId="0" fontId="123" fillId="2" borderId="178" xfId="0" applyFont="1" applyFill="1" applyBorder="1" applyAlignment="1">
      <alignment vertical="center" wrapText="1" shrinkToFit="1"/>
    </xf>
    <xf numFmtId="0" fontId="123" fillId="0" borderId="178" xfId="0" applyFont="1" applyBorder="1" applyAlignment="1">
      <alignment vertical="center" wrapText="1" shrinkToFit="1"/>
    </xf>
    <xf numFmtId="0" fontId="123" fillId="0" borderId="49" xfId="56" applyFont="1" applyBorder="1" applyAlignment="1">
      <alignment horizontal="left" vertical="center" wrapText="1"/>
    </xf>
    <xf numFmtId="3" fontId="130" fillId="0" borderId="49" xfId="0" applyNumberFormat="1" applyFont="1" applyBorder="1" applyAlignment="1">
      <alignment horizontal="center" vertical="center" wrapText="1"/>
    </xf>
    <xf numFmtId="0" fontId="124" fillId="3" borderId="49" xfId="0" applyFont="1" applyFill="1" applyBorder="1" applyAlignment="1">
      <alignment horizontal="center" vertical="center" wrapText="1"/>
    </xf>
    <xf numFmtId="0" fontId="124" fillId="0" borderId="188" xfId="56" applyFont="1" applyBorder="1" applyAlignment="1">
      <alignment vertical="center" wrapText="1" shrinkToFit="1"/>
    </xf>
    <xf numFmtId="0" fontId="123" fillId="3" borderId="188" xfId="0" applyFont="1" applyFill="1" applyBorder="1" applyAlignment="1">
      <alignment horizontal="center" vertical="center" wrapText="1"/>
    </xf>
    <xf numFmtId="0" fontId="124" fillId="0" borderId="188" xfId="0" applyFont="1" applyBorder="1" applyAlignment="1">
      <alignment vertical="center" wrapText="1" shrinkToFit="1"/>
    </xf>
    <xf numFmtId="0" fontId="124" fillId="0" borderId="188" xfId="0" applyFont="1" applyBorder="1" applyAlignment="1">
      <alignment horizontal="center" vertical="center" wrapText="1" shrinkToFit="1"/>
    </xf>
    <xf numFmtId="0" fontId="123" fillId="0" borderId="49" xfId="0" applyFont="1" applyBorder="1" applyAlignment="1">
      <alignment vertical="center" wrapText="1"/>
    </xf>
    <xf numFmtId="0" fontId="124" fillId="0" borderId="49" xfId="0" applyFont="1" applyBorder="1" applyAlignment="1">
      <alignment vertical="center" wrapText="1"/>
    </xf>
    <xf numFmtId="3" fontId="123" fillId="3" borderId="188" xfId="0" applyNumberFormat="1" applyFont="1" applyFill="1" applyBorder="1" applyAlignment="1">
      <alignment horizontal="center" vertical="center" wrapText="1"/>
    </xf>
    <xf numFmtId="0" fontId="124" fillId="0" borderId="194" xfId="0" applyFont="1" applyBorder="1" applyAlignment="1">
      <alignment vertical="center" wrapText="1" shrinkToFit="1"/>
    </xf>
    <xf numFmtId="0" fontId="55" fillId="31" borderId="17" xfId="0" applyFont="1" applyFill="1" applyBorder="1" applyAlignment="1">
      <alignment horizontal="center"/>
    </xf>
    <xf numFmtId="0" fontId="56" fillId="32" borderId="15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4" fillId="0" borderId="0" xfId="0" applyFont="1" applyAlignment="1">
      <alignment horizontal="center"/>
    </xf>
    <xf numFmtId="0" fontId="46" fillId="29" borderId="158" xfId="0" applyFont="1" applyFill="1" applyBorder="1" applyAlignment="1">
      <alignment horizontal="center" vertical="center" wrapText="1"/>
    </xf>
    <xf numFmtId="0" fontId="10" fillId="27" borderId="158" xfId="0" applyFont="1" applyFill="1" applyBorder="1" applyAlignment="1">
      <alignment horizontal="center" vertical="center"/>
    </xf>
    <xf numFmtId="0" fontId="63" fillId="32" borderId="3" xfId="0" applyFont="1" applyFill="1" applyBorder="1" applyAlignment="1">
      <alignment horizontal="left" vertical="top" wrapText="1"/>
    </xf>
    <xf numFmtId="0" fontId="63" fillId="32" borderId="15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3" fillId="32" borderId="16" xfId="0" applyFont="1" applyFill="1" applyBorder="1" applyAlignment="1">
      <alignment horizontal="left" vertical="top"/>
    </xf>
    <xf numFmtId="0" fontId="63" fillId="32" borderId="17" xfId="0" applyFont="1" applyFill="1" applyBorder="1" applyAlignment="1">
      <alignment horizontal="left" vertical="top"/>
    </xf>
    <xf numFmtId="0" fontId="63" fillId="32" borderId="3" xfId="0" applyFont="1" applyFill="1" applyBorder="1" applyAlignment="1">
      <alignment horizontal="left" vertical="top"/>
    </xf>
    <xf numFmtId="0" fontId="63" fillId="32" borderId="15" xfId="0" applyFont="1" applyFill="1" applyBorder="1" applyAlignment="1">
      <alignment horizontal="left" vertical="top"/>
    </xf>
    <xf numFmtId="0" fontId="67" fillId="33" borderId="16" xfId="0" applyFont="1" applyFill="1" applyBorder="1" applyAlignment="1">
      <alignment horizontal="left" vertical="top" wrapText="1"/>
    </xf>
    <xf numFmtId="0" fontId="67" fillId="33" borderId="17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5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67" fillId="32" borderId="16" xfId="0" applyFont="1" applyFill="1" applyBorder="1" applyAlignment="1">
      <alignment horizontal="left" vertical="top"/>
    </xf>
    <xf numFmtId="0" fontId="67" fillId="32" borderId="17" xfId="0" applyFont="1" applyFill="1" applyBorder="1" applyAlignment="1">
      <alignment horizontal="left" vertical="top"/>
    </xf>
    <xf numFmtId="0" fontId="67" fillId="32" borderId="3" xfId="0" applyFont="1" applyFill="1" applyBorder="1" applyAlignment="1">
      <alignment horizontal="left" vertical="top"/>
    </xf>
    <xf numFmtId="0" fontId="67" fillId="32" borderId="15" xfId="0" applyFont="1" applyFill="1" applyBorder="1" applyAlignment="1">
      <alignment horizontal="left" vertical="top"/>
    </xf>
    <xf numFmtId="0" fontId="110" fillId="0" borderId="158" xfId="0" applyFont="1" applyBorder="1" applyAlignment="1">
      <alignment vertical="center" wrapText="1"/>
    </xf>
    <xf numFmtId="0" fontId="123" fillId="3" borderId="158" xfId="0" applyFont="1" applyFill="1" applyBorder="1" applyAlignment="1">
      <alignment horizontal="center" vertical="center" wrapText="1"/>
    </xf>
    <xf numFmtId="44" fontId="126" fillId="2" borderId="158" xfId="55" applyFont="1" applyFill="1" applyBorder="1" applyAlignment="1">
      <alignment horizontal="center" vertical="center" wrapText="1"/>
    </xf>
    <xf numFmtId="0" fontId="126" fillId="3" borderId="158" xfId="0" applyFont="1" applyFill="1" applyBorder="1" applyAlignment="1">
      <alignment horizontal="center" vertical="center" wrapText="1"/>
    </xf>
    <xf numFmtId="1" fontId="126" fillId="2" borderId="158" xfId="55" applyNumberFormat="1" applyFont="1" applyFill="1" applyBorder="1" applyAlignment="1">
      <alignment horizontal="center" vertical="center" wrapText="1"/>
    </xf>
    <xf numFmtId="0" fontId="124" fillId="3" borderId="158" xfId="0" applyFont="1" applyFill="1" applyBorder="1" applyAlignment="1">
      <alignment horizontal="center" vertical="center" wrapText="1"/>
    </xf>
    <xf numFmtId="0" fontId="125" fillId="0" borderId="158" xfId="0" applyFont="1" applyBorder="1" applyAlignment="1">
      <alignment vertical="center" wrapText="1"/>
    </xf>
    <xf numFmtId="0" fontId="128" fillId="0" borderId="158" xfId="0" applyFont="1" applyBorder="1" applyAlignment="1">
      <alignment vertical="center" wrapText="1"/>
    </xf>
    <xf numFmtId="0" fontId="124" fillId="0" borderId="171" xfId="0" applyFont="1" applyBorder="1" applyAlignment="1">
      <alignment vertical="center" wrapText="1" shrinkToFit="1"/>
    </xf>
    <xf numFmtId="0" fontId="123" fillId="0" borderId="158" xfId="0" applyFont="1" applyBorder="1" applyAlignment="1">
      <alignment vertical="center" wrapText="1" shrinkToFit="1"/>
    </xf>
    <xf numFmtId="0" fontId="124" fillId="0" borderId="158" xfId="0" applyFont="1" applyBorder="1" applyAlignment="1">
      <alignment vertical="center" wrapText="1" shrinkToFit="1"/>
    </xf>
    <xf numFmtId="0" fontId="126" fillId="3" borderId="171" xfId="0" applyFont="1" applyFill="1" applyBorder="1" applyAlignment="1">
      <alignment horizontal="center" vertical="center" wrapText="1"/>
    </xf>
    <xf numFmtId="1" fontId="126" fillId="2" borderId="171" xfId="55" applyNumberFormat="1" applyFont="1" applyFill="1" applyBorder="1" applyAlignment="1">
      <alignment horizontal="center" vertical="center" wrapText="1"/>
    </xf>
    <xf numFmtId="0" fontId="123" fillId="3" borderId="171" xfId="0" applyFont="1" applyFill="1" applyBorder="1" applyAlignment="1">
      <alignment horizontal="center" vertical="center" wrapText="1"/>
    </xf>
    <xf numFmtId="0" fontId="128" fillId="0" borderId="45" xfId="0" applyFont="1" applyBorder="1" applyAlignment="1">
      <alignment vertical="center" wrapText="1"/>
    </xf>
    <xf numFmtId="3" fontId="131" fillId="0" borderId="140" xfId="0" applyNumberFormat="1" applyFont="1" applyBorder="1" applyAlignment="1">
      <alignment horizontal="center" vertical="center" wrapText="1"/>
    </xf>
    <xf numFmtId="44" fontId="126" fillId="2" borderId="2" xfId="55" applyFont="1" applyFill="1" applyBorder="1" applyAlignment="1">
      <alignment horizontal="center" vertical="center" wrapText="1"/>
    </xf>
    <xf numFmtId="0" fontId="129" fillId="0" borderId="45" xfId="0" applyFont="1" applyBorder="1" applyAlignment="1">
      <alignment vertical="center" wrapText="1"/>
    </xf>
    <xf numFmtId="0" fontId="126" fillId="3" borderId="2" xfId="0" applyFont="1" applyFill="1" applyBorder="1" applyAlignment="1">
      <alignment horizontal="center" vertical="center" wrapText="1"/>
    </xf>
    <xf numFmtId="0" fontId="42" fillId="27" borderId="213" xfId="0" applyFont="1" applyFill="1" applyBorder="1" applyAlignment="1">
      <alignment horizontal="left" vertical="center"/>
    </xf>
    <xf numFmtId="0" fontId="34" fillId="27" borderId="140" xfId="0" applyFont="1" applyFill="1" applyBorder="1" applyAlignment="1">
      <alignment vertical="center" wrapText="1" shrinkToFit="1"/>
    </xf>
    <xf numFmtId="0" fontId="34" fillId="27" borderId="140" xfId="0" applyFont="1" applyFill="1" applyBorder="1" applyAlignment="1">
      <alignment horizontal="center" vertical="center" wrapText="1"/>
    </xf>
    <xf numFmtId="0" fontId="42" fillId="27" borderId="140" xfId="0" applyFont="1" applyFill="1" applyBorder="1" applyAlignment="1">
      <alignment horizontal="center" vertical="center" wrapText="1"/>
    </xf>
    <xf numFmtId="0" fontId="37" fillId="27" borderId="140" xfId="0" applyFont="1" applyFill="1" applyBorder="1" applyAlignment="1">
      <alignment horizontal="center" vertical="center"/>
    </xf>
    <xf numFmtId="0" fontId="7" fillId="27" borderId="140" xfId="0" applyFont="1" applyFill="1" applyBorder="1" applyAlignment="1">
      <alignment horizontal="center" vertical="center"/>
    </xf>
    <xf numFmtId="1" fontId="42" fillId="27" borderId="140" xfId="0" applyNumberFormat="1" applyFont="1" applyFill="1" applyBorder="1" applyAlignment="1">
      <alignment horizontal="center" vertical="center"/>
    </xf>
    <xf numFmtId="0" fontId="12" fillId="27" borderId="140" xfId="0" applyFont="1" applyFill="1" applyBorder="1" applyAlignment="1">
      <alignment horizontal="left" vertical="center"/>
    </xf>
    <xf numFmtId="0" fontId="11" fillId="27" borderId="140" xfId="0" applyFont="1" applyFill="1" applyBorder="1" applyAlignment="1">
      <alignment horizontal="center" vertical="center"/>
    </xf>
    <xf numFmtId="0" fontId="36" fillId="27" borderId="140" xfId="0" applyFont="1" applyFill="1" applyBorder="1" applyAlignment="1">
      <alignment horizontal="center" vertical="center"/>
    </xf>
    <xf numFmtId="166" fontId="42" fillId="27" borderId="140" xfId="0" applyNumberFormat="1" applyFont="1" applyFill="1" applyBorder="1" applyAlignment="1">
      <alignment horizontal="center" vertical="center"/>
    </xf>
    <xf numFmtId="0" fontId="124" fillId="3" borderId="19" xfId="0" applyFont="1" applyFill="1" applyBorder="1" applyAlignment="1">
      <alignment horizontal="left" vertical="center" wrapText="1"/>
    </xf>
    <xf numFmtId="0" fontId="127" fillId="3" borderId="49" xfId="0" applyFont="1" applyFill="1" applyBorder="1" applyAlignment="1">
      <alignment horizontal="center" vertical="center" wrapText="1"/>
    </xf>
    <xf numFmtId="0" fontId="123" fillId="0" borderId="49" xfId="0" applyFont="1" applyBorder="1" applyAlignment="1">
      <alignment vertical="center" wrapText="1" shrinkToFit="1"/>
    </xf>
  </cellXfs>
  <cellStyles count="1638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640" xr:uid="{00000000-0005-0000-0000-000058000000}"/>
    <cellStyle name="Calculation 11" xfId="1597" xr:uid="{00000000-0005-0000-0000-000058000000}"/>
    <cellStyle name="Calculation 12" xfId="1631" xr:uid="{00000000-0005-0000-0000-000058000000}"/>
    <cellStyle name="Calculation 13" xfId="2312" xr:uid="{983B79F3-9311-4CF7-A1DD-CF2B94DB8351}"/>
    <cellStyle name="Calculation 14" xfId="8961" xr:uid="{A4F23C2B-019A-4D9C-8095-71B98912488A}"/>
    <cellStyle name="Calculation 2" xfId="200" xr:uid="{00000000-0005-0000-0000-000059000000}"/>
    <cellStyle name="Calculation 2 10" xfId="1652" xr:uid="{00000000-0005-0000-0000-000059000000}"/>
    <cellStyle name="Calculation 2 11" xfId="1596" xr:uid="{00000000-0005-0000-0000-000059000000}"/>
    <cellStyle name="Calculation 2 12" xfId="2130" xr:uid="{C31DB00B-2C2D-483B-9974-81378A861A3B}"/>
    <cellStyle name="Calculation 2 13" xfId="9007" xr:uid="{4499B429-D546-44E7-A41D-E5661B30BD1A}"/>
    <cellStyle name="Calculation 2 2" xfId="295" xr:uid="{00000000-0005-0000-0000-00005A000000}"/>
    <cellStyle name="Calculation 2 2 10" xfId="818" xr:uid="{00000000-0005-0000-0000-00005A000000}"/>
    <cellStyle name="Calculation 2 2 10 2" xfId="2715" xr:uid="{DF60FFD2-1B98-4654-806C-A546B4E34522}"/>
    <cellStyle name="Calculation 2 2 10 2 2" xfId="13256" xr:uid="{59FB0CDD-7222-4401-9A3A-054B395C6D5E}"/>
    <cellStyle name="Calculation 2 2 10 3" xfId="6261" xr:uid="{12FBAE3B-3C29-4D20-9E04-9E78AB28A82E}"/>
    <cellStyle name="Calculation 2 2 10 4" xfId="10376" xr:uid="{D60CA804-68F9-4E22-809C-E9997B5DCD6B}"/>
    <cellStyle name="Calculation 2 2 11" xfId="1619" xr:uid="{00000000-0005-0000-0000-00005A000000}"/>
    <cellStyle name="Calculation 2 2 11 2" xfId="4135" xr:uid="{CB6A3EA5-3693-4EE5-B8B7-7FAA38908B63}"/>
    <cellStyle name="Calculation 2 2 11 2 2" xfId="14636" xr:uid="{2C7B04CA-192A-4513-BF2B-F3FDE98607F7}"/>
    <cellStyle name="Calculation 2 2 11 3" xfId="6958" xr:uid="{26EE8957-6187-4429-9C0D-93F2E3F7F578}"/>
    <cellStyle name="Calculation 2 2 11 4" xfId="11737" xr:uid="{DD103A5A-43EC-491E-BE5B-C213AD7EE920}"/>
    <cellStyle name="Calculation 2 2 12" xfId="1360" xr:uid="{00000000-0005-0000-0000-00005A000000}"/>
    <cellStyle name="Calculation 2 2 12 2" xfId="4899" xr:uid="{7B72FF18-417B-4D6B-9AE8-AC6FF968AC4F}"/>
    <cellStyle name="Calculation 2 2 12 3" xfId="7722" xr:uid="{A038559D-F70F-473A-A396-564644E3D63C}"/>
    <cellStyle name="Calculation 2 2 12 4" xfId="12953" xr:uid="{FE2D5F07-4740-421D-B25B-7972EA26B788}"/>
    <cellStyle name="Calculation 2 2 13" xfId="1388" xr:uid="{00000000-0005-0000-0000-00005A000000}"/>
    <cellStyle name="Calculation 2 2 13 2" xfId="10080" xr:uid="{A86030B6-2C9B-4483-A947-5A6B07BF2039}"/>
    <cellStyle name="Calculation 2 2 14" xfId="1639" xr:uid="{00000000-0005-0000-0000-00005A000000}"/>
    <cellStyle name="Calculation 2 2 15" xfId="1345" xr:uid="{00000000-0005-0000-0000-00005A000000}"/>
    <cellStyle name="Calculation 2 2 16" xfId="789" xr:uid="{00000000-0005-0000-0000-00005A000000}"/>
    <cellStyle name="Calculation 2 2 17" xfId="1856" xr:uid="{00000000-0005-0000-0000-00005A000000}"/>
    <cellStyle name="Calculation 2 2 18" xfId="1918" xr:uid="{00000000-0005-0000-0000-00005A000000}"/>
    <cellStyle name="Calculation 2 2 19" xfId="2295" xr:uid="{3B455122-5295-4B6E-8CC8-E97EBEFCF176}"/>
    <cellStyle name="Calculation 2 2 2" xfId="692" xr:uid="{6AC9A5D9-20FA-40BB-AB59-5AFE9FEFADBA}"/>
    <cellStyle name="Calculation 2 2 2 10" xfId="1629" xr:uid="{6AC9A5D9-20FA-40BB-AB59-5AFE9FEFADBA}"/>
    <cellStyle name="Calculation 2 2 2 10 2" xfId="10267" xr:uid="{4271B353-7973-4E50-A2E7-3F0444C67B83}"/>
    <cellStyle name="Calculation 2 2 2 11" xfId="1550" xr:uid="{6AC9A5D9-20FA-40BB-AB59-5AFE9FEFADBA}"/>
    <cellStyle name="Calculation 2 2 2 12" xfId="1660" xr:uid="{6AC9A5D9-20FA-40BB-AB59-5AFE9FEFADBA}"/>
    <cellStyle name="Calculation 2 2 2 13" xfId="1589" xr:uid="{6AC9A5D9-20FA-40BB-AB59-5AFE9FEFADBA}"/>
    <cellStyle name="Calculation 2 2 2 14" xfId="2052" xr:uid="{6AC9A5D9-20FA-40BB-AB59-5AFE9FEFADBA}"/>
    <cellStyle name="Calculation 2 2 2 15" xfId="2445" xr:uid="{86A19A1C-D1F5-42BE-9CAE-B928B17CAFE2}"/>
    <cellStyle name="Calculation 2 2 2 16" xfId="6158" xr:uid="{AB87996D-9A9C-437C-9CD5-0CB473C83008}"/>
    <cellStyle name="Calculation 2 2 2 17" xfId="9292" xr:uid="{0A9BC40A-1E7D-418C-AC6A-718D504F2C12}"/>
    <cellStyle name="Calculation 2 2 2 2" xfId="1244" xr:uid="{6AC9A5D9-20FA-40BB-AB59-5AFE9FEFADBA}"/>
    <cellStyle name="Calculation 2 2 2 2 2" xfId="4473" xr:uid="{837C596F-B533-4634-83C3-0523C0CCCCAD}"/>
    <cellStyle name="Calculation 2 2 2 2 2 2" xfId="7296" xr:uid="{05B0FFA8-5AD7-4AB6-9F4D-69CD093FB02E}"/>
    <cellStyle name="Calculation 2 2 2 2 2 2 2" xfId="15149" xr:uid="{70CECDB1-403E-4429-AF43-0348C8F93E86}"/>
    <cellStyle name="Calculation 2 2 2 2 2 3" xfId="12250" xr:uid="{BBAA24C7-838B-49DA-8CFD-DE7EA8E4C6F1}"/>
    <cellStyle name="Calculation 2 2 2 2 3" xfId="5125" xr:uid="{82E33360-DE1D-4ED7-84FF-49D998EFFE51}"/>
    <cellStyle name="Calculation 2 2 2 2 3 2" xfId="7948" xr:uid="{273A80B6-DD7A-40DC-8D38-FA49EC4BC92B}"/>
    <cellStyle name="Calculation 2 2 2 2 3 2 2" xfId="15102" xr:uid="{869DFA34-CD64-4D77-B26C-D00662173C65}"/>
    <cellStyle name="Calculation 2 2 2 2 3 3" xfId="12203" xr:uid="{8896EAB3-44F6-4B86-846C-E23021373E59}"/>
    <cellStyle name="Calculation 2 2 2 2 4" xfId="4122" xr:uid="{2752538C-9EA9-4115-890A-33DF533EF32C}"/>
    <cellStyle name="Calculation 2 2 2 2 4 2" xfId="6945" xr:uid="{56CC9F43-4DFF-4A55-97A5-F64C6B22AA27}"/>
    <cellStyle name="Calculation 2 2 2 2 4 2 2" xfId="15043" xr:uid="{08237BDF-427A-4384-A73E-E93FBCD879DC}"/>
    <cellStyle name="Calculation 2 2 2 2 4 3" xfId="12144" xr:uid="{F0EDD553-D2B6-4EEA-97F5-A96334DA06B3}"/>
    <cellStyle name="Calculation 2 2 2 2 5" xfId="5061" xr:uid="{FF383C6E-E602-4980-97CC-0F5E337AE625}"/>
    <cellStyle name="Calculation 2 2 2 2 5 2" xfId="7884" xr:uid="{3C33031B-C863-4419-897F-11EC0D28334C}"/>
    <cellStyle name="Calculation 2 2 2 2 5 2 2" xfId="15477" xr:uid="{1D71F4EB-AD56-4399-8095-600EE523F874}"/>
    <cellStyle name="Calculation 2 2 2 2 5 3" xfId="12578" xr:uid="{B30A720D-D604-4BE5-A41C-9B5D2A1B4B6B}"/>
    <cellStyle name="Calculation 2 2 2 2 6" xfId="4075" xr:uid="{55E2CAC1-ACBF-43FF-9465-8F5ACFD8CD2C}"/>
    <cellStyle name="Calculation 2 2 2 2 6 2" xfId="6898" xr:uid="{65153050-166B-42F5-A1DD-645997EAB31F}"/>
    <cellStyle name="Calculation 2 2 2 2 6 2 2" xfId="13558" xr:uid="{C1B81B11-EC34-49D6-B5C2-18280B66C2A8}"/>
    <cellStyle name="Calculation 2 2 2 2 6 3" xfId="10676" xr:uid="{72D0299B-0517-42E3-9A32-4DA5B3C5AEA6}"/>
    <cellStyle name="Calculation 2 2 2 2 7" xfId="3471" xr:uid="{377D8A09-D26A-4F2A-A5AD-BBAA3D21AC81}"/>
    <cellStyle name="Calculation 2 2 2 2 7 2" xfId="13293" xr:uid="{5C387FD4-7C2C-452E-89AB-5E51D7FEBA83}"/>
    <cellStyle name="Calculation 2 2 2 2 7 3" xfId="10412" xr:uid="{D7C09C6A-8F55-4944-9020-625389841A66}"/>
    <cellStyle name="Calculation 2 2 2 2 8" xfId="6516" xr:uid="{E51438AE-65DC-4779-8554-5A598E3E34F1}"/>
    <cellStyle name="Calculation 2 2 2 2 8 2" xfId="14148" xr:uid="{14825B11-1640-4488-8ECD-A5DF59CDE1ED}"/>
    <cellStyle name="Calculation 2 2 2 2 9" xfId="11252" xr:uid="{7830F714-BBCD-4A84-830C-84E9D6135CA3}"/>
    <cellStyle name="Calculation 2 2 2 3" xfId="1480" xr:uid="{6AC9A5D9-20FA-40BB-AB59-5AFE9FEFADBA}"/>
    <cellStyle name="Calculation 2 2 2 3 2" xfId="4747" xr:uid="{942DF250-53F8-437A-820A-3B281CD116E0}"/>
    <cellStyle name="Calculation 2 2 2 3 2 2" xfId="7570" xr:uid="{D25160B6-6154-4075-A641-BFEDD4B6293F}"/>
    <cellStyle name="Calculation 2 2 2 3 2 2 2" xfId="15192" xr:uid="{0E20782F-CF7A-427F-AAA3-D6F07CF01F7D}"/>
    <cellStyle name="Calculation 2 2 2 3 2 3" xfId="12293" xr:uid="{6F089B64-EF45-4BD6-AA46-D4C409C16130}"/>
    <cellStyle name="Calculation 2 2 2 3 3" xfId="5018" xr:uid="{6EF79E77-3DD4-4A6B-9BC1-F4B3368D5A3C}"/>
    <cellStyle name="Calculation 2 2 2 3 3 2" xfId="7841" xr:uid="{9DFB7C7D-03B8-475F-987E-A88E5205C558}"/>
    <cellStyle name="Calculation 2 2 2 3 3 2 2" xfId="15302" xr:uid="{DDD8C228-9056-4114-9C5A-FCCCC0480998}"/>
    <cellStyle name="Calculation 2 2 2 3 3 3" xfId="12403" xr:uid="{2C957F6B-8938-46B0-90F5-14E1BA3CC019}"/>
    <cellStyle name="Calculation 2 2 2 3 4" xfId="5374" xr:uid="{FBBB5D1F-8B70-4977-A358-36FD1F59F25B}"/>
    <cellStyle name="Calculation 2 2 2 3 4 2" xfId="8197" xr:uid="{51A25B89-1A99-4DB7-B727-57D0108D60CE}"/>
    <cellStyle name="Calculation 2 2 2 3 4 2 2" xfId="15406" xr:uid="{21B1FF36-69A7-446B-8B80-C68A5E5492D1}"/>
    <cellStyle name="Calculation 2 2 2 3 4 3" xfId="12507" xr:uid="{96AF1D36-E6D8-411D-B5A6-696DCD9734BC}"/>
    <cellStyle name="Calculation 2 2 2 3 5" xfId="5698" xr:uid="{D5534689-3AB6-45E1-A390-880DB5866CBE}"/>
    <cellStyle name="Calculation 2 2 2 3 5 2" xfId="8521" xr:uid="{678AC2DD-1858-4F91-99FB-30CD950BF5BB}"/>
    <cellStyle name="Calculation 2 2 2 3 5 2 2" xfId="15529" xr:uid="{9AEEADD9-22FA-464E-9755-D2F2B9ED534B}"/>
    <cellStyle name="Calculation 2 2 2 3 5 3" xfId="12630" xr:uid="{494075D6-84B3-4A67-AD01-6F1A46367840}"/>
    <cellStyle name="Calculation 2 2 2 3 6" xfId="5989" xr:uid="{39656805-04D1-46A0-A9B7-E5BEAEC19763}"/>
    <cellStyle name="Calculation 2 2 2 3 6 2" xfId="8812" xr:uid="{2C67E17E-B6A3-4E78-A641-76DAD25FF7AA}"/>
    <cellStyle name="Calculation 2 2 2 3 6 2 2" xfId="15481" xr:uid="{3E870FC5-28B0-425A-8C7D-65ED7B41E156}"/>
    <cellStyle name="Calculation 2 2 2 3 6 3" xfId="12582" xr:uid="{C88F8150-C50B-4437-8D78-A8950323CE44}"/>
    <cellStyle name="Calculation 2 2 2 3 7" xfId="3859" xr:uid="{4C35E16D-AA13-476E-B210-CBD8377593D4}"/>
    <cellStyle name="Calculation 2 2 2 3 7 2" xfId="15678" xr:uid="{A3B123F5-F254-4375-9415-5BA48047CDE4}"/>
    <cellStyle name="Calculation 2 2 2 3 7 3" xfId="12779" xr:uid="{37E0FA09-EFEE-4518-A75D-F650FB1CAEA7}"/>
    <cellStyle name="Calculation 2 2 2 3 8" xfId="6682" xr:uid="{6881C9A6-52E4-4258-8684-9C2B4636A2E5}"/>
    <cellStyle name="Calculation 2 2 2 3 8 2" xfId="14588" xr:uid="{7FFA3A06-2F7C-451F-9DAE-39F78D0C26B7}"/>
    <cellStyle name="Calculation 2 2 2 3 9" xfId="11693" xr:uid="{2EB63C15-9CF9-4597-B2EB-28517838B478}"/>
    <cellStyle name="Calculation 2 2 2 4" xfId="1108" xr:uid="{6AC9A5D9-20FA-40BB-AB59-5AFE9FEFADBA}"/>
    <cellStyle name="Calculation 2 2 2 4 2" xfId="4216" xr:uid="{0C02AE3B-DE08-488C-B98B-7EFB9CADFAD1}"/>
    <cellStyle name="Calculation 2 2 2 4 2 2" xfId="7039" xr:uid="{D2F2B3EF-BB55-4084-88E2-95E282E2104B}"/>
    <cellStyle name="Calculation 2 2 2 4 2 2 2" xfId="13517" xr:uid="{92D36619-C657-4DB0-9C60-E64B84C0D10A}"/>
    <cellStyle name="Calculation 2 2 2 4 2 3" xfId="10635" xr:uid="{914E74B3-5F16-42FD-8FDE-DA8B95E82F16}"/>
    <cellStyle name="Calculation 2 2 2 4 3" xfId="4905" xr:uid="{6AACC751-A61A-467C-978C-9ABB161F5A46}"/>
    <cellStyle name="Calculation 2 2 2 4 3 2" xfId="7728" xr:uid="{A3DCA20E-42BE-4E8C-90DA-0E600E7A72EE}"/>
    <cellStyle name="Calculation 2 2 2 4 3 2 2" xfId="14850" xr:uid="{DC68EFB3-F1FF-4360-AFAF-33E8783BF4F1}"/>
    <cellStyle name="Calculation 2 2 2 4 3 3" xfId="11951" xr:uid="{1E1CA9D2-167E-43D1-ACC8-054B08DA2062}"/>
    <cellStyle name="Calculation 2 2 2 4 4" xfId="2857" xr:uid="{57D24A00-42E8-48FC-8F56-450401C9CBF8}"/>
    <cellStyle name="Calculation 2 2 2 4 4 2" xfId="6348" xr:uid="{D6C92F99-1FA2-4E64-8EC7-1075B6BD0627}"/>
    <cellStyle name="Calculation 2 2 2 4 4 2 2" xfId="14681" xr:uid="{AF9F9D29-5653-48BE-B9A7-A1BDB83AAD9F}"/>
    <cellStyle name="Calculation 2 2 2 4 4 3" xfId="11782" xr:uid="{40119673-BA57-432B-B734-2F9B80EA3575}"/>
    <cellStyle name="Calculation 2 2 2 4 5" xfId="4170" xr:uid="{7B658CB6-9461-492C-A653-DCB7F94A7B1D}"/>
    <cellStyle name="Calculation 2 2 2 4 5 2" xfId="6993" xr:uid="{BEC3A605-EBD0-4DDE-9707-8A2FD2A939B8}"/>
    <cellStyle name="Calculation 2 2 2 4 5 2 2" xfId="15356" xr:uid="{8C8A6A08-4183-4A1C-A02B-743B8A1D11B1}"/>
    <cellStyle name="Calculation 2 2 2 4 5 3" xfId="12457" xr:uid="{4B30D578-BA7C-49ED-A425-205241B8F315}"/>
    <cellStyle name="Calculation 2 2 2 4 6" xfId="2859" xr:uid="{3363E66C-1D4D-4C4F-9A1E-522F9B9BF3E3}"/>
    <cellStyle name="Calculation 2 2 2 4 6 2" xfId="6350" xr:uid="{C74AE5FC-FAEB-4F34-8E5D-1A252D8A2115}"/>
    <cellStyle name="Calculation 2 2 2 4 6 2 2" xfId="15473" xr:uid="{F2CBC849-CDFE-40C4-9363-AB1FCA2432C2}"/>
    <cellStyle name="Calculation 2 2 2 4 6 3" xfId="12574" xr:uid="{17D7565A-DA9D-4B5C-BEE4-0535B959E14B}"/>
    <cellStyle name="Calculation 2 2 2 4 7" xfId="3080" xr:uid="{FFE4B5D4-9541-4C6A-A25A-04DEF8B910E0}"/>
    <cellStyle name="Calculation 2 2 2 4 7 2" xfId="15459" xr:uid="{AF85480E-7EC8-476F-A14D-263A954942FD}"/>
    <cellStyle name="Calculation 2 2 2 4 7 3" xfId="12560" xr:uid="{CB05803E-9AFD-4CDE-BDC7-72BE91600C59}"/>
    <cellStyle name="Calculation 2 2 2 4 8" xfId="6404" xr:uid="{8B163630-67BA-4C0F-AD2A-B05BCC02728A}"/>
    <cellStyle name="Calculation 2 2 2 4 8 2" xfId="13776" xr:uid="{85D4F6BB-2EDE-436B-BCF5-D0F3D8004844}"/>
    <cellStyle name="Calculation 2 2 2 4 9" xfId="10894" xr:uid="{6686B9A0-0922-4F94-A6ED-AD0AA4310910}"/>
    <cellStyle name="Calculation 2 2 2 5" xfId="1420" xr:uid="{6AC9A5D9-20FA-40BB-AB59-5AFE9FEFADBA}"/>
    <cellStyle name="Calculation 2 2 2 5 2" xfId="3008" xr:uid="{3257CA8D-D60E-466D-9754-FC20CDCDE43D}"/>
    <cellStyle name="Calculation 2 2 2 5 2 2" xfId="13715" xr:uid="{9EA7524C-0DE7-427B-80A8-BD8FBA11F53D}"/>
    <cellStyle name="Calculation 2 2 2 5 3" xfId="6387" xr:uid="{64188A29-5DF6-4311-A4C3-6A371CF36FE8}"/>
    <cellStyle name="Calculation 2 2 2 5 4" xfId="10833" xr:uid="{F773C8A7-2212-41BC-BA24-AB23FD66B3EF}"/>
    <cellStyle name="Calculation 2 2 2 6" xfId="1086" xr:uid="{6AC9A5D9-20FA-40BB-AB59-5AFE9FEFADBA}"/>
    <cellStyle name="Calculation 2 2 2 6 2" xfId="2534" xr:uid="{10C6251C-6018-4514-AEA5-23B2D46CE59E}"/>
    <cellStyle name="Calculation 2 2 2 6 2 2" xfId="14778" xr:uid="{90135A32-F54C-44BC-8084-5067A6BA68F9}"/>
    <cellStyle name="Calculation 2 2 2 6 3" xfId="6192" xr:uid="{59D4888B-CF2E-4165-8EF5-09A1175003B2}"/>
    <cellStyle name="Calculation 2 2 2 6 4" xfId="11879" xr:uid="{14AEE76A-2347-4545-A3FB-31A6CA967996}"/>
    <cellStyle name="Calculation 2 2 2 7" xfId="1067" xr:uid="{6AC9A5D9-20FA-40BB-AB59-5AFE9FEFADBA}"/>
    <cellStyle name="Calculation 2 2 2 7 2" xfId="4201" xr:uid="{80826223-267F-47C2-BFE3-F460578DAE0B}"/>
    <cellStyle name="Calculation 2 2 2 7 2 2" xfId="14736" xr:uid="{969AA4B1-7B65-4F07-A071-14657ED88506}"/>
    <cellStyle name="Calculation 2 2 2 7 3" xfId="7024" xr:uid="{16B19E2F-1C9B-4B8B-AF71-41D67C1A1AE8}"/>
    <cellStyle name="Calculation 2 2 2 7 4" xfId="11837" xr:uid="{1057BF5F-9587-4B5C-A62C-41C501BB205C}"/>
    <cellStyle name="Calculation 2 2 2 8" xfId="1612" xr:uid="{6AC9A5D9-20FA-40BB-AB59-5AFE9FEFADBA}"/>
    <cellStyle name="Calculation 2 2 2 8 2" xfId="15447" xr:uid="{81DBA33A-FF56-4191-8690-C4DE1659779A}"/>
    <cellStyle name="Calculation 2 2 2 8 3" xfId="12548" xr:uid="{FFBE97FF-6CF4-401C-8F72-6CAE35C0CBAB}"/>
    <cellStyle name="Calculation 2 2 2 9" xfId="1533" xr:uid="{6AC9A5D9-20FA-40BB-AB59-5AFE9FEFADBA}"/>
    <cellStyle name="Calculation 2 2 2 9 2" xfId="13145" xr:uid="{74D68056-56E5-4D5E-9047-3FF3BE6FC8B2}"/>
    <cellStyle name="Calculation 2 2 20" xfId="9100" xr:uid="{1E249D63-8964-4E74-B155-A449264F83D0}"/>
    <cellStyle name="Calculation 2 2 3" xfId="972" xr:uid="{00000000-0005-0000-0000-00005A000000}"/>
    <cellStyle name="Calculation 2 2 3 10" xfId="6552" xr:uid="{32C44896-37F4-404A-9E94-655495D2F080}"/>
    <cellStyle name="Calculation 2 2 3 11" xfId="9895" xr:uid="{B124B77E-E56C-4C48-AE8B-4465D4BB44F4}"/>
    <cellStyle name="Calculation 2 2 3 2" xfId="3936" xr:uid="{27C9C728-042F-4B2B-99E0-7809C7128F12}"/>
    <cellStyle name="Calculation 2 2 3 2 2" xfId="4824" xr:uid="{575FD04A-C5FB-44EA-BFD8-E6A0101D3D4D}"/>
    <cellStyle name="Calculation 2 2 3 2 2 2" xfId="7647" xr:uid="{AC7D8999-0631-4FE1-A4A4-BF2AF024B20E}"/>
    <cellStyle name="Calculation 2 2 3 2 2 3" xfId="14793" xr:uid="{86D3A27A-7AC8-4DA4-A41A-3B02CDC66062}"/>
    <cellStyle name="Calculation 2 2 3 2 3" xfId="4289" xr:uid="{F7C6AD16-9760-4C73-A25D-D9A8A26B3417}"/>
    <cellStyle name="Calculation 2 2 3 2 3 2" xfId="7112" xr:uid="{9627EB12-AB47-4E80-B1F7-9F074C5040E6}"/>
    <cellStyle name="Calculation 2 2 3 2 4" xfId="5451" xr:uid="{975E0EC2-88BE-45F1-A75E-C2B5F2CECF2A}"/>
    <cellStyle name="Calculation 2 2 3 2 4 2" xfId="8274" xr:uid="{923478A0-6007-4BD3-8E4B-846F260B60B6}"/>
    <cellStyle name="Calculation 2 2 3 2 5" xfId="5775" xr:uid="{6F24916C-0176-4C13-854E-30E8584B158A}"/>
    <cellStyle name="Calculation 2 2 3 2 5 2" xfId="8598" xr:uid="{F0A4DC6D-F942-4E3B-A189-8372F5FD041A}"/>
    <cellStyle name="Calculation 2 2 3 2 6" xfId="6066" xr:uid="{ECDD7B98-3567-427E-959B-BBFA6AC141E9}"/>
    <cellStyle name="Calculation 2 2 3 2 6 2" xfId="8889" xr:uid="{0B1E13AF-456E-4A1D-B091-3BEFDA78A207}"/>
    <cellStyle name="Calculation 2 2 3 2 7" xfId="6759" xr:uid="{528BF144-16A7-427C-9AD3-0A0BDFFEC17C}"/>
    <cellStyle name="Calculation 2 2 3 2 8" xfId="11894" xr:uid="{5315E96F-2722-43D0-B76D-5BC5304191AD}"/>
    <cellStyle name="Calculation 2 2 3 3" xfId="3828" xr:uid="{EFCB246A-6357-4527-94CE-1850B5CBBB97}"/>
    <cellStyle name="Calculation 2 2 3 3 2" xfId="4716" xr:uid="{4EF98208-043B-4BD5-9326-2323841A57C4}"/>
    <cellStyle name="Calculation 2 2 3 3 2 2" xfId="7539" xr:uid="{CC775869-681F-424F-BD34-0CD0FB0705F0}"/>
    <cellStyle name="Calculation 2 2 3 3 2 3" xfId="14931" xr:uid="{45D80D27-E761-4B0F-843E-FEF4F3B2DE82}"/>
    <cellStyle name="Calculation 2 2 3 3 3" xfId="4595" xr:uid="{0AFD5CF2-EF0B-4609-9101-DD74CD560F3C}"/>
    <cellStyle name="Calculation 2 2 3 3 3 2" xfId="7418" xr:uid="{493FDD9A-C80B-42C8-9CA9-512DD8B4A4EF}"/>
    <cellStyle name="Calculation 2 2 3 3 4" xfId="5343" xr:uid="{736F7FE6-BAB3-4140-A6CE-42BDFD0EE531}"/>
    <cellStyle name="Calculation 2 2 3 3 4 2" xfId="8166" xr:uid="{C94BE641-F664-4ADD-B8F3-F0B01AFD7F2F}"/>
    <cellStyle name="Calculation 2 2 3 3 5" xfId="5667" xr:uid="{2627998D-E8A4-4BA7-A8B2-937F72C7688D}"/>
    <cellStyle name="Calculation 2 2 3 3 5 2" xfId="8490" xr:uid="{F7DD86CA-F308-4EA3-9FC3-92F013131A8E}"/>
    <cellStyle name="Calculation 2 2 3 3 6" xfId="5958" xr:uid="{9255E032-EF02-4F46-AAA9-CBF9FB0001B8}"/>
    <cellStyle name="Calculation 2 2 3 3 6 2" xfId="8781" xr:uid="{ADA62684-4825-462E-A06F-00CF8820D624}"/>
    <cellStyle name="Calculation 2 2 3 3 7" xfId="6651" xr:uid="{B117E00F-88A7-4803-9278-1D04152CE05D}"/>
    <cellStyle name="Calculation 2 2 3 3 8" xfId="12032" xr:uid="{21589AB1-E296-47A2-9ECF-8B8D567BD631}"/>
    <cellStyle name="Calculation 2 2 3 4" xfId="4617" xr:uid="{95F2DDB5-5F3D-47C9-81D6-7AD9A6856050}"/>
    <cellStyle name="Calculation 2 2 3 4 2" xfId="7440" xr:uid="{A1059ED3-05F4-457B-9E7F-E5E7B20FCC23}"/>
    <cellStyle name="Calculation 2 2 3 4 2 2" xfId="15026" xr:uid="{1C4C1E4D-4B02-42A1-8711-F9D6DA6414F3}"/>
    <cellStyle name="Calculation 2 2 3 4 3" xfId="12127" xr:uid="{33A86BB2-515E-41B1-BB26-F88A2ECA656D}"/>
    <cellStyle name="Calculation 2 2 3 5" xfId="4607" xr:uid="{D36C4FF9-A14E-491D-B88B-3C9C7385B453}"/>
    <cellStyle name="Calculation 2 2 3 5 2" xfId="7430" xr:uid="{B266AC2F-25F3-4C9B-AC6A-FF5B9D013590}"/>
    <cellStyle name="Calculation 2 2 3 5 2 2" xfId="14799" xr:uid="{6AA6EC3F-9078-4025-973E-41682FC75F1D}"/>
    <cellStyle name="Calculation 2 2 3 5 3" xfId="11900" xr:uid="{51D4D94A-C814-4F26-BB22-807B34DB8F49}"/>
    <cellStyle name="Calculation 2 2 3 6" xfId="5244" xr:uid="{49DD5283-6243-4512-AE92-38BF048A3C91}"/>
    <cellStyle name="Calculation 2 2 3 6 2" xfId="8067" xr:uid="{4C3601C1-F999-440A-BFFD-7FAF9BDFD1C5}"/>
    <cellStyle name="Calculation 2 2 3 6 2 2" xfId="14655" xr:uid="{D6BCAE4F-B94D-47FF-9633-CD25DE183089}"/>
    <cellStyle name="Calculation 2 2 3 6 3" xfId="11756" xr:uid="{806C60E8-6C2A-40F7-9F29-632CE0C7F63C}"/>
    <cellStyle name="Calculation 2 2 3 7" xfId="5568" xr:uid="{1379CD57-0B30-404F-95E7-E16E013536F4}"/>
    <cellStyle name="Calculation 2 2 3 7 2" xfId="8391" xr:uid="{F017FAB2-F47B-4A16-8EC5-F4AEC74FDFE5}"/>
    <cellStyle name="Calculation 2 2 3 7 2 2" xfId="13529" xr:uid="{BCFFFA3C-45A8-4641-BB9E-9E45F65FC4BD}"/>
    <cellStyle name="Calculation 2 2 3 7 3" xfId="10647" xr:uid="{E1E7F856-4802-4486-8288-2BC6055485A9}"/>
    <cellStyle name="Calculation 2 2 3 8" xfId="5859" xr:uid="{C4E7D0E0-4744-47CA-B7D6-C34A142129B6}"/>
    <cellStyle name="Calculation 2 2 3 8 2" xfId="8682" xr:uid="{C8112C8C-B36B-47F2-9CEA-9B7FC556C219}"/>
    <cellStyle name="Calculation 2 2 3 8 3" xfId="13935" xr:uid="{B9A83FE0-11FD-407F-B539-DB5D97F8A6F1}"/>
    <cellStyle name="Calculation 2 2 3 9" xfId="3729" xr:uid="{D57A63BD-7ED9-4866-8C68-04D667DC6BDC}"/>
    <cellStyle name="Calculation 2 2 3 9 2" xfId="11044" xr:uid="{0220B60D-F20E-4D5D-A317-3459FC1BECBC}"/>
    <cellStyle name="Calculation 2 2 4" xfId="760" xr:uid="{00000000-0005-0000-0000-00005A000000}"/>
    <cellStyle name="Calculation 2 2 4 10" xfId="6577" xr:uid="{A04F6884-D0C8-408D-B74A-01129DB78752}"/>
    <cellStyle name="Calculation 2 2 4 11" xfId="9920" xr:uid="{0C619408-51D2-49D7-8AD1-EC9500DCF9CB}"/>
    <cellStyle name="Calculation 2 2 4 2" xfId="3961" xr:uid="{57100CE3-1649-4A32-B528-2DAD07FB0F2D}"/>
    <cellStyle name="Calculation 2 2 4 2 2" xfId="4849" xr:uid="{3E4C4191-0D44-4F51-B2B8-7F04D61E068A}"/>
    <cellStyle name="Calculation 2 2 4 2 2 2" xfId="7672" xr:uid="{67DD905D-B906-4C39-9D73-95813B6694EE}"/>
    <cellStyle name="Calculation 2 2 4 2 2 3" xfId="14932" xr:uid="{16D848DA-5A1B-484F-8EAF-C4765546ED1A}"/>
    <cellStyle name="Calculation 2 2 4 2 3" xfId="5156" xr:uid="{D9173666-C15D-4A20-A3B1-CAC450973F36}"/>
    <cellStyle name="Calculation 2 2 4 2 3 2" xfId="7979" xr:uid="{F55CB325-C212-4394-A51A-F87DFDCF7D32}"/>
    <cellStyle name="Calculation 2 2 4 2 4" xfId="5476" xr:uid="{C9EEB747-0A7E-4238-B0E3-2A963056406B}"/>
    <cellStyle name="Calculation 2 2 4 2 4 2" xfId="8299" xr:uid="{F04107B8-689F-4F7C-9139-9A0FEF00F650}"/>
    <cellStyle name="Calculation 2 2 4 2 5" xfId="5800" xr:uid="{F1C1E9D7-1D4D-4E3F-80C9-37DD3E36E7B1}"/>
    <cellStyle name="Calculation 2 2 4 2 5 2" xfId="8623" xr:uid="{828E6056-5663-4DD9-9623-10801EDC23F1}"/>
    <cellStyle name="Calculation 2 2 4 2 6" xfId="6091" xr:uid="{DE3385C4-21B9-4388-AB93-6E78AC845E4E}"/>
    <cellStyle name="Calculation 2 2 4 2 6 2" xfId="8914" xr:uid="{7C903218-076F-4529-9CFE-2EF9ED796B5F}"/>
    <cellStyle name="Calculation 2 2 4 2 7" xfId="6784" xr:uid="{F42B51A7-8205-4D8F-B2F0-5D76B0A833E5}"/>
    <cellStyle name="Calculation 2 2 4 2 8" xfId="12033" xr:uid="{C6FE01C6-E1A8-4FF0-9CD3-FC44E505BF36}"/>
    <cellStyle name="Calculation 2 2 4 3" xfId="3800" xr:uid="{F74056FE-94BC-496F-8797-2E10CE5BAE9C}"/>
    <cellStyle name="Calculation 2 2 4 3 2" xfId="4688" xr:uid="{1C127DCD-59B9-4753-A86E-BA5E84F6BA0F}"/>
    <cellStyle name="Calculation 2 2 4 3 2 2" xfId="7511" xr:uid="{8B0822DC-D089-4CFB-AA56-1D9D74FB8E0F}"/>
    <cellStyle name="Calculation 2 2 4 3 2 3" xfId="15134" xr:uid="{7DC2B63A-C224-4483-814D-FD95C9AACF8D}"/>
    <cellStyle name="Calculation 2 2 4 3 3" xfId="5058" xr:uid="{987E0998-663D-442A-8D22-FAE0EE6ECE4F}"/>
    <cellStyle name="Calculation 2 2 4 3 3 2" xfId="7881" xr:uid="{711632BA-031E-4107-8349-F8CF6B1CD547}"/>
    <cellStyle name="Calculation 2 2 4 3 4" xfId="5315" xr:uid="{575B1E24-D179-49A5-8B43-D3A0A32C946F}"/>
    <cellStyle name="Calculation 2 2 4 3 4 2" xfId="8138" xr:uid="{A7B7E20D-1EDD-4808-ABAD-A1F24B5BB0B8}"/>
    <cellStyle name="Calculation 2 2 4 3 5" xfId="5639" xr:uid="{02584E1D-1686-4D21-A832-54EDA3FD9BDE}"/>
    <cellStyle name="Calculation 2 2 4 3 5 2" xfId="8462" xr:uid="{A00BEE37-E5FA-46A6-B85B-87A878C3E28F}"/>
    <cellStyle name="Calculation 2 2 4 3 6" xfId="5930" xr:uid="{61C78EFD-3F61-4E74-99E2-838F576F0A95}"/>
    <cellStyle name="Calculation 2 2 4 3 6 2" xfId="8753" xr:uid="{44B29E8B-02B6-4466-90DE-93E1873D04C5}"/>
    <cellStyle name="Calculation 2 2 4 3 7" xfId="6623" xr:uid="{1F3EB77C-E60C-48F5-ADC5-4CA958637A31}"/>
    <cellStyle name="Calculation 2 2 4 3 8" xfId="12235" xr:uid="{13B75BAC-8CAA-4641-8F03-48F2B86E8854}"/>
    <cellStyle name="Calculation 2 2 4 4" xfId="4642" xr:uid="{3C971429-51DA-4502-B30C-B450D1F53CD5}"/>
    <cellStyle name="Calculation 2 2 4 4 2" xfId="7465" xr:uid="{7DA9F415-F996-44BA-BED2-4127E7115D81}"/>
    <cellStyle name="Calculation 2 2 4 4 2 2" xfId="14986" xr:uid="{BB4530B0-78B2-4218-9420-8AE755C1CC03}"/>
    <cellStyle name="Calculation 2 2 4 4 3" xfId="12087" xr:uid="{FCAF5E81-90EE-4F11-8696-728D4A82EAE6}"/>
    <cellStyle name="Calculation 2 2 4 5" xfId="5092" xr:uid="{5D0038D2-132A-447E-899E-870E22992429}"/>
    <cellStyle name="Calculation 2 2 4 5 2" xfId="7915" xr:uid="{71578D58-54CF-41B5-BA76-F0E7165C3EA2}"/>
    <cellStyle name="Calculation 2 2 4 5 2 2" xfId="15036" xr:uid="{67A16548-F9E3-4BC6-82A1-4C35B458B038}"/>
    <cellStyle name="Calculation 2 2 4 5 3" xfId="12137" xr:uid="{46CCBE75-96BB-4846-A586-F8E41B75FB38}"/>
    <cellStyle name="Calculation 2 2 4 6" xfId="5269" xr:uid="{0BC365E1-01E5-408B-9B56-1B2F0B9F6E86}"/>
    <cellStyle name="Calculation 2 2 4 6 2" xfId="8092" xr:uid="{A0BFDA84-FFC2-496C-8AF8-5B4472123EF5}"/>
    <cellStyle name="Calculation 2 2 4 6 2 2" xfId="15578" xr:uid="{69F0CC22-5B68-4791-AABC-3F36E7F2651F}"/>
    <cellStyle name="Calculation 2 2 4 6 3" xfId="12679" xr:uid="{491AA027-10DB-4B79-B23D-921F3C844C49}"/>
    <cellStyle name="Calculation 2 2 4 7" xfId="5593" xr:uid="{A3D6278D-73F8-43E3-A42C-B090B67A3FED}"/>
    <cellStyle name="Calculation 2 2 4 7 2" xfId="8416" xr:uid="{D3800E8F-D291-4426-BABF-A9361E7C3308}"/>
    <cellStyle name="Calculation 2 2 4 7 2 2" xfId="15568" xr:uid="{AD38D01D-81B0-42CA-ADD3-CFDD9F89832F}"/>
    <cellStyle name="Calculation 2 2 4 7 3" xfId="12669" xr:uid="{3ED7EBF1-78B6-40B6-BB5D-88E936B0C4F5}"/>
    <cellStyle name="Calculation 2 2 4 8" xfId="5884" xr:uid="{34F005C4-E7E7-4B40-B13B-91ECE169B64E}"/>
    <cellStyle name="Calculation 2 2 4 8 2" xfId="8707" xr:uid="{6D341286-04F0-4FE9-8512-9169A5ED9A52}"/>
    <cellStyle name="Calculation 2 2 4 8 3" xfId="13779" xr:uid="{A95A9EE2-4EF1-4BDE-8488-D353FBF4C41E}"/>
    <cellStyle name="Calculation 2 2 4 9" xfId="3754" xr:uid="{CBAEA945-BBC7-40AA-ACB4-6EE1B4B0968E}"/>
    <cellStyle name="Calculation 2 2 4 9 2" xfId="10897" xr:uid="{32AF0485-C221-4C2A-8774-1F0833075553}"/>
    <cellStyle name="Calculation 2 2 5" xfId="794" xr:uid="{00000000-0005-0000-0000-00005A000000}"/>
    <cellStyle name="Calculation 2 2 5 10" xfId="6542" xr:uid="{FB9E0ECF-26B8-4D4B-8FE7-95BF1A4A8B90}"/>
    <cellStyle name="Calculation 2 2 5 11" xfId="9805" xr:uid="{BA9E2C15-BCC9-46D3-987C-76DD2D4773FD}"/>
    <cellStyle name="Calculation 2 2 5 2" xfId="3912" xr:uid="{343F84D9-1D21-4BD4-AFD0-A3C5FB0805B4}"/>
    <cellStyle name="Calculation 2 2 5 2 2" xfId="4800" xr:uid="{B7E638ED-4B46-41F9-965B-83C41F194EB1}"/>
    <cellStyle name="Calculation 2 2 5 2 2 2" xfId="7623" xr:uid="{F69A6011-A58F-4DBA-BECD-78DC89497C83}"/>
    <cellStyle name="Calculation 2 2 5 2 2 3" xfId="15212" xr:uid="{46F75978-1949-48C2-A06E-84B45CBD5EF0}"/>
    <cellStyle name="Calculation 2 2 5 2 3" xfId="4272" xr:uid="{43F5BDB9-9B01-4FBE-AB52-E96E69095AF7}"/>
    <cellStyle name="Calculation 2 2 5 2 3 2" xfId="7095" xr:uid="{51BFCE01-99B2-49A0-812F-3F6FAD0D56B1}"/>
    <cellStyle name="Calculation 2 2 5 2 4" xfId="5427" xr:uid="{1AFA5B93-151E-40F8-93E3-FBBE8BC191F2}"/>
    <cellStyle name="Calculation 2 2 5 2 4 2" xfId="8250" xr:uid="{08D90B5E-11E7-4304-AA29-82A86D3F4099}"/>
    <cellStyle name="Calculation 2 2 5 2 5" xfId="5751" xr:uid="{FE84984A-6C2D-4A66-A6C5-C49B35FBFA20}"/>
    <cellStyle name="Calculation 2 2 5 2 5 2" xfId="8574" xr:uid="{6FF84AEA-CEA1-49CE-94AF-D6DF58DD73A2}"/>
    <cellStyle name="Calculation 2 2 5 2 6" xfId="6042" xr:uid="{D87ACF64-7250-4DBC-BE3C-027487D42807}"/>
    <cellStyle name="Calculation 2 2 5 2 6 2" xfId="8865" xr:uid="{373B96A0-4135-4AB2-AF38-D094F63F9C2B}"/>
    <cellStyle name="Calculation 2 2 5 2 7" xfId="6735" xr:uid="{A60BB955-7705-4143-BE8E-1EE7B28DBEE8}"/>
    <cellStyle name="Calculation 2 2 5 2 8" xfId="12313" xr:uid="{03205A50-0599-4EC4-994F-F32EE455DA11}"/>
    <cellStyle name="Calculation 2 2 5 3" xfId="4004" xr:uid="{C6A3414C-44EC-47EA-A0D0-77C5BADF2291}"/>
    <cellStyle name="Calculation 2 2 5 3 2" xfId="4892" xr:uid="{914C1B2D-D613-4BB9-B6A4-CDE0B6E13B96}"/>
    <cellStyle name="Calculation 2 2 5 3 2 2" xfId="7715" xr:uid="{9E6A55FC-E1B1-4AB0-8C55-8FA318BE821C}"/>
    <cellStyle name="Calculation 2 2 5 3 2 3" xfId="15322" xr:uid="{BE458CDE-45E9-4DA9-9DA8-944BF80EA788}"/>
    <cellStyle name="Calculation 2 2 5 3 3" xfId="5199" xr:uid="{4C606318-695C-47A7-81BE-4DAB332B551C}"/>
    <cellStyle name="Calculation 2 2 5 3 3 2" xfId="8022" xr:uid="{2180EC35-E6C5-4D0E-90EB-00C231109BCA}"/>
    <cellStyle name="Calculation 2 2 5 3 4" xfId="5519" xr:uid="{545EEE3C-3F17-4E3C-A020-B7BB9A300E27}"/>
    <cellStyle name="Calculation 2 2 5 3 4 2" xfId="8342" xr:uid="{DF158F82-B7AD-4811-B8A9-1CB696925B84}"/>
    <cellStyle name="Calculation 2 2 5 3 5" xfId="5843" xr:uid="{870C7466-8698-4AE6-9E9E-E41BC2C08CD9}"/>
    <cellStyle name="Calculation 2 2 5 3 5 2" xfId="8666" xr:uid="{FE0C4804-16B4-4150-B8D0-690D92C5E52D}"/>
    <cellStyle name="Calculation 2 2 5 3 6" xfId="6134" xr:uid="{7C7E39D6-6AAF-4F55-ABFF-6719F0EE471D}"/>
    <cellStyle name="Calculation 2 2 5 3 6 2" xfId="8957" xr:uid="{5FCEE70E-BD1C-455B-B6C6-2AD2C4039EC1}"/>
    <cellStyle name="Calculation 2 2 5 3 7" xfId="6827" xr:uid="{484D03AF-EB37-4B1A-997F-493A67053EF2}"/>
    <cellStyle name="Calculation 2 2 5 3 8" xfId="12423" xr:uid="{90A962A9-5FD0-435A-B6B8-01037B840C2A}"/>
    <cellStyle name="Calculation 2 2 5 4" xfId="4566" xr:uid="{15A6A2C3-A5DF-417C-8594-3B9A1DD0D3BA}"/>
    <cellStyle name="Calculation 2 2 5 4 2" xfId="7389" xr:uid="{D091E2F7-6948-424F-8BDE-F0F70715DE31}"/>
    <cellStyle name="Calculation 2 2 5 4 2 2" xfId="15426" xr:uid="{5D56A4CF-C435-4CBA-A9D9-748198874363}"/>
    <cellStyle name="Calculation 2 2 5 4 3" xfId="12527" xr:uid="{F2C20C5B-12F0-4F73-B28B-4002FF96C594}"/>
    <cellStyle name="Calculation 2 2 5 5" xfId="4102" xr:uid="{55FAA428-A10E-4A3B-9C94-E8A46CF9DE98}"/>
    <cellStyle name="Calculation 2 2 5 5 2" xfId="6925" xr:uid="{24AEEDA0-5F56-4594-A317-26B78F3AA333}"/>
    <cellStyle name="Calculation 2 2 5 5 2 2" xfId="15549" xr:uid="{2973F5B4-0647-4A89-BF30-9972B6528667}"/>
    <cellStyle name="Calculation 2 2 5 5 3" xfId="12650" xr:uid="{9D55A2B0-1839-423E-9D37-B84C0BBE96F2}"/>
    <cellStyle name="Calculation 2 2 5 6" xfId="5218" xr:uid="{BC96CFA9-7D0A-4222-B1F0-4F0CEF682890}"/>
    <cellStyle name="Calculation 2 2 5 6 2" xfId="8041" xr:uid="{8063B03F-A8ED-4708-BE81-FAD3ED52E680}"/>
    <cellStyle name="Calculation 2 2 5 6 2 2" xfId="15621" xr:uid="{DE4D88B9-43DE-401A-841C-EEF8C50BA486}"/>
    <cellStyle name="Calculation 2 2 5 6 3" xfId="12722" xr:uid="{C0D80140-67C0-4385-B781-6541F7D4CB99}"/>
    <cellStyle name="Calculation 2 2 5 7" xfId="5552" xr:uid="{589623C4-74B8-4790-9F48-C956FC519D5D}"/>
    <cellStyle name="Calculation 2 2 5 7 2" xfId="8375" xr:uid="{8EDCA901-BEA5-49A8-8E2D-C72A0D0E7F83}"/>
    <cellStyle name="Calculation 2 2 5 7 2 2" xfId="15698" xr:uid="{BAB61147-B9B5-41FE-84DF-59C4C51700BE}"/>
    <cellStyle name="Calculation 2 2 5 7 3" xfId="12799" xr:uid="{A6579DF9-69D0-475C-A1B5-AFD3E40D2AE4}"/>
    <cellStyle name="Calculation 2 2 5 8" xfId="5849" xr:uid="{940FFB0E-FE9A-4C00-B814-CABFD53EAEE5}"/>
    <cellStyle name="Calculation 2 2 5 8 2" xfId="8672" xr:uid="{3F5432DB-9BB6-44E8-A3B2-382236D12F3A}"/>
    <cellStyle name="Calculation 2 2 5 8 3" xfId="14608" xr:uid="{479AB820-6B4D-4B28-8F8F-5859BF8A3A9F}"/>
    <cellStyle name="Calculation 2 2 5 9" xfId="3639" xr:uid="{8F85EA83-0E96-48D3-A2BC-9CF71BA8AAD6}"/>
    <cellStyle name="Calculation 2 2 5 9 2" xfId="11710" xr:uid="{2A310B7B-0B84-4254-B562-794A3A8BECA4}"/>
    <cellStyle name="Calculation 2 2 6" xfId="1447" xr:uid="{00000000-0005-0000-0000-00005A000000}"/>
    <cellStyle name="Calculation 2 2 6 10" xfId="6550" xr:uid="{456C6FA4-33E8-4F0F-8C36-D7ABBD35A73A}"/>
    <cellStyle name="Calculation 2 2 6 11" xfId="9893" xr:uid="{8276B9F8-4ABE-48C1-98BF-9C43A301056F}"/>
    <cellStyle name="Calculation 2 2 6 2" xfId="3934" xr:uid="{FE18CA15-E295-42BB-BE87-AF8441791A40}"/>
    <cellStyle name="Calculation 2 2 6 2 2" xfId="4822" xr:uid="{58F912B2-5985-4DCC-818A-6B75A860897B}"/>
    <cellStyle name="Calculation 2 2 6 2 2 2" xfId="7645" xr:uid="{BD0C9F74-D610-46BF-9DAA-C369F42594CC}"/>
    <cellStyle name="Calculation 2 2 6 2 2 3" xfId="15211" xr:uid="{54102C64-480D-465B-BB21-EAF19D1E4B08}"/>
    <cellStyle name="Calculation 2 2 6 2 3" xfId="4585" xr:uid="{DAB4A2BE-3C02-48B5-B02E-62B1C5DE1674}"/>
    <cellStyle name="Calculation 2 2 6 2 3 2" xfId="7408" xr:uid="{F3FF2E89-BFC5-457B-ADA5-CE9325CF3496}"/>
    <cellStyle name="Calculation 2 2 6 2 4" xfId="5449" xr:uid="{2113379C-DCC6-426A-8114-19FF5510302A}"/>
    <cellStyle name="Calculation 2 2 6 2 4 2" xfId="8272" xr:uid="{5F6C5F04-8EEE-4B6F-8580-B6B135F23EE8}"/>
    <cellStyle name="Calculation 2 2 6 2 5" xfId="5773" xr:uid="{CDE6694A-6711-4B17-BE6E-48B5E628E928}"/>
    <cellStyle name="Calculation 2 2 6 2 5 2" xfId="8596" xr:uid="{93DB7828-1153-401D-845D-76C331F4CAC9}"/>
    <cellStyle name="Calculation 2 2 6 2 6" xfId="6064" xr:uid="{9202E9E2-00C8-424D-BC0D-8950752DA5C7}"/>
    <cellStyle name="Calculation 2 2 6 2 6 2" xfId="8887" xr:uid="{B76AFCCD-F5D5-4EA4-A35D-0EEEB92BF9D2}"/>
    <cellStyle name="Calculation 2 2 6 2 7" xfId="6757" xr:uid="{14ECFF84-A459-45E0-9F2A-A5428D90F1BC}"/>
    <cellStyle name="Calculation 2 2 6 2 8" xfId="12312" xr:uid="{07B6355E-6CA5-4F4A-BF93-DAC3494F9579}"/>
    <cellStyle name="Calculation 2 2 6 3" xfId="3325" xr:uid="{10814085-4226-4A5C-8C3F-DA26D5BD800D}"/>
    <cellStyle name="Calculation 2 2 6 3 2" xfId="4376" xr:uid="{EED7780F-F75F-4EA0-882A-212415CA8776}"/>
    <cellStyle name="Calculation 2 2 6 3 2 2" xfId="7199" xr:uid="{31F106D9-2FB4-4AFD-9A11-B9D9228AC7E8}"/>
    <cellStyle name="Calculation 2 2 6 3 2 3" xfId="15321" xr:uid="{4AC0DA32-EBBD-4774-819D-CA020904B171}"/>
    <cellStyle name="Calculation 2 2 6 3 3" xfId="5103" xr:uid="{F2A26A96-BE8D-4A60-AE7D-6404AA55D93E}"/>
    <cellStyle name="Calculation 2 2 6 3 3 2" xfId="7926" xr:uid="{55BC2282-EC5F-4E85-9259-5D3E8671C9E1}"/>
    <cellStyle name="Calculation 2 2 6 3 4" xfId="4917" xr:uid="{E4307B8B-A46C-46C5-887F-7FBF13D4E193}"/>
    <cellStyle name="Calculation 2 2 6 3 4 2" xfId="7740" xr:uid="{22E17827-6237-41FA-8B5D-4E0DFFC1D228}"/>
    <cellStyle name="Calculation 2 2 6 3 5" xfId="4142" xr:uid="{D4CA8035-5BC1-4CCE-B414-A926494FDA7B}"/>
    <cellStyle name="Calculation 2 2 6 3 5 2" xfId="6965" xr:uid="{5A49DF7D-AB58-4542-B2CD-47E380F16923}"/>
    <cellStyle name="Calculation 2 2 6 3 6" xfId="5209" xr:uid="{E09D7A6C-F608-46CD-9FBB-77A0F8924E92}"/>
    <cellStyle name="Calculation 2 2 6 3 6 2" xfId="8032" xr:uid="{956CD722-7D56-43A0-A6ED-B4840C59981A}"/>
    <cellStyle name="Calculation 2 2 6 3 7" xfId="6482" xr:uid="{215E5D17-8BED-4F25-A096-BE60390C024C}"/>
    <cellStyle name="Calculation 2 2 6 3 8" xfId="12422" xr:uid="{FE584A8F-4384-4CB3-A3C8-03415042D55B}"/>
    <cellStyle name="Calculation 2 2 6 4" xfId="4615" xr:uid="{040F6890-C37B-45FA-8051-03A2BA091F23}"/>
    <cellStyle name="Calculation 2 2 6 4 2" xfId="7438" xr:uid="{E6B0FEA4-2EE7-4225-95B9-26BFBE9F8F8F}"/>
    <cellStyle name="Calculation 2 2 6 4 2 2" xfId="15425" xr:uid="{22B9068D-39B6-4C25-89A5-BB125C2F73B1}"/>
    <cellStyle name="Calculation 2 2 6 4 3" xfId="12526" xr:uid="{F21DD701-AD85-4A03-A2F5-256DA46DD73C}"/>
    <cellStyle name="Calculation 2 2 6 5" xfId="4445" xr:uid="{0D2AF649-49AF-4E66-B9BD-F3FDDAFD4DE8}"/>
    <cellStyle name="Calculation 2 2 6 5 2" xfId="7268" xr:uid="{082C0D84-EE0D-42D2-804D-829A34B6D64B}"/>
    <cellStyle name="Calculation 2 2 6 5 2 2" xfId="15548" xr:uid="{B9568459-446C-4E60-8B01-7A521DADBA55}"/>
    <cellStyle name="Calculation 2 2 6 5 3" xfId="12649" xr:uid="{FCA31374-A909-41E0-A07F-9D57CA867A30}"/>
    <cellStyle name="Calculation 2 2 6 6" xfId="5242" xr:uid="{574FA14B-D607-4C22-83A6-C520A25BA7D4}"/>
    <cellStyle name="Calculation 2 2 6 6 2" xfId="8065" xr:uid="{38F0C3A5-480D-4390-B6BC-7D07E6CA6A9D}"/>
    <cellStyle name="Calculation 2 2 6 6 2 2" xfId="15620" xr:uid="{09E5A6DD-DCD1-4B33-9C8F-B656AAB672F5}"/>
    <cellStyle name="Calculation 2 2 6 6 3" xfId="12721" xr:uid="{33559419-595A-483E-8E10-C2FDA42BFF33}"/>
    <cellStyle name="Calculation 2 2 6 7" xfId="5566" xr:uid="{D7F16E2C-AFAF-4E04-BB4C-F5679D6AAA8B}"/>
    <cellStyle name="Calculation 2 2 6 7 2" xfId="8389" xr:uid="{8A5FF90F-1B5F-4DD1-ACA7-0C136C9C2F16}"/>
    <cellStyle name="Calculation 2 2 6 7 2 2" xfId="15697" xr:uid="{365890FB-8270-40C0-BC70-04B00D9DBE41}"/>
    <cellStyle name="Calculation 2 2 6 7 3" xfId="12798" xr:uid="{7D12FE12-3D2F-4E38-A7B6-488F0BCA3FB4}"/>
    <cellStyle name="Calculation 2 2 6 8" xfId="5857" xr:uid="{DC5DAC39-8890-4EE7-A475-D39F9FB93C8C}"/>
    <cellStyle name="Calculation 2 2 6 8 2" xfId="8680" xr:uid="{F8BCA898-60F6-4BBA-9D6F-8786822BCA0F}"/>
    <cellStyle name="Calculation 2 2 6 8 3" xfId="14607" xr:uid="{C8BC66D1-7D97-4F0B-A2B2-62401B243D87}"/>
    <cellStyle name="Calculation 2 2 6 9" xfId="3727" xr:uid="{739F4E00-8E95-4B2C-83B9-A55B729C3B15}"/>
    <cellStyle name="Calculation 2 2 6 9 2" xfId="11709" xr:uid="{E5EE2150-052D-4FE6-BB8C-DB018F7314C8}"/>
    <cellStyle name="Calculation 2 2 7" xfId="1395" xr:uid="{00000000-0005-0000-0000-00005A000000}"/>
    <cellStyle name="Calculation 2 2 7 2" xfId="4322" xr:uid="{8329E896-D8E1-4479-93A7-2A695A06A970}"/>
    <cellStyle name="Calculation 2 2 7 2 2" xfId="7145" xr:uid="{629FA5FC-C6A0-4B46-835A-EF594D9C203A}"/>
    <cellStyle name="Calculation 2 2 7 2 3" xfId="13424" xr:uid="{96581E20-BFC3-44BC-BD23-8E2B19127574}"/>
    <cellStyle name="Calculation 2 2 7 3" xfId="4226" xr:uid="{EA13AD62-F89B-4D41-ACC4-EDFA4A383EBE}"/>
    <cellStyle name="Calculation 2 2 7 3 2" xfId="7049" xr:uid="{5339CF1E-44B8-4A24-B0D7-2B335E7280E9}"/>
    <cellStyle name="Calculation 2 2 7 4" xfId="4506" xr:uid="{21E27B0F-AA7E-45F1-81B5-D2299F45467F}"/>
    <cellStyle name="Calculation 2 2 7 4 2" xfId="7329" xr:uid="{07CFC129-9D67-4D18-899A-B504DC9B7ACD}"/>
    <cellStyle name="Calculation 2 2 7 5" xfId="4533" xr:uid="{25FD6C63-7D16-4412-8830-58F0E126FFB2}"/>
    <cellStyle name="Calculation 2 2 7 5 2" xfId="7356" xr:uid="{1611A3A7-30E5-4650-B9C0-73505671FE63}"/>
    <cellStyle name="Calculation 2 2 7 6" xfId="4564" xr:uid="{E788AA29-B9DA-4543-9FD7-DEB7A5A4000E}"/>
    <cellStyle name="Calculation 2 2 7 6 2" xfId="7387" xr:uid="{3A255654-22B3-4096-B3CD-9A4B9B51452C}"/>
    <cellStyle name="Calculation 2 2 7 7" xfId="3246" xr:uid="{3B0AC8EF-CBCF-4EF2-9DAC-CB9756A90A1D}"/>
    <cellStyle name="Calculation 2 2 7 8" xfId="6458" xr:uid="{62F2EF3D-5386-495A-8C17-E9028A1B76CB}"/>
    <cellStyle name="Calculation 2 2 7 9" xfId="10542" xr:uid="{FF671E2B-5EB5-41B5-9513-77946B247158}"/>
    <cellStyle name="Calculation 2 2 8" xfId="770" xr:uid="{00000000-0005-0000-0000-00005A000000}"/>
    <cellStyle name="Calculation 2 2 8 2" xfId="4367" xr:uid="{43FE63FA-A720-418F-AF15-1297B44DC699}"/>
    <cellStyle name="Calculation 2 2 8 2 2" xfId="7190" xr:uid="{13953290-C53F-4692-900A-4B391C62D7E2}"/>
    <cellStyle name="Calculation 2 2 8 2 3" xfId="13502" xr:uid="{2C23DF54-06DE-41A6-9463-6DDE55E7302B}"/>
    <cellStyle name="Calculation 2 2 8 3" xfId="4986" xr:uid="{0EF3F579-7670-4BCB-8446-16515469E6CC}"/>
    <cellStyle name="Calculation 2 2 8 3 2" xfId="7809" xr:uid="{EDEF8752-EB89-47D1-B960-3E1220D61187}"/>
    <cellStyle name="Calculation 2 2 8 4" xfId="4576" xr:uid="{762F8342-ED36-4344-87E6-99666BAD620D}"/>
    <cellStyle name="Calculation 2 2 8 4 2" xfId="7399" xr:uid="{B5E038B8-736A-446E-874C-5379C372C2AB}"/>
    <cellStyle name="Calculation 2 2 8 5" xfId="4177" xr:uid="{7D278F13-052F-4975-B312-962845133E4E}"/>
    <cellStyle name="Calculation 2 2 8 5 2" xfId="7000" xr:uid="{7753C28D-DD34-4CFD-AE48-311D8DE20320}"/>
    <cellStyle name="Calculation 2 2 8 6" xfId="4570" xr:uid="{2BBEA9DE-5267-4984-A239-815AF7AF4622}"/>
    <cellStyle name="Calculation 2 2 8 6 2" xfId="7393" xr:uid="{528A54AE-8324-493C-892A-AFB88505152F}"/>
    <cellStyle name="Calculation 2 2 8 7" xfId="3316" xr:uid="{5E9591CB-CA65-4884-93E2-918AE060F31D}"/>
    <cellStyle name="Calculation 2 2 8 8" xfId="6473" xr:uid="{DBC45E27-6BC2-4FAF-A7A2-0B087DAD205E}"/>
    <cellStyle name="Calculation 2 2 8 9" xfId="10620" xr:uid="{6C266503-636E-441B-9B8A-535201EB6193}"/>
    <cellStyle name="Calculation 2 2 9" xfId="1513" xr:uid="{00000000-0005-0000-0000-00005A000000}"/>
    <cellStyle name="Calculation 2 2 9 2" xfId="4222" xr:uid="{884EC353-4CEF-48C4-B969-B9C50540A95C}"/>
    <cellStyle name="Calculation 2 2 9 2 2" xfId="7045" xr:uid="{D8484CDC-FA8B-4042-8EC6-08ADA5FED222}"/>
    <cellStyle name="Calculation 2 2 9 2 3" xfId="14677" xr:uid="{8C1404F8-86BB-4648-84DF-8E39A52D5259}"/>
    <cellStyle name="Calculation 2 2 9 3" xfId="4429" xr:uid="{D5E156EA-83C2-40E1-810D-63D006866763}"/>
    <cellStyle name="Calculation 2 2 9 3 2" xfId="7252" xr:uid="{F546333F-FEB4-4987-8714-4B485A258409}"/>
    <cellStyle name="Calculation 2 2 9 4" xfId="4021" xr:uid="{14ED4436-6BBA-46AC-A069-78A1BA439F3E}"/>
    <cellStyle name="Calculation 2 2 9 4 2" xfId="6844" xr:uid="{5C451F62-01B8-45CF-8883-6E88C1CDFEF8}"/>
    <cellStyle name="Calculation 2 2 9 5" xfId="4921" xr:uid="{27EDF102-A031-42C5-B4A7-0C1FE549FD18}"/>
    <cellStyle name="Calculation 2 2 9 5 2" xfId="7744" xr:uid="{3DE89E19-EEE3-4936-9D65-F6B61203DB38}"/>
    <cellStyle name="Calculation 2 2 9 6" xfId="4977" xr:uid="{87B80DF0-78A8-435C-A3A7-0379CD5FF509}"/>
    <cellStyle name="Calculation 2 2 9 6 2" xfId="7800" xr:uid="{CE20A3F4-F0A5-4EC1-A3F3-527EB71284B5}"/>
    <cellStyle name="Calculation 2 2 9 7" xfId="3087" xr:uid="{5DCC45D7-ED70-446C-BC56-E216F52023F9}"/>
    <cellStyle name="Calculation 2 2 9 8" xfId="6409" xr:uid="{F01E5CF3-8F29-4B03-8386-9B36410E5BBB}"/>
    <cellStyle name="Calculation 2 2 9 9" xfId="11778" xr:uid="{CDA344E9-9A9C-4EA5-9537-097DDA64BCB2}"/>
    <cellStyle name="Calculation 2 3" xfId="403" xr:uid="{00000000-0005-0000-0000-00005B000000}"/>
    <cellStyle name="Calculation 2 4" xfId="1391" xr:uid="{00000000-0005-0000-0000-000059000000}"/>
    <cellStyle name="Calculation 2 4 2" xfId="4276" xr:uid="{429ADED7-6287-4999-87EF-43E9129C6EB5}"/>
    <cellStyle name="Calculation 2 4 2 2" xfId="7099" xr:uid="{47CF0EAB-9E5D-46E1-9281-CC86A31B9E63}"/>
    <cellStyle name="Calculation 2 4 2 2 2" xfId="15044" xr:uid="{D8134BA0-A1D8-486E-AB32-7D3F3DEACC3A}"/>
    <cellStyle name="Calculation 2 4 2 3" xfId="12145" xr:uid="{B85407A4-D608-49C9-B20E-CE07D86897BC}"/>
    <cellStyle name="Calculation 2 4 3" xfId="4354" xr:uid="{04AC3C7D-0E0A-4A71-960E-71C86B33C74C}"/>
    <cellStyle name="Calculation 2 4 3 2" xfId="7177" xr:uid="{2662E9E5-9F4D-4A4A-B5C1-F79084F2813F}"/>
    <cellStyle name="Calculation 2 4 3 2 2" xfId="14897" xr:uid="{ED970072-A56D-47A2-9F71-866973B04AA9}"/>
    <cellStyle name="Calculation 2 4 3 3" xfId="11998" xr:uid="{67249F43-3776-448A-BFA2-0FD276940282}"/>
    <cellStyle name="Calculation 2 4 4" xfId="4069" xr:uid="{25324DA3-CD0E-4292-AD57-B62F351F7FCF}"/>
    <cellStyle name="Calculation 2 4 4 2" xfId="6892" xr:uid="{F507EA53-0964-4D54-81A7-E137D29E31FC}"/>
    <cellStyle name="Calculation 2 4 4 2 2" xfId="15096" xr:uid="{7638CBBD-1BEF-4831-9DDC-2A8A2963E353}"/>
    <cellStyle name="Calculation 2 4 4 3" xfId="12197" xr:uid="{B9AAB5B2-6080-4AF3-8549-65720F932177}"/>
    <cellStyle name="Calculation 2 4 5" xfId="5212" xr:uid="{2D7FD5C4-BBDD-4ABF-AA24-46958ECB5A54}"/>
    <cellStyle name="Calculation 2 4 5 2" xfId="8035" xr:uid="{84CE838C-0C6A-493B-A7B4-71A04108DA4E}"/>
    <cellStyle name="Calculation 2 4 5 2 2" xfId="15005" xr:uid="{8950720F-BBDC-41AE-A143-43BE944A0639}"/>
    <cellStyle name="Calculation 2 4 5 3" xfId="12106" xr:uid="{08E16B6A-1681-4073-9BEA-F6C659FF7FCF}"/>
    <cellStyle name="Calculation 2 4 6" xfId="4270" xr:uid="{EE5B7919-3B73-492C-93F1-9CF1D946732F}"/>
    <cellStyle name="Calculation 2 4 6 2" xfId="7093" xr:uid="{EB4B0A53-F58C-4F8B-BA5B-D5AFDD0078E1}"/>
    <cellStyle name="Calculation 2 4 6 2 2" xfId="14786" xr:uid="{E876EF2B-278A-495C-8B90-DD1D76146631}"/>
    <cellStyle name="Calculation 2 4 6 3" xfId="11887" xr:uid="{24D9C78D-AAB0-4221-9ABC-B62E245372F3}"/>
    <cellStyle name="Calculation 2 4 7" xfId="3153" xr:uid="{92D3D17E-0887-4B2A-A9EF-3D4E5E49CD1E}"/>
    <cellStyle name="Calculation 2 4 7 2" xfId="15234" xr:uid="{A999505D-6F40-4891-95E5-2DEAD1F1C3CB}"/>
    <cellStyle name="Calculation 2 4 7 3" xfId="12335" xr:uid="{70E80D97-951E-45D1-A018-839B3F3ECAD3}"/>
    <cellStyle name="Calculation 2 4 8" xfId="6445" xr:uid="{1DC1208E-505A-4BC6-A340-21270E0E59A9}"/>
    <cellStyle name="Calculation 2 4 8 2" xfId="13842" xr:uid="{C9D191A0-8215-4DA6-9866-E1553854EB97}"/>
    <cellStyle name="Calculation 2 4 9" xfId="10954" xr:uid="{F734A301-39C8-40CE-9EFF-D3006499F5B0}"/>
    <cellStyle name="Calculation 2 5" xfId="1034" xr:uid="{00000000-0005-0000-0000-000059000000}"/>
    <cellStyle name="Calculation 2 5 2" xfId="2622" xr:uid="{4FEF0770-EFF2-40A4-94AC-B3B53339043D}"/>
    <cellStyle name="Calculation 2 5 2 2" xfId="13329" xr:uid="{6BE679E5-F578-4275-A51F-6809690E2098}"/>
    <cellStyle name="Calculation 2 5 3" xfId="6248" xr:uid="{9A6C7B93-1E55-468C-A71D-2E1829667538}"/>
    <cellStyle name="Calculation 2 5 4" xfId="10448" xr:uid="{A2A4716B-64C3-47F9-B08F-178FD2D493DB}"/>
    <cellStyle name="Calculation 2 6" xfId="1583" xr:uid="{00000000-0005-0000-0000-000059000000}"/>
    <cellStyle name="Calculation 2 6 2" xfId="12860" xr:uid="{022B5F78-EBE0-4E02-BC9D-BC1E96891C2C}"/>
    <cellStyle name="Calculation 2 7" xfId="1598" xr:uid="{00000000-0005-0000-0000-000059000000}"/>
    <cellStyle name="Calculation 2 8" xfId="777" xr:uid="{00000000-0005-0000-0000-000059000000}"/>
    <cellStyle name="Calculation 2 9" xfId="1376" xr:uid="{00000000-0005-0000-0000-000059000000}"/>
    <cellStyle name="Calculation 3" xfId="266" xr:uid="{00000000-0005-0000-0000-00005C000000}"/>
    <cellStyle name="Calculation 3 10" xfId="1088" xr:uid="{00000000-0005-0000-0000-00005C000000}"/>
    <cellStyle name="Calculation 3 10 2" xfId="2686" xr:uid="{680660C8-7666-4B86-A71E-88CF2254DE46}"/>
    <cellStyle name="Calculation 3 10 2 2" xfId="13211" xr:uid="{0C1457CA-398D-42C3-9324-6144818A8B48}"/>
    <cellStyle name="Calculation 3 10 3" xfId="6256" xr:uid="{0C485B8C-DE92-4D9D-B7A3-AFBF292EB32A}"/>
    <cellStyle name="Calculation 3 10 4" xfId="10332" xr:uid="{250E1B0C-FEF6-437E-AB6B-2688DDFA99C5}"/>
    <cellStyle name="Calculation 3 11" xfId="1074" xr:uid="{00000000-0005-0000-0000-00005C000000}"/>
    <cellStyle name="Calculation 3 11 2" xfId="4202" xr:uid="{2271CC39-36F4-417C-AAC3-1C71E0D19411}"/>
    <cellStyle name="Calculation 3 11 2 2" xfId="13506" xr:uid="{00C61AAF-BD32-4141-A7E2-96C64964C751}"/>
    <cellStyle name="Calculation 3 11 3" xfId="7025" xr:uid="{201A5D95-4006-45E3-B2AE-F9480132E82E}"/>
    <cellStyle name="Calculation 3 11 4" xfId="10624" xr:uid="{82E13B58-56F3-492C-8682-46497AC99008}"/>
    <cellStyle name="Calculation 3 12" xfId="1607" xr:uid="{00000000-0005-0000-0000-00005C000000}"/>
    <cellStyle name="Calculation 3 12 2" xfId="4940" xr:uid="{AC47E325-11F4-4D6E-B2FF-888B38769896}"/>
    <cellStyle name="Calculation 3 12 3" xfId="7763" xr:uid="{06EDF3DF-84D5-4E28-82EE-AE4B00F87762}"/>
    <cellStyle name="Calculation 3 12 4" xfId="12924" xr:uid="{18BA908A-DF95-42D6-AB93-8687C15C3578}"/>
    <cellStyle name="Calculation 3 13" xfId="1656" xr:uid="{00000000-0005-0000-0000-00005C000000}"/>
    <cellStyle name="Calculation 3 13 2" xfId="10051" xr:uid="{001B7C21-9585-48BF-92D7-C26D9398A5D5}"/>
    <cellStyle name="Calculation 3 14" xfId="1637" xr:uid="{00000000-0005-0000-0000-00005C000000}"/>
    <cellStyle name="Calculation 3 15" xfId="1377" xr:uid="{00000000-0005-0000-0000-00005C000000}"/>
    <cellStyle name="Calculation 3 16" xfId="1705" xr:uid="{00000000-0005-0000-0000-00005C000000}"/>
    <cellStyle name="Calculation 3 17" xfId="1827" xr:uid="{00000000-0005-0000-0000-00005C000000}"/>
    <cellStyle name="Calculation 3 18" xfId="1762" xr:uid="{00000000-0005-0000-0000-00005C000000}"/>
    <cellStyle name="Calculation 3 19" xfId="2123" xr:uid="{EEA8E3ED-2605-4A9A-9AAA-8E642F32A421}"/>
    <cellStyle name="Calculation 3 2" xfId="663" xr:uid="{DCE73340-1ED6-48D5-AACA-6321FD2C3E57}"/>
    <cellStyle name="Calculation 3 2 10" xfId="1549" xr:uid="{DCE73340-1ED6-48D5-AACA-6321FD2C3E57}"/>
    <cellStyle name="Calculation 3 2 10 2" xfId="10239" xr:uid="{A91D49A2-587E-4789-BCE4-A0DD0AAA871F}"/>
    <cellStyle name="Calculation 3 2 11" xfId="1664" xr:uid="{DCE73340-1ED6-48D5-AACA-6321FD2C3E57}"/>
    <cellStyle name="Calculation 3 2 12" xfId="1683" xr:uid="{DCE73340-1ED6-48D5-AACA-6321FD2C3E57}"/>
    <cellStyle name="Calculation 3 2 13" xfId="1571" xr:uid="{DCE73340-1ED6-48D5-AACA-6321FD2C3E57}"/>
    <cellStyle name="Calculation 3 2 14" xfId="2023" xr:uid="{DCE73340-1ED6-48D5-AACA-6321FD2C3E57}"/>
    <cellStyle name="Calculation 3 2 15" xfId="2416" xr:uid="{4219CF39-55DF-49A8-8956-52FC6E4C6B0A}"/>
    <cellStyle name="Calculation 3 2 16" xfId="6153" xr:uid="{38312B37-B5EF-47B7-BDEC-4C53A8E8EC1B}"/>
    <cellStyle name="Calculation 3 2 17" xfId="9263" xr:uid="{A8BE0823-2BE2-4988-BBE2-4666209B5F54}"/>
    <cellStyle name="Calculation 3 2 2" xfId="1215" xr:uid="{DCE73340-1ED6-48D5-AACA-6321FD2C3E57}"/>
    <cellStyle name="Calculation 3 2 2 2" xfId="4456" xr:uid="{5831E41A-538F-4C9C-A1B8-163CF24B452F}"/>
    <cellStyle name="Calculation 3 2 2 2 2" xfId="7279" xr:uid="{FA892757-DC9A-45FE-A426-9A745B5A9FA5}"/>
    <cellStyle name="Calculation 3 2 2 2 2 2" xfId="15148" xr:uid="{1CEC0C2E-BA08-405A-8319-24B11C33443D}"/>
    <cellStyle name="Calculation 3 2 2 2 3" xfId="12249" xr:uid="{2712A4CE-9DEB-4176-AE1E-A20FFB24B7A1}"/>
    <cellStyle name="Calculation 3 2 2 3" xfId="5120" xr:uid="{C010508F-1AFA-44FB-9A8C-20FFACB14E23}"/>
    <cellStyle name="Calculation 3 2 2 3 2" xfId="7943" xr:uid="{563F574D-03A5-4B5D-9B1C-8A0D70EF270F}"/>
    <cellStyle name="Calculation 3 2 2 3 2 2" xfId="14903" xr:uid="{087F4DD2-C34F-42AA-8AA7-A6FD2455C04C}"/>
    <cellStyle name="Calculation 3 2 2 3 3" xfId="12004" xr:uid="{62D4EE30-6270-4590-A67C-DF38269A85AB}"/>
    <cellStyle name="Calculation 3 2 2 4" xfId="4610" xr:uid="{1D02C08A-437D-4072-9DED-006D0F3839AD}"/>
    <cellStyle name="Calculation 3 2 2 4 2" xfId="7433" xr:uid="{61FBDCFF-ACA4-4008-A21B-38254153778F}"/>
    <cellStyle name="Calculation 3 2 2 4 2 2" xfId="15133" xr:uid="{6C350D09-76F8-49EA-AD4C-02E8D06ACF23}"/>
    <cellStyle name="Calculation 3 2 2 4 3" xfId="12234" xr:uid="{6F586D42-B456-4A1E-B817-A99C9CFB00F8}"/>
    <cellStyle name="Calculation 3 2 2 5" xfId="2511" xr:uid="{3D900ECC-6F33-4AF0-884E-B83DCEEE19B0}"/>
    <cellStyle name="Calculation 3 2 2 5 2" xfId="6169" xr:uid="{B88A7C17-1878-4806-8F27-DF6E0C774D78}"/>
    <cellStyle name="Calculation 3 2 2 5 2 2" xfId="15476" xr:uid="{15A75ED0-DE88-4DA9-B18F-7576D2A271B2}"/>
    <cellStyle name="Calculation 3 2 2 5 3" xfId="12577" xr:uid="{110BD0E4-426B-47FD-9A8E-00E3A63C9504}"/>
    <cellStyle name="Calculation 3 2 2 6" xfId="2779" xr:uid="{7FC40375-8F16-4CA5-AD3F-468B9988EB7C}"/>
    <cellStyle name="Calculation 3 2 2 6 2" xfId="6270" xr:uid="{FAB8837E-B9C7-4819-8665-E1FE5420AFD7}"/>
    <cellStyle name="Calculation 3 2 2 6 2 2" xfId="15573" xr:uid="{3E7C5857-F701-4D2F-A066-92B1C7E99807}"/>
    <cellStyle name="Calculation 3 2 2 6 3" xfId="12674" xr:uid="{5DC63182-D258-4C81-BE33-808670536D6F}"/>
    <cellStyle name="Calculation 3 2 2 7" xfId="3442" xr:uid="{FD87B3EE-789E-4D81-A129-6232C2E5BECC}"/>
    <cellStyle name="Calculation 3 2 2 7 2" xfId="13300" xr:uid="{E1410E68-CF67-4524-98BC-30F3780213B9}"/>
    <cellStyle name="Calculation 3 2 2 7 3" xfId="10419" xr:uid="{54A4115D-F049-4091-BC64-2395EFC51E98}"/>
    <cellStyle name="Calculation 3 2 2 8" xfId="6511" xr:uid="{3CF3EDB1-73D3-40A3-8E5A-50D73504CE79}"/>
    <cellStyle name="Calculation 3 2 2 8 2" xfId="14119" xr:uid="{8FC6C393-AC63-4ABA-890A-297AC9707A3E}"/>
    <cellStyle name="Calculation 3 2 2 9" xfId="11223" xr:uid="{65288E16-DE6A-49E1-B3B0-86839738A671}"/>
    <cellStyle name="Calculation 3 2 3" xfId="1463" xr:uid="{DCE73340-1ED6-48D5-AACA-6321FD2C3E57}"/>
    <cellStyle name="Calculation 3 2 3 2" xfId="4738" xr:uid="{15BC593D-01F3-494B-A84A-5FD799B55EEE}"/>
    <cellStyle name="Calculation 3 2 3 2 2" xfId="7561" xr:uid="{18968BC0-B588-4E29-A36E-68E9C258734E}"/>
    <cellStyle name="Calculation 3 2 3 2 2 2" xfId="15186" xr:uid="{2EED829D-7256-4FDF-9E17-2D0427EFD420}"/>
    <cellStyle name="Calculation 3 2 3 2 3" xfId="12287" xr:uid="{F704E52E-993C-41B6-8DD4-3D15552DF213}"/>
    <cellStyle name="Calculation 3 2 3 3" xfId="2519" xr:uid="{DA9F9445-867B-4EE8-9819-843662C9C8BB}"/>
    <cellStyle name="Calculation 3 2 3 3 2" xfId="6177" xr:uid="{52B87528-2D33-4B9E-93F6-A561E63319B4}"/>
    <cellStyle name="Calculation 3 2 3 3 2 2" xfId="15296" xr:uid="{ADE8DC49-1586-4B23-A13A-8D052944AE56}"/>
    <cellStyle name="Calculation 3 2 3 3 3" xfId="12397" xr:uid="{A6F300E1-0D2C-4D37-9D36-A78077E20F7E}"/>
    <cellStyle name="Calculation 3 2 3 4" xfId="5365" xr:uid="{B87D54F4-2DDC-4E0D-961D-FC4F6BDAE265}"/>
    <cellStyle name="Calculation 3 2 3 4 2" xfId="8188" xr:uid="{289440DE-FC80-44FE-8212-C9260DC6932A}"/>
    <cellStyle name="Calculation 3 2 3 4 2 2" xfId="15400" xr:uid="{3053C62D-63B2-448E-A183-4B8CF17C2478}"/>
    <cellStyle name="Calculation 3 2 3 4 3" xfId="12501" xr:uid="{2190BB86-7DDB-482A-BA8E-04569879F2F0}"/>
    <cellStyle name="Calculation 3 2 3 5" xfId="5689" xr:uid="{896AF4CD-8B3B-45D3-990D-C9403B9EB47B}"/>
    <cellStyle name="Calculation 3 2 3 5 2" xfId="8512" xr:uid="{BDF649EC-9F37-4A57-845D-F01EAB8AD732}"/>
    <cellStyle name="Calculation 3 2 3 5 2 2" xfId="15523" xr:uid="{ACA90B7B-E56F-4737-B261-9F224D1CF85D}"/>
    <cellStyle name="Calculation 3 2 3 5 3" xfId="12624" xr:uid="{BEFDC03E-47E9-4BBB-A773-817475B31C8E}"/>
    <cellStyle name="Calculation 3 2 3 6" xfId="5980" xr:uid="{9D3B8A68-5DED-4565-8AAB-EC254F79B6F6}"/>
    <cellStyle name="Calculation 3 2 3 6 2" xfId="8803" xr:uid="{4285366D-6D18-4889-99B1-539DC9AEE5FD}"/>
    <cellStyle name="Calculation 3 2 3 6 2 2" xfId="15470" xr:uid="{CCECD603-12F5-4809-91FE-E5B15B5FF806}"/>
    <cellStyle name="Calculation 3 2 3 6 3" xfId="12571" xr:uid="{430602BF-9565-44D0-80AE-CF8565045304}"/>
    <cellStyle name="Calculation 3 2 3 7" xfId="3850" xr:uid="{6DEDC367-B7CA-4B0B-8A8C-3D319AD5C7C0}"/>
    <cellStyle name="Calculation 3 2 3 7 2" xfId="15672" xr:uid="{9B8BDA1E-B7AA-43F1-B74A-D87F2B8C6C87}"/>
    <cellStyle name="Calculation 3 2 3 7 3" xfId="12773" xr:uid="{FFC1A5DB-9311-4E82-B685-0353927D2A7F}"/>
    <cellStyle name="Calculation 3 2 3 8" xfId="6673" xr:uid="{2EA512DB-174D-4FCE-A757-4A0FC37B2282}"/>
    <cellStyle name="Calculation 3 2 3 8 2" xfId="14582" xr:uid="{413ADD7E-0F6B-4EF3-8290-B520875A092A}"/>
    <cellStyle name="Calculation 3 2 3 9" xfId="11687" xr:uid="{5016D7E0-D103-4A5C-ADC3-61ACC44AEBB6}"/>
    <cellStyle name="Calculation 3 2 4" xfId="1322" xr:uid="{DCE73340-1ED6-48D5-AACA-6321FD2C3E57}"/>
    <cellStyle name="Calculation 3 2 4 2" xfId="4891" xr:uid="{456AD8F9-CFAE-4A86-845A-81372787F6B2}"/>
    <cellStyle name="Calculation 3 2 4 2 2" xfId="7714" xr:uid="{317B9399-CFB3-4806-9BCF-9543240E4EBA}"/>
    <cellStyle name="Calculation 3 2 4 2 2 2" xfId="15197" xr:uid="{2B99684F-FB0C-4228-B0F4-84E7842C2BFD}"/>
    <cellStyle name="Calculation 3 2 4 2 3" xfId="12298" xr:uid="{97C6B079-713C-4D2A-A5A8-605403051C90}"/>
    <cellStyle name="Calculation 3 2 4 3" xfId="5198" xr:uid="{19FC94F0-E7B3-4568-B804-2FD42DD850F4}"/>
    <cellStyle name="Calculation 3 2 4 3 2" xfId="8021" xr:uid="{1411A20C-C497-473F-B684-571B22207DA4}"/>
    <cellStyle name="Calculation 3 2 4 3 2 2" xfId="15307" xr:uid="{FBB4880E-B4D7-4045-B47E-E78DDBF3C417}"/>
    <cellStyle name="Calculation 3 2 4 3 3" xfId="12408" xr:uid="{682FF6DA-A396-4C06-BE02-9A5994BD1B76}"/>
    <cellStyle name="Calculation 3 2 4 4" xfId="5518" xr:uid="{DD42227C-DBEA-4826-BBEC-9058719D480F}"/>
    <cellStyle name="Calculation 3 2 4 4 2" xfId="8341" xr:uid="{9B883C67-C165-417E-ADE0-BA47CC986B6D}"/>
    <cellStyle name="Calculation 3 2 4 4 2 2" xfId="15411" xr:uid="{53839951-5B42-4F88-A7B4-09F67FB8CA7D}"/>
    <cellStyle name="Calculation 3 2 4 4 3" xfId="12512" xr:uid="{7A1FE8E4-C980-4423-BBEA-623ACEACE64C}"/>
    <cellStyle name="Calculation 3 2 4 5" xfId="5842" xr:uid="{079A7426-7772-46E9-852F-F1B7E78E9D02}"/>
    <cellStyle name="Calculation 3 2 4 5 2" xfId="8665" xr:uid="{DC60B377-6732-4498-B6D7-2075D82890F8}"/>
    <cellStyle name="Calculation 3 2 4 5 2 2" xfId="15534" xr:uid="{B09A7519-39A5-458A-830F-E2E4523F4F04}"/>
    <cellStyle name="Calculation 3 2 4 5 3" xfId="12635" xr:uid="{02A38369-B1F9-4F04-9BF7-32ED86DAAC4C}"/>
    <cellStyle name="Calculation 3 2 4 6" xfId="6133" xr:uid="{2F5D1C84-7316-4CAD-88FB-D7ADC53B41E1}"/>
    <cellStyle name="Calculation 3 2 4 6 2" xfId="8956" xr:uid="{7D946F4D-4928-4087-AA3D-70CF8E4A028F}"/>
    <cellStyle name="Calculation 3 2 4 6 2 2" xfId="15606" xr:uid="{774C8D61-A22F-49F5-BE8D-830156FC8C22}"/>
    <cellStyle name="Calculation 3 2 4 6 3" xfId="12707" xr:uid="{B778F325-752D-49FC-A507-FFE431710CC3}"/>
    <cellStyle name="Calculation 3 2 4 7" xfId="4003" xr:uid="{9558917E-57BC-4C04-B0D4-95EBC7250561}"/>
    <cellStyle name="Calculation 3 2 4 7 2" xfId="15683" xr:uid="{D74142FA-FDBB-4726-B023-00357861D3DA}"/>
    <cellStyle name="Calculation 3 2 4 7 3" xfId="12784" xr:uid="{B322A26A-EB63-4138-82C6-23A8096E9E19}"/>
    <cellStyle name="Calculation 3 2 4 8" xfId="6826" xr:uid="{A4C1B871-5658-4B31-88F1-A04F0913817D}"/>
    <cellStyle name="Calculation 3 2 4 8 2" xfId="14593" xr:uid="{16C280B4-C2F7-4C01-ADD9-CE4F883E34C2}"/>
    <cellStyle name="Calculation 3 2 4 9" xfId="11698" xr:uid="{585EB6A5-AF27-403C-A2F3-BB70984D1979}"/>
    <cellStyle name="Calculation 3 2 5" xfId="1468" xr:uid="{DCE73340-1ED6-48D5-AACA-6321FD2C3E57}"/>
    <cellStyle name="Calculation 3 2 5 2" xfId="2979" xr:uid="{3971CC24-B459-4EA2-A095-3C2F567AA030}"/>
    <cellStyle name="Calculation 3 2 5 2 2" xfId="13686" xr:uid="{085D83ED-A1F1-4FF4-ADD4-123B745DA6D0}"/>
    <cellStyle name="Calculation 3 2 5 3" xfId="6382" xr:uid="{32B948B9-59D2-4420-93DE-C947E98A42E2}"/>
    <cellStyle name="Calculation 3 2 5 4" xfId="10804" xr:uid="{707D2790-6719-4075-B141-5579D7B73717}"/>
    <cellStyle name="Calculation 3 2 6" xfId="1500" xr:uid="{DCE73340-1ED6-48D5-AACA-6321FD2C3E57}"/>
    <cellStyle name="Calculation 3 2 6 2" xfId="4074" xr:uid="{E1FF864E-CF2B-4C25-BC41-0C589C0DC339}"/>
    <cellStyle name="Calculation 3 2 6 2 2" xfId="14760" xr:uid="{6995D4C3-AA9D-4DDC-B24B-3A0220934A38}"/>
    <cellStyle name="Calculation 3 2 6 3" xfId="6897" xr:uid="{70E3F7FD-A657-4183-9B24-18F35BC0BAAC}"/>
    <cellStyle name="Calculation 3 2 6 4" xfId="11861" xr:uid="{BE4557B1-A809-40C3-ACB5-8E9AC8207C8C}"/>
    <cellStyle name="Calculation 3 2 7" xfId="762" xr:uid="{DCE73340-1ED6-48D5-AACA-6321FD2C3E57}"/>
    <cellStyle name="Calculation 3 2 7 2" xfId="4185" xr:uid="{620B720D-B5F2-4025-ABF3-80D5B372AA07}"/>
    <cellStyle name="Calculation 3 2 7 2 2" xfId="14882" xr:uid="{9D1F6806-8020-4829-B28A-03715B7490B8}"/>
    <cellStyle name="Calculation 3 2 7 3" xfId="7008" xr:uid="{EB6B1CBA-C02D-491D-9C01-2B02FFBB88BB}"/>
    <cellStyle name="Calculation 3 2 7 4" xfId="11983" xr:uid="{B74980C2-24C7-4540-AFAF-EC0DB0EE1C5D}"/>
    <cellStyle name="Calculation 3 2 8" xfId="1456" xr:uid="{DCE73340-1ED6-48D5-AACA-6321FD2C3E57}"/>
    <cellStyle name="Calculation 3 2 8 2" xfId="13495" xr:uid="{9A3A9622-772C-4E49-8691-0AE1AE68931D}"/>
    <cellStyle name="Calculation 3 2 8 3" xfId="10613" xr:uid="{34AE2582-906D-4755-9315-552473D67829}"/>
    <cellStyle name="Calculation 3 2 9" xfId="1312" xr:uid="{DCE73340-1ED6-48D5-AACA-6321FD2C3E57}"/>
    <cellStyle name="Calculation 3 2 9 2" xfId="13116" xr:uid="{7060FBD7-B2F2-46BE-BC20-3BDB61E3E598}"/>
    <cellStyle name="Calculation 3 20" xfId="9071" xr:uid="{5D02133C-0B2F-4E68-BEAC-F8630CF44F29}"/>
    <cellStyle name="Calculation 3 3" xfId="943" xr:uid="{00000000-0005-0000-0000-00005C000000}"/>
    <cellStyle name="Calculation 3 3 10" xfId="6544" xr:uid="{284BF4CD-72D0-45EE-87C2-F3BE3154A1D6}"/>
    <cellStyle name="Calculation 3 3 11" xfId="9808" xr:uid="{4560933D-F46A-48CC-BCEB-BF14225B08A1}"/>
    <cellStyle name="Calculation 3 3 2" xfId="3914" xr:uid="{0884B00E-828E-481F-B258-32D294C4F9A9}"/>
    <cellStyle name="Calculation 3 3 2 2" xfId="4802" xr:uid="{2DC9E21C-58C5-48C1-9CA6-6763481BB22F}"/>
    <cellStyle name="Calculation 3 3 2 2 2" xfId="7625" xr:uid="{CEB53B7F-A9F8-4D7A-AD75-13E7F307B4ED}"/>
    <cellStyle name="Calculation 3 3 2 2 3" xfId="13237" xr:uid="{BB14B6A8-D576-4949-A3CB-B64F4F882785}"/>
    <cellStyle name="Calculation 3 3 2 3" xfId="2507" xr:uid="{499C1D1D-D3AF-4536-9CA5-D18B56587663}"/>
    <cellStyle name="Calculation 3 3 2 3 2" xfId="6165" xr:uid="{AE2EFC55-F0B4-4B79-A82C-A1A39472757A}"/>
    <cellStyle name="Calculation 3 3 2 4" xfId="5429" xr:uid="{F6BF775F-A3D2-4375-A4B0-A5E165E5F3F9}"/>
    <cellStyle name="Calculation 3 3 2 4 2" xfId="8252" xr:uid="{BED2E28E-F120-4C0F-8FEC-6B73F2151EE0}"/>
    <cellStyle name="Calculation 3 3 2 5" xfId="5753" xr:uid="{37BED412-52EE-438E-85CE-E853FCC26AB9}"/>
    <cellStyle name="Calculation 3 3 2 5 2" xfId="8576" xr:uid="{067509DD-48D8-47AB-96E3-121F72DCA60B}"/>
    <cellStyle name="Calculation 3 3 2 6" xfId="6044" xr:uid="{44B6DE89-E2BF-45A8-92DA-134A58EB0429}"/>
    <cellStyle name="Calculation 3 3 2 6 2" xfId="8867" xr:uid="{E4AF0D3E-6F75-4121-A037-FDA151614698}"/>
    <cellStyle name="Calculation 3 3 2 7" xfId="6737" xr:uid="{06FF79EC-B555-4480-AE3E-D9B9AF78A973}"/>
    <cellStyle name="Calculation 3 3 2 8" xfId="10357" xr:uid="{7047C70C-4119-4E2E-8A02-20BEDC3D4EA8}"/>
    <cellStyle name="Calculation 3 3 3" xfId="3910" xr:uid="{55898177-F583-4B0F-8636-BF9D502C1457}"/>
    <cellStyle name="Calculation 3 3 3 2" xfId="4798" xr:uid="{88C4BF22-7A74-4D9E-AE3D-BCFFD02D4FFC}"/>
    <cellStyle name="Calculation 3 3 3 2 2" xfId="7621" xr:uid="{BE31607F-555F-4101-9AC2-DE1BA0DE8356}"/>
    <cellStyle name="Calculation 3 3 3 2 3" xfId="14906" xr:uid="{9FA010E5-593D-4361-885B-6D1DF9EDED6C}"/>
    <cellStyle name="Calculation 3 3 3 3" xfId="4540" xr:uid="{F45731B2-A221-4C11-BCAF-8D2FCC4F23AB}"/>
    <cellStyle name="Calculation 3 3 3 3 2" xfId="7363" xr:uid="{741D7451-ADF8-4D0F-BB6B-6D0A12B9BD98}"/>
    <cellStyle name="Calculation 3 3 3 4" xfId="5425" xr:uid="{A0DE91B2-7764-4975-86A0-2E40AB772B03}"/>
    <cellStyle name="Calculation 3 3 3 4 2" xfId="8248" xr:uid="{89FA23D9-5F97-41A5-ACB9-6ADAE05B5582}"/>
    <cellStyle name="Calculation 3 3 3 5" xfId="5749" xr:uid="{782838C2-DF47-4380-B4CF-4954FAEBE780}"/>
    <cellStyle name="Calculation 3 3 3 5 2" xfId="8572" xr:uid="{93114585-5CEA-4503-AF17-D6C878E21DC3}"/>
    <cellStyle name="Calculation 3 3 3 6" xfId="6040" xr:uid="{7A79DC90-B9D7-4A22-939A-52AAD0B6922E}"/>
    <cellStyle name="Calculation 3 3 3 6 2" xfId="8863" xr:uid="{3CA7E597-E25C-47F6-ACDC-E9C96F5CB876}"/>
    <cellStyle name="Calculation 3 3 3 7" xfId="6733" xr:uid="{FB1D167E-AD6B-423D-9547-C81F6EF79C58}"/>
    <cellStyle name="Calculation 3 3 3 8" xfId="12007" xr:uid="{DB82EC5E-4E94-4647-BB66-908D1AE484E6}"/>
    <cellStyle name="Calculation 3 3 4" xfId="4569" xr:uid="{210E124E-DD66-422F-A666-81B34A7054A2}"/>
    <cellStyle name="Calculation 3 3 4 2" xfId="7392" xr:uid="{1FB24858-C754-426B-93D7-9BA92520C7D8}"/>
    <cellStyle name="Calculation 3 3 4 2 2" xfId="14695" xr:uid="{7A2A36A1-542C-44BF-8BF7-FAF1641CC5C8}"/>
    <cellStyle name="Calculation 3 3 4 3" xfId="11796" xr:uid="{CD31BDB2-ACBC-4FF3-AE8F-F5D3E64A34E4}"/>
    <cellStyle name="Calculation 3 3 5" xfId="4225" xr:uid="{A1A86D9A-47BC-49DC-AAFD-B58E7E8C080D}"/>
    <cellStyle name="Calculation 3 3 5 2" xfId="7048" xr:uid="{15AF482A-646E-4E9B-BE0D-15CDB7E80E76}"/>
    <cellStyle name="Calculation 3 3 5 2 2" xfId="14959" xr:uid="{029E4F56-301F-4E6D-A05F-9F4FF974B2AC}"/>
    <cellStyle name="Calculation 3 3 5 3" xfId="12060" xr:uid="{400365F8-80B4-404C-8B02-36F5235ACC6B}"/>
    <cellStyle name="Calculation 3 3 6" xfId="5220" xr:uid="{5108F09E-DAE0-45F7-B943-65853FFF96EF}"/>
    <cellStyle name="Calculation 3 3 6 2" xfId="8043" xr:uid="{3B20B8AA-BB51-4AB7-9869-A235A0D6E5D8}"/>
    <cellStyle name="Calculation 3 3 6 2 2" xfId="13538" xr:uid="{9E6DE625-0375-4F02-B178-2DB8ADBA9A66}"/>
    <cellStyle name="Calculation 3 3 6 3" xfId="10656" xr:uid="{EF85D527-11B1-4EFA-919D-F0C3D64F96C8}"/>
    <cellStyle name="Calculation 3 3 7" xfId="5554" xr:uid="{3EBF5271-6822-498A-84FC-031BCA97B476}"/>
    <cellStyle name="Calculation 3 3 7 2" xfId="8377" xr:uid="{489D8B14-0162-4858-9E49-432A84CA8B52}"/>
    <cellStyle name="Calculation 3 3 7 2 2" xfId="15589" xr:uid="{328D05F2-17F7-4F4C-A16C-C1E61AE45963}"/>
    <cellStyle name="Calculation 3 3 7 3" xfId="12690" xr:uid="{C359BBFA-E329-435E-A8F5-9984A51F5B07}"/>
    <cellStyle name="Calculation 3 3 8" xfId="5851" xr:uid="{CEC490B5-846C-4B39-BD73-6C41A92A7EE3}"/>
    <cellStyle name="Calculation 3 3 8 2" xfId="8674" xr:uid="{3D1363B3-D86E-425B-BDBB-79524FFF8C0D}"/>
    <cellStyle name="Calculation 3 3 8 3" xfId="13906" xr:uid="{2642312E-8023-48FE-9B78-673B48C6CCD9}"/>
    <cellStyle name="Calculation 3 3 9" xfId="3642" xr:uid="{C0683EF3-7AA1-46AB-A481-D528B4263D89}"/>
    <cellStyle name="Calculation 3 3 9 2" xfId="11016" xr:uid="{0F3F8BB7-2FAB-4570-868E-D51AABCDCDD2}"/>
    <cellStyle name="Calculation 3 4" xfId="1049" xr:uid="{00000000-0005-0000-0000-00005C000000}"/>
    <cellStyle name="Calculation 3 4 10" xfId="6581" xr:uid="{6F8DEA99-461A-468E-85E3-D3E3D4F52CCC}"/>
    <cellStyle name="Calculation 3 4 11" xfId="9924" xr:uid="{E4853801-E356-4CBF-93E9-3CD38998468E}"/>
    <cellStyle name="Calculation 3 4 2" xfId="3965" xr:uid="{94900A55-8640-46D6-9E6D-C52632F1895F}"/>
    <cellStyle name="Calculation 3 4 2 2" xfId="4853" xr:uid="{DD3DCB5F-2761-4948-94F6-2B0EC80CB485}"/>
    <cellStyle name="Calculation 3 4 2 2 2" xfId="7676" xr:uid="{C27E6BA0-48C1-41F2-B76A-E3E6D3E41C86}"/>
    <cellStyle name="Calculation 3 4 2 2 3" xfId="13253" xr:uid="{B208D983-E050-4483-A9B0-FDED0020D4F8}"/>
    <cellStyle name="Calculation 3 4 2 3" xfId="5160" xr:uid="{55F26AE2-27ED-4C91-B7B3-F7DDA1494D8C}"/>
    <cellStyle name="Calculation 3 4 2 3 2" xfId="7983" xr:uid="{44A40928-DF60-4643-97BC-7361352B0F98}"/>
    <cellStyle name="Calculation 3 4 2 4" xfId="5480" xr:uid="{E1E518AB-13EB-489A-B6F6-001B3E1E012E}"/>
    <cellStyle name="Calculation 3 4 2 4 2" xfId="8303" xr:uid="{DEA1B67A-945F-472E-B1F5-3C398054612D}"/>
    <cellStyle name="Calculation 3 4 2 5" xfId="5804" xr:uid="{76BC37A6-F78A-4440-A4BA-ABE8587C99AB}"/>
    <cellStyle name="Calculation 3 4 2 5 2" xfId="8627" xr:uid="{D066828B-0AC6-427B-9E38-161D7DCAC5F2}"/>
    <cellStyle name="Calculation 3 4 2 6" xfId="6095" xr:uid="{732B4348-40D7-4C0F-8B12-20E1BCF469B8}"/>
    <cellStyle name="Calculation 3 4 2 6 2" xfId="8918" xr:uid="{B676A39A-3286-4621-9F92-2EC6D969C088}"/>
    <cellStyle name="Calculation 3 4 2 7" xfId="6788" xr:uid="{9A845524-72F5-4589-BD6B-47CF599184AF}"/>
    <cellStyle name="Calculation 3 4 2 8" xfId="10373" xr:uid="{7C2269F0-92B5-4055-B697-4C91CE6868FE}"/>
    <cellStyle name="Calculation 3 4 3" xfId="3901" xr:uid="{E5211B5F-77A5-4747-8B8B-DF3DFAEE1FC5}"/>
    <cellStyle name="Calculation 3 4 3 2" xfId="4789" xr:uid="{A22645EA-5B02-4740-9C63-8692B8215212}"/>
    <cellStyle name="Calculation 3 4 3 2 2" xfId="7612" xr:uid="{EB9BFBE7-8BDB-46D4-BE0A-6214E06CF65B}"/>
    <cellStyle name="Calculation 3 4 3 2 3" xfId="13233" xr:uid="{5E9F9C4F-C514-4D33-99BC-27A97AF45788}"/>
    <cellStyle name="Calculation 3 4 3 3" xfId="4112" xr:uid="{7FCF8629-DF04-42B2-B1FC-D92D453D088B}"/>
    <cellStyle name="Calculation 3 4 3 3 2" xfId="6935" xr:uid="{8193A523-D427-47FA-9711-44A72ECD43E9}"/>
    <cellStyle name="Calculation 3 4 3 4" xfId="5416" xr:uid="{16CF3C71-4182-420F-A593-077F1C0926B7}"/>
    <cellStyle name="Calculation 3 4 3 4 2" xfId="8239" xr:uid="{B1270750-44F2-4625-8726-8EE1850E41E8}"/>
    <cellStyle name="Calculation 3 4 3 5" xfId="5740" xr:uid="{6D2034E7-C4AC-452E-BD4B-CD3FC73D0C5B}"/>
    <cellStyle name="Calculation 3 4 3 5 2" xfId="8563" xr:uid="{5D3650AA-2117-41FB-8AB4-290EDFF485AD}"/>
    <cellStyle name="Calculation 3 4 3 6" xfId="6031" xr:uid="{3F5E5FBA-9245-4DCF-8829-F47DCD7885BA}"/>
    <cellStyle name="Calculation 3 4 3 6 2" xfId="8854" xr:uid="{E3656C04-A2E2-4E91-912D-13EAFB58D3B5}"/>
    <cellStyle name="Calculation 3 4 3 7" xfId="6724" xr:uid="{5F961128-44CB-4573-B381-BA9F4E2E5042}"/>
    <cellStyle name="Calculation 3 4 3 8" xfId="10353" xr:uid="{9A422D29-F581-4159-B8D8-19878F8022CF}"/>
    <cellStyle name="Calculation 3 4 4" xfId="4646" xr:uid="{ECD29E37-CDEF-43E3-A074-0247B4884DD1}"/>
    <cellStyle name="Calculation 3 4 4 2" xfId="7469" xr:uid="{74DF3659-C909-4921-8257-F888410F8AAA}"/>
    <cellStyle name="Calculation 3 4 4 2 2" xfId="15171" xr:uid="{2CACD318-D2EE-4EFC-A7C0-4E1641F60BE0}"/>
    <cellStyle name="Calculation 3 4 4 3" xfId="12272" xr:uid="{99D5A091-9A20-4ACA-9F58-6C2AD1B99979}"/>
    <cellStyle name="Calculation 3 4 5" xfId="5074" xr:uid="{F27D64DC-CACE-463E-AF70-8FD669F7C72B}"/>
    <cellStyle name="Calculation 3 4 5 2" xfId="7897" xr:uid="{C2735424-7C8D-4CD1-9659-B8C119CA6402}"/>
    <cellStyle name="Calculation 3 4 5 2 2" xfId="14950" xr:uid="{071302EC-D1DC-4CDA-A110-CFF6A603203A}"/>
    <cellStyle name="Calculation 3 4 5 3" xfId="12051" xr:uid="{E1AF9AD2-B505-4B43-9918-5B98244D66CD}"/>
    <cellStyle name="Calculation 3 4 6" xfId="5273" xr:uid="{7B6AA519-C12C-44B5-A339-535AB4F4585B}"/>
    <cellStyle name="Calculation 3 4 6 2" xfId="8096" xr:uid="{D6041264-FE08-42AB-BA2A-F0086BACAFE0}"/>
    <cellStyle name="Calculation 3 4 6 2 2" xfId="15353" xr:uid="{A08B4514-A80C-4378-BE12-C7EE37D27021}"/>
    <cellStyle name="Calculation 3 4 6 3" xfId="12454" xr:uid="{516371A6-CB1B-4176-9F44-935943C76512}"/>
    <cellStyle name="Calculation 3 4 7" xfId="5597" xr:uid="{E6B3B915-A592-4A19-AC82-7CA502031621}"/>
    <cellStyle name="Calculation 3 4 7 2" xfId="8420" xr:uid="{2BB3220C-CE14-491E-AE56-5F1F4A41637C}"/>
    <cellStyle name="Calculation 3 4 7 2 2" xfId="15579" xr:uid="{80D8A716-03A9-49CD-9298-1D7C7254789B}"/>
    <cellStyle name="Calculation 3 4 7 3" xfId="12680" xr:uid="{FBACD03B-B6D1-4CE0-B0C6-20BB35DD0277}"/>
    <cellStyle name="Calculation 3 4 8" xfId="5888" xr:uid="{3FFB50C9-82E4-4BEE-9113-097390F99929}"/>
    <cellStyle name="Calculation 3 4 8 2" xfId="8711" xr:uid="{DA811B3D-715E-4391-81C9-1FEE53FBF537}"/>
    <cellStyle name="Calculation 3 4 8 3" xfId="13775" xr:uid="{5B545331-1ACA-4A07-8A49-255630F4FCB6}"/>
    <cellStyle name="Calculation 3 4 9" xfId="3758" xr:uid="{DF446EFA-8F72-4EC2-9521-3E5F8886BDBF}"/>
    <cellStyle name="Calculation 3 4 9 2" xfId="10893" xr:uid="{B0C869D5-B0F7-4934-B716-EAD3FD6264B4}"/>
    <cellStyle name="Calculation 3 5" xfId="1451" xr:uid="{00000000-0005-0000-0000-00005C000000}"/>
    <cellStyle name="Calculation 3 5 10" xfId="6593" xr:uid="{23E847D0-F11E-406E-A53A-15F68FA7F4B4}"/>
    <cellStyle name="Calculation 3 5 11" xfId="9936" xr:uid="{2C67CE1F-E96C-4DAF-83F1-18D1CD6343A4}"/>
    <cellStyle name="Calculation 3 5 2" xfId="3977" xr:uid="{3827EF9A-CECF-4F5B-9C4C-2C4C7D9959A2}"/>
    <cellStyle name="Calculation 3 5 2 2" xfId="4865" xr:uid="{102E12E0-FDCB-416F-86E7-F77D428FAFE0}"/>
    <cellStyle name="Calculation 3 5 2 2 2" xfId="7688" xr:uid="{B88D06BC-4047-4137-9A01-E8CBBC378A93}"/>
    <cellStyle name="Calculation 3 5 2 2 3" xfId="15204" xr:uid="{56490A91-87FB-4114-81E2-9C5946EDAEC6}"/>
    <cellStyle name="Calculation 3 5 2 3" xfId="5172" xr:uid="{212AC8ED-DE76-4542-B0FE-A3DD1EB41065}"/>
    <cellStyle name="Calculation 3 5 2 3 2" xfId="7995" xr:uid="{631C19A9-52C9-4C24-9800-D57FD5FE3A4C}"/>
    <cellStyle name="Calculation 3 5 2 4" xfId="5492" xr:uid="{0D179F09-E829-441D-89C8-3D10B2B9E653}"/>
    <cellStyle name="Calculation 3 5 2 4 2" xfId="8315" xr:uid="{7AFBE99C-E3F7-464B-A400-C12986018220}"/>
    <cellStyle name="Calculation 3 5 2 5" xfId="5816" xr:uid="{A7194F7C-4955-469E-BFE7-FA0C39A228F3}"/>
    <cellStyle name="Calculation 3 5 2 5 2" xfId="8639" xr:uid="{E5D61293-ED1D-44E7-B5A5-BBF6D924C7CC}"/>
    <cellStyle name="Calculation 3 5 2 6" xfId="6107" xr:uid="{1C604C3D-6EF7-4BDC-8149-A8D5611C38F9}"/>
    <cellStyle name="Calculation 3 5 2 6 2" xfId="8930" xr:uid="{DFE5B5C3-F793-4BD9-A42F-30C5156AA804}"/>
    <cellStyle name="Calculation 3 5 2 7" xfId="6800" xr:uid="{DCF8C1E6-94C6-4568-AAF8-0823E828CBA3}"/>
    <cellStyle name="Calculation 3 5 2 8" xfId="12305" xr:uid="{93320582-53C7-4F67-A785-9A0707936ED5}"/>
    <cellStyle name="Calculation 3 5 3" xfId="3924" xr:uid="{FC60195E-077A-495F-A2B5-9D4D343CB2D7}"/>
    <cellStyle name="Calculation 3 5 3 2" xfId="4812" xr:uid="{E58F7DD1-F4AC-43EB-9A53-B82E1BCB8802}"/>
    <cellStyle name="Calculation 3 5 3 2 2" xfId="7635" xr:uid="{F132A064-DC90-45DD-BA9F-51598DC1DADA}"/>
    <cellStyle name="Calculation 3 5 3 2 3" xfId="15314" xr:uid="{AF303BAB-53AA-41BC-9DCA-A8F5897EB145}"/>
    <cellStyle name="Calculation 3 5 3 3" xfId="4340" xr:uid="{F160C2A3-4048-4425-8FA8-3AF295B34F37}"/>
    <cellStyle name="Calculation 3 5 3 3 2" xfId="7163" xr:uid="{73F989BD-8612-4F8D-AEBE-1F58EA78B852}"/>
    <cellStyle name="Calculation 3 5 3 4" xfId="5439" xr:uid="{A9497716-DFC5-4996-8F88-D85DE8A395A6}"/>
    <cellStyle name="Calculation 3 5 3 4 2" xfId="8262" xr:uid="{A9DDEF42-1268-4C94-ADEE-C97B31B9A53D}"/>
    <cellStyle name="Calculation 3 5 3 5" xfId="5763" xr:uid="{8ED62584-3931-4775-8424-08DF6A78E4D8}"/>
    <cellStyle name="Calculation 3 5 3 5 2" xfId="8586" xr:uid="{1CC59A5C-89EE-4E24-AB23-39101A63F567}"/>
    <cellStyle name="Calculation 3 5 3 6" xfId="6054" xr:uid="{24BD3AC0-EF0F-4BDA-BC97-3092451E5A01}"/>
    <cellStyle name="Calculation 3 5 3 6 2" xfId="8877" xr:uid="{FC06D719-A007-4F2B-B8B2-41AEDEBCA802}"/>
    <cellStyle name="Calculation 3 5 3 7" xfId="6747" xr:uid="{03FDBCB9-B1D8-48EF-895B-9E3289AC402E}"/>
    <cellStyle name="Calculation 3 5 3 8" xfId="12415" xr:uid="{B76927F5-14E9-417A-89DC-78C7FA056FC8}"/>
    <cellStyle name="Calculation 3 5 4" xfId="4658" xr:uid="{9C5CA7DC-6437-41FB-A449-A4D9375B34E6}"/>
    <cellStyle name="Calculation 3 5 4 2" xfId="7481" xr:uid="{2975CD89-A5A5-4B42-971D-BF3FDA749C15}"/>
    <cellStyle name="Calculation 3 5 4 2 2" xfId="15418" xr:uid="{F72EF3BA-FA38-4284-93AF-502A28214869}"/>
    <cellStyle name="Calculation 3 5 4 3" xfId="12519" xr:uid="{97F4F022-4FFB-484C-90CB-C911725D9AE9}"/>
    <cellStyle name="Calculation 3 5 5" xfId="5144" xr:uid="{A1CAADA9-DE2C-40B8-90CD-B5269706F49C}"/>
    <cellStyle name="Calculation 3 5 5 2" xfId="7967" xr:uid="{D8FD7F3F-637F-43A1-9499-4E253627F479}"/>
    <cellStyle name="Calculation 3 5 5 2 2" xfId="15541" xr:uid="{0221B1A3-025F-4957-92DD-A949F7E0B880}"/>
    <cellStyle name="Calculation 3 5 5 3" xfId="12642" xr:uid="{AA3CFB2E-856C-413E-84EE-E286742E7118}"/>
    <cellStyle name="Calculation 3 5 6" xfId="5285" xr:uid="{DA240BDA-FA69-4980-A113-672767944C0C}"/>
    <cellStyle name="Calculation 3 5 6 2" xfId="8108" xr:uid="{68EF1CCC-CE9B-432A-8922-BE4783B13019}"/>
    <cellStyle name="Calculation 3 5 6 2 2" xfId="15613" xr:uid="{C2A94BCE-3A25-4C9B-86EC-8E6C68C55D4F}"/>
    <cellStyle name="Calculation 3 5 6 3" xfId="12714" xr:uid="{06BE781A-E555-4BCD-97B7-AC97D1F44157}"/>
    <cellStyle name="Calculation 3 5 7" xfId="5609" xr:uid="{3B20FD0D-3997-4592-A21F-B205CAB253D9}"/>
    <cellStyle name="Calculation 3 5 7 2" xfId="8432" xr:uid="{44B0840B-1A70-405E-A139-9E24EE4D5C15}"/>
    <cellStyle name="Calculation 3 5 7 2 2" xfId="15690" xr:uid="{5E8042B1-4CA9-4F96-8FA2-CF1C199FA4EF}"/>
    <cellStyle name="Calculation 3 5 7 3" xfId="12791" xr:uid="{428001BE-1C68-464B-B329-A19891CF99F2}"/>
    <cellStyle name="Calculation 3 5 8" xfId="5900" xr:uid="{6F4B4C53-AC1F-4CBC-B176-ECEB7B1624AF}"/>
    <cellStyle name="Calculation 3 5 8 2" xfId="8723" xr:uid="{9842D763-97AA-4B24-8DE4-5ACE955E8217}"/>
    <cellStyle name="Calculation 3 5 8 3" xfId="14600" xr:uid="{A8CAAB93-38C0-4610-A948-B60F3F3F3C41}"/>
    <cellStyle name="Calculation 3 5 9" xfId="3770" xr:uid="{CEA66D27-65CB-42AF-81C6-9C93293AF105}"/>
    <cellStyle name="Calculation 3 5 9 2" xfId="11703" xr:uid="{81AD7D54-7C1A-49F8-8D54-F8C883290AB4}"/>
    <cellStyle name="Calculation 3 6" xfId="802" xr:uid="{00000000-0005-0000-0000-00005C000000}"/>
    <cellStyle name="Calculation 3 6 10" xfId="6579" xr:uid="{280F086E-F193-455B-8482-BDD885058440}"/>
    <cellStyle name="Calculation 3 6 11" xfId="9922" xr:uid="{4BBA9C05-38A6-4DA3-8FDE-8CAEE35351C1}"/>
    <cellStyle name="Calculation 3 6 2" xfId="3963" xr:uid="{B41BCDBD-0795-4B6C-A65E-71F11E071EF0}"/>
    <cellStyle name="Calculation 3 6 2 2" xfId="4851" xr:uid="{C6B5BD0C-42FB-4DA2-B05C-02B324275C5E}"/>
    <cellStyle name="Calculation 3 6 2 2 2" xfId="7674" xr:uid="{6BAC0B8B-7496-4E51-B8F6-78B75080BB4F}"/>
    <cellStyle name="Calculation 3 6 2 2 3" xfId="13578" xr:uid="{CC7E8D5A-C5A7-46D7-87C2-D2A111EF2A2F}"/>
    <cellStyle name="Calculation 3 6 2 3" xfId="5158" xr:uid="{20EB3E12-9F78-45BE-A374-148F5ACD49F0}"/>
    <cellStyle name="Calculation 3 6 2 3 2" xfId="7981" xr:uid="{8AA18DE7-6AFB-4675-979D-E37926F8F2AF}"/>
    <cellStyle name="Calculation 3 6 2 4" xfId="5478" xr:uid="{D23C06B1-0DDF-42EF-AE97-FC2D5E3DBD48}"/>
    <cellStyle name="Calculation 3 6 2 4 2" xfId="8301" xr:uid="{E0671682-6C9D-46D8-87F5-F3EE66203C9A}"/>
    <cellStyle name="Calculation 3 6 2 5" xfId="5802" xr:uid="{65E4175D-0F37-4836-9B86-B461C9623529}"/>
    <cellStyle name="Calculation 3 6 2 5 2" xfId="8625" xr:uid="{C7786C28-6278-423F-902C-4A702DDE5BA9}"/>
    <cellStyle name="Calculation 3 6 2 6" xfId="6093" xr:uid="{E8F97B6E-1334-4EEC-9FBE-559C0AA1047F}"/>
    <cellStyle name="Calculation 3 6 2 6 2" xfId="8916" xr:uid="{410AECA0-A025-400C-929A-8D1791526D6B}"/>
    <cellStyle name="Calculation 3 6 2 7" xfId="6786" xr:uid="{702C319A-92B0-43F9-A011-66114CEED4A6}"/>
    <cellStyle name="Calculation 3 6 2 8" xfId="10696" xr:uid="{A3C46690-F3EE-40CE-95E5-1A9B9CBFDF2C}"/>
    <cellStyle name="Calculation 3 6 3" xfId="3833" xr:uid="{D1F0D3B1-65FB-41C7-BE18-79BBF7E927CD}"/>
    <cellStyle name="Calculation 3 6 3 2" xfId="4721" xr:uid="{9906BB27-2B85-4F74-95A0-AC4D27F7126A}"/>
    <cellStyle name="Calculation 3 6 3 2 2" xfId="7544" xr:uid="{C2C7B6EF-8701-4B7D-B3C8-15BD0D926E42}"/>
    <cellStyle name="Calculation 3 6 3 2 3" xfId="15263" xr:uid="{D149D535-9E79-4F1F-A665-B290FBB6D432}"/>
    <cellStyle name="Calculation 3 6 3 3" xfId="5042" xr:uid="{9C12C590-B371-4197-B8B7-051593418D79}"/>
    <cellStyle name="Calculation 3 6 3 3 2" xfId="7865" xr:uid="{0830D8BE-D161-40FC-903B-E1FAD53FF9C5}"/>
    <cellStyle name="Calculation 3 6 3 4" xfId="5348" xr:uid="{12830B0D-2518-45B6-B69E-5758F5308CD6}"/>
    <cellStyle name="Calculation 3 6 3 4 2" xfId="8171" xr:uid="{0BD935E4-3348-45E3-A691-8F191A29AE43}"/>
    <cellStyle name="Calculation 3 6 3 5" xfId="5672" xr:uid="{EFEC74AA-D0F8-4F40-8E5D-C1111AF8B0A9}"/>
    <cellStyle name="Calculation 3 6 3 5 2" xfId="8495" xr:uid="{432C3C54-01D3-48E9-B704-4B66B63D4469}"/>
    <cellStyle name="Calculation 3 6 3 6" xfId="5963" xr:uid="{51BB06BB-63E9-4CFA-B9DE-D0E0A2EB5082}"/>
    <cellStyle name="Calculation 3 6 3 6 2" xfId="8786" xr:uid="{F2B06D39-4F72-423B-90C5-0672411AC76A}"/>
    <cellStyle name="Calculation 3 6 3 7" xfId="6656" xr:uid="{8D2270E7-3DFE-4320-A86B-E659181C1CEE}"/>
    <cellStyle name="Calculation 3 6 3 8" xfId="12364" xr:uid="{FBFADF99-49D8-407C-A8F2-0FF94DA4F71E}"/>
    <cellStyle name="Calculation 3 6 4" xfId="4644" xr:uid="{8CE50E8D-8DC9-4A27-A5C2-D5DCCA802421}"/>
    <cellStyle name="Calculation 3 6 4 2" xfId="7467" xr:uid="{FAA7733B-A038-4BDA-B3F2-565DD80CCBFE}"/>
    <cellStyle name="Calculation 3 6 4 2 2" xfId="15367" xr:uid="{20353696-790D-4619-9064-B4B06D98AE53}"/>
    <cellStyle name="Calculation 3 6 4 3" xfId="12468" xr:uid="{C484C50D-B198-4D13-BA24-0AF57D40370C}"/>
    <cellStyle name="Calculation 3 6 5" xfId="5009" xr:uid="{565C4D6F-AC80-4E78-909E-90E4AECB733B}"/>
    <cellStyle name="Calculation 3 6 5 2" xfId="7832" xr:uid="{BEEDE395-A180-408C-8842-ABEF7E8BD7CC}"/>
    <cellStyle name="Calculation 3 6 5 2 2" xfId="14898" xr:uid="{9BFB25CD-7A7A-4FDC-8610-D9EF70E9F5E8}"/>
    <cellStyle name="Calculation 3 6 5 3" xfId="11999" xr:uid="{4B05B229-D5DE-4E4A-906A-DBB18D4B0B20}"/>
    <cellStyle name="Calculation 3 6 6" xfId="5271" xr:uid="{C74DC440-0660-4DF4-8D34-A2A045063265}"/>
    <cellStyle name="Calculation 3 6 6 2" xfId="8094" xr:uid="{1A18954C-3F70-4605-B001-732F5D91919F}"/>
    <cellStyle name="Calculation 3 6 6 2 2" xfId="15100" xr:uid="{2D4CA3FE-7DE7-477B-AC7A-6BCE76723C3D}"/>
    <cellStyle name="Calculation 3 6 6 3" xfId="12201" xr:uid="{4E130F50-F3A5-4F3B-8894-D22F17DC79B5}"/>
    <cellStyle name="Calculation 3 6 7" xfId="5595" xr:uid="{C619185A-7829-41BB-984F-43BAFD12484B}"/>
    <cellStyle name="Calculation 3 6 7 2" xfId="8418" xr:uid="{B4746C66-F841-4DD6-A5E8-7AECF7B8D4BC}"/>
    <cellStyle name="Calculation 3 6 7 2 2" xfId="15639" xr:uid="{32D0C675-1A91-4F0B-AF04-50E1C01E7709}"/>
    <cellStyle name="Calculation 3 6 7 3" xfId="12740" xr:uid="{ED0F9890-ED9A-44E3-9DB8-6C9FA7F79096}"/>
    <cellStyle name="Calculation 3 6 8" xfId="5886" xr:uid="{8BE37FC4-B56C-439B-944E-B57F9F255187}"/>
    <cellStyle name="Calculation 3 6 8 2" xfId="8709" xr:uid="{FC4E82E5-7342-463D-938B-3BC5EB9411DF}"/>
    <cellStyle name="Calculation 3 6 8 3" xfId="14549" xr:uid="{875A7D04-4AE9-4E23-9A9E-4ABEDFCC0A4C}"/>
    <cellStyle name="Calculation 3 6 9" xfId="3756" xr:uid="{7BDB4937-607B-4C1D-A671-21BA651B964E}"/>
    <cellStyle name="Calculation 3 6 9 2" xfId="11657" xr:uid="{2BDCCBBC-C00C-4932-AC17-54051CBE34FD}"/>
    <cellStyle name="Calculation 3 7" xfId="815" xr:uid="{00000000-0005-0000-0000-00005C000000}"/>
    <cellStyle name="Calculation 3 7 2" xfId="4307" xr:uid="{45BA76C6-03AC-424F-8106-6003ADE39A55}"/>
    <cellStyle name="Calculation 3 7 2 2" xfId="7130" xr:uid="{333C4C53-9F52-4754-AFB7-9C7F32E4562C}"/>
    <cellStyle name="Calculation 3 7 2 3" xfId="13395" xr:uid="{6446254B-9038-4229-9262-D680AB23A648}"/>
    <cellStyle name="Calculation 3 7 3" xfId="4432" xr:uid="{3507C19E-F67F-4A94-B4D7-80F5A35DF750}"/>
    <cellStyle name="Calculation 3 7 3 2" xfId="7255" xr:uid="{AFF238FA-A2D1-48E3-A3EA-991BE5E31711}"/>
    <cellStyle name="Calculation 3 7 4" xfId="4591" xr:uid="{34C19791-A96D-4187-91ED-D7B063C879BC}"/>
    <cellStyle name="Calculation 3 7 4 2" xfId="7414" xr:uid="{3CB21634-454F-4B30-B282-039459032C7F}"/>
    <cellStyle name="Calculation 3 7 5" xfId="4072" xr:uid="{514AF7CE-5412-4CA7-A606-D06EC0664F75}"/>
    <cellStyle name="Calculation 3 7 5 2" xfId="6895" xr:uid="{58D650CD-6446-4031-A548-5434EFC72F10}"/>
    <cellStyle name="Calculation 3 7 6" xfId="4482" xr:uid="{593C4566-7227-42A3-A48E-701640E34DD5}"/>
    <cellStyle name="Calculation 3 7 6 2" xfId="7305" xr:uid="{C2FCCD28-B413-47D1-A494-C277C46D012A}"/>
    <cellStyle name="Calculation 3 7 7" xfId="3217" xr:uid="{EE666780-353D-42F3-A493-29B888230DCC}"/>
    <cellStyle name="Calculation 3 7 8" xfId="6453" xr:uid="{E61A56F2-5F35-44CA-9D5C-45686C2D14EF}"/>
    <cellStyle name="Calculation 3 7 9" xfId="10513" xr:uid="{CACBC69F-1758-477A-9405-901CE2BA3462}"/>
    <cellStyle name="Calculation 3 8" xfId="1364" xr:uid="{00000000-0005-0000-0000-00005C000000}"/>
    <cellStyle name="Calculation 3 8 2" xfId="4273" xr:uid="{9D965829-4A31-43C8-B81E-B129E008F331}"/>
    <cellStyle name="Calculation 3 8 2 2" xfId="7096" xr:uid="{C6B6CAE2-C9BF-487D-9CDD-DFCCA8AC0A68}"/>
    <cellStyle name="Calculation 3 8 2 3" xfId="13326" xr:uid="{F118A215-109B-4B30-AB45-69DDFDC61D68}"/>
    <cellStyle name="Calculation 3 8 3" xfId="4904" xr:uid="{521299D6-E6E3-495A-AF43-92F07B4E1AE0}"/>
    <cellStyle name="Calculation 3 8 3 2" xfId="7727" xr:uid="{FC83F4ED-9259-4864-ADA8-72259C2D2379}"/>
    <cellStyle name="Calculation 3 8 4" xfId="5146" xr:uid="{202A1CA0-BA49-413F-983B-CEE525C6F86A}"/>
    <cellStyle name="Calculation 3 8 4 2" xfId="7969" xr:uid="{BE9B2D0B-BC94-4DB9-A7C9-C00AD68DBA72}"/>
    <cellStyle name="Calculation 3 8 5" xfId="2873" xr:uid="{E45933DC-BC52-481C-B538-F041F4A21C34}"/>
    <cellStyle name="Calculation 3 8 5 2" xfId="6364" xr:uid="{03D656C8-EA83-4D21-A3F8-BA7F0574A184}"/>
    <cellStyle name="Calculation 3 8 6" xfId="4200" xr:uid="{175BA18E-FC0D-41DF-B128-3CD472D2FBC0}"/>
    <cellStyle name="Calculation 3 8 6 2" xfId="7023" xr:uid="{E9D68DF0-C482-4DD8-B2D8-0D0124D94F94}"/>
    <cellStyle name="Calculation 3 8 7" xfId="3150" xr:uid="{44F05A4B-E23E-448F-8BFA-4BF87277042F}"/>
    <cellStyle name="Calculation 3 8 8" xfId="6443" xr:uid="{E6C39EF9-58E6-4C0F-9BCC-13E3BC4C159E}"/>
    <cellStyle name="Calculation 3 8 9" xfId="10445" xr:uid="{259E7554-FA44-4E42-AF61-1BAE98DFC4C7}"/>
    <cellStyle name="Calculation 3 9" xfId="1632" xr:uid="{00000000-0005-0000-0000-00005C000000}"/>
    <cellStyle name="Calculation 3 9 2" xfId="4682" xr:uid="{D975DA5D-2FAB-4BA7-8C04-3C16CCD85CC0}"/>
    <cellStyle name="Calculation 3 9 2 2" xfId="7505" xr:uid="{0246BF0D-9227-49DB-8F85-93D7D0DB22E9}"/>
    <cellStyle name="Calculation 3 9 2 3" xfId="14789" xr:uid="{9F1C4415-3375-4C1B-895E-205298AFCF04}"/>
    <cellStyle name="Calculation 3 9 3" xfId="5143" xr:uid="{9FFE3C5D-9CA8-45FC-BB4B-E4BA835A395E}"/>
    <cellStyle name="Calculation 3 9 3 2" xfId="7966" xr:uid="{7695FC7E-5022-4461-B1E3-FB73BC4F239C}"/>
    <cellStyle name="Calculation 3 9 4" xfId="5309" xr:uid="{367CD7F6-3CB7-4AFA-852E-879A9B1108EF}"/>
    <cellStyle name="Calculation 3 9 4 2" xfId="8132" xr:uid="{FC21C2B2-2413-4ED0-8F83-C5736C074C3F}"/>
    <cellStyle name="Calculation 3 9 5" xfId="5633" xr:uid="{9BEF09CA-E3DE-48BB-8D0A-9263DCE86283}"/>
    <cellStyle name="Calculation 3 9 5 2" xfId="8456" xr:uid="{B79D93A9-DC19-48B8-BCD2-7DE1CEE35375}"/>
    <cellStyle name="Calculation 3 9 6" xfId="5924" xr:uid="{EE2B0B3F-E945-4712-AF34-6D2CC02500CA}"/>
    <cellStyle name="Calculation 3 9 6 2" xfId="8747" xr:uid="{D5F7A64A-CE17-4A0E-9DA8-D6464C1AC0ED}"/>
    <cellStyle name="Calculation 3 9 7" xfId="3794" xr:uid="{A3558011-ADAA-44C3-9943-A9470B99B1B5}"/>
    <cellStyle name="Calculation 3 9 8" xfId="6617" xr:uid="{0E344F23-67A2-4B91-9873-A78405240A75}"/>
    <cellStyle name="Calculation 3 9 9" xfId="11890" xr:uid="{74D1D1F7-7E4B-4DD0-A0B9-321B66386CA8}"/>
    <cellStyle name="Calculation 4" xfId="402" xr:uid="{00000000-0005-0000-0000-00005D000000}"/>
    <cellStyle name="Calculation 5" xfId="1408" xr:uid="{00000000-0005-0000-0000-000058000000}"/>
    <cellStyle name="Calculation 5 2" xfId="4209" xr:uid="{4088EC2A-1FE8-437B-9706-C289B7BB844E}"/>
    <cellStyle name="Calculation 5 2 2" xfId="7032" xr:uid="{C94ECF12-6D07-40C8-974B-A64851BC5733}"/>
    <cellStyle name="Calculation 5 2 2 2" xfId="15109" xr:uid="{BECF6F7D-77DE-47FA-8E9C-E00D93B8C343}"/>
    <cellStyle name="Calculation 5 2 3" xfId="12210" xr:uid="{69411BA3-4D83-4EDA-A964-070BFFA70904}"/>
    <cellStyle name="Calculation 5 3" xfId="4056" xr:uid="{8F2272D4-4FA0-4EC8-8B5B-F786D1F1840A}"/>
    <cellStyle name="Calculation 5 3 2" xfId="6879" xr:uid="{0A8F5C92-E0C6-4891-8289-739DA38E8B73}"/>
    <cellStyle name="Calculation 5 3 2 2" xfId="14909" xr:uid="{E646E653-2CF0-4331-8C3B-A12FDC42DEB8}"/>
    <cellStyle name="Calculation 5 3 3" xfId="12010" xr:uid="{5DB1F1D1-DA40-4063-A70B-F054DCD9C86F}"/>
    <cellStyle name="Calculation 5 4" xfId="4162" xr:uid="{403D2D6F-701D-43BF-B273-7BDDCEF6FC56}"/>
    <cellStyle name="Calculation 5 4 2" xfId="6985" xr:uid="{C107E613-7A29-47EF-9435-A908355AF784}"/>
    <cellStyle name="Calculation 5 4 2 2" xfId="15079" xr:uid="{404F6413-68BD-4900-B8D6-F033AA440D33}"/>
    <cellStyle name="Calculation 5 4 3" xfId="12180" xr:uid="{0D4AB7AC-1391-40DC-AB6F-345C6A554988}"/>
    <cellStyle name="Calculation 5 5" xfId="5206" xr:uid="{270738F1-6D32-4FC1-913E-9A44C2E433CB}"/>
    <cellStyle name="Calculation 5 5 2" xfId="8029" xr:uid="{0511A0CA-B8DE-43BB-9543-9EE03E6B587F}"/>
    <cellStyle name="Calculation 5 5 2 2" xfId="15441" xr:uid="{FEF4AB0D-CCE2-4665-AFE3-48B7C87B716E}"/>
    <cellStyle name="Calculation 5 5 3" xfId="12542" xr:uid="{91269F33-2A75-4DD7-BA97-C2D79CF9D4E7}"/>
    <cellStyle name="Calculation 5 6" xfId="5560" xr:uid="{A19B6966-CD85-4451-82DF-E71FA3E2E7E8}"/>
    <cellStyle name="Calculation 5 6 2" xfId="8383" xr:uid="{D3B0BEFA-09A4-417E-A395-E47BC415BCDA}"/>
    <cellStyle name="Calculation 5 6 2 2" xfId="14715" xr:uid="{A19F3846-1C89-448D-A943-E821F483B3CA}"/>
    <cellStyle name="Calculation 5 6 3" xfId="11816" xr:uid="{4918BCEE-67A1-4E68-B3E0-FC8B282CB90E}"/>
    <cellStyle name="Calculation 5 7" xfId="3073" xr:uid="{F287F9A3-6623-4EC1-A79F-DA478B230F9A}"/>
    <cellStyle name="Calculation 5 7 2" xfId="15048" xr:uid="{F4FE7D26-C738-4200-893F-A0DA46BDBE03}"/>
    <cellStyle name="Calculation 5 7 3" xfId="12149" xr:uid="{5D01FE51-AB77-419D-8DFA-D5CD7C34404E}"/>
    <cellStyle name="Calculation 5 8" xfId="6397" xr:uid="{D43BCEF8-7E89-46E2-89D3-D3253BF4DD72}"/>
    <cellStyle name="Calculation 5 8 2" xfId="13780" xr:uid="{6DB5E799-7212-4E96-9499-C417014604C3}"/>
    <cellStyle name="Calculation 5 9" xfId="10898" xr:uid="{57D53EB6-3E6D-4FF0-AF12-591E65A19857}"/>
    <cellStyle name="Calculation 6" xfId="1547" xr:uid="{00000000-0005-0000-0000-000058000000}"/>
    <cellStyle name="Calculation 6 2" xfId="2523" xr:uid="{886DA03E-5E8F-4390-8E91-BAED5F76F9E3}"/>
    <cellStyle name="Calculation 6 2 2" xfId="13223" xr:uid="{98BE1A4E-4D03-48E2-914F-DE40CB88A100}"/>
    <cellStyle name="Calculation 6 3" xfId="6181" xr:uid="{6F137219-FE1B-4015-AE63-9B7174D175A3}"/>
    <cellStyle name="Calculation 6 4" xfId="10344" xr:uid="{21058295-14A3-4F20-88D6-6CA146819A76}"/>
    <cellStyle name="Calculation 7" xfId="1482" xr:uid="{00000000-0005-0000-0000-000058000000}"/>
    <cellStyle name="Calculation 7 2" xfId="12814" xr:uid="{54405A82-8BF3-4DA9-9C45-FDB2B92D2DF9}"/>
    <cellStyle name="Calculation 8" xfId="1309" xr:uid="{00000000-0005-0000-0000-000058000000}"/>
    <cellStyle name="Calculation 9" xfId="1515" xr:uid="{00000000-0005-0000-0000-000058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1096" xr:uid="{00000000-0005-0000-0000-000071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838" xr:uid="{00000000-0005-0000-0000-000076000000}"/>
    <cellStyle name="Input 11" xfId="1684" xr:uid="{00000000-0005-0000-0000-000076000000}"/>
    <cellStyle name="Input 12" xfId="1688" xr:uid="{00000000-0005-0000-0000-000076000000}"/>
    <cellStyle name="Input 13" xfId="2311" xr:uid="{4F004BE8-545D-409A-AE03-E268B573DAA5}"/>
    <cellStyle name="Input 14" xfId="8962" xr:uid="{FCE13800-0001-4200-8159-F4BD37828705}"/>
    <cellStyle name="Input 2" xfId="99" xr:uid="{00000000-0005-0000-0000-000077000000}"/>
    <cellStyle name="Input 2 10" xfId="1573" xr:uid="{00000000-0005-0000-0000-000077000000}"/>
    <cellStyle name="Input 2 11" xfId="1318" xr:uid="{00000000-0005-0000-0000-000077000000}"/>
    <cellStyle name="Input 2 12" xfId="2307" xr:uid="{B32EB80F-E210-4A9B-91FF-FE4A8728A8F6}"/>
    <cellStyle name="Input 2 13" xfId="8973" xr:uid="{A88633A3-CDF6-4FB5-B7A9-7EE6F3E0BD9E}"/>
    <cellStyle name="Input 2 2" xfId="296" xr:uid="{00000000-0005-0000-0000-000078000000}"/>
    <cellStyle name="Input 2 2 10" xfId="1647" xr:uid="{00000000-0005-0000-0000-000078000000}"/>
    <cellStyle name="Input 2 2 10 2" xfId="2716" xr:uid="{05DFC02B-3042-43FF-A067-169BBFFC2A0A}"/>
    <cellStyle name="Input 2 2 10 2 2" xfId="14979" xr:uid="{DADF20AF-FF7F-4720-BF3C-1ED1C1DD72C5}"/>
    <cellStyle name="Input 2 2 10 3" xfId="6262" xr:uid="{68B5CC64-3903-4E62-BE31-8F660D839558}"/>
    <cellStyle name="Input 2 2 10 4" xfId="12080" xr:uid="{9483E1C5-8855-411F-9CD4-F074870E0E9F}"/>
    <cellStyle name="Input 2 2 11" xfId="1661" xr:uid="{00000000-0005-0000-0000-000078000000}"/>
    <cellStyle name="Input 2 2 11 2" xfId="4089" xr:uid="{97EA3AFA-0711-4DCC-A569-C5C061CFA6F8}"/>
    <cellStyle name="Input 2 2 11 2 2" xfId="15445" xr:uid="{C41EB784-BEFD-4AF4-B02C-7F9D9A445C70}"/>
    <cellStyle name="Input 2 2 11 3" xfId="6912" xr:uid="{8100EBA0-BD2E-4ED8-975A-A39AC0FEDF1D}"/>
    <cellStyle name="Input 2 2 11 4" xfId="12546" xr:uid="{A0AE514B-00E5-4DDE-AC87-0E882C057FB6}"/>
    <cellStyle name="Input 2 2 12" xfId="1452" xr:uid="{00000000-0005-0000-0000-000078000000}"/>
    <cellStyle name="Input 2 2 12 2" xfId="4467" xr:uid="{E6D9C3EE-BF94-488B-A7AB-70015D863F61}"/>
    <cellStyle name="Input 2 2 12 3" xfId="7290" xr:uid="{B12E1F29-E92B-41F4-BD3A-8A31F72E33D7}"/>
    <cellStyle name="Input 2 2 12 4" xfId="12954" xr:uid="{CA874B82-43B8-47A0-99E5-8AB18691AB04}"/>
    <cellStyle name="Input 2 2 13" xfId="1693" xr:uid="{00000000-0005-0000-0000-000078000000}"/>
    <cellStyle name="Input 2 2 13 2" xfId="10081" xr:uid="{42AA3AD0-D206-4D28-B4E9-9466564DF58A}"/>
    <cellStyle name="Input 2 2 14" xfId="797" xr:uid="{00000000-0005-0000-0000-000078000000}"/>
    <cellStyle name="Input 2 2 15" xfId="1582" xr:uid="{00000000-0005-0000-0000-000078000000}"/>
    <cellStyle name="Input 2 2 16" xfId="1681" xr:uid="{00000000-0005-0000-0000-000078000000}"/>
    <cellStyle name="Input 2 2 17" xfId="1857" xr:uid="{00000000-0005-0000-0000-000078000000}"/>
    <cellStyle name="Input 2 2 18" xfId="1710" xr:uid="{00000000-0005-0000-0000-000078000000}"/>
    <cellStyle name="Input 2 2 19" xfId="2112" xr:uid="{56DF7105-CB0D-49FE-B8B0-2C37A73ECD32}"/>
    <cellStyle name="Input 2 2 2" xfId="693" xr:uid="{02C359A0-E2D0-4C7D-B902-83E188B14253}"/>
    <cellStyle name="Input 2 2 2 10" xfId="1567" xr:uid="{02C359A0-E2D0-4C7D-B902-83E188B14253}"/>
    <cellStyle name="Input 2 2 2 10 2" xfId="10268" xr:uid="{15FF8718-E739-478E-ABDA-63AC9071A517}"/>
    <cellStyle name="Input 2 2 2 11" xfId="1417" xr:uid="{02C359A0-E2D0-4C7D-B902-83E188B14253}"/>
    <cellStyle name="Input 2 2 2 12" xfId="790" xr:uid="{02C359A0-E2D0-4C7D-B902-83E188B14253}"/>
    <cellStyle name="Input 2 2 2 13" xfId="1701" xr:uid="{02C359A0-E2D0-4C7D-B902-83E188B14253}"/>
    <cellStyle name="Input 2 2 2 14" xfId="2053" xr:uid="{02C359A0-E2D0-4C7D-B902-83E188B14253}"/>
    <cellStyle name="Input 2 2 2 15" xfId="2446" xr:uid="{8A9FB091-C7F0-41D9-BAC4-E2E17DEB7325}"/>
    <cellStyle name="Input 2 2 2 16" xfId="6159" xr:uid="{5E3F6203-2489-412E-96D0-2E185D146C24}"/>
    <cellStyle name="Input 2 2 2 17" xfId="9293" xr:uid="{7C177EC1-AF07-4BC3-85E0-A56711FE6D2C}"/>
    <cellStyle name="Input 2 2 2 2" xfId="1245" xr:uid="{02C359A0-E2D0-4C7D-B902-83E188B14253}"/>
    <cellStyle name="Input 2 2 2 2 2" xfId="4474" xr:uid="{390E91B5-4755-4C52-9096-9724C085DB6E}"/>
    <cellStyle name="Input 2 2 2 2 2 2" xfId="7297" xr:uid="{05E49BBB-C86D-48BD-AF79-F0F938BC49E3}"/>
    <cellStyle name="Input 2 2 2 2 2 2 2" xfId="14900" xr:uid="{FCD3A3A4-2A0C-4065-9720-C8EBA90E79CD}"/>
    <cellStyle name="Input 2 2 2 2 2 3" xfId="12001" xr:uid="{D16B87C9-C962-4DDD-A82F-68368BEBCCAC}"/>
    <cellStyle name="Input 2 2 2 2 3" xfId="4993" xr:uid="{8031947F-AB31-41A2-A686-9A0BB6335E77}"/>
    <cellStyle name="Input 2 2 2 2 3 2" xfId="7816" xr:uid="{FB0615C6-17CD-43B0-AD9A-36BE3887E148}"/>
    <cellStyle name="Input 2 2 2 2 3 2 2" xfId="14956" xr:uid="{FFF818E9-CFF9-434F-A13D-89D05764FF67}"/>
    <cellStyle name="Input 2 2 2 2 3 3" xfId="12057" xr:uid="{10467D6C-D653-45AC-A8AA-99A3D0CA3733}"/>
    <cellStyle name="Input 2 2 2 2 4" xfId="4015" xr:uid="{FB19102A-E333-4123-AAD4-BCF504208BE4}"/>
    <cellStyle name="Input 2 2 2 2 4 2" xfId="6838" xr:uid="{02BFC708-BB88-4D0C-AC7B-F74FAE113F92}"/>
    <cellStyle name="Input 2 2 2 2 4 2 2" xfId="14948" xr:uid="{E4FA5B8D-9AA9-4C0B-B978-3E348CFC438A}"/>
    <cellStyle name="Input 2 2 2 2 4 3" xfId="12049" xr:uid="{E30519C6-6A91-4538-A6E2-52DE89503385}"/>
    <cellStyle name="Input 2 2 2 2 5" xfId="4020" xr:uid="{A14141DE-996E-4B5B-A2A1-632A484A501D}"/>
    <cellStyle name="Input 2 2 2 2 5 2" xfId="6843" xr:uid="{5258E2DE-33C0-4C63-8BFA-8DC131A04F6F}"/>
    <cellStyle name="Input 2 2 2 2 5 2 2" xfId="15169" xr:uid="{8190573D-A6A9-4950-8D14-5B6BD11D3F11}"/>
    <cellStyle name="Input 2 2 2 2 5 3" xfId="12270" xr:uid="{C6C0BF93-FACF-44EE-8C07-6D2583CC7FF9}"/>
    <cellStyle name="Input 2 2 2 2 6" xfId="4439" xr:uid="{9693CD67-FE98-4E1F-A242-0E1DD1BED109}"/>
    <cellStyle name="Input 2 2 2 2 6 2" xfId="7262" xr:uid="{21809FE2-5BB2-4830-BE62-3D791C233A53}"/>
    <cellStyle name="Input 2 2 2 2 6 2 2" xfId="15574" xr:uid="{8942B371-C239-4C2B-8048-05BFFC2E2ECA}"/>
    <cellStyle name="Input 2 2 2 2 6 3" xfId="12675" xr:uid="{CA402FEA-0F36-4F60-8057-F83B2BC56441}"/>
    <cellStyle name="Input 2 2 2 2 7" xfId="3472" xr:uid="{89865B0D-AA8E-422C-8E34-309C2E22115B}"/>
    <cellStyle name="Input 2 2 2 2 7 2" xfId="13528" xr:uid="{6C2235E5-4C1B-44B8-8B84-121F158C9CEC}"/>
    <cellStyle name="Input 2 2 2 2 7 3" xfId="10646" xr:uid="{F13FF071-59B8-4021-8F04-1F0D8C9AF278}"/>
    <cellStyle name="Input 2 2 2 2 8" xfId="6517" xr:uid="{3FB3C010-C05B-4F7A-8CD2-4EE1968C4DD7}"/>
    <cellStyle name="Input 2 2 2 2 8 2" xfId="14149" xr:uid="{1C79CB95-5DBE-4BA0-ACE0-8897F0ADB454}"/>
    <cellStyle name="Input 2 2 2 2 9" xfId="11253" xr:uid="{E737B677-7FFC-4D02-989D-2290A734A800}"/>
    <cellStyle name="Input 2 2 2 3" xfId="1481" xr:uid="{02C359A0-E2D0-4C7D-B902-83E188B14253}"/>
    <cellStyle name="Input 2 2 2 3 2" xfId="4748" xr:uid="{06DB0FE9-E49E-4376-8FFE-393A2601FCE7}"/>
    <cellStyle name="Input 2 2 2 3 2 2" xfId="7571" xr:uid="{F3C1B54E-031E-4CB1-BF40-57CC2E0CAA53}"/>
    <cellStyle name="Input 2 2 2 3 2 2 2" xfId="15193" xr:uid="{3EFCCEAE-A8F0-40E8-9129-A08806F46B77}"/>
    <cellStyle name="Input 2 2 2 3 2 3" xfId="12294" xr:uid="{FCF5BDC3-571E-47CA-A223-7064AF7B76F6}"/>
    <cellStyle name="Input 2 2 2 3 3" xfId="5121" xr:uid="{D7E4ED8D-B897-49BF-83F5-F83A41C96C45}"/>
    <cellStyle name="Input 2 2 2 3 3 2" xfId="7944" xr:uid="{8BE072BA-153D-40C5-8A43-808542644804}"/>
    <cellStyle name="Input 2 2 2 3 3 2 2" xfId="15303" xr:uid="{2C14E160-6080-4920-A8CC-128D8EC06999}"/>
    <cellStyle name="Input 2 2 2 3 3 3" xfId="12404" xr:uid="{DBA697B5-197A-44FA-86D9-B525DC1219BA}"/>
    <cellStyle name="Input 2 2 2 3 4" xfId="5375" xr:uid="{191C9FD4-21F5-44F3-B65C-BD9FF89E69EB}"/>
    <cellStyle name="Input 2 2 2 3 4 2" xfId="8198" xr:uid="{273004D8-E16A-4360-B51A-AD3BCC917A14}"/>
    <cellStyle name="Input 2 2 2 3 4 2 2" xfId="15407" xr:uid="{FF879765-AAE0-45D9-91BA-C99F53CECE74}"/>
    <cellStyle name="Input 2 2 2 3 4 3" xfId="12508" xr:uid="{6199A06A-31F4-4469-A1DC-FDE1759EDD6D}"/>
    <cellStyle name="Input 2 2 2 3 5" xfId="5699" xr:uid="{4C604885-75DC-44CD-82CB-9277451089CC}"/>
    <cellStyle name="Input 2 2 2 3 5 2" xfId="8522" xr:uid="{9FB73BAA-400D-4BCE-A3BE-D3681C7D1377}"/>
    <cellStyle name="Input 2 2 2 3 5 2 2" xfId="15530" xr:uid="{B2F4C46D-C64A-4CCD-B27A-35FCE6067D2E}"/>
    <cellStyle name="Input 2 2 2 3 5 3" xfId="12631" xr:uid="{DE07AED6-DFD3-4418-820F-CC1E84DF21D1}"/>
    <cellStyle name="Input 2 2 2 3 6" xfId="5990" xr:uid="{24C4362E-D5E9-4741-94B5-013F666BFA59}"/>
    <cellStyle name="Input 2 2 2 3 6 2" xfId="8813" xr:uid="{53BC0986-09D0-4FAA-BF68-A887FAFEA76F}"/>
    <cellStyle name="Input 2 2 2 3 6 2 2" xfId="15602" xr:uid="{DE1B643E-6D50-4A0C-B379-85C89B628339}"/>
    <cellStyle name="Input 2 2 2 3 6 3" xfId="12703" xr:uid="{3C6C5687-DA83-4E04-9F8B-02B7E3FE77D7}"/>
    <cellStyle name="Input 2 2 2 3 7" xfId="3860" xr:uid="{2E22172C-E75D-4980-A056-0705281FF9C8}"/>
    <cellStyle name="Input 2 2 2 3 7 2" xfId="15679" xr:uid="{18A3D590-BEA5-4244-8384-51B7B6904716}"/>
    <cellStyle name="Input 2 2 2 3 7 3" xfId="12780" xr:uid="{10DD59C6-5CC1-4FF8-BCEF-17E7A20A82E8}"/>
    <cellStyle name="Input 2 2 2 3 8" xfId="6683" xr:uid="{45D5DE05-206F-4BFC-B395-D7813816DD97}"/>
    <cellStyle name="Input 2 2 2 3 8 2" xfId="14589" xr:uid="{D7229AAE-EE9C-47ED-9F3E-1512B1DEC539}"/>
    <cellStyle name="Input 2 2 2 3 9" xfId="11694" xr:uid="{C73272B9-1EB7-4656-B533-FFB9EC27D330}"/>
    <cellStyle name="Input 2 2 2 4" xfId="1314" xr:uid="{02C359A0-E2D0-4C7D-B902-83E188B14253}"/>
    <cellStyle name="Input 2 2 2 4 2" xfId="4893" xr:uid="{2E424492-88A3-4917-A714-1EAB1020590B}"/>
    <cellStyle name="Input 2 2 2 4 2 2" xfId="7716" xr:uid="{1CD639BE-F7B7-4FEB-B423-BF3BD04D4263}"/>
    <cellStyle name="Input 2 2 2 4 2 2 2" xfId="15016" xr:uid="{98D1C1EB-7790-4B2C-87CE-DA68F44D5F18}"/>
    <cellStyle name="Input 2 2 2 4 2 3" xfId="12117" xr:uid="{3F34FE4D-490E-4FA5-B4F9-907DA5060E14}"/>
    <cellStyle name="Input 2 2 2 4 3" xfId="5200" xr:uid="{00C87A12-309C-4640-B047-0E744DB9C231}"/>
    <cellStyle name="Input 2 2 2 4 3 2" xfId="8023" xr:uid="{258D0898-5C42-4BD2-961A-360D3B6DEDE6}"/>
    <cellStyle name="Input 2 2 2 4 3 2 2" xfId="14849" xr:uid="{AB90570E-E87C-4B86-8F8F-459CA55C0E69}"/>
    <cellStyle name="Input 2 2 2 4 3 3" xfId="11950" xr:uid="{840C46E5-3723-4F83-ACAD-0947206ADAE4}"/>
    <cellStyle name="Input 2 2 2 4 4" xfId="5520" xr:uid="{31925CB4-748A-4395-B5BC-60992A56AF9F}"/>
    <cellStyle name="Input 2 2 2 4 4 2" xfId="8343" xr:uid="{6BE61DF6-0908-458B-B001-A122C068236A}"/>
    <cellStyle name="Input 2 2 2 4 4 2 2" xfId="14941" xr:uid="{5554415C-77A9-4DC9-B18C-6422037719DD}"/>
    <cellStyle name="Input 2 2 2 4 4 3" xfId="12042" xr:uid="{E6113A36-0BC4-4C25-882A-C3F026D937EF}"/>
    <cellStyle name="Input 2 2 2 4 5" xfId="5844" xr:uid="{261B2FD2-1482-47CA-A042-CB8E46393990}"/>
    <cellStyle name="Input 2 2 2 4 5 2" xfId="8667" xr:uid="{87E57112-8824-445B-B096-593B6752129F}"/>
    <cellStyle name="Input 2 2 2 4 5 2 2" xfId="13515" xr:uid="{34CEB1F9-2215-4BBC-8F9A-9BAAA33C0138}"/>
    <cellStyle name="Input 2 2 2 4 5 3" xfId="10633" xr:uid="{F8E86996-81A1-43DC-95A4-4E1F525173FA}"/>
    <cellStyle name="Input 2 2 2 4 6" xfId="6135" xr:uid="{69EB5B63-2D0A-40E5-9509-95DE1708EBDC}"/>
    <cellStyle name="Input 2 2 2 4 6 2" xfId="8958" xr:uid="{7001679A-E276-4019-A90F-7BCD8B7284E8}"/>
    <cellStyle name="Input 2 2 2 4 6 2 2" xfId="13497" xr:uid="{AEECCF4F-5B5D-45CC-81B8-3F64F77810D1}"/>
    <cellStyle name="Input 2 2 2 4 6 3" xfId="10615" xr:uid="{1E943461-9F4E-48E7-9592-01599D13BBF0}"/>
    <cellStyle name="Input 2 2 2 4 7" xfId="4005" xr:uid="{E57C3A0A-9399-478D-ABEC-C2276F3C265D}"/>
    <cellStyle name="Input 2 2 2 4 7 2" xfId="15600" xr:uid="{77A2E3E4-8B6C-4D23-9C86-559E0A0015ED}"/>
    <cellStyle name="Input 2 2 2 4 7 3" xfId="12701" xr:uid="{E94F06FC-FDF0-49DB-8EC8-543C47299EAB}"/>
    <cellStyle name="Input 2 2 2 4 8" xfId="6828" xr:uid="{271071E1-5378-4C52-832F-7A10F4DD16F2}"/>
    <cellStyle name="Input 2 2 2 4 8 2" xfId="13805" xr:uid="{EC2F9D2D-5FC6-4759-A4D6-C6EEB5F76A14}"/>
    <cellStyle name="Input 2 2 2 4 9" xfId="10918" xr:uid="{78E96ED4-BED3-4270-97FD-E009695CC145}"/>
    <cellStyle name="Input 2 2 2 5" xfId="1473" xr:uid="{02C359A0-E2D0-4C7D-B902-83E188B14253}"/>
    <cellStyle name="Input 2 2 2 5 2" xfId="3009" xr:uid="{C0C19AAA-EC88-4368-A89A-D75273B40B5F}"/>
    <cellStyle name="Input 2 2 2 5 2 2" xfId="13716" xr:uid="{706743F0-6DFB-4E57-AB6B-A9D0373EF5B8}"/>
    <cellStyle name="Input 2 2 2 5 3" xfId="6388" xr:uid="{9C2D4D30-B755-47FF-B26F-1C6C3B1DC5E2}"/>
    <cellStyle name="Input 2 2 2 5 4" xfId="10834" xr:uid="{2F424608-9622-4A65-9B59-3842A9DCCD02}"/>
    <cellStyle name="Input 2 2 2 6" xfId="1541" xr:uid="{02C359A0-E2D0-4C7D-B902-83E188B14253}"/>
    <cellStyle name="Input 2 2 2 6 2" xfId="4264" xr:uid="{D330BEAB-1408-4531-94C3-4997B5105872}"/>
    <cellStyle name="Input 2 2 2 6 2 2" xfId="14779" xr:uid="{45D6EBCE-D8EC-4513-8E70-8F13928519BC}"/>
    <cellStyle name="Input 2 2 2 6 3" xfId="7087" xr:uid="{629117EE-6E04-40A1-AF82-1D568517021E}"/>
    <cellStyle name="Input 2 2 2 6 4" xfId="11880" xr:uid="{78318594-5DD0-42A6-81BA-0A9A12EE4E04}"/>
    <cellStyle name="Input 2 2 2 7" xfId="1094" xr:uid="{02C359A0-E2D0-4C7D-B902-83E188B14253}"/>
    <cellStyle name="Input 2 2 2 7 2" xfId="2528" xr:uid="{6A13D648-7CF3-4455-A4E0-A17CC34754ED}"/>
    <cellStyle name="Input 2 2 2 7 2 2" xfId="13275" xr:uid="{B935FD64-E665-4B61-99F4-199CF56BB9CD}"/>
    <cellStyle name="Input 2 2 2 7 3" xfId="6186" xr:uid="{7A6FA8E4-C237-44BE-9312-D3FB68FD4975}"/>
    <cellStyle name="Input 2 2 2 7 4" xfId="10394" xr:uid="{16D34BCB-D4A1-4620-B519-8B5601FCC0A1}"/>
    <cellStyle name="Input 2 2 2 8" xfId="1613" xr:uid="{02C359A0-E2D0-4C7D-B902-83E188B14253}"/>
    <cellStyle name="Input 2 2 2 8 2" xfId="13504" xr:uid="{8CE8D263-C330-414B-8B07-67304C3FF55D}"/>
    <cellStyle name="Input 2 2 2 8 3" xfId="10622" xr:uid="{2D57A5CE-5C1A-42DC-930A-B01BE3FA7BA2}"/>
    <cellStyle name="Input 2 2 2 9" xfId="803" xr:uid="{02C359A0-E2D0-4C7D-B902-83E188B14253}"/>
    <cellStyle name="Input 2 2 2 9 2" xfId="13146" xr:uid="{32555AC1-35C9-41FF-B0CB-8DB53E54E9C4}"/>
    <cellStyle name="Input 2 2 20" xfId="9101" xr:uid="{B88F4DB0-1F84-4CBE-A64A-B4ABB499C78F}"/>
    <cellStyle name="Input 2 2 3" xfId="973" xr:uid="{00000000-0005-0000-0000-000078000000}"/>
    <cellStyle name="Input 2 2 3 10" xfId="6543" xr:uid="{35CB6AA6-35C1-447C-9E33-F78DACE7E5B5}"/>
    <cellStyle name="Input 2 2 3 11" xfId="9807" xr:uid="{6CA35D35-5920-4C27-925D-F0ED7B96D870}"/>
    <cellStyle name="Input 2 2 3 2" xfId="3913" xr:uid="{8833903E-9B80-4183-A77C-F0DCB92169CD}"/>
    <cellStyle name="Input 2 2 3 2 2" xfId="4801" xr:uid="{0A1545CA-DB7E-4CC6-8C31-9A9B555D5D29}"/>
    <cellStyle name="Input 2 2 3 2 2 2" xfId="7624" xr:uid="{E692972A-88BC-4DE7-A702-4A3687101178}"/>
    <cellStyle name="Input 2 2 3 2 2 3" xfId="13213" xr:uid="{ACF9C73C-4B58-4F70-9A23-ADC9C2404C23}"/>
    <cellStyle name="Input 2 2 3 2 3" xfId="2817" xr:uid="{D03C940E-DCE4-44CF-BF42-66857BD0D16C}"/>
    <cellStyle name="Input 2 2 3 2 3 2" xfId="6308" xr:uid="{049A18E8-A91B-4EFA-B57F-CCA8DFE70EFC}"/>
    <cellStyle name="Input 2 2 3 2 4" xfId="5428" xr:uid="{4CD39797-8B59-43B8-8EB9-A24ABE4FEB12}"/>
    <cellStyle name="Input 2 2 3 2 4 2" xfId="8251" xr:uid="{6F970867-93A5-4C5B-9B59-5823153008F5}"/>
    <cellStyle name="Input 2 2 3 2 5" xfId="5752" xr:uid="{6E442EA8-01E7-494B-A293-1781BD652D85}"/>
    <cellStyle name="Input 2 2 3 2 5 2" xfId="8575" xr:uid="{93233216-2A66-4F91-AB06-13F309292E61}"/>
    <cellStyle name="Input 2 2 3 2 6" xfId="6043" xr:uid="{BED52ADD-1F4B-401D-8BF8-4B80410EAD93}"/>
    <cellStyle name="Input 2 2 3 2 6 2" xfId="8866" xr:uid="{D9DAB925-27DD-44F6-B082-9E4282764189}"/>
    <cellStyle name="Input 2 2 3 2 7" xfId="6736" xr:uid="{DAE98974-598F-4EA4-8ED7-F52D9EA2F78C}"/>
    <cellStyle name="Input 2 2 3 2 8" xfId="10334" xr:uid="{2B087B1C-88BB-4ABC-99B2-0A481C1743A5}"/>
    <cellStyle name="Input 2 2 3 3" xfId="3805" xr:uid="{653200D6-749A-4C5B-9C96-9E7EC50B5844}"/>
    <cellStyle name="Input 2 2 3 3 2" xfId="4693" xr:uid="{8A8E96ED-6AD0-4D44-BE4F-CF9DFDD79FCB}"/>
    <cellStyle name="Input 2 2 3 3 2 2" xfId="7516" xr:uid="{3FC4215D-2976-4B1E-8F4E-EF3340594896}"/>
    <cellStyle name="Input 2 2 3 3 2 3" xfId="14953" xr:uid="{354C5914-C343-4B5A-BB9D-204C1520DCC3}"/>
    <cellStyle name="Input 2 2 3 3 3" xfId="2560" xr:uid="{650D9A29-74E7-4FD4-B555-19E04C493E7A}"/>
    <cellStyle name="Input 2 2 3 3 3 2" xfId="6212" xr:uid="{1A03FF46-C7CF-434F-B451-194E2283E904}"/>
    <cellStyle name="Input 2 2 3 3 4" xfId="5320" xr:uid="{7C53B64B-0066-4B57-B94D-2C3D95FD2273}"/>
    <cellStyle name="Input 2 2 3 3 4 2" xfId="8143" xr:uid="{5DB86D19-6AB3-48A7-91B0-B9BD68317B06}"/>
    <cellStyle name="Input 2 2 3 3 5" xfId="5644" xr:uid="{D6BF803A-5190-49B5-A8FB-522820C486D3}"/>
    <cellStyle name="Input 2 2 3 3 5 2" xfId="8467" xr:uid="{98A30A19-CF40-4C07-9C5C-2F657FAB26C8}"/>
    <cellStyle name="Input 2 2 3 3 6" xfId="5935" xr:uid="{CA2C3E05-EADD-438A-A1EE-F6EAC8EC6B62}"/>
    <cellStyle name="Input 2 2 3 3 6 2" xfId="8758" xr:uid="{7CC88D3A-AD4C-4646-8C11-23259851816B}"/>
    <cellStyle name="Input 2 2 3 3 7" xfId="6628" xr:uid="{5790EB1F-9609-4E92-8003-E08BFBBB0AA3}"/>
    <cellStyle name="Input 2 2 3 3 8" xfId="12054" xr:uid="{931C8FDD-EBD0-4587-9CE7-3CB4E8C2A2B9}"/>
    <cellStyle name="Input 2 2 3 4" xfId="4568" xr:uid="{8743B84F-B0AB-4D33-BB68-9B807BDCAB88}"/>
    <cellStyle name="Input 2 2 3 4 2" xfId="7391" xr:uid="{02B18DC4-D9CE-4EAE-B989-59E26CE41F95}"/>
    <cellStyle name="Input 2 2 3 4 2 2" xfId="14730" xr:uid="{4FFF3363-6646-4389-8777-7204B3C9DF5B}"/>
    <cellStyle name="Input 2 2 3 4 3" xfId="11831" xr:uid="{4B653B0F-DC56-4596-AD2A-ED467D407628}"/>
    <cellStyle name="Input 2 2 3 5" xfId="4281" xr:uid="{00F654EA-CC7A-4EFC-8389-87746DA6A0F4}"/>
    <cellStyle name="Input 2 2 3 5 2" xfId="7104" xr:uid="{D4234AB5-769C-4770-84D2-04B86AAE3600}"/>
    <cellStyle name="Input 2 2 3 5 2 2" xfId="14698" xr:uid="{CC5EB51D-5DF7-4AAC-8FE3-5CBC0C8F6D51}"/>
    <cellStyle name="Input 2 2 3 5 3" xfId="11799" xr:uid="{51156EBB-E8DA-4C5E-92E6-A136BD8EAE59}"/>
    <cellStyle name="Input 2 2 3 6" xfId="5219" xr:uid="{72A0FB7D-14C7-483C-9F3F-4CE1A14F4895}"/>
    <cellStyle name="Input 2 2 3 6 2" xfId="8042" xr:uid="{AC6397E8-223F-4F55-9BC4-F3E858C575BF}"/>
    <cellStyle name="Input 2 2 3 6 2 2" xfId="15141" xr:uid="{604CEAE0-4A25-4753-8BD8-99B3F8C7D4DB}"/>
    <cellStyle name="Input 2 2 3 6 3" xfId="12242" xr:uid="{716403F2-C53B-4546-B29E-C19D90CEC3C7}"/>
    <cellStyle name="Input 2 2 3 7" xfId="5553" xr:uid="{36362711-5FEA-446D-B6F0-6206AF7AC4FB}"/>
    <cellStyle name="Input 2 2 3 7 2" xfId="8376" xr:uid="{44244218-AE0C-46E9-AD92-F58A2525F5BF}"/>
    <cellStyle name="Input 2 2 3 7 2 2" xfId="15153" xr:uid="{2B432FD3-BF74-4C56-B296-37A50B8EBE5A}"/>
    <cellStyle name="Input 2 2 3 7 3" xfId="12254" xr:uid="{CA3BE433-56C6-4722-BC12-E365DE8D8DE4}"/>
    <cellStyle name="Input 2 2 3 8" xfId="5850" xr:uid="{2B2E2967-E3CA-46D0-B253-B9F8DF84AA1F}"/>
    <cellStyle name="Input 2 2 3 8 2" xfId="8673" xr:uid="{A8E4273D-4A7A-47E1-994F-D42F85535F3F}"/>
    <cellStyle name="Input 2 2 3 8 3" xfId="13936" xr:uid="{CD591AE8-FC2B-41DB-BF8C-697D701B97A5}"/>
    <cellStyle name="Input 2 2 3 9" xfId="3641" xr:uid="{5DDDB976-A86C-4B68-85B6-6AED79819001}"/>
    <cellStyle name="Input 2 2 3 9 2" xfId="11045" xr:uid="{FD952200-0E74-4267-AF3C-292CA3F74DC8}"/>
    <cellStyle name="Input 2 2 4" xfId="1039" xr:uid="{00000000-0005-0000-0000-000078000000}"/>
    <cellStyle name="Input 2 2 4 10" xfId="6607" xr:uid="{4AD8E321-BDDC-4D3D-AD43-75C3BC1D6288}"/>
    <cellStyle name="Input 2 2 4 11" xfId="9950" xr:uid="{08F53A77-D316-4021-B702-7BBDAB798769}"/>
    <cellStyle name="Input 2 2 4 2" xfId="3991" xr:uid="{89501649-8D95-4007-9EA8-044167F2F102}"/>
    <cellStyle name="Input 2 2 4 2 2" xfId="4879" xr:uid="{33EAE3BB-187C-4A6A-BA9D-ED18EE9BF965}"/>
    <cellStyle name="Input 2 2 4 2 2 2" xfId="7702" xr:uid="{0ECF3080-F19A-4B9D-A627-DAB0C19FB3C0}"/>
    <cellStyle name="Input 2 2 4 2 2 3" xfId="14714" xr:uid="{8F3B7ACF-A5B5-4AF8-B8EC-CE7BC52D33C1}"/>
    <cellStyle name="Input 2 2 4 2 3" xfId="5186" xr:uid="{F7965438-95AA-4FD5-B9B4-F0D50C43D7A6}"/>
    <cellStyle name="Input 2 2 4 2 3 2" xfId="8009" xr:uid="{8B5ADC30-09DA-4107-81FE-EA691EDDDD64}"/>
    <cellStyle name="Input 2 2 4 2 4" xfId="5506" xr:uid="{21E1560C-8584-41F8-BE6D-901F20FF8C00}"/>
    <cellStyle name="Input 2 2 4 2 4 2" xfId="8329" xr:uid="{3FBEB35E-6DCC-406E-BBAC-1A5DB44B216D}"/>
    <cellStyle name="Input 2 2 4 2 5" xfId="5830" xr:uid="{50B98869-D764-4EC0-9610-DBD941D969E9}"/>
    <cellStyle name="Input 2 2 4 2 5 2" xfId="8653" xr:uid="{A4D4D964-302C-467E-85E9-DEDBC140F399}"/>
    <cellStyle name="Input 2 2 4 2 6" xfId="6121" xr:uid="{9A426D5E-79C6-44B8-9BB6-6BA4E1C49C9D}"/>
    <cellStyle name="Input 2 2 4 2 6 2" xfId="8944" xr:uid="{AA72797E-74A6-41D4-9348-C9A100ED7597}"/>
    <cellStyle name="Input 2 2 4 2 7" xfId="6814" xr:uid="{B123C93C-2517-46FB-9566-BC396EC90782}"/>
    <cellStyle name="Input 2 2 4 2 8" xfId="11815" xr:uid="{0E8A6DF7-A144-46CB-BEA5-482AEFBF6F6A}"/>
    <cellStyle name="Input 2 2 4 3" xfId="3802" xr:uid="{1C87B699-F5C7-4135-AD51-4B97DE4CCF9F}"/>
    <cellStyle name="Input 2 2 4 3 2" xfId="4690" xr:uid="{0F0836B0-02F3-4C7B-87DE-E636E8E3ED38}"/>
    <cellStyle name="Input 2 2 4 3 2 2" xfId="7513" xr:uid="{13D9D315-ACC9-482D-9B2D-4DE77A28FB48}"/>
    <cellStyle name="Input 2 2 4 3 2 3" xfId="15145" xr:uid="{EB1D8D2D-1948-40EA-9962-B577CAB78E3C}"/>
    <cellStyle name="Input 2 2 4 3 3" xfId="4393" xr:uid="{33CBA98A-D9A4-4AD7-84A1-A664DB39F40E}"/>
    <cellStyle name="Input 2 2 4 3 3 2" xfId="7216" xr:uid="{2C3FC054-DF2F-4966-AE66-877D8B756BF6}"/>
    <cellStyle name="Input 2 2 4 3 4" xfId="5317" xr:uid="{AA94B02E-8511-4F39-BD07-1C3C683B2A98}"/>
    <cellStyle name="Input 2 2 4 3 4 2" xfId="8140" xr:uid="{CF134A32-6034-4E4B-9171-7FAF35D3A9CF}"/>
    <cellStyle name="Input 2 2 4 3 5" xfId="5641" xr:uid="{A861B1C4-77ED-424E-B107-85D97C663CF7}"/>
    <cellStyle name="Input 2 2 4 3 5 2" xfId="8464" xr:uid="{87F11D12-0C1A-416C-9086-CFAF02ADA628}"/>
    <cellStyle name="Input 2 2 4 3 6" xfId="5932" xr:uid="{341B2033-3478-4C14-A857-F78BC2638833}"/>
    <cellStyle name="Input 2 2 4 3 6 2" xfId="8755" xr:uid="{9AC899FD-727B-4396-A3B0-7F8E80A8024D}"/>
    <cellStyle name="Input 2 2 4 3 7" xfId="6625" xr:uid="{C6121C0A-900E-4E04-837A-2A98209C4DFC}"/>
    <cellStyle name="Input 2 2 4 3 8" xfId="12246" xr:uid="{3E4AE204-888D-4D2F-A799-76B3D6976452}"/>
    <cellStyle name="Input 2 2 4 4" xfId="4672" xr:uid="{96D778E4-9706-4EA3-B2A8-F67FBE18CBC3}"/>
    <cellStyle name="Input 2 2 4 4 2" xfId="7495" xr:uid="{77967EC3-BE0A-4673-92D3-5AB788DB0547}"/>
    <cellStyle name="Input 2 2 4 4 2 2" xfId="14829" xr:uid="{A6095474-FFF4-4429-BC90-8A84186C4BDF}"/>
    <cellStyle name="Input 2 2 4 4 3" xfId="11930" xr:uid="{491A22D4-97BD-4AF0-840B-5B66B7D94228}"/>
    <cellStyle name="Input 2 2 4 5" xfId="5076" xr:uid="{8F996B96-E230-4EE8-AE91-2E521314C847}"/>
    <cellStyle name="Input 2 2 4 5 2" xfId="7899" xr:uid="{19AE2F08-740F-43E3-A278-B879D1384F49}"/>
    <cellStyle name="Input 2 2 4 5 2 2" xfId="15095" xr:uid="{35C75C52-55E0-4A82-A5E8-40809DF0734C}"/>
    <cellStyle name="Input 2 2 4 5 3" xfId="12196" xr:uid="{E23365CA-2FEA-4F6F-A1AA-18E0230D65DE}"/>
    <cellStyle name="Input 2 2 4 6" xfId="5299" xr:uid="{9E40451B-727F-429C-8E62-A6644EC6BEF3}"/>
    <cellStyle name="Input 2 2 4 6 2" xfId="8122" xr:uid="{83C0AF7A-06EE-4A50-A925-7337B39A26CC}"/>
    <cellStyle name="Input 2 2 4 6 2 2" xfId="15241" xr:uid="{38D9D2EA-DA25-4030-80B1-C1D9E88120F0}"/>
    <cellStyle name="Input 2 2 4 6 3" xfId="12342" xr:uid="{2FD266CB-A87F-413C-A7E7-68D28300DD90}"/>
    <cellStyle name="Input 2 2 4 7" xfId="5623" xr:uid="{4380E784-7410-40A2-A3AB-621FD7251580}"/>
    <cellStyle name="Input 2 2 4 7 2" xfId="8446" xr:uid="{6864C9DC-9991-49C3-BB8A-B334420FA1C8}"/>
    <cellStyle name="Input 2 2 4 7 2 2" xfId="13499" xr:uid="{C43CCD6B-60D9-4170-9854-1C9B0993BA88}"/>
    <cellStyle name="Input 2 2 4 7 3" xfId="10617" xr:uid="{82CE20B4-5AC3-4E11-8CC5-151D11D587D6}"/>
    <cellStyle name="Input 2 2 4 8" xfId="5914" xr:uid="{56D3CEED-0AB2-459C-8EC1-399948A4D79B}"/>
    <cellStyle name="Input 2 2 4 8 2" xfId="8737" xr:uid="{A1186D8C-6616-47DD-A79D-2141D2D44777}"/>
    <cellStyle name="Input 2 2 4 8 3" xfId="13999" xr:uid="{EE5B386E-F62E-4351-96CE-F9BC2E643C43}"/>
    <cellStyle name="Input 2 2 4 9" xfId="3784" xr:uid="{8663D6AB-87E7-4B73-AFB3-94380AE0D7AC}"/>
    <cellStyle name="Input 2 2 4 9 2" xfId="11106" xr:uid="{980F6472-8F0F-48AD-8449-C145A6A9DC0B}"/>
    <cellStyle name="Input 2 2 5" xfId="1444" xr:uid="{00000000-0005-0000-0000-000078000000}"/>
    <cellStyle name="Input 2 2 5 10" xfId="6524" xr:uid="{9DE2935A-8A51-4D39-8B15-0C0D07002C9F}"/>
    <cellStyle name="Input 2 2 5 11" xfId="9700" xr:uid="{4480F882-4DEB-4619-921E-81EFA30B5E74}"/>
    <cellStyle name="Input 2 2 5 2" xfId="3877" xr:uid="{E635E2D1-6BEA-4203-880F-F24AC63724C5}"/>
    <cellStyle name="Input 2 2 5 2 2" xfId="4765" xr:uid="{6BEEED33-918C-4332-A80F-1A84D4777747}"/>
    <cellStyle name="Input 2 2 5 2 2 2" xfId="7588" xr:uid="{ACB2A6CB-C427-4B74-878A-FA4D8D7DE2BB}"/>
    <cellStyle name="Input 2 2 5 2 2 3" xfId="13546" xr:uid="{12C0F9E5-70DF-4A80-8ABB-E7FD1FAC554D}"/>
    <cellStyle name="Input 2 2 5 2 3" xfId="4404" xr:uid="{2D6C3E60-7D3E-4C40-9DF8-7D56DFB5D9DB}"/>
    <cellStyle name="Input 2 2 5 2 3 2" xfId="7227" xr:uid="{0C04C9AD-BFDD-4ED3-A9A8-70FB282B5EB7}"/>
    <cellStyle name="Input 2 2 5 2 4" xfId="5392" xr:uid="{E7167F91-B65D-4B72-9E30-567DE9530F64}"/>
    <cellStyle name="Input 2 2 5 2 4 2" xfId="8215" xr:uid="{4EA6BE10-8C9E-4AE6-A6DA-987A4C1FC4CC}"/>
    <cellStyle name="Input 2 2 5 2 5" xfId="5716" xr:uid="{86A80AF6-FAD2-4A69-9062-D7E1138FA7E1}"/>
    <cellStyle name="Input 2 2 5 2 5 2" xfId="8539" xr:uid="{78415A3E-7590-4EF2-A22E-11FC1EEE0DF0}"/>
    <cellStyle name="Input 2 2 5 2 6" xfId="6007" xr:uid="{AE4B1E36-CD2D-4017-9232-5E8E2D61EC0C}"/>
    <cellStyle name="Input 2 2 5 2 6 2" xfId="8830" xr:uid="{FA146B31-CBD2-4152-A579-3F3990674010}"/>
    <cellStyle name="Input 2 2 5 2 7" xfId="6700" xr:uid="{A110312E-5048-48BF-B31C-4F32526C735C}"/>
    <cellStyle name="Input 2 2 5 2 8" xfId="10664" xr:uid="{9522F46D-A149-4C89-B554-A53C316F5722}"/>
    <cellStyle name="Input 2 2 5 3" xfId="3896" xr:uid="{E53058AB-1CA5-4E94-9C00-9A318246CE79}"/>
    <cellStyle name="Input 2 2 5 3 2" xfId="4784" xr:uid="{685E28DF-7003-4D20-AACA-8F1B7868E9D9}"/>
    <cellStyle name="Input 2 2 5 3 2 2" xfId="7607" xr:uid="{501C9958-95B8-42F8-ACCB-2B909F8DC331}"/>
    <cellStyle name="Input 2 2 5 3 2 3" xfId="15281" xr:uid="{CD23C92F-1634-4A35-A6A0-6D5D6CD45997}"/>
    <cellStyle name="Input 2 2 5 3 3" xfId="4172" xr:uid="{A9D97B04-D14A-42DD-BE9E-F8FF2B698EDD}"/>
    <cellStyle name="Input 2 2 5 3 3 2" xfId="6995" xr:uid="{4630BAEA-B287-4BAE-B75A-270867AF68DC}"/>
    <cellStyle name="Input 2 2 5 3 4" xfId="5411" xr:uid="{D0396A05-5961-46AE-A02F-A3E5C3FF2AE5}"/>
    <cellStyle name="Input 2 2 5 3 4 2" xfId="8234" xr:uid="{5AB806F9-A76B-4F08-9D9B-32BD1213622A}"/>
    <cellStyle name="Input 2 2 5 3 5" xfId="5735" xr:uid="{88E4C246-310E-49C2-9F6B-697B1FAF6191}"/>
    <cellStyle name="Input 2 2 5 3 5 2" xfId="8558" xr:uid="{3F2C6733-B169-4A8D-B033-4B9783BB2D72}"/>
    <cellStyle name="Input 2 2 5 3 6" xfId="6026" xr:uid="{297BC3AB-9D5B-4EBB-A1CC-7745CD027D3D}"/>
    <cellStyle name="Input 2 2 5 3 6 2" xfId="8849" xr:uid="{2555F756-F19B-4795-BA35-96ED4207DF97}"/>
    <cellStyle name="Input 2 2 5 3 7" xfId="6719" xr:uid="{C7A51CC1-CF5B-42A0-A83D-EFAB4AF80BD7}"/>
    <cellStyle name="Input 2 2 5 3 8" xfId="12382" xr:uid="{76F8C8D8-1B5F-41CE-A9A9-FE33485C50AD}"/>
    <cellStyle name="Input 2 2 5 4" xfId="4510" xr:uid="{BF4252FA-AC71-4D8D-929A-997C6B2E16AD}"/>
    <cellStyle name="Input 2 2 5 4 2" xfId="7333" xr:uid="{5C12C4CC-FFCC-4FC4-9F93-D94C34C09052}"/>
    <cellStyle name="Input 2 2 5 4 2 2" xfId="15385" xr:uid="{E0826FB0-CBF1-4F5F-BABE-E133979C8E4B}"/>
    <cellStyle name="Input 2 2 5 4 3" xfId="12486" xr:uid="{5E41A508-A5D9-4D56-A1E2-60B6EAE309FE}"/>
    <cellStyle name="Input 2 2 5 5" xfId="5049" xr:uid="{09CA5626-0201-4CE1-AFF7-7B1D4B790D61}"/>
    <cellStyle name="Input 2 2 5 5 2" xfId="7872" xr:uid="{D0F9603D-BEF4-4B36-AA20-9A0E180E52E0}"/>
    <cellStyle name="Input 2 2 5 5 2 2" xfId="15508" xr:uid="{EF4BDF71-6279-42B2-9796-86C2C4040FAF}"/>
    <cellStyle name="Input 2 2 5 5 3" xfId="12609" xr:uid="{3DD2546A-F74D-4A0B-BBB7-F574E0A8AB49}"/>
    <cellStyle name="Input 2 2 5 6" xfId="2561" xr:uid="{B275FAC6-861D-412E-A4FF-CDEBFA5B5CE2}"/>
    <cellStyle name="Input 2 2 5 6 2" xfId="6213" xr:uid="{ED138A67-72F2-4DB2-8210-3937A29C1513}"/>
    <cellStyle name="Input 2 2 5 6 2 2" xfId="15117" xr:uid="{09F7B0C1-A35D-431C-BEE4-EB7ACEFFE70B}"/>
    <cellStyle name="Input 2 2 5 6 3" xfId="12218" xr:uid="{2656EEB3-A23E-4EA2-A3A2-B244FAED6C80}"/>
    <cellStyle name="Input 2 2 5 7" xfId="5527" xr:uid="{F3BF731E-D3AF-47E7-9636-E07737E32EB0}"/>
    <cellStyle name="Input 2 2 5 7 2" xfId="8350" xr:uid="{9B2C784F-71BC-43BE-B6A8-F4F9ADFE6DD4}"/>
    <cellStyle name="Input 2 2 5 7 2 2" xfId="15657" xr:uid="{37877D2C-92F6-4DBF-9587-683C194C0F28}"/>
    <cellStyle name="Input 2 2 5 7 3" xfId="12758" xr:uid="{CF329856-EDAA-4E90-ABC0-541244E26E6D}"/>
    <cellStyle name="Input 2 2 5 8" xfId="4157" xr:uid="{DABFD02B-CDC5-497B-81D0-89E406721D21}"/>
    <cellStyle name="Input 2 2 5 8 2" xfId="6980" xr:uid="{574A0417-0ECB-4D22-9B49-D8B80D68E776}"/>
    <cellStyle name="Input 2 2 5 8 3" xfId="14567" xr:uid="{94078A21-A77D-475D-9C93-8D5C70E6C126}"/>
    <cellStyle name="Input 2 2 5 9" xfId="3534" xr:uid="{C048B7C5-7A35-49EC-9ADF-07DE1208544C}"/>
    <cellStyle name="Input 2 2 5 9 2" xfId="11673" xr:uid="{9A6C376D-32D5-4AF9-B893-C8491C1E1FE7}"/>
    <cellStyle name="Input 2 2 6" xfId="822" xr:uid="{00000000-0005-0000-0000-000078000000}"/>
    <cellStyle name="Input 2 2 6 10" xfId="6594" xr:uid="{0C542F10-EDB2-4521-8605-AA78F8312B88}"/>
    <cellStyle name="Input 2 2 6 11" xfId="9937" xr:uid="{14036404-04BF-472C-9575-14B438800FE9}"/>
    <cellStyle name="Input 2 2 6 2" xfId="3978" xr:uid="{5A33D5F7-18FF-4855-A044-11FAA736EAB1}"/>
    <cellStyle name="Input 2 2 6 2 2" xfId="4866" xr:uid="{83EE1159-0D2E-4B62-8D37-5F90C79015AC}"/>
    <cellStyle name="Input 2 2 6 2 2 2" xfId="7689" xr:uid="{CB0FB9D0-C013-499C-8952-83D730B6768B}"/>
    <cellStyle name="Input 2 2 6 2 2 3" xfId="15087" xr:uid="{8F5D14AE-8EAC-4FB9-9774-648CBE844457}"/>
    <cellStyle name="Input 2 2 6 2 3" xfId="5173" xr:uid="{53B77CDE-333A-47DC-83DC-DEE0EE11A29C}"/>
    <cellStyle name="Input 2 2 6 2 3 2" xfId="7996" xr:uid="{A2D9912D-92DF-435D-A7AD-3F81CA827269}"/>
    <cellStyle name="Input 2 2 6 2 4" xfId="5493" xr:uid="{CA29ED85-3C21-415E-B241-09D62708C73F}"/>
    <cellStyle name="Input 2 2 6 2 4 2" xfId="8316" xr:uid="{D4D62372-04EC-43DB-89A4-DF38BB033D1E}"/>
    <cellStyle name="Input 2 2 6 2 5" xfId="5817" xr:uid="{10DC8DC3-974C-45F1-B2D2-D6E51BAF97DD}"/>
    <cellStyle name="Input 2 2 6 2 5 2" xfId="8640" xr:uid="{AFF27DB8-DC3A-4E69-AA78-F8F1CB034B17}"/>
    <cellStyle name="Input 2 2 6 2 6" xfId="6108" xr:uid="{433CD52E-B122-442F-9A35-537E01C2C01E}"/>
    <cellStyle name="Input 2 2 6 2 6 2" xfId="8931" xr:uid="{E9AA863A-3667-4D67-8F94-1E8C85AFB36B}"/>
    <cellStyle name="Input 2 2 6 2 7" xfId="6801" xr:uid="{FEF14F65-2B96-4745-AE7A-F224D6AFC5E7}"/>
    <cellStyle name="Input 2 2 6 2 8" xfId="12188" xr:uid="{C1B6692F-C924-44CC-98F8-5AB4E5C9FAD2}"/>
    <cellStyle name="Input 2 2 6 3" xfId="3817" xr:uid="{7E2EB30A-FBAE-4B88-B417-798C6DAE7160}"/>
    <cellStyle name="Input 2 2 6 3 2" xfId="4705" xr:uid="{33587DF2-DE8B-4E3C-A686-E72575EB8912}"/>
    <cellStyle name="Input 2 2 6 3 2 2" xfId="7528" xr:uid="{E5593AAE-CAB6-468D-825D-B19993327D62}"/>
    <cellStyle name="Input 2 2 6 3 2 3" xfId="14654" xr:uid="{66CDC87F-2F4B-4EF0-B699-0F6252F943B3}"/>
    <cellStyle name="Input 2 2 6 3 3" xfId="4098" xr:uid="{AE4A0125-C21F-4AF2-B6A4-9FFDD3498686}"/>
    <cellStyle name="Input 2 2 6 3 3 2" xfId="6921" xr:uid="{A48673CB-CC69-4E6B-95BF-D900113A3BD4}"/>
    <cellStyle name="Input 2 2 6 3 4" xfId="5332" xr:uid="{C9B64063-67DA-4F57-9133-115E6CEB6BB3}"/>
    <cellStyle name="Input 2 2 6 3 4 2" xfId="8155" xr:uid="{4778E46B-B646-4960-9344-7B2EE9F8304B}"/>
    <cellStyle name="Input 2 2 6 3 5" xfId="5656" xr:uid="{4BBF04D6-23B7-4219-9660-326ED7A0AA82}"/>
    <cellStyle name="Input 2 2 6 3 5 2" xfId="8479" xr:uid="{F8B79924-2BAB-49B7-97E4-2EB830BDBA37}"/>
    <cellStyle name="Input 2 2 6 3 6" xfId="5947" xr:uid="{7B301678-9D61-4F05-9FF1-E768CF1617B1}"/>
    <cellStyle name="Input 2 2 6 3 6 2" xfId="8770" xr:uid="{BC9E250C-CA7C-4F0E-8417-E87B6968200A}"/>
    <cellStyle name="Input 2 2 6 3 7" xfId="6640" xr:uid="{CEE6D713-23DF-477F-ACFA-1F658CC0B7D9}"/>
    <cellStyle name="Input 2 2 6 3 8" xfId="11755" xr:uid="{180ED1A8-DD94-480D-BBAD-CD44C4EB85C7}"/>
    <cellStyle name="Input 2 2 6 4" xfId="4659" xr:uid="{1B15F2DF-725D-42CE-8EA5-89BAB2707CA5}"/>
    <cellStyle name="Input 2 2 6 4 2" xfId="7482" xr:uid="{2FA6EC88-B5D9-46AE-86EF-2F0DFDB0B9FC}"/>
    <cellStyle name="Input 2 2 6 4 2 2" xfId="14690" xr:uid="{F3E6DD1B-0D26-4973-9576-1C277C7CB916}"/>
    <cellStyle name="Input 2 2 6 4 3" xfId="11791" xr:uid="{55ED84D6-C2E1-49B4-B9FB-CB60ADAB75CC}"/>
    <cellStyle name="Input 2 2 6 5" xfId="5013" xr:uid="{2BD68F52-8E47-403B-AEEB-C3D19EC022C3}"/>
    <cellStyle name="Input 2 2 6 5 2" xfId="7836" xr:uid="{46C99E9D-C2E7-40D6-8C33-E6B3290C734C}"/>
    <cellStyle name="Input 2 2 6 5 2 2" xfId="14852" xr:uid="{F8F75145-4E46-4AB0-A22F-63E4189B8D79}"/>
    <cellStyle name="Input 2 2 6 5 3" xfId="11953" xr:uid="{F6B786A5-22F7-40FA-9B45-EDD7F46FD539}"/>
    <cellStyle name="Input 2 2 6 6" xfId="5286" xr:uid="{0C1FA418-96FE-43AE-85F9-A7C7C5AD6B38}"/>
    <cellStyle name="Input 2 2 6 6 2" xfId="8109" xr:uid="{AC12E05B-F371-462E-AC38-5BE840C95A7A}"/>
    <cellStyle name="Input 2 2 6 6 2 2" xfId="14663" xr:uid="{0C66D907-C536-4423-8B57-916694831C27}"/>
    <cellStyle name="Input 2 2 6 6 3" xfId="11764" xr:uid="{49AC3642-66B3-4146-8C44-C4778AC17D21}"/>
    <cellStyle name="Input 2 2 6 7" xfId="5610" xr:uid="{75C9A32C-6167-4145-9FC5-C8C8F32921B8}"/>
    <cellStyle name="Input 2 2 6 7 2" xfId="8433" xr:uid="{DA94EA06-78AF-40E9-8BC4-514835F3737D}"/>
    <cellStyle name="Input 2 2 6 7 2 2" xfId="15484" xr:uid="{D2E1495C-66AF-46D2-BF57-3D8AD7EE913E}"/>
    <cellStyle name="Input 2 2 6 7 3" xfId="12585" xr:uid="{F60F6CF2-E09A-431C-8F78-7C4738182091}"/>
    <cellStyle name="Input 2 2 6 8" xfId="5901" xr:uid="{599B0484-5515-4A0D-A939-6F6F2E20936F}"/>
    <cellStyle name="Input 2 2 6 8 2" xfId="8724" xr:uid="{A38E0FC6-BB35-4D5D-875D-8B76376C6C0A}"/>
    <cellStyle name="Input 2 2 6 8 3" xfId="13796" xr:uid="{1472EE98-010B-4D4C-A299-108D605F8B4C}"/>
    <cellStyle name="Input 2 2 6 9" xfId="3771" xr:uid="{5EA52085-50B5-4352-ABF1-ACC6724452B8}"/>
    <cellStyle name="Input 2 2 6 9 2" xfId="10911" xr:uid="{9F68F99B-25EE-457F-A9D6-ADD75F1482E8}"/>
    <cellStyle name="Input 2 2 7" xfId="1421" xr:uid="{00000000-0005-0000-0000-000078000000}"/>
    <cellStyle name="Input 2 2 7 2" xfId="4323" xr:uid="{436580F3-1BBB-4AE9-AA19-00A1F71B3731}"/>
    <cellStyle name="Input 2 2 7 2 2" xfId="7146" xr:uid="{A225996F-56F0-4FEC-B021-7519B7F22EE3}"/>
    <cellStyle name="Input 2 2 7 2 3" xfId="13425" xr:uid="{F98D3488-4676-492E-8425-A5090BB38020}"/>
    <cellStyle name="Input 2 2 7 3" xfId="4941" xr:uid="{05CF9B65-8C9E-4E20-9886-219B58488B34}"/>
    <cellStyle name="Input 2 2 7 3 2" xfId="7764" xr:uid="{FCEC7FE2-2AC5-4D91-AAD8-7C9B094C023F}"/>
    <cellStyle name="Input 2 2 7 4" xfId="2550" xr:uid="{F5047A53-F344-44E4-BCC5-4295500D08A5}"/>
    <cellStyle name="Input 2 2 7 4 2" xfId="6202" xr:uid="{22C72B09-59A1-4E0D-8747-2CC1E7429489}"/>
    <cellStyle name="Input 2 2 7 5" xfId="4557" xr:uid="{5854E522-9DA5-4979-BEDD-A5FEDF0DC9EC}"/>
    <cellStyle name="Input 2 2 7 5 2" xfId="7380" xr:uid="{8759D065-EA4F-49C0-81FB-19444741C365}"/>
    <cellStyle name="Input 2 2 7 6" xfId="2541" xr:uid="{BBF84F1E-67B6-44F7-B56D-919E0591E434}"/>
    <cellStyle name="Input 2 2 7 6 2" xfId="6197" xr:uid="{BDA74B46-FA42-45BA-A14D-C96546FBAEF2}"/>
    <cellStyle name="Input 2 2 7 7" xfId="3247" xr:uid="{8CBFE196-8C34-44D8-98F5-8D042220BB1E}"/>
    <cellStyle name="Input 2 2 7 8" xfId="6459" xr:uid="{E80242E1-6CD3-45F0-AAAB-61A9A9C8E80D}"/>
    <cellStyle name="Input 2 2 7 9" xfId="10543" xr:uid="{301B1C9A-DD82-4485-9928-06FC64914406}"/>
    <cellStyle name="Input 2 2 8" xfId="1405" xr:uid="{00000000-0005-0000-0000-000078000000}"/>
    <cellStyle name="Input 2 2 8 2" xfId="4206" xr:uid="{1859558E-675F-4EE0-83CA-D9793A00AA0C}"/>
    <cellStyle name="Input 2 2 8 2 2" xfId="7029" xr:uid="{A2A70705-CCE9-433F-9FAB-D13212728D93}"/>
    <cellStyle name="Input 2 2 8 2 3" xfId="13215" xr:uid="{7D6DA6D5-E181-473F-B155-76F12A15F28C}"/>
    <cellStyle name="Input 2 2 8 3" xfId="4036" xr:uid="{5D9E4BAF-2D91-485E-A215-A2DD41E4C9FD}"/>
    <cellStyle name="Input 2 2 8 3 2" xfId="6859" xr:uid="{D849770C-4E7D-45CA-A0ED-7BD56B616B87}"/>
    <cellStyle name="Input 2 2 8 4" xfId="4144" xr:uid="{B2D98DAE-3F48-4FC9-A49D-471338ED460B}"/>
    <cellStyle name="Input 2 2 8 4 2" xfId="6967" xr:uid="{7171DF66-FEBC-4E3D-A766-8FB1A48C5F91}"/>
    <cellStyle name="Input 2 2 8 5" xfId="4604" xr:uid="{F1F040E8-9125-4A8A-9BF2-80DC0410767D}"/>
    <cellStyle name="Input 2 2 8 5 2" xfId="7427" xr:uid="{3AA1B5BB-2DFC-4FDC-84BF-EDF4003C62C9}"/>
    <cellStyle name="Input 2 2 8 6" xfId="5026" xr:uid="{8DE7E37D-6453-49AA-ABD4-10AC165074AB}"/>
    <cellStyle name="Input 2 2 8 6 2" xfId="7849" xr:uid="{0A803337-44D0-4F5C-A3FF-69FFC093E07D}"/>
    <cellStyle name="Input 2 2 8 7" xfId="3070" xr:uid="{588F4B27-35F1-4E96-BE07-AF24EC208FCD}"/>
    <cellStyle name="Input 2 2 8 8" xfId="6394" xr:uid="{7D465951-D6D0-4F1B-929E-146D29896CE5}"/>
    <cellStyle name="Input 2 2 8 9" xfId="10336" xr:uid="{7A6E3E1D-059D-4F16-AFA9-30687FF2B219}"/>
    <cellStyle name="Input 2 2 9" xfId="1626" xr:uid="{00000000-0005-0000-0000-000078000000}"/>
    <cellStyle name="Input 2 2 9 2" xfId="4781" xr:uid="{45F252B3-A63E-4961-AD1E-2A1938C95538}"/>
    <cellStyle name="Input 2 2 9 2 2" xfId="7604" xr:uid="{2D3BA4AA-F7DB-4635-B5EC-AF0DB7042287}"/>
    <cellStyle name="Input 2 2 9 2 3" xfId="14739" xr:uid="{3B1DE148-9A19-42E7-A9D0-7869AE1065B4}"/>
    <cellStyle name="Input 2 2 9 3" xfId="2851" xr:uid="{A1939E58-0037-4865-858C-A964F29835E5}"/>
    <cellStyle name="Input 2 2 9 3 2" xfId="6342" xr:uid="{CD93190F-D8CE-4C74-BA09-028A23465BCC}"/>
    <cellStyle name="Input 2 2 9 4" xfId="5408" xr:uid="{B34DD76D-AD6B-47E6-B11D-89C0BEB643CD}"/>
    <cellStyle name="Input 2 2 9 4 2" xfId="8231" xr:uid="{0EECCB89-1F8A-41DA-8A34-2BABD2C6FB28}"/>
    <cellStyle name="Input 2 2 9 5" xfId="5732" xr:uid="{42DE538F-5C75-4A19-AE1F-77B7623E0647}"/>
    <cellStyle name="Input 2 2 9 5 2" xfId="8555" xr:uid="{117CF024-4C0F-4C09-9513-3FB555A7CEAA}"/>
    <cellStyle name="Input 2 2 9 6" xfId="6023" xr:uid="{63E91672-A0D6-4ACE-8288-115F9775A905}"/>
    <cellStyle name="Input 2 2 9 6 2" xfId="8846" xr:uid="{994522CA-E8F8-42A4-B8C8-AF71CB727553}"/>
    <cellStyle name="Input 2 2 9 7" xfId="3893" xr:uid="{6688B96A-7AEF-42AE-8971-FDE70705A7F2}"/>
    <cellStyle name="Input 2 2 9 8" xfId="6716" xr:uid="{4F91DC51-8016-47A9-97B6-0260996D83AF}"/>
    <cellStyle name="Input 2 2 9 9" xfId="11840" xr:uid="{6036D14C-FEF6-43E8-8D60-5A3A7F7275AB}"/>
    <cellStyle name="Input 2 3" xfId="413" xr:uid="{00000000-0005-0000-0000-000079000000}"/>
    <cellStyle name="Input 2 4" xfId="753" xr:uid="{00000000-0005-0000-0000-000077000000}"/>
    <cellStyle name="Input 2 4 2" xfId="4234" xr:uid="{05BF45E8-EB96-4AF9-B04A-89633B46FE41}"/>
    <cellStyle name="Input 2 4 2 2" xfId="7057" xr:uid="{0B81A1ED-F2C9-4CB5-9BD4-7946467C6033}"/>
    <cellStyle name="Input 2 4 2 2 2" xfId="15147" xr:uid="{D3B3ED3D-3CA8-41D5-B148-BC71C1227EAD}"/>
    <cellStyle name="Input 2 4 2 3" xfId="12248" xr:uid="{E4C1DE55-6958-4596-BE52-12C3A093A9B3}"/>
    <cellStyle name="Input 2 4 3" xfId="4584" xr:uid="{2BEFBDFF-35C4-47CA-8B84-BF47FB8C2214}"/>
    <cellStyle name="Input 2 4 3 2" xfId="7407" xr:uid="{ADB17FE0-CAE6-4ED6-ADC4-5B579D5B291E}"/>
    <cellStyle name="Input 2 4 3 2 2" xfId="15173" xr:uid="{4186BC3C-6800-44FF-8363-DDE809C38FC6}"/>
    <cellStyle name="Input 2 4 3 3" xfId="12274" xr:uid="{F8EAE585-1D8C-4AF6-992A-8201C7DEB871}"/>
    <cellStyle name="Input 2 4 4" xfId="2811" xr:uid="{6593419E-6840-4FB5-B6A2-17A800358837}"/>
    <cellStyle name="Input 2 4 4 2" xfId="6302" xr:uid="{587B9B87-4DAE-40B8-850D-DACE82D3BB0B}"/>
    <cellStyle name="Input 2 4 4 2 2" xfId="15232" xr:uid="{FDBC92BC-FEFD-428D-B330-344731CB45E3}"/>
    <cellStyle name="Input 2 4 4 3" xfId="12333" xr:uid="{10A24997-9010-4287-8C2C-23409AE98BB7}"/>
    <cellStyle name="Input 2 4 5" xfId="5229" xr:uid="{68263F53-7EA9-41CC-8B3B-1854507911D5}"/>
    <cellStyle name="Input 2 4 5 2" xfId="8052" xr:uid="{D06EDC5F-276C-49E8-84EF-565D63D88B37}"/>
    <cellStyle name="Input 2 4 5 2 2" xfId="15475" xr:uid="{C842CF31-2A1F-4831-9165-C5200F924789}"/>
    <cellStyle name="Input 2 4 5 3" xfId="12576" xr:uid="{D1B97EC6-00C9-40A5-A2C2-02B5A06F27E7}"/>
    <cellStyle name="Input 2 4 6" xfId="5108" xr:uid="{5E8EFA15-4BA6-4CA4-87AC-0CCCE5E2F9ED}"/>
    <cellStyle name="Input 2 4 6 2" xfId="7931" xr:uid="{439331D0-B4DA-415D-A84B-6F541AEBB72B}"/>
    <cellStyle name="Input 2 4 6 2 2" xfId="15571" xr:uid="{08FEECFA-5146-463F-9105-1600801E77EB}"/>
    <cellStyle name="Input 2 4 6 3" xfId="12672" xr:uid="{03AA89BB-8325-4744-8200-007F5CF3D7FA}"/>
    <cellStyle name="Input 2 4 7" xfId="3100" xr:uid="{C5AAE90A-F76B-4C93-9269-11601284C43E}"/>
    <cellStyle name="Input 2 4 7 2" xfId="15086" xr:uid="{E9B38A48-4C5B-4CC4-9A28-C1A6D52717F9}"/>
    <cellStyle name="Input 2 4 7 3" xfId="12187" xr:uid="{97559033-DFA3-4588-942F-4FBA3E11E6AB}"/>
    <cellStyle name="Input 2 4 8" xfId="6418" xr:uid="{B311FB91-83E1-4706-8AEA-13D1A631AF52}"/>
    <cellStyle name="Input 2 4 8 2" xfId="13798" xr:uid="{01298C84-7FB3-47E9-9C74-1C3D7F7BC059}"/>
    <cellStyle name="Input 2 4 9" xfId="10913" xr:uid="{1DE7F604-77F9-4ADA-8003-CFC2BA34A47A}"/>
    <cellStyle name="Input 2 5" xfId="1407" xr:uid="{00000000-0005-0000-0000-000077000000}"/>
    <cellStyle name="Input 2 5 2" xfId="2559" xr:uid="{3D30311D-41AE-4DA5-902C-2AA7D3805A22}"/>
    <cellStyle name="Input 2 5 2 2" xfId="13258" xr:uid="{D7E10C4C-FF7C-4573-B0A8-0F41AB205565}"/>
    <cellStyle name="Input 2 5 3" xfId="6211" xr:uid="{FDE2EA86-9771-488F-9061-AF190D161F1E}"/>
    <cellStyle name="Input 2 5 4" xfId="10378" xr:uid="{4ECC78B9-F93E-4F8D-A837-E2CE5D9529F3}"/>
    <cellStyle name="Input 2 6" xfId="1520" xr:uid="{00000000-0005-0000-0000-000077000000}"/>
    <cellStyle name="Input 2 6 2" xfId="12826" xr:uid="{160F1ECD-B22F-475B-A2AD-7FF6B2769BC9}"/>
    <cellStyle name="Input 2 7" xfId="1089" xr:uid="{00000000-0005-0000-0000-000077000000}"/>
    <cellStyle name="Input 2 8" xfId="754" xr:uid="{00000000-0005-0000-0000-000077000000}"/>
    <cellStyle name="Input 2 9" xfId="814" xr:uid="{00000000-0005-0000-0000-000077000000}"/>
    <cellStyle name="Input 3" xfId="98" xr:uid="{00000000-0005-0000-0000-00007A000000}"/>
    <cellStyle name="Input 3 10" xfId="1101" xr:uid="{00000000-0005-0000-0000-00007A000000}"/>
    <cellStyle name="Input 3 11" xfId="1457" xr:uid="{00000000-0005-0000-0000-00007A000000}"/>
    <cellStyle name="Input 3 12" xfId="1699" xr:uid="{00000000-0005-0000-0000-00007A000000}"/>
    <cellStyle name="Input 3 13" xfId="1724" xr:uid="{00000000-0005-0000-0000-00007A000000}"/>
    <cellStyle name="Input 3 14" xfId="2122" xr:uid="{1F35D0E6-B843-46E9-B7C3-532DAD18CC6C}"/>
    <cellStyle name="Input 3 15" xfId="2306" xr:uid="{38C6D6F1-04CF-48DB-844B-BB894AFB33D1}"/>
    <cellStyle name="Input 3 16" xfId="8972" xr:uid="{7AB75675-3613-4F1E-878A-13E34706835E}"/>
    <cellStyle name="Input 3 2" xfId="267" xr:uid="{00000000-0005-0000-0000-00007B000000}"/>
    <cellStyle name="Input 3 2 10" xfId="1641" xr:uid="{00000000-0005-0000-0000-00007B000000}"/>
    <cellStyle name="Input 3 2 10 2" xfId="2687" xr:uid="{339D2311-6967-476A-AAC3-C5CBBAB64836}"/>
    <cellStyle name="Input 3 2 10 2 2" xfId="15106" xr:uid="{2758D6B3-7D9B-4FED-A473-3737F69FB7BD}"/>
    <cellStyle name="Input 3 2 10 3" xfId="6257" xr:uid="{9D07C360-799A-4501-AA51-85D8AA09299C}"/>
    <cellStyle name="Input 3 2 10 4" xfId="12207" xr:uid="{3FB4C8BD-B013-4F5B-B3BA-9C59CD8DBD0E}"/>
    <cellStyle name="Input 3 2 11" xfId="1658" xr:uid="{00000000-0005-0000-0000-00007B000000}"/>
    <cellStyle name="Input 3 2 11 2" xfId="2554" xr:uid="{8A7126FD-2CC0-4BD2-BC1D-5ECF2F87F373}"/>
    <cellStyle name="Input 3 2 11 2 2" xfId="14643" xr:uid="{D662A51E-D014-4290-ABB7-9918F339CFAE}"/>
    <cellStyle name="Input 3 2 11 3" xfId="6206" xr:uid="{684AF357-154E-44BA-806C-6BC0028CBB55}"/>
    <cellStyle name="Input 3 2 11 4" xfId="11744" xr:uid="{A65AF3F4-27F5-40AE-8A49-5420CB9DA326}"/>
    <cellStyle name="Input 3 2 12" xfId="1478" xr:uid="{00000000-0005-0000-0000-00007B000000}"/>
    <cellStyle name="Input 3 2 12 2" xfId="4145" xr:uid="{4E3BEE54-3771-4254-AF8F-04B0101B4E3E}"/>
    <cellStyle name="Input 3 2 12 3" xfId="6968" xr:uid="{82BF2394-72BA-4719-9C23-62D56F594F71}"/>
    <cellStyle name="Input 3 2 12 4" xfId="12925" xr:uid="{D6611706-5921-44D5-A7B0-A180CD7A6E03}"/>
    <cellStyle name="Input 3 2 13" xfId="1691" xr:uid="{00000000-0005-0000-0000-00007B000000}"/>
    <cellStyle name="Input 3 2 13 2" xfId="10052" xr:uid="{B528F08B-FACE-422A-9654-DA8A87E61A4B}"/>
    <cellStyle name="Input 3 2 14" xfId="761" xr:uid="{00000000-0005-0000-0000-00007B000000}"/>
    <cellStyle name="Input 3 2 15" xfId="1490" xr:uid="{00000000-0005-0000-0000-00007B000000}"/>
    <cellStyle name="Input 3 2 16" xfId="808" xr:uid="{00000000-0005-0000-0000-00007B000000}"/>
    <cellStyle name="Input 3 2 17" xfId="1828" xr:uid="{00000000-0005-0000-0000-00007B000000}"/>
    <cellStyle name="Input 3 2 18" xfId="1920" xr:uid="{00000000-0005-0000-0000-00007B000000}"/>
    <cellStyle name="Input 3 2 19" xfId="2296" xr:uid="{08861821-D33F-4DAE-B616-C2EB153C8BE7}"/>
    <cellStyle name="Input 3 2 2" xfId="664" xr:uid="{84158512-01F1-407A-B051-7148C73A59D3}"/>
    <cellStyle name="Input 3 2 2 10" xfId="1555" xr:uid="{84158512-01F1-407A-B051-7148C73A59D3}"/>
    <cellStyle name="Input 3 2 2 10 2" xfId="10240" xr:uid="{0EBE3695-A10B-46CB-B3DD-D509398B03B2}"/>
    <cellStyle name="Input 3 2 2 11" xfId="1668" xr:uid="{84158512-01F1-407A-B051-7148C73A59D3}"/>
    <cellStyle name="Input 3 2 2 12" xfId="1674" xr:uid="{84158512-01F1-407A-B051-7148C73A59D3}"/>
    <cellStyle name="Input 3 2 2 13" xfId="1354" xr:uid="{84158512-01F1-407A-B051-7148C73A59D3}"/>
    <cellStyle name="Input 3 2 2 14" xfId="2024" xr:uid="{84158512-01F1-407A-B051-7148C73A59D3}"/>
    <cellStyle name="Input 3 2 2 15" xfId="2417" xr:uid="{66D750FF-6455-4EB2-A124-BE8AFFDCC2F9}"/>
    <cellStyle name="Input 3 2 2 16" xfId="6154" xr:uid="{B6BFA864-AD48-442D-82D9-8BF72293692C}"/>
    <cellStyle name="Input 3 2 2 17" xfId="9264" xr:uid="{87601021-F870-4324-B0E5-EADAFA4412DA}"/>
    <cellStyle name="Input 3 2 2 2" xfId="1216" xr:uid="{84158512-01F1-407A-B051-7148C73A59D3}"/>
    <cellStyle name="Input 3 2 2 2 2" xfId="4457" xr:uid="{0ADECACB-5A19-4E8D-A954-8EC9FF16C989}"/>
    <cellStyle name="Input 3 2 2 2 2 2" xfId="7280" xr:uid="{9F04EC7B-2F52-4474-AD4B-324548993FF2}"/>
    <cellStyle name="Input 3 2 2 2 2 2 2" xfId="14804" xr:uid="{CF9D8A2D-4FFE-4951-B9EE-A32019EE444D}"/>
    <cellStyle name="Input 3 2 2 2 2 3" xfId="11905" xr:uid="{3EA11854-42CE-4977-9393-B1FCA435BF81}"/>
    <cellStyle name="Input 3 2 2 2 3" xfId="4987" xr:uid="{5D201070-2C81-41D6-9F37-C5954737A82A}"/>
    <cellStyle name="Input 3 2 2 2 3 2" xfId="7810" xr:uid="{252EBCAD-11B1-45AE-9364-1DCC0BE83B70}"/>
    <cellStyle name="Input 3 2 2 2 3 2 2" xfId="14840" xr:uid="{6868EFBC-806A-4C37-A3C7-F11F4FE57CFD}"/>
    <cellStyle name="Input 3 2 2 2 3 3" xfId="11941" xr:uid="{DE0FD81E-A6FA-4BEB-A204-9AD83F1FC0C7}"/>
    <cellStyle name="Input 3 2 2 2 4" xfId="4064" xr:uid="{2672DD56-BDBB-4988-A97E-BD545CB5E339}"/>
    <cellStyle name="Input 3 2 2 2 4 2" xfId="6887" xr:uid="{600657AF-32B9-4DF4-8AF2-ECC64BD399C5}"/>
    <cellStyle name="Input 3 2 2 2 4 2 2" xfId="15165" xr:uid="{E1401C55-33D0-48D8-9EEA-94EEAFFBEB9E}"/>
    <cellStyle name="Input 3 2 2 2 4 3" xfId="12266" xr:uid="{78D84AD8-BE02-4725-92E5-28549CCE93F2}"/>
    <cellStyle name="Input 3 2 2 2 5" xfId="4581" xr:uid="{BAA5B56A-C226-4B97-B7E3-9538E23CA434}"/>
    <cellStyle name="Input 3 2 2 2 5 2" xfId="7404" xr:uid="{D8961E98-F5E3-4FC1-B1F6-9B9D790E1EBE}"/>
    <cellStyle name="Input 3 2 2 2 5 2 2" xfId="15339" xr:uid="{EC3E8ED5-BD7A-4E15-BA92-885F2EE06861}"/>
    <cellStyle name="Input 3 2 2 2 5 3" xfId="12440" xr:uid="{C032A33A-10CA-48F8-A04D-6038B7A7AE87}"/>
    <cellStyle name="Input 3 2 2 2 6" xfId="4058" xr:uid="{F27367CB-92F9-444B-8AB4-8C8D6145E2B3}"/>
    <cellStyle name="Input 3 2 2 2 6 2" xfId="6881" xr:uid="{E66A7245-B06D-44C1-841F-DFEB42CC77D2}"/>
    <cellStyle name="Input 3 2 2 2 6 2 2" xfId="14896" xr:uid="{C74851FB-00D1-4132-8DB7-055818BEB0A0}"/>
    <cellStyle name="Input 3 2 2 2 6 3" xfId="11997" xr:uid="{802DB0F8-3563-4C2F-B137-371A961AC434}"/>
    <cellStyle name="Input 3 2 2 2 7" xfId="3443" xr:uid="{07EF3DCA-C06F-4659-9880-3D17B5E1E325}"/>
    <cellStyle name="Input 3 2 2 2 7 2" xfId="14642" xr:uid="{F6177559-B414-4EDB-A750-7BC40F630F46}"/>
    <cellStyle name="Input 3 2 2 2 7 3" xfId="11743" xr:uid="{78743AD9-1AB8-45C8-B4BA-F609E42F79C6}"/>
    <cellStyle name="Input 3 2 2 2 8" xfId="6512" xr:uid="{068816DC-0FAA-48EC-9499-E6B74F63487A}"/>
    <cellStyle name="Input 3 2 2 2 8 2" xfId="14120" xr:uid="{940AC092-6E84-4C16-8C11-AA6C0F13A8B9}"/>
    <cellStyle name="Input 3 2 2 2 9" xfId="11224" xr:uid="{0F82F42B-EF1E-447B-9EB3-3964CBB713B6}"/>
    <cellStyle name="Input 3 2 2 3" xfId="1464" xr:uid="{84158512-01F1-407A-B051-7148C73A59D3}"/>
    <cellStyle name="Input 3 2 2 3 2" xfId="4739" xr:uid="{C8C15A22-4687-485E-A2F4-B5BD82318D81}"/>
    <cellStyle name="Input 3 2 2 3 2 2" xfId="7562" xr:uid="{996BC49C-3A48-4799-8583-3FCA033FD6B6}"/>
    <cellStyle name="Input 3 2 2 3 2 2 2" xfId="15187" xr:uid="{BAD02236-C4A4-4EED-B82F-7C6F496AB484}"/>
    <cellStyle name="Input 3 2 2 3 2 3" xfId="12288" xr:uid="{A3E48242-0D37-4704-A7EB-C5643BD4927F}"/>
    <cellStyle name="Input 3 2 2 3 3" xfId="4160" xr:uid="{E76C2093-0058-49CA-B930-F80ED5B81C05}"/>
    <cellStyle name="Input 3 2 2 3 3 2" xfId="6983" xr:uid="{24D52835-7347-4102-9CA6-83ACC84B0D67}"/>
    <cellStyle name="Input 3 2 2 3 3 2 2" xfId="15297" xr:uid="{6E2935F9-AA9B-42EC-A2B7-2A67A33F8B73}"/>
    <cellStyle name="Input 3 2 2 3 3 3" xfId="12398" xr:uid="{90204A2B-877B-45D6-A75A-E8305E663961}"/>
    <cellStyle name="Input 3 2 2 3 4" xfId="5366" xr:uid="{139D027A-95BD-4286-8534-133F5973666C}"/>
    <cellStyle name="Input 3 2 2 3 4 2" xfId="8189" xr:uid="{ABDE168F-4976-4FCE-930C-1B0C9CDCCCF6}"/>
    <cellStyle name="Input 3 2 2 3 4 2 2" xfId="15401" xr:uid="{28FC4576-B681-4479-B3DC-D76F66E065D3}"/>
    <cellStyle name="Input 3 2 2 3 4 3" xfId="12502" xr:uid="{D976DEDF-7818-449B-AB76-2C627501B9F2}"/>
    <cellStyle name="Input 3 2 2 3 5" xfId="5690" xr:uid="{B78D759C-ABBB-46BC-9096-41717C4964BE}"/>
    <cellStyle name="Input 3 2 2 3 5 2" xfId="8513" xr:uid="{FB3E5039-B267-47F2-8A84-362A4B63EAF3}"/>
    <cellStyle name="Input 3 2 2 3 5 2 2" xfId="15524" xr:uid="{BB570962-F628-4728-9361-EB8216DC24B2}"/>
    <cellStyle name="Input 3 2 2 3 5 3" xfId="12625" xr:uid="{5D8F1FCD-E8AB-449A-8FCA-A457FF47F5EA}"/>
    <cellStyle name="Input 3 2 2 3 6" xfId="5981" xr:uid="{41CF9AE6-4569-454C-B371-FDFB7E78638C}"/>
    <cellStyle name="Input 3 2 2 3 6 2" xfId="8804" xr:uid="{A79F5B87-81DC-4240-8E22-83F859D6D40D}"/>
    <cellStyle name="Input 3 2 2 3 6 2 2" xfId="14735" xr:uid="{B05FAC5F-D57B-475A-845C-918A9023C4D9}"/>
    <cellStyle name="Input 3 2 2 3 6 3" xfId="11836" xr:uid="{D3A40514-CD6D-4C44-AD6C-C2615D391314}"/>
    <cellStyle name="Input 3 2 2 3 7" xfId="3851" xr:uid="{F25AAF78-BE48-47EF-AA2E-A733C4109ED1}"/>
    <cellStyle name="Input 3 2 2 3 7 2" xfId="15673" xr:uid="{98F89917-A9F0-4DBA-87C7-51AE592F6856}"/>
    <cellStyle name="Input 3 2 2 3 7 3" xfId="12774" xr:uid="{49EF4BB7-15CB-4FCE-B17C-37B089269760}"/>
    <cellStyle name="Input 3 2 2 3 8" xfId="6674" xr:uid="{1B99B841-65F2-43A8-A7BA-45BEAFEFC865}"/>
    <cellStyle name="Input 3 2 2 3 8 2" xfId="14583" xr:uid="{C24A32CB-333B-4D0E-A30E-1BA6F81DA37D}"/>
    <cellStyle name="Input 3 2 2 3 9" xfId="11688" xr:uid="{8E9DDFD7-8921-403F-B5C0-FBFF9E100032}"/>
    <cellStyle name="Input 3 2 2 4" xfId="1110" xr:uid="{84158512-01F1-407A-B051-7148C73A59D3}"/>
    <cellStyle name="Input 3 2 2 4 2" xfId="4241" xr:uid="{2C48938B-FE31-44D0-A588-40C1EC128DFE}"/>
    <cellStyle name="Input 3 2 2 4 2 2" xfId="7064" xr:uid="{B525AC49-4EB9-4FBC-8547-AC5291D49575}"/>
    <cellStyle name="Input 3 2 2 4 2 2 2" xfId="15178" xr:uid="{045BE4C0-3E83-4188-AA5D-3DF23CFFC154}"/>
    <cellStyle name="Input 3 2 2 4 2 3" xfId="12279" xr:uid="{D396BB41-BB7F-4CB5-884E-B602A87AB833}"/>
    <cellStyle name="Input 3 2 2 4 3" xfId="2846" xr:uid="{58B285DE-CF20-4516-92DA-158C836AD89E}"/>
    <cellStyle name="Input 3 2 2 4 3 2" xfId="6337" xr:uid="{C8EDBB3F-341B-43F1-9D30-EA158B7B5663}"/>
    <cellStyle name="Input 3 2 2 4 3 2 2" xfId="15288" xr:uid="{50E2C69E-C937-4624-BFB3-F0D265DC5605}"/>
    <cellStyle name="Input 3 2 2 4 3 3" xfId="12389" xr:uid="{53FEB79D-563D-40AB-8CE2-F207F6599BBC}"/>
    <cellStyle name="Input 3 2 2 4 4" xfId="4577" xr:uid="{8F641B7C-AAFC-4E77-B923-70D3818E65EE}"/>
    <cellStyle name="Input 3 2 2 4 4 2" xfId="7400" xr:uid="{4EBF2AD9-21A7-4225-A7C6-EF17AB315B2A}"/>
    <cellStyle name="Input 3 2 2 4 4 2 2" xfId="15392" xr:uid="{80021216-4AF4-440C-A648-BD63CB2AB29A}"/>
    <cellStyle name="Input 3 2 2 4 4 3" xfId="12493" xr:uid="{E4B735A7-2291-4536-89D3-03BC7CA261F1}"/>
    <cellStyle name="Input 3 2 2 4 5" xfId="4268" xr:uid="{E13F7084-5732-40CD-A901-368D4172176C}"/>
    <cellStyle name="Input 3 2 2 4 5 2" xfId="7091" xr:uid="{844A4887-9EBC-42F4-B883-8A686ADA170B}"/>
    <cellStyle name="Input 3 2 2 4 5 2 2" xfId="15515" xr:uid="{1B696193-851A-4CF1-A09E-FD75571156A5}"/>
    <cellStyle name="Input 3 2 2 4 5 3" xfId="12616" xr:uid="{40A97B32-52F8-4DB5-AA9A-94DB4C9FFD58}"/>
    <cellStyle name="Input 3 2 2 4 6" xfId="4424" xr:uid="{16A18646-36AB-4C1D-90AB-4EF43A0202C0}"/>
    <cellStyle name="Input 3 2 2 4 6 2" xfId="7247" xr:uid="{44D26F7E-12A2-46FB-ACC5-B83CD148BAFF}"/>
    <cellStyle name="Input 3 2 2 4 6 2 2" xfId="14978" xr:uid="{7DB9498F-C4EA-4DD8-8945-9A10A3E7E2F9}"/>
    <cellStyle name="Input 3 2 2 4 6 3" xfId="12079" xr:uid="{3BA1A179-6F34-4C7C-BA4B-D6D842892282}"/>
    <cellStyle name="Input 3 2 2 4 7" xfId="3107" xr:uid="{AD4B1263-D583-4164-8A27-609FE765C203}"/>
    <cellStyle name="Input 3 2 2 4 7 2" xfId="15664" xr:uid="{DDBF68DE-5B2C-4F8C-8FD8-606C95495151}"/>
    <cellStyle name="Input 3 2 2 4 7 3" xfId="12765" xr:uid="{CCA09E8C-B2B6-4597-B02D-927D24783CF7}"/>
    <cellStyle name="Input 3 2 2 4 8" xfId="6424" xr:uid="{281DC5FF-C684-4B1F-ADFD-1CA01BBE38E9}"/>
    <cellStyle name="Input 3 2 2 4 8 2" xfId="14574" xr:uid="{B932959C-5EE7-412D-BDC8-7B896EC78BF6}"/>
    <cellStyle name="Input 3 2 2 4 9" xfId="11679" xr:uid="{2678166C-B142-40D3-97CB-910B1F25D6BD}"/>
    <cellStyle name="Input 3 2 2 5" xfId="1508" xr:uid="{84158512-01F1-407A-B051-7148C73A59D3}"/>
    <cellStyle name="Input 3 2 2 5 2" xfId="2980" xr:uid="{10F11431-9322-4AA2-B2C9-0DEF1849C626}"/>
    <cellStyle name="Input 3 2 2 5 2 2" xfId="13687" xr:uid="{10D5CD78-AB01-4528-B0A7-410A05B8453C}"/>
    <cellStyle name="Input 3 2 2 5 3" xfId="6383" xr:uid="{68F38F3B-BF0E-41DF-A62D-89E94C828FA0}"/>
    <cellStyle name="Input 3 2 2 5 4" xfId="10805" xr:uid="{A086A6BB-D59D-476D-B320-02C432DE05F2}"/>
    <cellStyle name="Input 3 2 2 6" xfId="1497" xr:uid="{84158512-01F1-407A-B051-7148C73A59D3}"/>
    <cellStyle name="Input 3 2 2 6 2" xfId="4344" xr:uid="{6A975BCA-1858-4EE4-9EFB-B793805D07D6}"/>
    <cellStyle name="Input 3 2 2 6 2 2" xfId="14761" xr:uid="{4D4844F0-FA78-42D6-B8B1-B5C92828452F}"/>
    <cellStyle name="Input 3 2 2 6 3" xfId="7167" xr:uid="{E2BFBCED-1923-4C2D-A6A1-D95B754B15C1}"/>
    <cellStyle name="Input 3 2 2 6 4" xfId="11862" xr:uid="{51377428-53B3-4344-B3C8-985898309939}"/>
    <cellStyle name="Input 3 2 2 7" xfId="1558" xr:uid="{84158512-01F1-407A-B051-7148C73A59D3}"/>
    <cellStyle name="Input 3 2 2 7 2" xfId="2562" xr:uid="{197DA889-2A89-4DA6-AEBF-95995AC88973}"/>
    <cellStyle name="Input 3 2 2 7 2 2" xfId="14844" xr:uid="{F8C08C50-40D3-477B-8DAE-DE86FE8A2514}"/>
    <cellStyle name="Input 3 2 2 7 3" xfId="6214" xr:uid="{34BBFB14-EB8D-4395-82F1-9C16B86F98A4}"/>
    <cellStyle name="Input 3 2 2 7 4" xfId="11945" xr:uid="{BCA5B120-5F91-471D-9141-27F6ADA015A2}"/>
    <cellStyle name="Input 3 2 2 8" xfId="796" xr:uid="{84158512-01F1-407A-B051-7148C73A59D3}"/>
    <cellStyle name="Input 3 2 2 8 2" xfId="13274" xr:uid="{714DE029-7A30-475F-BA70-647B7535C462}"/>
    <cellStyle name="Input 3 2 2 8 3" xfId="10393" xr:uid="{93BF757E-445B-40DC-BD50-FB4CC4245A9B}"/>
    <cellStyle name="Input 3 2 2 9" xfId="1559" xr:uid="{84158512-01F1-407A-B051-7148C73A59D3}"/>
    <cellStyle name="Input 3 2 2 9 2" xfId="13117" xr:uid="{44159F42-CEB8-4E97-8C1D-4DDDDBCC10BA}"/>
    <cellStyle name="Input 3 2 20" xfId="9072" xr:uid="{C4280929-82AC-489F-8481-CA4B419080EF}"/>
    <cellStyle name="Input 3 2 3" xfId="944" xr:uid="{00000000-0005-0000-0000-00007B000000}"/>
    <cellStyle name="Input 3 2 3 10" xfId="6554" xr:uid="{2B881118-71F4-4729-89C2-645AB5675751}"/>
    <cellStyle name="Input 3 2 3 11" xfId="9897" xr:uid="{6B36A85E-F1A5-4A5D-AEA8-71B55B76D2DE}"/>
    <cellStyle name="Input 3 2 3 2" xfId="3938" xr:uid="{87D4AFFB-3C30-4D5A-9B83-37B0B7D62E6B}"/>
    <cellStyle name="Input 3 2 3 2 2" xfId="4826" xr:uid="{B4010F85-DCC2-4B8F-A397-8568C5113406}"/>
    <cellStyle name="Input 3 2 3 2 2 2" xfId="7649" xr:uid="{174EEE86-18DD-4920-ADBC-1C1CA94A1295}"/>
    <cellStyle name="Input 3 2 3 2 2 3" xfId="13261" xr:uid="{392F846A-6A05-4386-953D-12D36A955526}"/>
    <cellStyle name="Input 3 2 3 2 3" xfId="2795" xr:uid="{46850953-FCDF-4D42-8D28-5183FEA9B466}"/>
    <cellStyle name="Input 3 2 3 2 3 2" xfId="6286" xr:uid="{5963B4F1-00FC-472D-B42A-1EC8DFB8E038}"/>
    <cellStyle name="Input 3 2 3 2 4" xfId="5453" xr:uid="{D21932D4-74B2-4E4C-81A0-CE0EF17F2B61}"/>
    <cellStyle name="Input 3 2 3 2 4 2" xfId="8276" xr:uid="{BA352EE8-0404-4BB6-BC7D-78DAE29D0B91}"/>
    <cellStyle name="Input 3 2 3 2 5" xfId="5777" xr:uid="{1AB0FCC1-FEAB-4849-8AF5-74D3E1E986E1}"/>
    <cellStyle name="Input 3 2 3 2 5 2" xfId="8600" xr:uid="{3345F200-8F07-47BE-A0F5-3339F532F08C}"/>
    <cellStyle name="Input 3 2 3 2 6" xfId="6068" xr:uid="{F9DDE99D-7DED-4551-8A4A-6569D1A06888}"/>
    <cellStyle name="Input 3 2 3 2 6 2" xfId="8891" xr:uid="{998DC7CF-7A6D-42F2-98D8-06B060782C41}"/>
    <cellStyle name="Input 3 2 3 2 7" xfId="6761" xr:uid="{32834A1F-B77E-4574-A22B-DB62A6A8C1DD}"/>
    <cellStyle name="Input 3 2 3 2 8" xfId="10380" xr:uid="{04A3BC4F-500E-4776-BFF3-C4F0BDF4C1BA}"/>
    <cellStyle name="Input 3 2 3 3" xfId="3864" xr:uid="{219CA3B3-538B-4D97-AA77-D134550FCA4F}"/>
    <cellStyle name="Input 3 2 3 3 2" xfId="4752" xr:uid="{84CB7486-6E99-404C-99D4-6638B600ACBE}"/>
    <cellStyle name="Input 3 2 3 3 2 2" xfId="7575" xr:uid="{A9639792-05A1-401F-9525-C1CE2201B618}"/>
    <cellStyle name="Input 3 2 3 3 2 3" xfId="14951" xr:uid="{966EC612-48A4-47B8-8D6A-C9A377F41EAF}"/>
    <cellStyle name="Input 3 2 3 3 3" xfId="4973" xr:uid="{11B10986-0354-49D1-90CD-B107E2661E69}"/>
    <cellStyle name="Input 3 2 3 3 3 2" xfId="7796" xr:uid="{3DDFDD0D-B533-43F5-B3EA-1FEABDDCB2CD}"/>
    <cellStyle name="Input 3 2 3 3 4" xfId="5379" xr:uid="{CAB33CFF-6F68-460F-81D3-028046C26824}"/>
    <cellStyle name="Input 3 2 3 3 4 2" xfId="8202" xr:uid="{B3538776-A6AE-44D5-AF19-F3BAC090669C}"/>
    <cellStyle name="Input 3 2 3 3 5" xfId="5703" xr:uid="{27F626AF-24D0-4AFF-8D68-1775FC476BE0}"/>
    <cellStyle name="Input 3 2 3 3 5 2" xfId="8526" xr:uid="{505DC242-D6C8-4344-AA37-48AB526CDA7A}"/>
    <cellStyle name="Input 3 2 3 3 6" xfId="5994" xr:uid="{5485CA64-7CA5-4F0D-9F26-1FF86D72591D}"/>
    <cellStyle name="Input 3 2 3 3 6 2" xfId="8817" xr:uid="{9D41DAC1-8D0C-4F28-A6A7-BEF5B96B6380}"/>
    <cellStyle name="Input 3 2 3 3 7" xfId="6687" xr:uid="{845EBD0C-DA9A-405A-B00F-6A041492664E}"/>
    <cellStyle name="Input 3 2 3 3 8" xfId="12052" xr:uid="{B5693AC5-3F1A-49B1-B3A0-B6A117AFA555}"/>
    <cellStyle name="Input 3 2 3 4" xfId="4619" xr:uid="{F14FC191-9D2C-4868-81F4-26A086B36C1B}"/>
    <cellStyle name="Input 3 2 3 4 2" xfId="7442" xr:uid="{1AE455FB-EE8E-422E-B5A3-733D31F838EB}"/>
    <cellStyle name="Input 3 2 3 4 2 2" xfId="15230" xr:uid="{81C71093-0A3F-4BF5-8937-59312B89FA0D}"/>
    <cellStyle name="Input 3 2 3 4 3" xfId="12331" xr:uid="{900E7B9E-0869-4398-B3C3-1398FBFB197E}"/>
    <cellStyle name="Input 3 2 3 5" xfId="2592" xr:uid="{F8CB32E7-2D07-420A-850E-59CA2B423744}"/>
    <cellStyle name="Input 3 2 3 5 2" xfId="6241" xr:uid="{7FCCFB49-06AD-4DFC-AFD5-7024C9FCF5C6}"/>
    <cellStyle name="Input 3 2 3 5 2 2" xfId="14734" xr:uid="{BA1FE77E-7BA3-4D59-AA7D-7318C78D1B64}"/>
    <cellStyle name="Input 3 2 3 5 3" xfId="11835" xr:uid="{B8ACBD16-ED6B-4A42-936D-AF327D329601}"/>
    <cellStyle name="Input 3 2 3 6" xfId="5246" xr:uid="{439082ED-FAC9-4A2F-AC48-DE39B75DBC18}"/>
    <cellStyle name="Input 3 2 3 6 2" xfId="8069" xr:uid="{467D2B51-D57A-4438-B0E1-41A0758E2C64}"/>
    <cellStyle name="Input 3 2 3 6 2 2" xfId="14919" xr:uid="{8CBD6AF7-B9EF-4422-92B6-C52F9FE5EE72}"/>
    <cellStyle name="Input 3 2 3 6 3" xfId="12020" xr:uid="{7499E1F3-E343-4BDF-AF3D-FE38EC8BD97F}"/>
    <cellStyle name="Input 3 2 3 7" xfId="5570" xr:uid="{160DE053-490B-4437-AC2A-956A65067A65}"/>
    <cellStyle name="Input 3 2 3 7 2" xfId="8393" xr:uid="{B85F7520-9654-4254-A942-DB57E1DCA7BC}"/>
    <cellStyle name="Input 3 2 3 7 2 2" xfId="15336" xr:uid="{01FF0FEF-22C6-4E5D-AD98-48160960BCC6}"/>
    <cellStyle name="Input 3 2 3 7 3" xfId="12437" xr:uid="{974DB982-5CB7-4C6B-BB40-3088EC9CD9A7}"/>
    <cellStyle name="Input 3 2 3 8" xfId="5861" xr:uid="{4A80CAA1-F0A4-4687-82A5-0CA9B8643F99}"/>
    <cellStyle name="Input 3 2 3 8 2" xfId="8684" xr:uid="{07ECFF8F-9480-4B09-BD2D-FCA5F41FC376}"/>
    <cellStyle name="Input 3 2 3 8 3" xfId="13907" xr:uid="{22AB51D7-44A4-4E36-8E72-A4077BE22598}"/>
    <cellStyle name="Input 3 2 3 9" xfId="3731" xr:uid="{966EC8D9-F46E-43AB-83CB-4727741E4030}"/>
    <cellStyle name="Input 3 2 3 9 2" xfId="11017" xr:uid="{59361ED0-869E-4063-8F4D-3FAD942A269E}"/>
    <cellStyle name="Input 3 2 4" xfId="767" xr:uid="{00000000-0005-0000-0000-00007B000000}"/>
    <cellStyle name="Input 3 2 4 10" xfId="6596" xr:uid="{D0EF23DD-D3ED-43BE-901D-DD2D706E982A}"/>
    <cellStyle name="Input 3 2 4 11" xfId="9939" xr:uid="{CB0429E2-81D8-402E-9C85-46AFED1A0757}"/>
    <cellStyle name="Input 3 2 4 2" xfId="3980" xr:uid="{FBD31911-46E4-4FAA-B209-551DB5EDC19D}"/>
    <cellStyle name="Input 3 2 4 2 2" xfId="4868" xr:uid="{B700BE53-94DC-4F93-936E-C8657B4ABF83}"/>
    <cellStyle name="Input 3 2 4 2 2 2" xfId="7691" xr:uid="{2C60570C-5FBD-45DB-9A8F-F006306C5732}"/>
    <cellStyle name="Input 3 2 4 2 2 3" xfId="13255" xr:uid="{C03A5155-C975-4F66-92D1-C408B2688B22}"/>
    <cellStyle name="Input 3 2 4 2 3" xfId="5175" xr:uid="{5247CC40-CECA-4927-A833-78D7D0B10019}"/>
    <cellStyle name="Input 3 2 4 2 3 2" xfId="7998" xr:uid="{6A143B55-4BA0-4306-ADF1-1B554EE90403}"/>
    <cellStyle name="Input 3 2 4 2 4" xfId="5495" xr:uid="{F7A1ED11-723E-4574-A310-EAAA9B724C02}"/>
    <cellStyle name="Input 3 2 4 2 4 2" xfId="8318" xr:uid="{88D9E7C6-FD2A-4457-A16E-7F40286DB8BF}"/>
    <cellStyle name="Input 3 2 4 2 5" xfId="5819" xr:uid="{562D7F58-5080-4CE8-A81C-14636B1A85AF}"/>
    <cellStyle name="Input 3 2 4 2 5 2" xfId="8642" xr:uid="{5CEB5E6A-352D-434D-9CCE-1F093CE816CD}"/>
    <cellStyle name="Input 3 2 4 2 6" xfId="6110" xr:uid="{D23BBF9D-8AE9-466D-A5D8-02F2BD6BCA0F}"/>
    <cellStyle name="Input 3 2 4 2 6 2" xfId="8933" xr:uid="{84388BFA-5C44-4F0A-AF3B-DF6FF9646F4B}"/>
    <cellStyle name="Input 3 2 4 2 7" xfId="6803" xr:uid="{FA216908-D0BC-4D21-9E4B-896835524009}"/>
    <cellStyle name="Input 3 2 4 2 8" xfId="10375" xr:uid="{16868C4C-F012-40D0-A19D-815C91C0E2CF}"/>
    <cellStyle name="Input 3 2 4 3" xfId="3331" xr:uid="{E6236DD4-93D5-4E6D-B90F-CCC541F3245B}"/>
    <cellStyle name="Input 3 2 4 3 2" xfId="4382" xr:uid="{321D8FC2-D4AD-4390-B163-0959395FA7F7}"/>
    <cellStyle name="Input 3 2 4 3 2 2" xfId="7205" xr:uid="{6C4014E1-8901-4F72-A894-B1142468F2B8}"/>
    <cellStyle name="Input 3 2 4 3 2 3" xfId="15143" xr:uid="{4B4169F3-5DE2-449A-B841-DA38C6FE91CA}"/>
    <cellStyle name="Input 3 2 4 3 3" xfId="5124" xr:uid="{DE27C257-D177-4755-930C-4EA7394070C4}"/>
    <cellStyle name="Input 3 2 4 3 3 2" xfId="7947" xr:uid="{47F601A1-9125-4806-81F5-49D6070D2D42}"/>
    <cellStyle name="Input 3 2 4 3 4" xfId="2555" xr:uid="{A04D985E-D4E7-4C32-8C6F-A9A88C5E468A}"/>
    <cellStyle name="Input 3 2 4 3 4 2" xfId="6207" xr:uid="{C36233F2-9F22-4716-B5D5-2F4A8C359101}"/>
    <cellStyle name="Input 3 2 4 3 5" xfId="2584" xr:uid="{2677E454-B993-4038-A549-A2DC4BE036AE}"/>
    <cellStyle name="Input 3 2 4 3 5 2" xfId="6234" xr:uid="{5B7A93F7-66D2-4759-960F-BCBA5907C6D9}"/>
    <cellStyle name="Input 3 2 4 3 6" xfId="5215" xr:uid="{62DD706F-3823-40C8-91BF-75CB98FD8538}"/>
    <cellStyle name="Input 3 2 4 3 6 2" xfId="8038" xr:uid="{B1D7EBDC-E07C-45F3-BF75-6FDAD98D06B6}"/>
    <cellStyle name="Input 3 2 4 3 7" xfId="6488" xr:uid="{9C58EFA8-57A5-436D-A34F-54572C2AF43C}"/>
    <cellStyle name="Input 3 2 4 3 8" xfId="12244" xr:uid="{E9B28221-393C-4E50-A457-43C4867706F9}"/>
    <cellStyle name="Input 3 2 4 4" xfId="4661" xr:uid="{27F8692F-CAA1-4A3E-B695-925400012CD4}"/>
    <cellStyle name="Input 3 2 4 4 2" xfId="7484" xr:uid="{FFC586C4-0C8B-4A12-92C9-838B19AC6DAA}"/>
    <cellStyle name="Input 3 2 4 4 2 2" xfId="13267" xr:uid="{E693F63D-0D66-489A-9F0C-93F194B410E6}"/>
    <cellStyle name="Input 3 2 4 4 3" xfId="10386" xr:uid="{E2F0DA4C-F744-4798-A7B4-B70692DC058D}"/>
    <cellStyle name="Input 3 2 4 5" xfId="5135" xr:uid="{7CF93304-9BD7-4AC3-B30E-8C4FD34F6097}"/>
    <cellStyle name="Input 3 2 4 5 2" xfId="7958" xr:uid="{F05D6C29-EA1F-4F35-B753-12666D6513CD}"/>
    <cellStyle name="Input 3 2 4 5 2 2" xfId="15243" xr:uid="{7D2E6E3E-7569-415A-907A-2ABD501FEDB7}"/>
    <cellStyle name="Input 3 2 4 5 3" xfId="12344" xr:uid="{2FF054D0-9BAC-4ACB-9BF9-FC19549DA600}"/>
    <cellStyle name="Input 3 2 4 6" xfId="5288" xr:uid="{7E0CFADF-9FA1-4874-9FAA-58156AF82DF0}"/>
    <cellStyle name="Input 3 2 4 6 2" xfId="8111" xr:uid="{A70197F3-BA0F-4A10-AD98-41AA89965603}"/>
    <cellStyle name="Input 3 2 4 6 2 2" xfId="13491" xr:uid="{757BBBEA-2352-48FF-B142-99D3866D2D42}"/>
    <cellStyle name="Input 3 2 4 6 3" xfId="10609" xr:uid="{33656511-0593-45CA-B0A6-FCB584854A8B}"/>
    <cellStyle name="Input 3 2 4 7" xfId="5612" xr:uid="{B017D6A8-2F37-4443-A191-A4C70A478377}"/>
    <cellStyle name="Input 3 2 4 7 2" xfId="8435" xr:uid="{5474A43D-8768-4DC2-918D-0E1842917F1D}"/>
    <cellStyle name="Input 3 2 4 7 2 2" xfId="15462" xr:uid="{9F46E847-DFC4-416C-89DE-90CA8CB51ACB}"/>
    <cellStyle name="Input 3 2 4 7 3" xfId="12563" xr:uid="{594C5C25-244D-41A1-81CF-556445898D83}"/>
    <cellStyle name="Input 3 2 4 8" xfId="5903" xr:uid="{2B7A8071-A73C-4C4E-837D-32E15CF894B6}"/>
    <cellStyle name="Input 3 2 4 8 2" xfId="8726" xr:uid="{F9DE3F51-63D2-45C4-9EE1-47CC70DDE927}"/>
    <cellStyle name="Input 3 2 4 8 3" xfId="13840" xr:uid="{EE47E8A5-8265-4646-A4F4-E2F208D790CA}"/>
    <cellStyle name="Input 3 2 4 9" xfId="3773" xr:uid="{C4CC31D8-CB82-44FE-BB38-4593F9571CA8}"/>
    <cellStyle name="Input 3 2 4 9 2" xfId="10952" xr:uid="{7103FA96-885E-4B31-8783-D8F27765AD51}"/>
    <cellStyle name="Input 3 2 5" xfId="1385" xr:uid="{00000000-0005-0000-0000-00007B000000}"/>
    <cellStyle name="Input 3 2 5 10" xfId="6611" xr:uid="{ED3B373C-749A-4ADB-9F80-A74EC44D1774}"/>
    <cellStyle name="Input 3 2 5 11" xfId="9954" xr:uid="{BCD0EB01-00E8-41AC-842D-EEC4E1963EF0}"/>
    <cellStyle name="Input 3 2 5 2" xfId="3995" xr:uid="{86725B3F-87C0-454B-8487-129E2DC1A821}"/>
    <cellStyle name="Input 3 2 5 2 2" xfId="4883" xr:uid="{E8AA1367-928C-49A0-BABB-74C137DA5126}"/>
    <cellStyle name="Input 3 2 5 2 2 2" xfId="7706" xr:uid="{FAF44600-C34B-47BC-A6AA-E6E4E3C6A543}"/>
    <cellStyle name="Input 3 2 5 2 2 3" xfId="15215" xr:uid="{301F2669-15F8-4678-8CF4-8A23F4E5FF9B}"/>
    <cellStyle name="Input 3 2 5 2 3" xfId="5190" xr:uid="{0EE96A7C-8A7D-4183-905E-B27C748A57D1}"/>
    <cellStyle name="Input 3 2 5 2 3 2" xfId="8013" xr:uid="{25B5C013-0E3A-4238-AD07-2066DF9BAA88}"/>
    <cellStyle name="Input 3 2 5 2 4" xfId="5510" xr:uid="{5B34D566-9880-4D1A-8AF3-454756038340}"/>
    <cellStyle name="Input 3 2 5 2 4 2" xfId="8333" xr:uid="{EE742565-6A8A-406A-9CD0-924145BE85FB}"/>
    <cellStyle name="Input 3 2 5 2 5" xfId="5834" xr:uid="{0EA2600B-F321-4014-A58E-6315BBFF9B76}"/>
    <cellStyle name="Input 3 2 5 2 5 2" xfId="8657" xr:uid="{0CD9B866-5CD5-4C3E-9CC9-B6E6B668CFA3}"/>
    <cellStyle name="Input 3 2 5 2 6" xfId="6125" xr:uid="{DDC589FD-D0A7-4B94-96BD-685A63EDFEB4}"/>
    <cellStyle name="Input 3 2 5 2 6 2" xfId="8948" xr:uid="{9870CC1F-1E7B-454D-886C-4FCDBDC4B772}"/>
    <cellStyle name="Input 3 2 5 2 7" xfId="6818" xr:uid="{A47F8FD0-4C05-4670-ADC1-7A984D229D6A}"/>
    <cellStyle name="Input 3 2 5 2 8" xfId="12316" xr:uid="{9FA2906B-13AF-4A66-B070-B8C4B54C003E}"/>
    <cellStyle name="Input 3 2 5 3" xfId="3899" xr:uid="{66968C49-C4E3-4244-A846-214151E99681}"/>
    <cellStyle name="Input 3 2 5 3 2" xfId="4787" xr:uid="{98D4892E-9EE6-49CB-BD06-93F53FFE8305}"/>
    <cellStyle name="Input 3 2 5 3 2 2" xfId="7610" xr:uid="{8B6B23B9-CF19-4D90-A9E9-48918B4AAC10}"/>
    <cellStyle name="Input 3 2 5 3 2 3" xfId="15325" xr:uid="{0F29380D-5112-4753-862D-A755BB80A336}"/>
    <cellStyle name="Input 3 2 5 3 3" xfId="4542" xr:uid="{E7582CB9-99F3-4A29-88C3-CDD81B6763CD}"/>
    <cellStyle name="Input 3 2 5 3 3 2" xfId="7365" xr:uid="{F8CD9F69-0921-4515-94D0-CEE3422FA012}"/>
    <cellStyle name="Input 3 2 5 3 4" xfId="5414" xr:uid="{DF382695-0AD0-421F-9354-B4FA3F0DB9B6}"/>
    <cellStyle name="Input 3 2 5 3 4 2" xfId="8237" xr:uid="{B1F01381-4BBF-4323-A326-6CE2D6690EAE}"/>
    <cellStyle name="Input 3 2 5 3 5" xfId="5738" xr:uid="{7A283533-4B91-497F-A37D-B27B2976A58D}"/>
    <cellStyle name="Input 3 2 5 3 5 2" xfId="8561" xr:uid="{3D807527-9D99-4899-9B8D-7643556A0A54}"/>
    <cellStyle name="Input 3 2 5 3 6" xfId="6029" xr:uid="{0BF9D775-BCB9-4CD4-97C5-4480668655E6}"/>
    <cellStyle name="Input 3 2 5 3 6 2" xfId="8852" xr:uid="{A416D8FF-83D2-4816-B572-1BAFBF715331}"/>
    <cellStyle name="Input 3 2 5 3 7" xfId="6722" xr:uid="{A08F0A42-6B57-4336-8DDA-347157F2F907}"/>
    <cellStyle name="Input 3 2 5 3 8" xfId="12426" xr:uid="{8A105653-3CE4-4596-9926-3F9DBD07584A}"/>
    <cellStyle name="Input 3 2 5 4" xfId="4676" xr:uid="{21B1BBCE-6133-4ED9-A4AB-A75DD1A1CCE6}"/>
    <cellStyle name="Input 3 2 5 4 2" xfId="7499" xr:uid="{A7CAAAF5-C636-4FDB-940A-9AC0A788EAA2}"/>
    <cellStyle name="Input 3 2 5 4 2 2" xfId="15429" xr:uid="{473EDB3A-AB3A-4B35-8113-B08CEE1BF408}"/>
    <cellStyle name="Input 3 2 5 4 3" xfId="12530" xr:uid="{0987A969-11C0-462A-B19D-5EF2DD58804F}"/>
    <cellStyle name="Input 3 2 5 5" xfId="5133" xr:uid="{4483253A-43D0-43F6-9FD0-6645C7FBA5B8}"/>
    <cellStyle name="Input 3 2 5 5 2" xfId="7956" xr:uid="{E7C9B42D-45B0-4B2C-BBFF-7ACD6C6A7801}"/>
    <cellStyle name="Input 3 2 5 5 2 2" xfId="15552" xr:uid="{C351142C-75CD-4F12-8AF2-1F7D22268549}"/>
    <cellStyle name="Input 3 2 5 5 3" xfId="12653" xr:uid="{B1C8D10A-3167-4CFC-B0F8-851122B4EAD5}"/>
    <cellStyle name="Input 3 2 5 6" xfId="5303" xr:uid="{5DBBBE5F-34E7-42E7-B63D-B36BC0917FBB}"/>
    <cellStyle name="Input 3 2 5 6 2" xfId="8126" xr:uid="{CDDDCA7D-B601-4BAC-AA54-307CB4DE2D65}"/>
    <cellStyle name="Input 3 2 5 6 2 2" xfId="15624" xr:uid="{B240F028-BE41-4A84-9C5F-5B34B7F8B1EE}"/>
    <cellStyle name="Input 3 2 5 6 3" xfId="12725" xr:uid="{EB14B5F2-DEB1-40B1-AD23-82C515597C92}"/>
    <cellStyle name="Input 3 2 5 7" xfId="5627" xr:uid="{FFFD5BEB-1741-48EC-9F01-CA3FFF585162}"/>
    <cellStyle name="Input 3 2 5 7 2" xfId="8450" xr:uid="{77E9EC35-CC33-42A8-B915-43729EABD43F}"/>
    <cellStyle name="Input 3 2 5 7 2 2" xfId="15701" xr:uid="{BC16135F-A9FD-40C3-B4A7-B42A7CEF34DE}"/>
    <cellStyle name="Input 3 2 5 7 3" xfId="12802" xr:uid="{846775D4-0962-45E7-8329-82B3314644DC}"/>
    <cellStyle name="Input 3 2 5 8" xfId="5918" xr:uid="{AB242302-BB11-4605-B9A2-E2B1F5D294FC}"/>
    <cellStyle name="Input 3 2 5 8 2" xfId="8741" xr:uid="{49589083-8846-41BD-8737-3E8B67BFDEF5}"/>
    <cellStyle name="Input 3 2 5 8 3" xfId="14611" xr:uid="{A6D34655-7DAB-49C6-B7CE-6A0C5EDA52AA}"/>
    <cellStyle name="Input 3 2 5 9" xfId="3788" xr:uid="{C80763F7-B613-4CF8-ADA5-1900CD1EF06A}"/>
    <cellStyle name="Input 3 2 5 9 2" xfId="11713" xr:uid="{C1113631-9008-4DAA-B09C-83092B4EF009}"/>
    <cellStyle name="Input 3 2 6" xfId="1545" xr:uid="{00000000-0005-0000-0000-00007B000000}"/>
    <cellStyle name="Input 3 2 6 10" xfId="6532" xr:uid="{92867BF7-82ED-493F-8904-F4C98D2EE460}"/>
    <cellStyle name="Input 3 2 6 11" xfId="9714" xr:uid="{873B65C6-BBBE-42BA-979A-A6DC2F19F2E9}"/>
    <cellStyle name="Input 3 2 6 2" xfId="3885" xr:uid="{1233723B-95B2-48B8-BCE0-91DF0DAFEAB9}"/>
    <cellStyle name="Input 3 2 6 2 2" xfId="4773" xr:uid="{B06EF6F4-8470-4ED2-B79B-EB1677463850}"/>
    <cellStyle name="Input 3 2 6 2 2 2" xfId="7596" xr:uid="{A23FAD12-156C-4244-9CE3-FB6376D80AC8}"/>
    <cellStyle name="Input 3 2 6 2 2 3" xfId="14836" xr:uid="{76CD9379-1E8A-46EC-B531-B5A0DEE5BFB4}"/>
    <cellStyle name="Input 3 2 6 2 3" xfId="4105" xr:uid="{7E88E2B3-CEC6-4182-B9F0-BE0864195F6F}"/>
    <cellStyle name="Input 3 2 6 2 3 2" xfId="6928" xr:uid="{646AFCC7-E3D9-486E-A34C-72A8BA352A3F}"/>
    <cellStyle name="Input 3 2 6 2 4" xfId="5400" xr:uid="{D9A46009-BCD5-42CB-B911-D55D08D6F2F9}"/>
    <cellStyle name="Input 3 2 6 2 4 2" xfId="8223" xr:uid="{4C2E5295-F911-4AB9-AF73-E9640AC5C16A}"/>
    <cellStyle name="Input 3 2 6 2 5" xfId="5724" xr:uid="{0B5BD673-A610-4672-B8A2-E7167787AC01}"/>
    <cellStyle name="Input 3 2 6 2 5 2" xfId="8547" xr:uid="{58AB8CE9-D076-4A4C-83A4-5AA26CE6636F}"/>
    <cellStyle name="Input 3 2 6 2 6" xfId="6015" xr:uid="{3F5278D9-1CF3-430F-9026-940EE6A846E5}"/>
    <cellStyle name="Input 3 2 6 2 6 2" xfId="8838" xr:uid="{CDBD002D-C333-48AC-9D59-13C38643EC32}"/>
    <cellStyle name="Input 3 2 6 2 7" xfId="6708" xr:uid="{C89BECF4-BCD8-4ECD-8742-94FDF4650B08}"/>
    <cellStyle name="Input 3 2 6 2 8" xfId="11937" xr:uid="{77315A59-521A-4E0F-9C76-1380CEABF177}"/>
    <cellStyle name="Input 3 2 6 3" xfId="3808" xr:uid="{4168AD6A-BB57-43CE-80FA-F9FA8AB4508F}"/>
    <cellStyle name="Input 3 2 6 3 2" xfId="4696" xr:uid="{A7686459-FD06-46ED-A3B6-7A3C702A8A59}"/>
    <cellStyle name="Input 3 2 6 3 2 2" xfId="7519" xr:uid="{C1958AA4-3985-48BD-A66B-D94EE64C434F}"/>
    <cellStyle name="Input 3 2 6 3 2 3" xfId="14731" xr:uid="{CFC2E585-0F59-4AEB-8952-427325029D94}"/>
    <cellStyle name="Input 3 2 6 3 3" xfId="4548" xr:uid="{73DDD58F-B21B-41FD-8BD3-4406C961384E}"/>
    <cellStyle name="Input 3 2 6 3 3 2" xfId="7371" xr:uid="{A0827E19-36D4-4586-B2A2-14513221A810}"/>
    <cellStyle name="Input 3 2 6 3 4" xfId="5323" xr:uid="{E3130078-7B9D-4C3C-A848-A97E11E44686}"/>
    <cellStyle name="Input 3 2 6 3 4 2" xfId="8146" xr:uid="{CCF1B344-6FE5-4DA5-972C-8C7485D18797}"/>
    <cellStyle name="Input 3 2 6 3 5" xfId="5647" xr:uid="{BA2F491B-AC11-4EAF-B87D-E0EBEA5685C4}"/>
    <cellStyle name="Input 3 2 6 3 5 2" xfId="8470" xr:uid="{D92281D6-9FAE-4201-B95D-EE81155DEA63}"/>
    <cellStyle name="Input 3 2 6 3 6" xfId="5938" xr:uid="{C47E2FFF-DD68-4667-8D4B-A1CEC3F574F0}"/>
    <cellStyle name="Input 3 2 6 3 6 2" xfId="8761" xr:uid="{ADAF2618-C7AF-42AC-9F1A-31A7A03C6296}"/>
    <cellStyle name="Input 3 2 6 3 7" xfId="6631" xr:uid="{97EBED8E-C743-4423-A883-6F015980D37E}"/>
    <cellStyle name="Input 3 2 6 3 8" xfId="11832" xr:uid="{420CD673-2D07-4EF7-8FBF-5B96CC6B5A5A}"/>
    <cellStyle name="Input 3 2 6 4" xfId="4522" xr:uid="{BD34AA1A-B0F7-46AC-9511-98EF88756A44}"/>
    <cellStyle name="Input 3 2 6 4 2" xfId="7345" xr:uid="{98E160C7-BFAE-417E-B10A-86F760BECA46}"/>
    <cellStyle name="Input 3 2 6 4 2 2" xfId="14646" xr:uid="{903AF01E-FB2F-4DC3-BAE1-5D5F4E391560}"/>
    <cellStyle name="Input 3 2 6 4 3" xfId="11747" xr:uid="{1457A50D-14BE-4671-955F-B66AC6A769B9}"/>
    <cellStyle name="Input 3 2 6 5" xfId="4044" xr:uid="{0ABD3DC8-57C4-4AAF-8428-0444C00579D5}"/>
    <cellStyle name="Input 3 2 6 5 2" xfId="6867" xr:uid="{1DA08865-EE54-4F2A-B519-63CCD8C6FD39}"/>
    <cellStyle name="Input 3 2 6 5 2 2" xfId="13236" xr:uid="{1745B484-3BCC-4A7B-AB8F-9787267756A9}"/>
    <cellStyle name="Input 3 2 6 5 3" xfId="10356" xr:uid="{58D84AA9-A99F-45E2-9CCB-8187E4860D0E}"/>
    <cellStyle name="Input 3 2 6 6" xfId="4563" xr:uid="{7BC81DB0-F53E-4F8A-AAC2-7942F06808EF}"/>
    <cellStyle name="Input 3 2 6 6 2" xfId="7386" xr:uid="{1BB236B9-44A6-4DB4-AB36-A6D57E3BF6B0}"/>
    <cellStyle name="Input 3 2 6 6 2 2" xfId="14718" xr:uid="{D77A15CC-9346-4D3A-B685-A7DB9875CB7A}"/>
    <cellStyle name="Input 3 2 6 6 3" xfId="11819" xr:uid="{F398589A-36D8-4BC4-9376-8820B3563E25}"/>
    <cellStyle name="Input 3 2 6 7" xfId="5535" xr:uid="{2CB95E37-89FD-47DE-9129-1E3CF2326F46}"/>
    <cellStyle name="Input 3 2 6 7 2" xfId="8358" xr:uid="{A279E447-6A4B-4174-83FD-7C45BE4C806A}"/>
    <cellStyle name="Input 3 2 6 7 2 2" xfId="13263" xr:uid="{8B379559-8FBC-499E-BA59-0CB6300CF2EA}"/>
    <cellStyle name="Input 3 2 6 7 3" xfId="10382" xr:uid="{FB053055-4E0E-4758-A5CA-E4C777BD117F}"/>
    <cellStyle name="Input 3 2 6 8" xfId="4189" xr:uid="{A3035987-B46A-44E7-99CB-A7D74A714B9B}"/>
    <cellStyle name="Input 3 2 6 8 2" xfId="7012" xr:uid="{2B91BF1E-7A88-4CFC-8CF4-635179203C8D}"/>
    <cellStyle name="Input 3 2 6 8 3" xfId="14008" xr:uid="{B0DB2F9A-808A-4E32-8947-4EA8CE8DFA3C}"/>
    <cellStyle name="Input 3 2 6 9" xfId="3548" xr:uid="{1629704C-C48B-4A47-8CD4-B2138E7F6B5F}"/>
    <cellStyle name="Input 3 2 6 9 2" xfId="11114" xr:uid="{173F01C9-EE19-4183-B6FF-D2338D02A71F}"/>
    <cellStyle name="Input 3 2 7" xfId="1538" xr:uid="{00000000-0005-0000-0000-00007B000000}"/>
    <cellStyle name="Input 3 2 7 2" xfId="4308" xr:uid="{69DF985A-B2E4-4B05-B488-C20D13B4FAE9}"/>
    <cellStyle name="Input 3 2 7 2 2" xfId="7131" xr:uid="{BE281CA8-599E-45DF-A1C1-D2A0BBE03504}"/>
    <cellStyle name="Input 3 2 7 2 3" xfId="13396" xr:uid="{778562DF-7F08-40F2-A2AA-73656B2F6353}"/>
    <cellStyle name="Input 3 2 7 3" xfId="2520" xr:uid="{2212423B-EFE0-49B9-937D-88C246D02CE9}"/>
    <cellStyle name="Input 3 2 7 3 2" xfId="6178" xr:uid="{9B1B106F-89AB-40E5-B07D-CFC3F772D9DF}"/>
    <cellStyle name="Input 3 2 7 4" xfId="4553" xr:uid="{A6BBEC0C-9C21-48BD-B235-1CDD44103198}"/>
    <cellStyle name="Input 3 2 7 4 2" xfId="7376" xr:uid="{407AF9B9-7195-47DA-B629-FD8F7CDD64E2}"/>
    <cellStyle name="Input 3 2 7 5" xfId="5216" xr:uid="{C5D6D194-1B7E-493D-AD16-88178B879A82}"/>
    <cellStyle name="Input 3 2 7 5 2" xfId="8039" xr:uid="{12821BF4-DB55-4932-A149-C18AD9639EEA}"/>
    <cellStyle name="Input 3 2 7 6" xfId="4034" xr:uid="{33D7372A-6A3F-4B90-B19E-B07CAE1BC50E}"/>
    <cellStyle name="Input 3 2 7 6 2" xfId="6857" xr:uid="{8A5ED96A-4369-494E-8F12-5FD1706C71FC}"/>
    <cellStyle name="Input 3 2 7 7" xfId="3218" xr:uid="{BE883AA2-97D8-4E71-BE66-20184962B888}"/>
    <cellStyle name="Input 3 2 7 8" xfId="6454" xr:uid="{3E21EA88-885F-4DD4-9426-886F3648AA0A}"/>
    <cellStyle name="Input 3 2 7 9" xfId="10514" xr:uid="{07884784-1545-40F3-99F9-20044B65E38D}"/>
    <cellStyle name="Input 3 2 8" xfId="1527" xr:uid="{00000000-0005-0000-0000-00007B000000}"/>
    <cellStyle name="Input 3 2 8 2" xfId="4370" xr:uid="{4BDAEFEE-6D6C-4A48-A532-0E7339005D21}"/>
    <cellStyle name="Input 3 2 8 2 2" xfId="7193" xr:uid="{47529CCF-52B2-47E3-97FF-58B6F9A69273}"/>
    <cellStyle name="Input 3 2 8 2 3" xfId="13512" xr:uid="{58C5B4FA-8A1E-44FB-BFB7-5D019DBB23B7}"/>
    <cellStyle name="Input 3 2 8 3" xfId="2848" xr:uid="{75FAFA88-DF42-4531-BE30-9153FBEF073D}"/>
    <cellStyle name="Input 3 2 8 3 2" xfId="6339" xr:uid="{DBAE16C7-183D-42D9-8323-E0F12305FDD8}"/>
    <cellStyle name="Input 3 2 8 4" xfId="2529" xr:uid="{F2CBB8B8-D9A7-4C02-A57F-D46C6B7BA010}"/>
    <cellStyle name="Input 3 2 8 4 2" xfId="6187" xr:uid="{CE657098-A4A6-486B-9CB4-EA1B8DCDE0D2}"/>
    <cellStyle name="Input 3 2 8 5" xfId="4994" xr:uid="{E257ECB4-82C1-4531-A4C8-485E1773ADD1}"/>
    <cellStyle name="Input 3 2 8 5 2" xfId="7817" xr:uid="{9DB6B358-D724-47A3-8441-1E4DDA8F2C72}"/>
    <cellStyle name="Input 3 2 8 6" xfId="5130" xr:uid="{0EB3714B-E799-4EFA-AF2A-DB03F150DD8F}"/>
    <cellStyle name="Input 3 2 8 6 2" xfId="7953" xr:uid="{B766536A-4ACB-4E88-9E3E-1169BAEF5FD9}"/>
    <cellStyle name="Input 3 2 8 7" xfId="3319" xr:uid="{1AB9C3BD-3C24-48CB-8ADB-FF868C1FF082}"/>
    <cellStyle name="Input 3 2 8 8" xfId="6476" xr:uid="{B7F0C9CE-66F7-41DB-B47B-EC80FD9148C1}"/>
    <cellStyle name="Input 3 2 8 9" xfId="10630" xr:uid="{260B493A-4C09-4B51-AEBB-1521EB09D24A}"/>
    <cellStyle name="Input 3 2 9" xfId="1105" xr:uid="{00000000-0005-0000-0000-00007B000000}"/>
    <cellStyle name="Input 3 2 9 2" xfId="4795" xr:uid="{6D83C87E-5C1C-430E-9D74-3282203808A8}"/>
    <cellStyle name="Input 3 2 9 2 2" xfId="7618" xr:uid="{1AE50232-BF36-4C5A-BDA9-43F19860A7C5}"/>
    <cellStyle name="Input 3 2 9 2 3" xfId="14993" xr:uid="{A7D15416-E072-40A8-BC4D-7911BC6BE3A4}"/>
    <cellStyle name="Input 3 2 9 3" xfId="2845" xr:uid="{A4437FDA-496E-444C-81E7-367E3684DA51}"/>
    <cellStyle name="Input 3 2 9 3 2" xfId="6336" xr:uid="{D59E598C-6D8B-44BC-A1C3-0315C3353F22}"/>
    <cellStyle name="Input 3 2 9 4" xfId="5422" xr:uid="{740F849E-D367-4C23-B436-AAC50E15DD61}"/>
    <cellStyle name="Input 3 2 9 4 2" xfId="8245" xr:uid="{75E28AF6-CEB6-4E99-9490-3AF048696923}"/>
    <cellStyle name="Input 3 2 9 5" xfId="5746" xr:uid="{27FC898B-B81D-4CD3-9EDB-833080BB0196}"/>
    <cellStyle name="Input 3 2 9 5 2" xfId="8569" xr:uid="{C09C1A90-A182-4648-8B01-16AF007AF4C8}"/>
    <cellStyle name="Input 3 2 9 6" xfId="6037" xr:uid="{DD64348E-BB14-40EE-930D-3C23AFF21B7F}"/>
    <cellStyle name="Input 3 2 9 6 2" xfId="8860" xr:uid="{6D5CE62D-3FFF-4976-85B6-37540D55CCC7}"/>
    <cellStyle name="Input 3 2 9 7" xfId="3907" xr:uid="{7C16B4F4-47C0-457D-ACD1-CB5950A2D71A}"/>
    <cellStyle name="Input 3 2 9 8" xfId="6730" xr:uid="{87F7428E-A98B-45C6-BB73-F0E5A93BE6AC}"/>
    <cellStyle name="Input 3 2 9 9" xfId="12094" xr:uid="{0A86C94B-F2E3-4A92-9D70-C0D7C0A3B929}"/>
    <cellStyle name="Input 3 3" xfId="807" xr:uid="{00000000-0005-0000-0000-00007A000000}"/>
    <cellStyle name="Input 3 3 10" xfId="6530" xr:uid="{4010D094-EDAB-4397-A95D-4F6B132C150E}"/>
    <cellStyle name="Input 3 3 10 2" xfId="14216" xr:uid="{A39F6071-FCA4-423F-B8E7-DD8FA27EF3C6}"/>
    <cellStyle name="Input 3 3 11" xfId="11324" xr:uid="{1946DC54-566B-4CF4-BB49-393EDBFE603B}"/>
    <cellStyle name="Input 3 3 12" xfId="9712" xr:uid="{1B90C416-90B0-4A4D-9E78-5167F5F3E50C}"/>
    <cellStyle name="Input 3 3 2" xfId="3883" xr:uid="{B87A2577-A205-4F1E-9AB2-77C5E9A99867}"/>
    <cellStyle name="Input 3 3 2 2" xfId="4771" xr:uid="{ED6EB5B9-9EA5-4660-AC29-75618339CE16}"/>
    <cellStyle name="Input 3 3 2 2 2" xfId="7594" xr:uid="{EF5629F9-ECD1-482B-9614-7CBE9ED2ED12}"/>
    <cellStyle name="Input 3 3 2 2 2 2" xfId="15200" xr:uid="{FD907BF6-B79B-48C8-BB68-4494CDE2B77B}"/>
    <cellStyle name="Input 3 3 2 2 3" xfId="12301" xr:uid="{571BF150-84B8-4F16-9746-6C6A323F7C9B}"/>
    <cellStyle name="Input 3 3 2 3" xfId="2542" xr:uid="{74D35A43-AD2D-4AE1-B25D-094E221C0C45}"/>
    <cellStyle name="Input 3 3 2 3 2" xfId="6198" xr:uid="{F41B1FA6-026D-4948-86AC-C2E6528FD7F7}"/>
    <cellStyle name="Input 3 3 2 3 2 2" xfId="15310" xr:uid="{4C14C6EC-EE98-47F3-A940-F61DF420B9CA}"/>
    <cellStyle name="Input 3 3 2 3 3" xfId="12411" xr:uid="{F56E5A83-D0A6-4543-9AAA-EC9B3236D0F3}"/>
    <cellStyle name="Input 3 3 2 4" xfId="5398" xr:uid="{CE24227A-BF6C-43D5-BB5F-9589DD7B02D1}"/>
    <cellStyle name="Input 3 3 2 4 2" xfId="8221" xr:uid="{4AF10405-CFFD-42D3-8362-239588C01190}"/>
    <cellStyle name="Input 3 3 2 4 2 2" xfId="15414" xr:uid="{B7D57877-73F3-48A8-866D-E15B0BCEB158}"/>
    <cellStyle name="Input 3 3 2 4 3" xfId="12515" xr:uid="{B50C1F75-6E7A-4D48-9365-F9415DB154ED}"/>
    <cellStyle name="Input 3 3 2 5" xfId="5722" xr:uid="{D2321021-332D-4D3F-B721-4B69BC7D3C3B}"/>
    <cellStyle name="Input 3 3 2 5 2" xfId="8545" xr:uid="{77E8C300-4877-4F97-BB7B-5CEA410086EE}"/>
    <cellStyle name="Input 3 3 2 5 2 2" xfId="15537" xr:uid="{04917C91-AA19-4019-B05D-66B57759DFC0}"/>
    <cellStyle name="Input 3 3 2 5 3" xfId="12638" xr:uid="{FA98CB24-37D1-4538-9DA4-A814B7AE54B0}"/>
    <cellStyle name="Input 3 3 2 6" xfId="6013" xr:uid="{09531696-80FE-4B29-903D-F880583D9088}"/>
    <cellStyle name="Input 3 3 2 6 2" xfId="8836" xr:uid="{215222EE-C95E-4269-B024-359F6F1268E1}"/>
    <cellStyle name="Input 3 3 2 6 2 2" xfId="15609" xr:uid="{AF18DEFD-C8A1-497E-BC5C-6407CF94349A}"/>
    <cellStyle name="Input 3 3 2 6 3" xfId="12710" xr:uid="{4E595B39-6BAB-48AB-8DD1-22C40CD98DCC}"/>
    <cellStyle name="Input 3 3 2 7" xfId="6706" xr:uid="{69180C52-3EE1-4C30-9059-C7816A40EC44}"/>
    <cellStyle name="Input 3 3 2 7 2" xfId="15686" xr:uid="{09AAD47F-F0EB-4C49-97B4-1C21397F2237}"/>
    <cellStyle name="Input 3 3 2 7 3" xfId="12787" xr:uid="{3A51A460-AF54-4E12-80A8-B6B05829970C}"/>
    <cellStyle name="Input 3 3 2 8" xfId="14596" xr:uid="{07670CC5-7C97-458A-B465-BB3E9B43D7C7}"/>
    <cellStyle name="Input 3 3 2 9" xfId="11701" xr:uid="{8D25BA88-E30A-4EB0-8FD5-2A3B5A9F6D5D}"/>
    <cellStyle name="Input 3 3 3" xfId="3929" xr:uid="{B341C80A-E82B-4E14-AA8C-56D3BB19533B}"/>
    <cellStyle name="Input 3 3 3 2" xfId="4817" xr:uid="{D27D4564-524E-4B3F-A2EA-0709137AF733}"/>
    <cellStyle name="Input 3 3 3 2 2" xfId="7640" xr:uid="{807B9F29-352C-4BEB-8C55-FB79AF468E88}"/>
    <cellStyle name="Input 3 3 3 2 2 2" xfId="15177" xr:uid="{C7170531-7194-404E-9EFE-905887D3048C}"/>
    <cellStyle name="Input 3 3 3 2 3" xfId="12278" xr:uid="{FF764334-5079-4CED-96C0-8B0E57476941}"/>
    <cellStyle name="Input 3 3 3 3" xfId="2782" xr:uid="{AB372850-CEDD-4A32-8738-DF3BB7AFDCEE}"/>
    <cellStyle name="Input 3 3 3 3 2" xfId="6273" xr:uid="{50F55DF0-594C-46D3-B479-02702056369E}"/>
    <cellStyle name="Input 3 3 3 3 2 2" xfId="15287" xr:uid="{0EB1FB99-A85B-4401-835A-A4C2174530A8}"/>
    <cellStyle name="Input 3 3 3 3 3" xfId="12388" xr:uid="{63C044F0-6F0B-4EA1-9D19-E97DC0983ECC}"/>
    <cellStyle name="Input 3 3 3 4" xfId="5444" xr:uid="{1AA775A0-17B1-403C-B178-A4689DFF9CE7}"/>
    <cellStyle name="Input 3 3 3 4 2" xfId="8267" xr:uid="{596B7D53-8624-4649-99CB-2802F0E12977}"/>
    <cellStyle name="Input 3 3 3 4 2 2" xfId="15391" xr:uid="{E2ACBA2B-B757-47B1-B2EA-FCF4D2BA7A9B}"/>
    <cellStyle name="Input 3 3 3 4 3" xfId="12492" xr:uid="{88DA550E-EA92-409D-864E-313362A56469}"/>
    <cellStyle name="Input 3 3 3 5" xfId="5768" xr:uid="{7B99B2AF-7440-466F-B6DC-F09D5CC227C4}"/>
    <cellStyle name="Input 3 3 3 5 2" xfId="8591" xr:uid="{0F7980FC-AE84-43F6-8FA2-A66D54EF91CA}"/>
    <cellStyle name="Input 3 3 3 5 2 2" xfId="15514" xr:uid="{2295D34A-BCBE-4842-BD42-89B93B044473}"/>
    <cellStyle name="Input 3 3 3 5 3" xfId="12615" xr:uid="{280256E0-918E-43F3-AB38-0983B0605F88}"/>
    <cellStyle name="Input 3 3 3 6" xfId="6059" xr:uid="{CEAABD92-C4EA-4CAC-BFA9-62654D13591C}"/>
    <cellStyle name="Input 3 3 3 6 2" xfId="8882" xr:uid="{6B3C0A90-33DE-46BD-B7F9-24DA8027D9F5}"/>
    <cellStyle name="Input 3 3 3 6 2 2" xfId="13306" xr:uid="{A566072B-001C-406D-A841-27AE88B930EB}"/>
    <cellStyle name="Input 3 3 3 6 3" xfId="10425" xr:uid="{EB7C02E0-6515-439C-87D8-31852E04DF04}"/>
    <cellStyle name="Input 3 3 3 7" xfId="6752" xr:uid="{CE36EEA6-AA69-4205-B33A-6B98F5CB2658}"/>
    <cellStyle name="Input 3 3 3 7 2" xfId="15663" xr:uid="{3145DB83-1B97-46BE-962A-0991FE7329C3}"/>
    <cellStyle name="Input 3 3 3 7 3" xfId="12764" xr:uid="{9C627F6F-E935-46EB-A502-FC0DC13B9BCE}"/>
    <cellStyle name="Input 3 3 3 8" xfId="14573" xr:uid="{BB5D11E9-E5FC-4D14-A0F7-00FB6CCBC415}"/>
    <cellStyle name="Input 3 3 3 9" xfId="11678" xr:uid="{8D5B6611-A22C-42EF-80AD-2EBD33554A85}"/>
    <cellStyle name="Input 3 3 4" xfId="4520" xr:uid="{2C4235CD-67E9-4A40-87D7-398FD7059E42}"/>
    <cellStyle name="Input 3 3 4 2" xfId="7343" xr:uid="{8D2FDA9A-DD22-4B79-B5CE-689BC3AC6E29}"/>
    <cellStyle name="Input 3 3 4 2 2" xfId="14807" xr:uid="{1F07B604-9F6B-41DF-B58A-01094C973E53}"/>
    <cellStyle name="Input 3 3 4 3" xfId="11908" xr:uid="{ABF24389-5018-49F0-93E9-BD2593EED180}"/>
    <cellStyle name="Input 3 3 5" xfId="4043" xr:uid="{781AF283-A814-473A-886F-A34E13C733C4}"/>
    <cellStyle name="Input 3 3 5 2" xfId="6866" xr:uid="{73DA70C3-157D-4713-B726-1DE20516DBD0}"/>
    <cellStyle name="Input 3 3 5 2 2" xfId="14818" xr:uid="{4990193C-7A68-43AC-9405-70F5468E345F}"/>
    <cellStyle name="Input 3 3 5 3" xfId="11919" xr:uid="{DB2D94A9-60EE-4304-BCBB-413642BA249E}"/>
    <cellStyle name="Input 3 3 6" xfId="4611" xr:uid="{08F27C10-3319-4961-A1BC-5F075BF2AE4C}"/>
    <cellStyle name="Input 3 3 6 2" xfId="7434" xr:uid="{F24EF088-AC31-4582-A268-A0E1D5E2BE02}"/>
    <cellStyle name="Input 3 3 6 2 2" xfId="14825" xr:uid="{9DDB025E-D048-4278-B227-AE303CBF3827}"/>
    <cellStyle name="Input 3 3 6 3" xfId="11926" xr:uid="{B37D4B09-1A99-4015-BB69-D9879B24EFBE}"/>
    <cellStyle name="Input 3 3 7" xfId="5533" xr:uid="{5D5F377F-FE39-420D-BAA5-F786EF6D2F33}"/>
    <cellStyle name="Input 3 3 7 2" xfId="8356" xr:uid="{C69ACA72-DBF7-45A5-A849-6ADF2023D662}"/>
    <cellStyle name="Input 3 3 7 2 2" xfId="15500" xr:uid="{7DF21021-3603-456E-8469-915526056517}"/>
    <cellStyle name="Input 3 3 7 3" xfId="12601" xr:uid="{E255CAC3-20EF-4F02-B616-A55A83FFC864}"/>
    <cellStyle name="Input 3 3 8" xfId="4419" xr:uid="{953414A1-3679-44B3-AE51-C0DC8EC75E6F}"/>
    <cellStyle name="Input 3 3 8 2" xfId="7242" xr:uid="{8A2B0727-7059-4D74-9B0A-065F39DF4506}"/>
    <cellStyle name="Input 3 3 8 2 2" xfId="15341" xr:uid="{A83D9E15-ACD7-4A5A-A89B-C0D006F21BA8}"/>
    <cellStyle name="Input 3 3 8 3" xfId="12442" xr:uid="{99868247-5E37-4096-A3FF-BFA0FAE72BB4}"/>
    <cellStyle name="Input 3 3 9" xfId="3546" xr:uid="{31FC73C8-838A-4D3A-94CF-DE647CB64815}"/>
    <cellStyle name="Input 3 3 9 2" xfId="14864" xr:uid="{BEAC7FC6-5B2B-47CB-AFE5-62E24AA2B899}"/>
    <cellStyle name="Input 3 3 9 3" xfId="11965" xr:uid="{4AB74D4C-A649-4640-91E2-20B7E263E189}"/>
    <cellStyle name="Input 3 4" xfId="1076" xr:uid="{00000000-0005-0000-0000-00007A000000}"/>
    <cellStyle name="Input 3 4 10" xfId="6534" xr:uid="{9904212D-2C91-48BE-BEEC-03B0DF9A9BD0}"/>
    <cellStyle name="Input 3 4 11" xfId="9716" xr:uid="{D092D6D1-27E9-4283-910B-D2FEB06778CF}"/>
    <cellStyle name="Input 3 4 2" xfId="3887" xr:uid="{107B5223-D671-4E0A-8283-F3419AA58E7C}"/>
    <cellStyle name="Input 3 4 2 2" xfId="4775" xr:uid="{9E4C70E4-75E3-4D60-A26E-1B1F0B394D68}"/>
    <cellStyle name="Input 3 4 2 2 2" xfId="7598" xr:uid="{C05BD0B5-C6DF-4F80-92DF-769A97817FC0}"/>
    <cellStyle name="Input 3 4 2 2 3" xfId="15000" xr:uid="{E7F41643-EB18-474E-BDA7-07C83ED1640D}"/>
    <cellStyle name="Input 3 4 2 3" xfId="2776" xr:uid="{4EB05BCD-0AFA-4CEE-925A-DDB9C923AAA9}"/>
    <cellStyle name="Input 3 4 2 3 2" xfId="6267" xr:uid="{DB4BECEE-626A-4375-8766-AAF444E7F3FD}"/>
    <cellStyle name="Input 3 4 2 4" xfId="5402" xr:uid="{83D17A07-A56C-4A63-B9FA-4F9C28DA7192}"/>
    <cellStyle name="Input 3 4 2 4 2" xfId="8225" xr:uid="{22636686-D08B-4428-8E65-AF11FD033A70}"/>
    <cellStyle name="Input 3 4 2 5" xfId="5726" xr:uid="{8D801114-DEF3-43EB-BC2B-18C9E9350E99}"/>
    <cellStyle name="Input 3 4 2 5 2" xfId="8549" xr:uid="{0FB71177-7B36-4E1E-9992-105A539C4A67}"/>
    <cellStyle name="Input 3 4 2 6" xfId="6017" xr:uid="{0EC8D9D8-0CA5-4B20-AD4F-48BF44FA0428}"/>
    <cellStyle name="Input 3 4 2 6 2" xfId="8840" xr:uid="{503FBD7E-69AF-4311-BD46-5F8967D0C50C}"/>
    <cellStyle name="Input 3 4 2 7" xfId="6710" xr:uid="{27C68430-5A5F-42FD-9D8E-C50AEFDF9043}"/>
    <cellStyle name="Input 3 4 2 8" xfId="12101" xr:uid="{645B0DDC-A15C-46A7-82D4-2D86B9E38862}"/>
    <cellStyle name="Input 3 4 3" xfId="3898" xr:uid="{0E089B70-0D84-49A1-937D-EC834A25E7E1}"/>
    <cellStyle name="Input 3 4 3 2" xfId="4786" xr:uid="{A3568B6C-C694-4CB1-8D14-CF80D48BFD4E}"/>
    <cellStyle name="Input 3 4 3 2 2" xfId="7609" xr:uid="{98C74EC2-BB7E-4430-8AE1-0567DA0973E8}"/>
    <cellStyle name="Input 3 4 3 2 3" xfId="15011" xr:uid="{FA78DC4F-E8C1-4671-B75E-1F67C61ABF12}"/>
    <cellStyle name="Input 3 4 3 3" xfId="4471" xr:uid="{93B919F1-BAE5-4DD6-BC3F-6962489D9D14}"/>
    <cellStyle name="Input 3 4 3 3 2" xfId="7294" xr:uid="{82DFCF7D-8E33-472A-8839-014150DD11BD}"/>
    <cellStyle name="Input 3 4 3 4" xfId="5413" xr:uid="{3EE0DD32-3BFC-4370-97B4-EF896029FE08}"/>
    <cellStyle name="Input 3 4 3 4 2" xfId="8236" xr:uid="{4D01024C-C955-4AD3-82BA-93ED7AB1433A}"/>
    <cellStyle name="Input 3 4 3 5" xfId="5737" xr:uid="{106CF0EC-34A1-48E6-8DF4-2B5A0AFEB3BB}"/>
    <cellStyle name="Input 3 4 3 5 2" xfId="8560" xr:uid="{675694B5-88DD-4A78-A831-C8FE83C88E78}"/>
    <cellStyle name="Input 3 4 3 6" xfId="6028" xr:uid="{77E881E6-3EC3-44AB-B82E-DBB1D4FACFB4}"/>
    <cellStyle name="Input 3 4 3 6 2" xfId="8851" xr:uid="{B992FEB0-FE50-4CDB-AEC0-796F0A53ED69}"/>
    <cellStyle name="Input 3 4 3 7" xfId="6721" xr:uid="{DD33750B-B7DA-4266-984C-AB749FD42366}"/>
    <cellStyle name="Input 3 4 3 8" xfId="12112" xr:uid="{2C050911-DC26-490B-A313-FD3412892A02}"/>
    <cellStyle name="Input 3 4 4" xfId="4524" xr:uid="{A25035B2-B22C-4E04-8A4A-FAF085479B63}"/>
    <cellStyle name="Input 3 4 4 2" xfId="7347" xr:uid="{65E00B67-78F5-4124-B500-7BD82DE9638A}"/>
    <cellStyle name="Input 3 4 4 2 2" xfId="14867" xr:uid="{89912CD5-93AC-474B-AB98-F1BC1F8128C6}"/>
    <cellStyle name="Input 3 4 4 3" xfId="11968" xr:uid="{B6587105-5D41-4FA7-99CC-926CA9E3C10B}"/>
    <cellStyle name="Input 3 4 5" xfId="4198" xr:uid="{5FE8CA07-32B3-4100-9B90-E6B3CC00A301}"/>
    <cellStyle name="Input 3 4 5 2" xfId="7021" xr:uid="{58FBA918-DBD2-438C-8DD7-F883804DC4F6}"/>
    <cellStyle name="Input 3 4 5 2 2" xfId="14904" xr:uid="{A4C81E2A-BDF8-472D-A034-A6755D5BDEE9}"/>
    <cellStyle name="Input 3 4 5 3" xfId="12005" xr:uid="{042DA6A4-F531-496B-A2E7-2DAC97F1B91D}"/>
    <cellStyle name="Input 3 4 6" xfId="4275" xr:uid="{E06A5625-15D0-41AE-B884-C67F5E30BB3F}"/>
    <cellStyle name="Input 3 4 6 2" xfId="7098" xr:uid="{CAC7A90D-F724-4613-B49F-69B12B99C2C8}"/>
    <cellStyle name="Input 3 4 6 2 2" xfId="15066" xr:uid="{B61A139A-6AB0-4098-8411-217617B39219}"/>
    <cellStyle name="Input 3 4 6 3" xfId="12167" xr:uid="{C3A5817A-71F8-49F3-A824-A08CF0E4B810}"/>
    <cellStyle name="Input 3 4 7" xfId="5537" xr:uid="{5DED3C82-171A-4619-B6BE-632C0721743B}"/>
    <cellStyle name="Input 3 4 7 2" xfId="8360" xr:uid="{71166332-416D-49CD-9A59-5827ABD435AB}"/>
    <cellStyle name="Input 3 4 7 2 2" xfId="13523" xr:uid="{F3A8C611-C9A4-4613-B00A-362C62877BD3}"/>
    <cellStyle name="Input 3 4 7 3" xfId="10641" xr:uid="{52B4DD13-1794-4FC1-A2C5-C9C51D30491C}"/>
    <cellStyle name="Input 3 4 8" xfId="4579" xr:uid="{4EEFA260-3596-48D0-A94E-AB875494F17B}"/>
    <cellStyle name="Input 3 4 8 2" xfId="7402" xr:uid="{4D5F20C4-812B-415C-9601-58BD6B2FDCA3}"/>
    <cellStyle name="Input 3 4 8 3" xfId="13797" xr:uid="{CC78AD2B-9EF1-4CEF-8AE3-6A12D9B3D697}"/>
    <cellStyle name="Input 3 4 9" xfId="3550" xr:uid="{9D5251AA-257C-41E0-B50A-CD5C92ABE4D8}"/>
    <cellStyle name="Input 3 4 9 2" xfId="10912" xr:uid="{BFA23172-59CF-40BA-9188-6B9301CD9CF5}"/>
    <cellStyle name="Input 3 5" xfId="1057" xr:uid="{00000000-0005-0000-0000-00007A000000}"/>
    <cellStyle name="Input 3 5 10" xfId="6605" xr:uid="{C9A46BB3-E2BC-44D3-B63D-204BE95C928E}"/>
    <cellStyle name="Input 3 5 11" xfId="9948" xr:uid="{BCE00DB0-EA54-4128-AD89-FD0A33D73A3A}"/>
    <cellStyle name="Input 3 5 2" xfId="3989" xr:uid="{8E61E198-4F03-4E19-80A8-2898042A562F}"/>
    <cellStyle name="Input 3 5 2 2" xfId="4877" xr:uid="{9D771DB2-ABE2-4CAD-B5AB-A1054F423099}"/>
    <cellStyle name="Input 3 5 2 2 2" xfId="7700" xr:uid="{613B3A20-5851-44AF-99E2-4D5CD542AF45}"/>
    <cellStyle name="Input 3 5 2 3" xfId="5184" xr:uid="{0C6784F1-B94B-4FDE-B1D7-6F4E60DCE859}"/>
    <cellStyle name="Input 3 5 2 3 2" xfId="8007" xr:uid="{B830770E-3A83-4D00-9263-257DE153B5D1}"/>
    <cellStyle name="Input 3 5 2 4" xfId="5504" xr:uid="{5D23915C-E552-4CEE-B720-AB1E654879C8}"/>
    <cellStyle name="Input 3 5 2 4 2" xfId="8327" xr:uid="{109680D4-9CC0-43DE-9E44-F21AC0F4BF35}"/>
    <cellStyle name="Input 3 5 2 5" xfId="5828" xr:uid="{4FF8DECE-6AF3-432F-AACA-13D9A8C6A33F}"/>
    <cellStyle name="Input 3 5 2 5 2" xfId="8651" xr:uid="{0ECCE7AA-D9A8-453D-BC47-0C86CEEC9E07}"/>
    <cellStyle name="Input 3 5 2 6" xfId="6119" xr:uid="{8BE3733D-091D-4910-A1BC-DCFA4D4E34CB}"/>
    <cellStyle name="Input 3 5 2 6 2" xfId="8942" xr:uid="{26DF7C9A-F973-4380-99B0-DF9DB08AD077}"/>
    <cellStyle name="Input 3 5 2 7" xfId="6812" xr:uid="{60C619CB-C568-4D39-80F4-67EDF871C323}"/>
    <cellStyle name="Input 3 5 2 8" xfId="13257" xr:uid="{CD361B52-3136-49ED-A2BB-29D939543AA8}"/>
    <cellStyle name="Input 3 5 3" xfId="3916" xr:uid="{73284B21-6013-48B5-B130-D5971C7C6D1E}"/>
    <cellStyle name="Input 3 5 3 2" xfId="4804" xr:uid="{7AA0C08C-313A-41CB-A99F-ECD74E713328}"/>
    <cellStyle name="Input 3 5 3 2 2" xfId="7627" xr:uid="{A958AC27-024F-42DB-A7D3-82EDA21E6E66}"/>
    <cellStyle name="Input 3 5 3 3" xfId="2513" xr:uid="{7CD6A5C9-1A41-4A39-B7DA-9999B3AB5568}"/>
    <cellStyle name="Input 3 5 3 3 2" xfId="6171" xr:uid="{589D9033-C870-4B64-B7E6-7F4197F60CFE}"/>
    <cellStyle name="Input 3 5 3 4" xfId="5431" xr:uid="{D86DE36C-05B1-4F92-B158-2D4CAADC8444}"/>
    <cellStyle name="Input 3 5 3 4 2" xfId="8254" xr:uid="{554B842D-5C99-46D1-B1F8-2F58BD96D270}"/>
    <cellStyle name="Input 3 5 3 5" xfId="5755" xr:uid="{C7E2EEE0-A3E3-4B40-BF99-1985D361BC4E}"/>
    <cellStyle name="Input 3 5 3 5 2" xfId="8578" xr:uid="{7F1E8F24-73AD-4FCC-9CF1-26CB5EB18F62}"/>
    <cellStyle name="Input 3 5 3 6" xfId="6046" xr:uid="{52DEE2D7-9278-4309-A22B-03BA93A25027}"/>
    <cellStyle name="Input 3 5 3 6 2" xfId="8869" xr:uid="{B45D94B9-646E-4741-954B-667E06E9BA77}"/>
    <cellStyle name="Input 3 5 3 7" xfId="6739" xr:uid="{790B0C74-06B2-44A8-A245-7BF175FF275B}"/>
    <cellStyle name="Input 3 5 3 8" xfId="10377" xr:uid="{36EA875C-2CCC-41CA-A893-DFD8F46E0F88}"/>
    <cellStyle name="Input 3 5 4" xfId="4670" xr:uid="{F9755F46-AD33-4A21-B29D-AE88055A8DEE}"/>
    <cellStyle name="Input 3 5 4 2" xfId="7493" xr:uid="{FDDA3725-2014-4CCC-92C4-2DBADDB156E6}"/>
    <cellStyle name="Input 3 5 5" xfId="4283" xr:uid="{A870B8CD-42CD-4DA6-9907-9436C5033E69}"/>
    <cellStyle name="Input 3 5 5 2" xfId="7106" xr:uid="{8C017F9A-A899-42A5-B52B-15AF3D6F7AB5}"/>
    <cellStyle name="Input 3 5 6" xfId="5297" xr:uid="{D644134D-2F64-4A8B-8EC8-CCEBDC7B8809}"/>
    <cellStyle name="Input 3 5 6 2" xfId="8120" xr:uid="{6B500B41-8D96-457D-949F-1600B6C81E58}"/>
    <cellStyle name="Input 3 5 7" xfId="5621" xr:uid="{9AC8EBB4-E84E-495C-99C4-ED3E6DE48D93}"/>
    <cellStyle name="Input 3 5 7 2" xfId="8444" xr:uid="{66DBAFFC-894B-4F3C-8538-CFB251DEBEBA}"/>
    <cellStyle name="Input 3 5 8" xfId="5912" xr:uid="{B70570EE-8818-431C-AB2C-4A82E5DE6A5B}"/>
    <cellStyle name="Input 3 5 8 2" xfId="8735" xr:uid="{8E03746E-CD52-4D79-95E6-AD5E954B3A77}"/>
    <cellStyle name="Input 3 5 9" xfId="3782" xr:uid="{37D2358B-68D4-4374-86FE-691E65E74EDD}"/>
    <cellStyle name="Input 3 6" xfId="1100" xr:uid="{00000000-0005-0000-0000-00007A000000}"/>
    <cellStyle name="Input 3 6 10" xfId="6602" xr:uid="{08DC8065-1952-4DB3-AF27-9B383B671623}"/>
    <cellStyle name="Input 3 6 11" xfId="9945" xr:uid="{84FD5C94-AC0E-4A0F-AAE2-0BE3E0CD347F}"/>
    <cellStyle name="Input 3 6 2" xfId="3986" xr:uid="{0BDCBDC4-25DC-4F68-A326-9F81B9D61961}"/>
    <cellStyle name="Input 3 6 2 2" xfId="4874" xr:uid="{F0333426-5BD0-4875-8A63-9B9DBF178988}"/>
    <cellStyle name="Input 3 6 2 2 2" xfId="7697" xr:uid="{21400ED2-FBD6-4B7D-82C2-D4FA9AEEFE87}"/>
    <cellStyle name="Input 3 6 2 3" xfId="5181" xr:uid="{14ACB8DB-5407-4FE1-B0AC-70AD285937BB}"/>
    <cellStyle name="Input 3 6 2 3 2" xfId="8004" xr:uid="{D4BA651A-F7B5-4844-95E4-FC4951FEEC54}"/>
    <cellStyle name="Input 3 6 2 4" xfId="5501" xr:uid="{943AB13A-AA01-4C28-9B55-918C3F01E993}"/>
    <cellStyle name="Input 3 6 2 4 2" xfId="8324" xr:uid="{D84C2CEB-DBE8-4F1A-92E7-9C4A455B556D}"/>
    <cellStyle name="Input 3 6 2 5" xfId="5825" xr:uid="{CE804680-C955-4826-8F91-0461340E2B24}"/>
    <cellStyle name="Input 3 6 2 5 2" xfId="8648" xr:uid="{E5CABFD8-19FD-47CC-B782-C5D9A9D23C08}"/>
    <cellStyle name="Input 3 6 2 6" xfId="6116" xr:uid="{E6B573FA-F7EA-4DB5-9358-5DB2EC3532AE}"/>
    <cellStyle name="Input 3 6 2 6 2" xfId="8939" xr:uid="{415FFB7C-8DC6-4BB6-B136-05200A1BEA4C}"/>
    <cellStyle name="Input 3 6 2 7" xfId="6809" xr:uid="{020BF2D0-8EB3-4569-A098-C777DF37E39A}"/>
    <cellStyle name="Input 3 6 2 8" xfId="14633" xr:uid="{460B8B51-98C9-4229-A009-0E7A5BA83157}"/>
    <cellStyle name="Input 3 6 3" xfId="3818" xr:uid="{DD070CDC-498B-45C8-83FA-8C66A7A08B1D}"/>
    <cellStyle name="Input 3 6 3 2" xfId="4706" xr:uid="{F3C0D277-D85C-4EE3-987C-B87C0425EBBC}"/>
    <cellStyle name="Input 3 6 3 2 2" xfId="7529" xr:uid="{5C12E51E-C0D3-4316-A115-281060DD7B28}"/>
    <cellStyle name="Input 3 6 3 3" xfId="4137" xr:uid="{2EF195B7-3743-4576-900C-660A9D48C73E}"/>
    <cellStyle name="Input 3 6 3 3 2" xfId="6960" xr:uid="{6D29A85C-D3BC-4D6C-98AA-9785DFD323DD}"/>
    <cellStyle name="Input 3 6 3 4" xfId="5333" xr:uid="{3B590AED-AE87-42EF-86A3-0D2092D3C768}"/>
    <cellStyle name="Input 3 6 3 4 2" xfId="8156" xr:uid="{A8DDFF3B-12D4-471D-BC47-A9C7A895B828}"/>
    <cellStyle name="Input 3 6 3 5" xfId="5657" xr:uid="{DD6BF0AA-896A-48F5-8545-0FC7BF271DE0}"/>
    <cellStyle name="Input 3 6 3 5 2" xfId="8480" xr:uid="{1FAE3E94-F2F8-48C4-9BD6-B24BBBA977A9}"/>
    <cellStyle name="Input 3 6 3 6" xfId="5948" xr:uid="{74B45A5D-B137-4203-A910-FBB0EF343890}"/>
    <cellStyle name="Input 3 6 3 6 2" xfId="8771" xr:uid="{B5BD087C-4A55-4BD4-8CC1-69AB3030ED15}"/>
    <cellStyle name="Input 3 6 3 7" xfId="6641" xr:uid="{2D2C4CAE-5661-44C4-AF65-824FEE1B3DAB}"/>
    <cellStyle name="Input 3 6 3 8" xfId="11734" xr:uid="{461539D1-9600-4827-9B79-C852EA3659DA}"/>
    <cellStyle name="Input 3 6 4" xfId="4667" xr:uid="{D2E29067-4A19-46BA-ADDF-A8E3188E3ABA}"/>
    <cellStyle name="Input 3 6 4 2" xfId="7490" xr:uid="{3A49F246-BE87-4C16-8078-5D749056ED3D}"/>
    <cellStyle name="Input 3 6 5" xfId="5052" xr:uid="{0EC90FBB-E253-4709-A735-40E64D300665}"/>
    <cellStyle name="Input 3 6 5 2" xfId="7875" xr:uid="{59E2ADE2-3A5C-41E7-874A-4709B4C5F821}"/>
    <cellStyle name="Input 3 6 6" xfId="5294" xr:uid="{6D7DAD83-6891-4BB6-8AC5-CB10A6C85F2F}"/>
    <cellStyle name="Input 3 6 6 2" xfId="8117" xr:uid="{9B8198C9-D046-455E-B9A4-901AAE4480FE}"/>
    <cellStyle name="Input 3 6 7" xfId="5618" xr:uid="{58394259-6F3C-4245-B4AC-804BCA81DB59}"/>
    <cellStyle name="Input 3 6 7 2" xfId="8441" xr:uid="{5BF84E54-CDF0-4D50-A221-E5EBE205FD90}"/>
    <cellStyle name="Input 3 6 8" xfId="5909" xr:uid="{24AC65C2-48AA-48A7-9505-05515189993F}"/>
    <cellStyle name="Input 3 6 8 2" xfId="8732" xr:uid="{9C227F9D-B4FE-4ADB-8426-BDB709E1F390}"/>
    <cellStyle name="Input 3 6 9" xfId="3779" xr:uid="{940E9AFD-C2FD-477F-98A5-2B5D1ECEE91F}"/>
    <cellStyle name="Input 3 7" xfId="1056" xr:uid="{00000000-0005-0000-0000-00007A000000}"/>
    <cellStyle name="Input 3 7 2" xfId="4233" xr:uid="{752B0DE5-BD55-49C8-ABD4-44CD448BB6EE}"/>
    <cellStyle name="Input 3 7 2 2" xfId="7056" xr:uid="{E8DD8008-4878-49E5-B840-0B27E7FF74D2}"/>
    <cellStyle name="Input 3 7 2 3" xfId="12825" xr:uid="{7B5C3F88-D8F7-4443-B3DA-4144B4EC7081}"/>
    <cellStyle name="Input 3 7 3" xfId="4092" xr:uid="{11560FC0-FDF2-404A-91AE-992AF6356A21}"/>
    <cellStyle name="Input 3 7 3 2" xfId="6915" xr:uid="{1C059433-B95A-42DD-9982-46010CB0E0AE}"/>
    <cellStyle name="Input 3 7 4" xfId="4143" xr:uid="{AFB0DE0F-AB73-4501-98CA-91DAF0666B31}"/>
    <cellStyle name="Input 3 7 4 2" xfId="6966" xr:uid="{2F7FF318-9DCE-45D4-904F-C564B94D6E07}"/>
    <cellStyle name="Input 3 7 5" xfId="4016" xr:uid="{9C771B6C-5982-4085-B263-2EF2FAE4AA5F}"/>
    <cellStyle name="Input 3 7 5 2" xfId="6839" xr:uid="{BD9F774C-29B6-4F99-9EC1-7351BD792B9C}"/>
    <cellStyle name="Input 3 7 6" xfId="4934" xr:uid="{FF85690F-5C81-4C1F-A2EB-203C47C011CE}"/>
    <cellStyle name="Input 3 7 6 2" xfId="7757" xr:uid="{7DDE94F8-431A-4BA2-BE2B-175A4DD7571C}"/>
    <cellStyle name="Input 3 7 7" xfId="3099" xr:uid="{A914007B-BC10-416B-B2C8-D393C70B3D8A}"/>
    <cellStyle name="Input 3 7 8" xfId="6417" xr:uid="{F4954B06-5D46-4EC1-A180-C5181097CF3D}"/>
    <cellStyle name="Input 3 7 9" xfId="9358" xr:uid="{86DF7676-8887-45DD-B492-1A2DDE4EFCAD}"/>
    <cellStyle name="Input 3 8" xfId="773" xr:uid="{00000000-0005-0000-0000-00007A000000}"/>
    <cellStyle name="Input 3 8 2" xfId="2558" xr:uid="{7A75E26F-412A-4766-97FA-592D72A67B38}"/>
    <cellStyle name="Input 3 8 3" xfId="6210" xr:uid="{03604CDF-839C-40D2-B92F-41C9FD7DBBC1}"/>
    <cellStyle name="Input 3 9" xfId="1491" xr:uid="{00000000-0005-0000-0000-00007A000000}"/>
    <cellStyle name="Input 3 9 2" xfId="4339" xr:uid="{97D91594-04E3-4ABB-ACDF-5E5A80578E30}"/>
    <cellStyle name="Input 3 9 3" xfId="7162" xr:uid="{093275FA-3AA1-45C6-8468-68E09ABA65D4}"/>
    <cellStyle name="Input 4" xfId="412" xr:uid="{00000000-0005-0000-0000-00007C000000}"/>
    <cellStyle name="Input 5" xfId="1111" xr:uid="{00000000-0005-0000-0000-000076000000}"/>
    <cellStyle name="Input 5 2" xfId="4211" xr:uid="{C93B2918-B50E-4E1E-A093-BC67EDCC0439}"/>
    <cellStyle name="Input 5 2 2" xfId="7034" xr:uid="{8E4272CB-E863-4342-8722-27852A2060DB}"/>
    <cellStyle name="Input 5 2 2 2" xfId="14879" xr:uid="{543B8A13-0322-46A5-92BB-F349C146D18B}"/>
    <cellStyle name="Input 5 2 3" xfId="11980" xr:uid="{48B9119B-86E1-47FA-B2EB-95C0D05946C1}"/>
    <cellStyle name="Input 5 3" xfId="2537" xr:uid="{D3C777FB-2821-469E-A4CC-C9E07DA28749}"/>
    <cellStyle name="Input 5 3 2" xfId="6195" xr:uid="{31A73CEB-A426-4F8A-8F75-A608B64184DC}"/>
    <cellStyle name="Input 5 3 2 2" xfId="14632" xr:uid="{72CCC718-B595-4739-AFC7-493B11425FE8}"/>
    <cellStyle name="Input 5 3 3" xfId="11733" xr:uid="{352A5266-4F6A-4C05-BF16-E57BBB194D27}"/>
    <cellStyle name="Input 5 4" xfId="4192" xr:uid="{0792694C-7C1B-4630-B825-CFB3A592CE00}"/>
    <cellStyle name="Input 5 4 2" xfId="7015" xr:uid="{6505B4A0-70E2-48ED-B64C-02F9DFCD68AD}"/>
    <cellStyle name="Input 5 4 2 2" xfId="15258" xr:uid="{16370D52-FD28-434B-ACF9-8ABEBB400023}"/>
    <cellStyle name="Input 5 4 3" xfId="12359" xr:uid="{4F9803D3-4776-4ED9-BB84-57BA8C0ABAAD}"/>
    <cellStyle name="Input 5 5" xfId="2854" xr:uid="{0A9B299D-D5E3-4115-A7DB-AB57B100189E}"/>
    <cellStyle name="Input 5 5 2" xfId="6345" xr:uid="{96DD5315-D9F8-4074-8A4C-CC1DDC90E987}"/>
    <cellStyle name="Input 5 5 2 2" xfId="13268" xr:uid="{30611A0C-ED64-423E-838E-4D9D80E23AC8}"/>
    <cellStyle name="Input 5 5 3" xfId="10387" xr:uid="{DABA8270-E4D1-4532-AB20-9BE437612D15}"/>
    <cellStyle name="Input 5 6" xfId="5214" xr:uid="{1B40D666-8A3C-477D-A010-F990C2931BCA}"/>
    <cellStyle name="Input 5 6 2" xfId="8037" xr:uid="{24597CB4-DC6C-46CE-8C96-093ACA71B3AF}"/>
    <cellStyle name="Input 5 6 2 2" xfId="14750" xr:uid="{6E2FDC17-8B61-4617-A624-3F3FC31EB5A5}"/>
    <cellStyle name="Input 5 6 3" xfId="11851" xr:uid="{A08B6501-2667-413B-9C51-21514AAE5214}"/>
    <cellStyle name="Input 5 7" xfId="3075" xr:uid="{BBA33C9A-A575-4217-B3F1-B728E94A4E9D}"/>
    <cellStyle name="Input 5 7 2" xfId="14972" xr:uid="{61AA75DC-0F08-4356-AD3A-1BA79FD3C96F}"/>
    <cellStyle name="Input 5 7 3" xfId="12073" xr:uid="{BBC0F6F1-7450-440E-93D0-F2CB63F4EEDC}"/>
    <cellStyle name="Input 5 8" xfId="6399" xr:uid="{3A8624C2-74E5-4C5D-9C92-96D699D91B63}"/>
    <cellStyle name="Input 5 8 2" xfId="13783" xr:uid="{8F9C57C9-DE2B-4792-9BE8-D45BE4C33A50}"/>
    <cellStyle name="Input 5 9" xfId="10900" xr:uid="{3747799E-424A-457B-A2E9-4373D52F8629}"/>
    <cellStyle name="Input 6" xfId="836" xr:uid="{00000000-0005-0000-0000-000076000000}"/>
    <cellStyle name="Input 6 2" xfId="2530" xr:uid="{B059A75C-4CB6-428A-A29C-6BE8F8C6D45C}"/>
    <cellStyle name="Input 6 2 2" xfId="13226" xr:uid="{9D1E1D4D-B637-4516-8AD3-BEC65A2D722B}"/>
    <cellStyle name="Input 6 3" xfId="6188" xr:uid="{6276E4C5-815B-4B8B-9A92-5ED2AD2D279D}"/>
    <cellStyle name="Input 6 4" xfId="10347" xr:uid="{6660E5E5-FEB5-45A7-A59D-405C227FC764}"/>
    <cellStyle name="Input 7" xfId="1370" xr:uid="{00000000-0005-0000-0000-000076000000}"/>
    <cellStyle name="Input 7 2" xfId="12815" xr:uid="{C9A1E5E8-99FD-4FE8-9B65-01D6C4D60F70}"/>
    <cellStyle name="Input 8" xfId="1495" xr:uid="{00000000-0005-0000-0000-000076000000}"/>
    <cellStyle name="Input 9" xfId="842" xr:uid="{00000000-0005-0000-0000-000076000000}"/>
    <cellStyle name="Izhod 2" xfId="103" xr:uid="{00000000-0005-0000-0000-00007D000000}"/>
    <cellStyle name="Izhod 2 10" xfId="1548" xr:uid="{00000000-0005-0000-0000-00007D000000}"/>
    <cellStyle name="Izhod 2 10 2" xfId="4253" xr:uid="{A916D6BF-23F7-48B9-8BA6-D5A852693F8C}"/>
    <cellStyle name="Izhod 2 10 2 2" xfId="7076" xr:uid="{392310DF-01E0-41B9-BD07-89475FCC0D19}"/>
    <cellStyle name="Izhod 2 10 2 3" xfId="15015" xr:uid="{10C7B490-3384-46B4-B0D6-E751A5D3F60F}"/>
    <cellStyle name="Izhod 2 10 3" xfId="2786" xr:uid="{F923C6AF-A2AE-45E6-A8EA-23AF39C696FD}"/>
    <cellStyle name="Izhod 2 10 3 2" xfId="6277" xr:uid="{6D46A363-FB92-4D5A-A82C-32EC91C871B6}"/>
    <cellStyle name="Izhod 2 10 4" xfId="4130" xr:uid="{BE764E65-962A-48F2-939D-EBF560574E03}"/>
    <cellStyle name="Izhod 2 10 4 2" xfId="6953" xr:uid="{A774F7F2-3C77-4C7F-BD82-E23E2C1D0F03}"/>
    <cellStyle name="Izhod 2 10 5" xfId="5054" xr:uid="{BA78ABA1-F58C-44AB-BE0D-6F37EE3F2CA5}"/>
    <cellStyle name="Izhod 2 10 5 2" xfId="7877" xr:uid="{BBF34D6F-E3B6-4BD0-A55D-69B9522783F4}"/>
    <cellStyle name="Izhod 2 10 6" xfId="5237" xr:uid="{0FEFA11A-F21A-4244-BA7D-A3170EA4EFBA}"/>
    <cellStyle name="Izhod 2 10 6 2" xfId="8060" xr:uid="{249BD0C8-62E0-4252-8687-51C1215CEDB4}"/>
    <cellStyle name="Izhod 2 10 7" xfId="3119" xr:uid="{115CBED4-8DB8-4DE5-9960-73D370EB7313}"/>
    <cellStyle name="Izhod 2 10 8" xfId="6436" xr:uid="{CBDDDE39-14A3-4C3B-B2CD-99F443EFF141}"/>
    <cellStyle name="Izhod 2 10 9" xfId="12116" xr:uid="{8D29E05A-EE75-49C9-B07F-C8DAA824ACE9}"/>
    <cellStyle name="Izhod 2 11" xfId="1061" xr:uid="{00000000-0005-0000-0000-00007D000000}"/>
    <cellStyle name="Izhod 2 11 2" xfId="4813" xr:uid="{2B9AE2D7-AC2F-46FE-A4C9-61DDB4339758}"/>
    <cellStyle name="Izhod 2 11 2 2" xfId="7636" xr:uid="{27D3C55B-BE4E-45BE-A1EF-11E745455DDF}"/>
    <cellStyle name="Izhod 2 11 2 3" xfId="14994" xr:uid="{156AD8CB-08C9-43E2-9C30-141F43124093}"/>
    <cellStyle name="Izhod 2 11 3" xfId="2600" xr:uid="{0155B5B5-9130-4342-9F0A-360831EB2CAE}"/>
    <cellStyle name="Izhod 2 11 3 2" xfId="6245" xr:uid="{74C064FA-8578-4B94-AD59-4BEC828429DA}"/>
    <cellStyle name="Izhod 2 11 4" xfId="5440" xr:uid="{7DCDC25A-D12E-4A46-9B7A-CF9B4655D98A}"/>
    <cellStyle name="Izhod 2 11 4 2" xfId="8263" xr:uid="{3D0B7F1D-1472-427B-8A36-847DAAB9D7B2}"/>
    <cellStyle name="Izhod 2 11 5" xfId="5764" xr:uid="{91E8940F-677C-4390-BD74-E14EBAB4A7DC}"/>
    <cellStyle name="Izhod 2 11 5 2" xfId="8587" xr:uid="{D7486539-3913-4C6A-A051-382F8BFD3D92}"/>
    <cellStyle name="Izhod 2 11 6" xfId="6055" xr:uid="{1511ED22-2976-4923-A736-B7735E4BBF3F}"/>
    <cellStyle name="Izhod 2 11 6 2" xfId="8878" xr:uid="{22B269FC-790B-426D-9927-2D5842CE9049}"/>
    <cellStyle name="Izhod 2 11 7" xfId="3925" xr:uid="{BDC8E717-7B73-4930-8E6A-6AEC845E454E}"/>
    <cellStyle name="Izhod 2 11 8" xfId="6748" xr:uid="{71E6CA22-558D-411A-8236-1B1C31D6857B}"/>
    <cellStyle name="Izhod 2 11 9" xfId="12095" xr:uid="{2B26C15B-E4F5-407E-A571-95397FD51258}"/>
    <cellStyle name="Izhod 2 12" xfId="1726" xr:uid="{00000000-0005-0000-0000-00007D000000}"/>
    <cellStyle name="Izhod 2 12 2" xfId="2563" xr:uid="{18BBC2AF-D65F-452C-B3D1-D0FF3CFF47BC}"/>
    <cellStyle name="Izhod 2 12 2 2" xfId="14974" xr:uid="{66684F8D-A736-4D4F-82C8-F1F3EFFF0BD9}"/>
    <cellStyle name="Izhod 2 12 3" xfId="6215" xr:uid="{0CEC5C7C-C30B-4EB6-AAF3-77C1AA28AB71}"/>
    <cellStyle name="Izhod 2 12 4" xfId="12075" xr:uid="{37753DC9-9235-4D67-8BFA-B8CBAF2FF94D}"/>
    <cellStyle name="Izhod 2 13" xfId="4115" xr:uid="{61DFC7DF-1256-44E8-9419-EBCBC0F75152}"/>
    <cellStyle name="Izhod 2 13 2" xfId="6938" xr:uid="{A0B752DE-523C-4393-98F1-6DEC32397DCA}"/>
    <cellStyle name="Izhod 2 13 3" xfId="12827" xr:uid="{85BF93AF-21B6-486E-9EA1-97317597E37C}"/>
    <cellStyle name="Izhod 2 14" xfId="4495" xr:uid="{65798437-C3A3-4706-8B0D-AB97E586ED41}"/>
    <cellStyle name="Izhod 2 14 2" xfId="7318" xr:uid="{33D381C3-9E76-4419-AAC9-6EFFEBC6A11F}"/>
    <cellStyle name="Izhod 2 15" xfId="5211" xr:uid="{792AFCB1-5BFC-4EC1-8E69-5B819277CC07}"/>
    <cellStyle name="Izhod 2 15 2" xfId="8034" xr:uid="{99E78104-2A94-41E6-8E5E-A6962E2C6225}"/>
    <cellStyle name="Izhod 2 16" xfId="2305" xr:uid="{9396E673-944E-481E-89BC-F0F6288D141A}"/>
    <cellStyle name="Izhod 2 17" xfId="8974" xr:uid="{18B27F74-5CAC-413C-8D85-FB283D5FCB22}"/>
    <cellStyle name="Izhod 2 2" xfId="260" xr:uid="{00000000-0005-0000-0000-00007E000000}"/>
    <cellStyle name="Izhod 2 2 10" xfId="1517" xr:uid="{00000000-0005-0000-0000-00007E000000}"/>
    <cellStyle name="Izhod 2 2 10 2" xfId="2680" xr:uid="{1D60D72A-8DDD-4267-9BB0-172B4A86218A}"/>
    <cellStyle name="Izhod 2 2 10 2 2" xfId="15093" xr:uid="{279FB17E-400B-40D1-B237-F4E8EC4226B2}"/>
    <cellStyle name="Izhod 2 2 10 3" xfId="6251" xr:uid="{D5F25023-18A4-400F-8398-FA77636E7941}"/>
    <cellStyle name="Izhod 2 2 10 4" xfId="12194" xr:uid="{884D44B9-E4FC-4F12-96B5-81FE2346ABF5}"/>
    <cellStyle name="Izhod 2 2 11" xfId="1445" xr:uid="{00000000-0005-0000-0000-00007E000000}"/>
    <cellStyle name="Izhod 2 2 11 2" xfId="4449" xr:uid="{B3A026E4-DCBE-47DC-8188-7B103A33C4C6}"/>
    <cellStyle name="Izhod 2 2 11 2 2" xfId="14814" xr:uid="{915BFDDD-6AAD-40F6-9BC2-A27CC53F1345}"/>
    <cellStyle name="Izhod 2 2 11 3" xfId="7272" xr:uid="{FC2868D4-34ED-4A6F-B4CE-AC73B0D9A4F4}"/>
    <cellStyle name="Izhod 2 2 11 4" xfId="11915" xr:uid="{877CA854-1F90-4575-9A11-7CEC7F9ABD0B}"/>
    <cellStyle name="Izhod 2 2 12" xfId="1586" xr:uid="{00000000-0005-0000-0000-00007E000000}"/>
    <cellStyle name="Izhod 2 2 12 2" xfId="5064" xr:uid="{26795B26-76A1-4A13-B230-8DF675C471B7}"/>
    <cellStyle name="Izhod 2 2 12 3" xfId="7887" xr:uid="{36F68D18-198F-4353-BEF8-44A8E911673A}"/>
    <cellStyle name="Izhod 2 2 12 4" xfId="12918" xr:uid="{AA66C738-A3DB-4A86-91F5-E92D2284665E}"/>
    <cellStyle name="Izhod 2 2 13" xfId="1455" xr:uid="{00000000-0005-0000-0000-00007E000000}"/>
    <cellStyle name="Izhod 2 2 13 2" xfId="10045" xr:uid="{96B81323-C4A2-408B-96E6-A2075296D018}"/>
    <cellStyle name="Izhod 2 2 14" xfId="1610" xr:uid="{00000000-0005-0000-0000-00007E000000}"/>
    <cellStyle name="Izhod 2 2 15" xfId="1055" xr:uid="{00000000-0005-0000-0000-00007E000000}"/>
    <cellStyle name="Izhod 2 2 16" xfId="1821" xr:uid="{00000000-0005-0000-0000-00007E000000}"/>
    <cellStyle name="Izhod 2 2 17" xfId="1733" xr:uid="{00000000-0005-0000-0000-00007E000000}"/>
    <cellStyle name="Izhod 2 2 18" xfId="2300" xr:uid="{9EEB0AB7-AAC9-4896-94FC-E66305358175}"/>
    <cellStyle name="Izhod 2 2 19" xfId="9065" xr:uid="{1237BF51-5D8E-441E-828C-2A210CD722F2}"/>
    <cellStyle name="Izhod 2 2 2" xfId="657" xr:uid="{0165AFA8-1149-42B2-BFB3-CC49AC94074C}"/>
    <cellStyle name="Izhod 2 2 2 10" xfId="1477" xr:uid="{0165AFA8-1149-42B2-BFB3-CC49AC94074C}"/>
    <cellStyle name="Izhod 2 2 2 10 2" xfId="13110" xr:uid="{1112C644-172D-4FC0-A9EC-261673332EDA}"/>
    <cellStyle name="Izhod 2 2 2 11" xfId="1366" xr:uid="{0165AFA8-1149-42B2-BFB3-CC49AC94074C}"/>
    <cellStyle name="Izhod 2 2 2 11 2" xfId="15970" xr:uid="{6CA1A418-CA37-4D2D-8EB0-7EEEA7FF5035}"/>
    <cellStyle name="Izhod 2 2 2 12" xfId="1653" xr:uid="{0165AFA8-1149-42B2-BFB3-CC49AC94074C}"/>
    <cellStyle name="Izhod 2 2 2 13" xfId="1503" xr:uid="{0165AFA8-1149-42B2-BFB3-CC49AC94074C}"/>
    <cellStyle name="Izhod 2 2 2 14" xfId="2017" xr:uid="{0165AFA8-1149-42B2-BFB3-CC49AC94074C}"/>
    <cellStyle name="Izhod 2 2 2 15" xfId="2410" xr:uid="{57350916-0051-4851-98CA-0FBC91E55949}"/>
    <cellStyle name="Izhod 2 2 2 16" xfId="6148" xr:uid="{19E1FD1A-9051-4942-8BF9-95369C99C49B}"/>
    <cellStyle name="Izhod 2 2 2 17" xfId="9257" xr:uid="{B7A308C1-B5F9-4C2D-9186-9ED322391C71}"/>
    <cellStyle name="Izhod 2 2 2 2" xfId="1210" xr:uid="{0165AFA8-1149-42B2-BFB3-CC49AC94074C}"/>
    <cellStyle name="Izhod 2 2 2 2 10" xfId="11217" xr:uid="{6D7B36FD-1D37-49FE-A92C-F0F141EDD4DC}"/>
    <cellStyle name="Izhod 2 2 2 2 2" xfId="4450" xr:uid="{B06CC8DB-F20A-448B-B57A-162416A09889}"/>
    <cellStyle name="Izhod 2 2 2 2 2 2" xfId="7273" xr:uid="{80A09BFB-05DB-48E3-ADC3-973123087989}"/>
    <cellStyle name="Izhod 2 2 2 2 2 2 2" xfId="15121" xr:uid="{37DDAA12-1B43-4684-A413-900706E3A98E}"/>
    <cellStyle name="Izhod 2 2 2 2 2 3" xfId="12222" xr:uid="{3F21318A-E356-40BA-AE4C-3BCF63A54089}"/>
    <cellStyle name="Izhod 2 2 2 2 3" xfId="5112" xr:uid="{46C46932-088F-4809-BDB4-CFE2327A1589}"/>
    <cellStyle name="Izhod 2 2 2 2 3 2" xfId="7935" xr:uid="{43959746-E7F9-48DD-B980-1A779B7DB232}"/>
    <cellStyle name="Izhod 2 2 2 2 3 2 2" xfId="14848" xr:uid="{2BD68045-FC0F-41B5-89BC-7F104826080B}"/>
    <cellStyle name="Izhod 2 2 2 2 3 3" xfId="11949" xr:uid="{266786ED-7BD2-4CD8-A5E6-9EB20ACFFB77}"/>
    <cellStyle name="Izhod 2 2 2 2 4" xfId="4938" xr:uid="{46BDC376-B106-49D6-B43F-1B3A82852E02}"/>
    <cellStyle name="Izhod 2 2 2 2 4 2" xfId="7761" xr:uid="{45E4CF31-C1B7-40FC-AB7E-172F7ED95B8B}"/>
    <cellStyle name="Izhod 2 2 2 2 4 2 2" xfId="13254" xr:uid="{53365D26-D5B7-4EB1-84E6-72BBB1F5B0FC}"/>
    <cellStyle name="Izhod 2 2 2 2 4 3" xfId="10374" xr:uid="{58A1091E-24CC-424C-9D10-26071BAE25F3}"/>
    <cellStyle name="Izhod 2 2 2 2 5" xfId="4013" xr:uid="{80468B46-2F44-470E-AF0C-61972EA363D8}"/>
    <cellStyle name="Izhod 2 2 2 2 5 2" xfId="6836" xr:uid="{5B09B94E-7EC4-4902-8822-38A860D734F2}"/>
    <cellStyle name="Izhod 2 2 2 2 5 2 2" xfId="15453" xr:uid="{B8292765-58B7-4E71-91E8-655EC96B0294}"/>
    <cellStyle name="Izhod 2 2 2 2 5 3" xfId="12554" xr:uid="{80B00C0F-AB35-4505-9694-25A6021DEBA4}"/>
    <cellStyle name="Izhod 2 2 2 2 6" xfId="5007" xr:uid="{CE5FD8D9-DC8C-4C93-BC79-5CDB2C5074A2}"/>
    <cellStyle name="Izhod 2 2 2 2 6 2" xfId="7830" xr:uid="{D1F7FC51-0D78-4D99-B2AC-C124A7D1043D}"/>
    <cellStyle name="Izhod 2 2 2 2 6 2 2" xfId="15480" xr:uid="{B1664C88-F007-42FF-ADD3-3082B4829DB4}"/>
    <cellStyle name="Izhod 2 2 2 2 6 3" xfId="12581" xr:uid="{4C9D2C78-A136-4FE8-9C49-ECEB8E60135D}"/>
    <cellStyle name="Izhod 2 2 2 2 7" xfId="3436" xr:uid="{054D2DB0-E26D-42C3-B795-D54F3F3C96F9}"/>
    <cellStyle name="Izhod 2 2 2 2 7 2" xfId="15577" xr:uid="{0BBF0535-03EE-4D79-9500-40DBD70913F6}"/>
    <cellStyle name="Izhod 2 2 2 2 7 3" xfId="12678" xr:uid="{BE3563DC-99B2-4767-89EA-67764FFE5E82}"/>
    <cellStyle name="Izhod 2 2 2 2 8" xfId="6506" xr:uid="{45BE9ABA-257B-4E3D-B736-1E34DB0F868F}"/>
    <cellStyle name="Izhod 2 2 2 2 8 2" xfId="14666" xr:uid="{22A488AC-12C9-4489-A320-98342ED95753}"/>
    <cellStyle name="Izhod 2 2 2 2 8 3" xfId="11767" xr:uid="{CE8ABB68-8903-4DCE-957E-5E1F33B6322B}"/>
    <cellStyle name="Izhod 2 2 2 2 9" xfId="14113" xr:uid="{7EE98881-351A-489F-83A4-C25A5C649A53}"/>
    <cellStyle name="Izhod 2 2 2 3" xfId="1459" xr:uid="{0165AFA8-1149-42B2-BFB3-CC49AC94074C}"/>
    <cellStyle name="Izhod 2 2 2 3 10" xfId="11682" xr:uid="{B96A65B4-89D0-4CF0-B575-ECEAE6135022}"/>
    <cellStyle name="Izhod 2 2 2 3 2" xfId="4733" xr:uid="{6E347E36-866B-47FB-B443-0296372261DF}"/>
    <cellStyle name="Izhod 2 2 2 3 2 2" xfId="7556" xr:uid="{A6258584-26A9-4EAF-B7BF-8327018791B5}"/>
    <cellStyle name="Izhod 2 2 2 3 2 2 2" xfId="15181" xr:uid="{5643FB26-AC8A-4725-9DD5-7C5B8382CD19}"/>
    <cellStyle name="Izhod 2 2 2 3 2 3" xfId="12282" xr:uid="{2C20F97A-C9EB-4D98-842A-5B04B4B40133}"/>
    <cellStyle name="Izhod 2 2 2 3 3" xfId="5150" xr:uid="{10FEFCFD-7164-47E9-883E-A489849658E6}"/>
    <cellStyle name="Izhod 2 2 2 3 3 2" xfId="7973" xr:uid="{710C77D0-4247-4A39-88CD-A82D3AC32F0B}"/>
    <cellStyle name="Izhod 2 2 2 3 3 2 2" xfId="15291" xr:uid="{76ABE5C9-E470-438B-9122-353DE3640F49}"/>
    <cellStyle name="Izhod 2 2 2 3 3 3" xfId="12392" xr:uid="{C596CB9B-54EB-4FF2-8093-10A67DB247D2}"/>
    <cellStyle name="Izhod 2 2 2 3 4" xfId="5360" xr:uid="{EC5CEF8E-0646-40F8-949B-8C02F3A7C8CC}"/>
    <cellStyle name="Izhod 2 2 2 3 4 2" xfId="8183" xr:uid="{6EA66115-F972-4DAC-AE75-760777E9A7FE}"/>
    <cellStyle name="Izhod 2 2 2 3 4 2 2" xfId="15395" xr:uid="{24629BFD-8F66-4B4D-94EC-98337CB09A0D}"/>
    <cellStyle name="Izhod 2 2 2 3 4 3" xfId="12496" xr:uid="{396C10DB-D0C2-40AA-AD7E-EBAFB2435819}"/>
    <cellStyle name="Izhod 2 2 2 3 5" xfId="5684" xr:uid="{6E83CB49-9197-444E-BEF1-9FD95B1F5696}"/>
    <cellStyle name="Izhod 2 2 2 3 5 2" xfId="8507" xr:uid="{D2C666A8-36E5-4154-9C1B-6ED363A46624}"/>
    <cellStyle name="Izhod 2 2 2 3 5 2 2" xfId="15518" xr:uid="{63B52203-133C-444F-81D3-DA7423575B1C}"/>
    <cellStyle name="Izhod 2 2 2 3 5 3" xfId="12619" xr:uid="{BA6AE88B-25E3-4D81-A6AA-D5FC971DB8BC}"/>
    <cellStyle name="Izhod 2 2 2 3 6" xfId="5975" xr:uid="{C46F485B-0986-4F43-8BE3-8CFE507BB03F}"/>
    <cellStyle name="Izhod 2 2 2 3 6 2" xfId="8798" xr:uid="{9BBE5E65-A49F-44B5-9F6A-775489E03DF5}"/>
    <cellStyle name="Izhod 2 2 2 3 6 2 2" xfId="15591" xr:uid="{D624C840-2739-43CF-B549-F52E897FAD8E}"/>
    <cellStyle name="Izhod 2 2 2 3 6 3" xfId="12692" xr:uid="{FD707C5C-6892-4B1F-998F-6E5856FF386A}"/>
    <cellStyle name="Izhod 2 2 2 3 7" xfId="3845" xr:uid="{BE5BCCA3-E70A-41E4-A438-5DA18F994199}"/>
    <cellStyle name="Izhod 2 2 2 3 7 2" xfId="13292" xr:uid="{F3990CC6-C91F-40FD-8D81-F94C99203E42}"/>
    <cellStyle name="Izhod 2 2 2 3 7 3" xfId="10411" xr:uid="{8B788AF5-A107-4592-BF7E-36C847834E58}"/>
    <cellStyle name="Izhod 2 2 2 3 8" xfId="6668" xr:uid="{FB90C69F-80AC-4A42-B708-9CA6CC081730}"/>
    <cellStyle name="Izhod 2 2 2 3 8 2" xfId="15667" xr:uid="{292E8BEC-9F1C-412D-97AE-FF6CDA0B686F}"/>
    <cellStyle name="Izhod 2 2 2 3 8 3" xfId="12768" xr:uid="{63261E6B-4489-433F-BED3-7C0AAECEE355}"/>
    <cellStyle name="Izhod 2 2 2 3 9" xfId="14577" xr:uid="{C49FF881-3FFA-462A-B549-CBCC4F422ADC}"/>
    <cellStyle name="Izhod 2 2 2 4" xfId="1325" xr:uid="{0165AFA8-1149-42B2-BFB3-CC49AC94074C}"/>
    <cellStyle name="Izhod 2 2 2 4 10" xfId="11103" xr:uid="{AB840FAF-EB33-459D-93FC-828A4EB8FBC7}"/>
    <cellStyle name="Izhod 2 2 2 4 2" xfId="4232" xr:uid="{61F9D477-6AA4-4D90-9FDC-1B01C41B8243}"/>
    <cellStyle name="Izhod 2 2 2 4 2 2" xfId="7055" xr:uid="{62B45AB3-DA33-4EE7-AE14-F99712E0F760}"/>
    <cellStyle name="Izhod 2 2 2 4 2 2 2" xfId="14821" xr:uid="{66761A63-C026-455A-AC06-4C73C45E3A4D}"/>
    <cellStyle name="Izhod 2 2 2 4 2 3" xfId="11922" xr:uid="{2FB8FFE1-C4EC-440D-8E9A-01AD852F6684}"/>
    <cellStyle name="Izhod 2 2 2 4 3" xfId="4446" xr:uid="{C6BB807D-34C5-417B-ACE0-DD77347DC07A}"/>
    <cellStyle name="Izhod 2 2 2 4 3 2" xfId="7269" xr:uid="{56867300-0B6D-4B05-9929-AED866EF9170}"/>
    <cellStyle name="Izhod 2 2 2 4 3 2 2" xfId="14722" xr:uid="{9818E4E0-7E2B-4DB4-B186-05C988469BEB}"/>
    <cellStyle name="Izhod 2 2 2 4 3 3" xfId="11823" xr:uid="{6F0E0D76-5B10-4D3B-971A-F5B067455E32}"/>
    <cellStyle name="Izhod 2 2 2 4 4" xfId="4196" xr:uid="{2138ACC5-4EE6-43A9-89D2-37CF98F3A3FA}"/>
    <cellStyle name="Izhod 2 2 2 4 4 2" xfId="7019" xr:uid="{6EC4926F-9BC5-47C1-A4F8-1039E1D147E9}"/>
    <cellStyle name="Izhod 2 2 2 4 4 2 2" xfId="14648" xr:uid="{C4389CAC-AFF0-4867-BA87-9D92F4FD3DE3}"/>
    <cellStyle name="Izhod 2 2 2 4 4 3" xfId="11749" xr:uid="{C3226565-7121-4915-A8B1-955FC55A359D}"/>
    <cellStyle name="Izhod 2 2 2 4 5" xfId="2815" xr:uid="{FE14C9BF-1567-4B7D-A1B2-2AE6532A31A1}"/>
    <cellStyle name="Izhod 2 2 2 4 5 2" xfId="6306" xr:uid="{FA58AB57-C907-4F70-B242-49C4B36169E2}"/>
    <cellStyle name="Izhod 2 2 2 4 5 2 2" xfId="15027" xr:uid="{BB326DD3-F260-4D34-84C6-C0902552753E}"/>
    <cellStyle name="Izhod 2 2 2 4 5 3" xfId="12128" xr:uid="{4AB847A8-89D9-47DE-BE33-947D9B2DB290}"/>
    <cellStyle name="Izhod 2 2 2 4 6" xfId="2816" xr:uid="{194255BC-A499-4264-A579-CA09F566E7B1}"/>
    <cellStyle name="Izhod 2 2 2 4 6 2" xfId="6307" xr:uid="{6106DB05-C494-46FB-A1D2-F132E345D542}"/>
    <cellStyle name="Izhod 2 2 2 4 6 2 2" xfId="14885" xr:uid="{26651DC3-56F8-49C7-8F77-21D365394F58}"/>
    <cellStyle name="Izhod 2 2 2 4 6 3" xfId="11986" xr:uid="{DB038D4E-38E7-4A6D-AC98-4BB605485A1E}"/>
    <cellStyle name="Izhod 2 2 2 4 7" xfId="3098" xr:uid="{4039DEAF-3055-49F5-8588-A2BC75AA49CC}"/>
    <cellStyle name="Izhod 2 2 2 4 7 2" xfId="15491" xr:uid="{687E59BB-F58C-4A6D-BE1E-CD2A592D082B}"/>
    <cellStyle name="Izhod 2 2 2 4 7 3" xfId="12592" xr:uid="{F9F5E715-0B2D-4DC1-99C6-B0A194AC4F1E}"/>
    <cellStyle name="Izhod 2 2 2 4 8" xfId="6416" xr:uid="{1D64E5D5-D3A4-48CD-8151-DEE5F1E57AC7}"/>
    <cellStyle name="Izhod 2 2 2 4 8 2" xfId="15595" xr:uid="{D65980E4-AFF1-4324-963F-56A2E016070B}"/>
    <cellStyle name="Izhod 2 2 2 4 8 3" xfId="12696" xr:uid="{89D5CB5B-2742-4818-A6C2-2F6D48EB2678}"/>
    <cellStyle name="Izhod 2 2 2 4 9" xfId="13995" xr:uid="{13C6528C-1108-4C9E-B83D-2025424EF342}"/>
    <cellStyle name="Izhod 2 2 2 5" xfId="1356" xr:uid="{0165AFA8-1149-42B2-BFB3-CC49AC94074C}"/>
    <cellStyle name="Izhod 2 2 2 5 10" xfId="11718" xr:uid="{C5B0F63D-E12D-419C-A34D-C4314E9ADB20}"/>
    <cellStyle name="Izhod 2 2 2 5 2" xfId="2973" xr:uid="{DB5E76A7-EC33-42E6-A4DC-91F2DBDF1192}"/>
    <cellStyle name="Izhod 2 2 2 5 2 2" xfId="15221" xr:uid="{CE91683A-E8ED-4DD3-ADE5-BE2DC7C996E1}"/>
    <cellStyle name="Izhod 2 2 2 5 2 3" xfId="12322" xr:uid="{EB913EE6-53E0-45BC-B7C0-F4171D7C0F22}"/>
    <cellStyle name="Izhod 2 2 2 5 3" xfId="6377" xr:uid="{2FFF54FB-924D-4A1D-8C48-373EDD5187EA}"/>
    <cellStyle name="Izhod 2 2 2 5 3 2" xfId="15331" xr:uid="{14CA0494-F2FF-4D51-8F34-8D406C9A25B8}"/>
    <cellStyle name="Izhod 2 2 2 5 3 3" xfId="12432" xr:uid="{3AA80A7A-2FFC-412A-A259-5ED374F4761C}"/>
    <cellStyle name="Izhod 2 2 2 5 4" xfId="12536" xr:uid="{74D4A66D-047F-4442-9DB9-29A22BB2C699}"/>
    <cellStyle name="Izhod 2 2 2 5 4 2" xfId="15435" xr:uid="{62487F2B-4314-4EA9-B8A6-7B4EE322B90C}"/>
    <cellStyle name="Izhod 2 2 2 5 5" xfId="12599" xr:uid="{01D938E0-A4E0-4497-817E-7C51BF3F5321}"/>
    <cellStyle name="Izhod 2 2 2 5 5 2" xfId="15498" xr:uid="{08F80C8B-6581-4771-B3F3-D5D4214D6E0D}"/>
    <cellStyle name="Izhod 2 2 2 5 6" xfId="12659" xr:uid="{15F7F7EA-424B-41E8-B37B-7C622B5FF9E4}"/>
    <cellStyle name="Izhod 2 2 2 5 6 2" xfId="15558" xr:uid="{21CE10EB-D7BF-426F-B237-FCC34B642880}"/>
    <cellStyle name="Izhod 2 2 2 5 7" xfId="12731" xr:uid="{502315B5-EFD6-4C92-B0CF-09F44F1EE3FD}"/>
    <cellStyle name="Izhod 2 2 2 5 7 2" xfId="15630" xr:uid="{A09E9E64-DDA1-434C-AE91-DF4A496DA30A}"/>
    <cellStyle name="Izhod 2 2 2 5 8" xfId="12808" xr:uid="{38025D34-B128-40E4-BE53-AB32106A32F5}"/>
    <cellStyle name="Izhod 2 2 2 5 8 2" xfId="15707" xr:uid="{DF9C5994-5DD3-494B-8349-CDD22C940A7D}"/>
    <cellStyle name="Izhod 2 2 2 5 9" xfId="14617" xr:uid="{DF21EDF5-8DF3-4A33-A2AB-F427A90751C2}"/>
    <cellStyle name="Izhod 2 2 2 6" xfId="1097" xr:uid="{0165AFA8-1149-42B2-BFB3-CC49AC94074C}"/>
    <cellStyle name="Izhod 2 2 2 6 2" xfId="4168" xr:uid="{FE391299-AD73-4DEE-A20D-F29926A168EE}"/>
    <cellStyle name="Izhod 2 2 2 6 2 2" xfId="13680" xr:uid="{93551E91-7E8A-47CF-B786-F836EFC3DBCC}"/>
    <cellStyle name="Izhod 2 2 2 6 3" xfId="6991" xr:uid="{07D83012-A4C3-47FD-80FC-ED7B382EFCEC}"/>
    <cellStyle name="Izhod 2 2 2 6 4" xfId="10798" xr:uid="{EE251505-3DF2-4F18-9476-2069F6DC5E72}"/>
    <cellStyle name="Izhod 2 2 2 7" xfId="1400" xr:uid="{0165AFA8-1149-42B2-BFB3-CC49AC94074C}"/>
    <cellStyle name="Izhod 2 2 2 7 2" xfId="2521" xr:uid="{6CA6EE0A-3DC6-4A80-8871-2D293B5D043F}"/>
    <cellStyle name="Izhod 2 2 2 7 2 2" xfId="14755" xr:uid="{4D5538C7-311C-41B1-8CE3-CD4BAF1EE4B6}"/>
    <cellStyle name="Izhod 2 2 2 7 3" xfId="6179" xr:uid="{6AF76AE7-A2E5-4A84-A25D-C6781FB5B91C}"/>
    <cellStyle name="Izhod 2 2 2 7 4" xfId="11856" xr:uid="{2DEEB441-9631-40E4-816E-0DFCFDA7F8A6}"/>
    <cellStyle name="Izhod 2 2 2 8" xfId="1317" xr:uid="{0165AFA8-1149-42B2-BFB3-CC49AC94074C}"/>
    <cellStyle name="Izhod 2 2 2 8 2" xfId="13496" xr:uid="{6E5B1F86-8897-4A12-AD46-8FE0D9E5B1CF}"/>
    <cellStyle name="Izhod 2 2 2 8 3" xfId="10614" xr:uid="{EDA02030-C61F-4350-8339-C248CF3B7424}"/>
    <cellStyle name="Izhod 2 2 2 9" xfId="1386" xr:uid="{0165AFA8-1149-42B2-BFB3-CC49AC94074C}"/>
    <cellStyle name="Izhod 2 2 2 9 2" xfId="15103" xr:uid="{AC6FCD55-CA0C-4B3D-925B-88F1AEB9BA91}"/>
    <cellStyle name="Izhod 2 2 2 9 3" xfId="12204" xr:uid="{7C0F2885-1FA4-4FC6-A873-C8A9FABE679E}"/>
    <cellStyle name="Izhod 2 2 3" xfId="937" xr:uid="{00000000-0005-0000-0000-00007E000000}"/>
    <cellStyle name="Izhod 2 2 3 10" xfId="6556" xr:uid="{7CB264CC-FEB1-473F-BBA9-397B74F129A2}"/>
    <cellStyle name="Izhod 2 2 3 11" xfId="9899" xr:uid="{9B04D16C-435E-4EF1-87BD-D208C3F3C137}"/>
    <cellStyle name="Izhod 2 2 3 2" xfId="3940" xr:uid="{5E6F687E-CEE3-4E96-AE12-A0DEF4BC7641}"/>
    <cellStyle name="Izhod 2 2 3 2 2" xfId="4828" xr:uid="{9976DE01-3495-49C9-B2F7-DC520D8386CE}"/>
    <cellStyle name="Izhod 2 2 3 2 2 2" xfId="7651" xr:uid="{F824F7FE-68BB-4023-864C-594EC5E5726D}"/>
    <cellStyle name="Izhod 2 2 3 2 2 3" xfId="15084" xr:uid="{EF162EF1-CE60-4D60-8C19-A19703FFB3FF}"/>
    <cellStyle name="Izhod 2 2 3 2 3" xfId="4166" xr:uid="{ED096ACB-5ECD-4DB7-8957-6DAD0596230B}"/>
    <cellStyle name="Izhod 2 2 3 2 3 2" xfId="6989" xr:uid="{82BDD920-AF23-4878-B13E-577964CE4754}"/>
    <cellStyle name="Izhod 2 2 3 2 4" xfId="5455" xr:uid="{BC2CE2AD-A2EE-45D3-8EC7-342F169F9CFC}"/>
    <cellStyle name="Izhod 2 2 3 2 4 2" xfId="8278" xr:uid="{EF3A8982-1FE5-49F0-AB15-EB67187C156A}"/>
    <cellStyle name="Izhod 2 2 3 2 5" xfId="5779" xr:uid="{5CC82679-4B7F-4F82-97D5-A33C4950F2B3}"/>
    <cellStyle name="Izhod 2 2 3 2 5 2" xfId="8602" xr:uid="{B5E0F90F-98B6-41DC-9C28-EEDE72B6A1A7}"/>
    <cellStyle name="Izhod 2 2 3 2 6" xfId="6070" xr:uid="{5F298F31-7FAC-40B3-8433-D123E4A6E9E9}"/>
    <cellStyle name="Izhod 2 2 3 2 6 2" xfId="8893" xr:uid="{78B65925-F553-45EE-9EAB-725CDBBDFA00}"/>
    <cellStyle name="Izhod 2 2 3 2 7" xfId="6763" xr:uid="{F9A48FF4-6D62-4DA0-8A69-C5C6556FB137}"/>
    <cellStyle name="Izhod 2 2 3 2 8" xfId="12185" xr:uid="{F2A9F3C8-00E5-487D-BCD9-3B10D51FDE9D}"/>
    <cellStyle name="Izhod 2 2 3 3" xfId="3809" xr:uid="{22F712B0-3A6C-46FB-A8A4-DC9C026CD8CA}"/>
    <cellStyle name="Izhod 2 2 3 3 2" xfId="4697" xr:uid="{7948B24F-60C4-495A-BA8E-64FA407CC743}"/>
    <cellStyle name="Izhod 2 2 3 3 2 2" xfId="7520" xr:uid="{D002ABB4-C290-4292-8852-FBA47945CA21}"/>
    <cellStyle name="Izhod 2 2 3 3 2 3" xfId="13287" xr:uid="{3A4C6913-4DDB-48D6-A392-BBBB416E6854}"/>
    <cellStyle name="Izhod 2 2 3 3 3" xfId="4483" xr:uid="{C408220F-5941-4280-A882-4D4D21CF239E}"/>
    <cellStyle name="Izhod 2 2 3 3 3 2" xfId="7306" xr:uid="{6C2CA105-8126-40E9-A978-BD997D3EDCAB}"/>
    <cellStyle name="Izhod 2 2 3 3 4" xfId="5324" xr:uid="{394C717E-691B-4359-964A-0E9CA5E1335F}"/>
    <cellStyle name="Izhod 2 2 3 3 4 2" xfId="8147" xr:uid="{18F3CB58-83A7-4098-ABCE-2641E2CCB254}"/>
    <cellStyle name="Izhod 2 2 3 3 5" xfId="5648" xr:uid="{7F17B665-E423-4D2F-ACFC-49F6BAF1A086}"/>
    <cellStyle name="Izhod 2 2 3 3 5 2" xfId="8471" xr:uid="{5549E72A-680E-41FB-9B0C-92E3D0F4E3D9}"/>
    <cellStyle name="Izhod 2 2 3 3 6" xfId="5939" xr:uid="{1B86AC11-3716-4BA0-B0DF-71B369EDB9BD}"/>
    <cellStyle name="Izhod 2 2 3 3 6 2" xfId="8762" xr:uid="{64F1A347-3FA6-4DBF-A8C2-EE31426F5780}"/>
    <cellStyle name="Izhod 2 2 3 3 7" xfId="6632" xr:uid="{0B5F0916-4C4D-48EB-8CE9-793F0566A705}"/>
    <cellStyle name="Izhod 2 2 3 3 8" xfId="10406" xr:uid="{91F9ADED-F802-47C0-A659-A85CAEEB195E}"/>
    <cellStyle name="Izhod 2 2 3 4" xfId="4621" xr:uid="{99537AFF-CA04-4316-805D-62AF707561CD}"/>
    <cellStyle name="Izhod 2 2 3 4 2" xfId="7444" xr:uid="{22AA40FF-0358-4671-98B3-7901FBAF3AB5}"/>
    <cellStyle name="Izhod 2 2 3 4 2 2" xfId="14831" xr:uid="{9103FD1D-E3C8-4853-8250-E891525EC99B}"/>
    <cellStyle name="Izhod 2 2 3 4 3" xfId="11932" xr:uid="{E0D932C1-A9D0-48C7-91A5-923E930E2606}"/>
    <cellStyle name="Izhod 2 2 3 5" xfId="4999" xr:uid="{F9DE62E0-3578-49C4-9BF7-4B49C9877241}"/>
    <cellStyle name="Izhod 2 2 3 5 2" xfId="7822" xr:uid="{FE093F9F-671F-46F8-B59E-769F5DD6CAAC}"/>
    <cellStyle name="Izhod 2 2 3 5 2 2" xfId="14880" xr:uid="{FE3C80EF-5C40-4D32-846E-D42529C0C5E2}"/>
    <cellStyle name="Izhod 2 2 3 5 3" xfId="11981" xr:uid="{20F176EC-A19C-4B77-9F0B-BE2086FDF3D5}"/>
    <cellStyle name="Izhod 2 2 3 6" xfId="5248" xr:uid="{61AC6E9F-885C-4EE0-AF4E-BC09A5BA58CE}"/>
    <cellStyle name="Izhod 2 2 3 6 2" xfId="8071" xr:uid="{77D9CCD9-7F74-4924-9C56-E7C2E841A2EF}"/>
    <cellStyle name="Izhod 2 2 3 6 2 2" xfId="14862" xr:uid="{E15E13C9-8314-423D-9FE9-1D8EAFF5DB0E}"/>
    <cellStyle name="Izhod 2 2 3 6 3" xfId="11963" xr:uid="{2626A8B1-3699-48BA-91CC-CF5A0E303061}"/>
    <cellStyle name="Izhod 2 2 3 7" xfId="5572" xr:uid="{40459913-955E-4933-B00F-8CFCC21E4589}"/>
    <cellStyle name="Izhod 2 2 3 7 2" xfId="8395" xr:uid="{607C7490-A0D6-4922-9ECB-0BE015F527E5}"/>
    <cellStyle name="Izhod 2 2 3 7 2 2" xfId="14871" xr:uid="{DC239FAD-0F7F-4805-84A8-384FD9A98A35}"/>
    <cellStyle name="Izhod 2 2 3 7 3" xfId="11972" xr:uid="{50503A5A-1111-41C9-BB7C-AF26081E8455}"/>
    <cellStyle name="Izhod 2 2 3 8" xfId="5863" xr:uid="{9EDFB5A9-CCA3-49D1-8047-160312BB9B3A}"/>
    <cellStyle name="Izhod 2 2 3 8 2" xfId="8686" xr:uid="{AE27FF58-67D0-4A61-96B2-B9DEF88B786C}"/>
    <cellStyle name="Izhod 2 2 3 8 2 2" xfId="14968" xr:uid="{E1456FE3-D5E8-47B4-B40C-4CAA4F73DCB2}"/>
    <cellStyle name="Izhod 2 2 3 8 3" xfId="12069" xr:uid="{C1952BCA-DF6F-4BF1-AAC0-A5B085688EC6}"/>
    <cellStyle name="Izhod 2 2 3 9" xfId="3733" xr:uid="{15AB91A6-76A2-4622-90C4-787D1CB63975}"/>
    <cellStyle name="Izhod 2 2 3 9 2" xfId="13900" xr:uid="{38EB2375-5178-4F91-827D-9868BC536B8C}"/>
    <cellStyle name="Izhod 2 2 4" xfId="1052" xr:uid="{00000000-0005-0000-0000-00007E000000}"/>
    <cellStyle name="Izhod 2 2 4 10" xfId="6569" xr:uid="{FCCCED4A-B6C4-4E1A-88FD-A1043899EF09}"/>
    <cellStyle name="Izhod 2 2 4 11" xfId="9912" xr:uid="{2BBDA8E3-DBD4-47D8-B6DE-43CE2F483397}"/>
    <cellStyle name="Izhod 2 2 4 2" xfId="3953" xr:uid="{E5FA71FC-CC2C-40C9-90B7-0AEB0408893E}"/>
    <cellStyle name="Izhod 2 2 4 2 2" xfId="4841" xr:uid="{920D0E02-E88C-4E8D-AE3C-616F3F835686}"/>
    <cellStyle name="Izhod 2 2 4 2 2 2" xfId="7664" xr:uid="{933C46DA-03E9-4D99-956F-5C4DE9BE099A}"/>
    <cellStyle name="Izhod 2 2 4 2 2 3" xfId="14733" xr:uid="{17659012-2944-454E-BBA3-581B6C92255A}"/>
    <cellStyle name="Izhod 2 2 4 2 3" xfId="4103" xr:uid="{3BB91EDC-4A6B-49F5-91D6-DC1CD3B72AC7}"/>
    <cellStyle name="Izhod 2 2 4 2 3 2" xfId="6926" xr:uid="{4A7A626B-0A0E-4892-BB73-26600F1535BB}"/>
    <cellStyle name="Izhod 2 2 4 2 4" xfId="5468" xr:uid="{F337037A-748A-4CD2-965D-E503029059D7}"/>
    <cellStyle name="Izhod 2 2 4 2 4 2" xfId="8291" xr:uid="{CFAEC199-1951-43BB-B6E1-1DC3BD9083E6}"/>
    <cellStyle name="Izhod 2 2 4 2 5" xfId="5792" xr:uid="{7EDEA62B-6B8B-402D-9080-5C2BD8D52263}"/>
    <cellStyle name="Izhod 2 2 4 2 5 2" xfId="8615" xr:uid="{C2661D2F-ABCE-4851-ADE3-58ACA33424FA}"/>
    <cellStyle name="Izhod 2 2 4 2 6" xfId="6083" xr:uid="{43A4E9E6-A7A7-4A70-A1CD-7FCAD7AE77D0}"/>
    <cellStyle name="Izhod 2 2 4 2 6 2" xfId="8906" xr:uid="{B954A097-28CC-4A66-B277-E4D8DB99840F}"/>
    <cellStyle name="Izhod 2 2 4 2 7" xfId="6776" xr:uid="{A133183F-212A-4FA3-8E2A-2DA088084017}"/>
    <cellStyle name="Izhod 2 2 4 2 8" xfId="11834" xr:uid="{825A9004-739D-48FA-8872-40242C666475}"/>
    <cellStyle name="Izhod 2 2 4 3" xfId="3909" xr:uid="{8906033B-B464-4503-A6E3-3F0B99BA4963}"/>
    <cellStyle name="Izhod 2 2 4 3 2" xfId="4797" xr:uid="{8FEE5F1B-3964-42A1-9C75-8B7920A79E16}"/>
    <cellStyle name="Izhod 2 2 4 3 2 2" xfId="7620" xr:uid="{0EE78A29-4665-47FE-8D75-D1F21D1AB890}"/>
    <cellStyle name="Izhod 2 2 4 3 2 3" xfId="15004" xr:uid="{05F17F00-A14A-40BD-8E12-10CD6AF1EB62}"/>
    <cellStyle name="Izhod 2 2 4 3 3" xfId="2843" xr:uid="{AEA53525-A255-4E36-B5E0-8A4C2B06862D}"/>
    <cellStyle name="Izhod 2 2 4 3 3 2" xfId="6334" xr:uid="{DA0A1316-93DD-472E-AC77-485E259C700F}"/>
    <cellStyle name="Izhod 2 2 4 3 4" xfId="5424" xr:uid="{7D4A9117-5205-4DCC-A8B1-27ECE54B2615}"/>
    <cellStyle name="Izhod 2 2 4 3 4 2" xfId="8247" xr:uid="{FBAFA903-36F5-4D9B-A3EA-2524DE9526F9}"/>
    <cellStyle name="Izhod 2 2 4 3 5" xfId="5748" xr:uid="{9E58DF76-761B-412C-87D1-D53126AB354A}"/>
    <cellStyle name="Izhod 2 2 4 3 5 2" xfId="8571" xr:uid="{6DC2949E-C122-4730-9139-BDD9A2DE490F}"/>
    <cellStyle name="Izhod 2 2 4 3 6" xfId="6039" xr:uid="{3EC26F02-BE99-42D1-BF51-A0325ACE235E}"/>
    <cellStyle name="Izhod 2 2 4 3 6 2" xfId="8862" xr:uid="{164AC9F2-B158-4A93-BEDB-A6092AC9DCEE}"/>
    <cellStyle name="Izhod 2 2 4 3 7" xfId="6732" xr:uid="{D023CB2A-5CE4-46D3-8F2B-F81C0769AC86}"/>
    <cellStyle name="Izhod 2 2 4 3 8" xfId="12105" xr:uid="{30E728E5-8C54-40DD-953F-6194CED412D9}"/>
    <cellStyle name="Izhod 2 2 4 4" xfId="4634" xr:uid="{ED0BF15C-73F3-430B-BDB9-F8B266EB1ABA}"/>
    <cellStyle name="Izhod 2 2 4 4 2" xfId="7457" xr:uid="{58FC2913-48D6-4528-8202-6076B270886A}"/>
    <cellStyle name="Izhod 2 2 4 4 2 2" xfId="15053" xr:uid="{48B9A1BC-946D-4047-A243-962B5A0F5A5E}"/>
    <cellStyle name="Izhod 2 2 4 4 3" xfId="12154" xr:uid="{C092D015-100B-497D-BE53-437F0C132268}"/>
    <cellStyle name="Izhod 2 2 4 5" xfId="5098" xr:uid="{E1C242E0-61C3-4CEE-9B04-7BA3706C50C7}"/>
    <cellStyle name="Izhod 2 2 4 5 2" xfId="7921" xr:uid="{64BCCCD2-A0DA-406F-AAD7-A85570E1CD86}"/>
    <cellStyle name="Izhod 2 2 4 5 2 2" xfId="15152" xr:uid="{65158F4B-5B7D-4FB0-AF0C-54ACC0943F50}"/>
    <cellStyle name="Izhod 2 2 4 5 3" xfId="12253" xr:uid="{032B77E9-BF09-4DFA-B196-2EFC9EE5A7CE}"/>
    <cellStyle name="Izhod 2 2 4 6" xfId="5261" xr:uid="{523677DE-8911-4C43-9C3F-856A52EC5415}"/>
    <cellStyle name="Izhod 2 2 4 6 2" xfId="8084" xr:uid="{35602BF0-6CA7-4EA2-AD1F-A0805ACB8FCD}"/>
    <cellStyle name="Izhod 2 2 4 6 2 2" xfId="13486" xr:uid="{80545B20-A87D-4492-9F2F-5C0FB40FA903}"/>
    <cellStyle name="Izhod 2 2 4 6 3" xfId="10604" xr:uid="{3785BFF9-94C8-4A94-809A-7E19B3DAC80B}"/>
    <cellStyle name="Izhod 2 2 4 7" xfId="5585" xr:uid="{45976B2E-C38D-4EA2-8A82-87FBFF803F67}"/>
    <cellStyle name="Izhod 2 2 4 7 2" xfId="8408" xr:uid="{040FE615-C11D-45EE-A20B-A4F90CCD1D9D}"/>
    <cellStyle name="Izhod 2 2 4 7 2 2" xfId="13554" xr:uid="{8AA1566D-1725-4173-87B6-C04945154DA7}"/>
    <cellStyle name="Izhod 2 2 4 7 3" xfId="10672" xr:uid="{B8F6AAF4-99E5-4FE6-9ECB-76F8E563F895}"/>
    <cellStyle name="Izhod 2 2 4 8" xfId="5876" xr:uid="{E9637005-A8A8-4EC4-9D56-D1F506BB8FE5}"/>
    <cellStyle name="Izhod 2 2 4 8 2" xfId="8699" xr:uid="{5889A59E-806E-48EE-A4FB-D4B3229FD4C9}"/>
    <cellStyle name="Izhod 2 2 4 8 2 2" xfId="15569" xr:uid="{4BE3DD4C-BE26-4E31-B358-561BEA1E8279}"/>
    <cellStyle name="Izhod 2 2 4 8 3" xfId="12670" xr:uid="{BBAAE5BC-A6A4-4984-8A86-38AA5E40589A}"/>
    <cellStyle name="Izhod 2 2 4 9" xfId="3746" xr:uid="{43BA83E8-5562-491F-9108-7FFCC435C7C2}"/>
    <cellStyle name="Izhod 2 2 4 9 2" xfId="13781" xr:uid="{E9146132-8EDB-4FCB-B05A-58FD054A12A7}"/>
    <cellStyle name="Izhod 2 2 5" xfId="833" xr:uid="{00000000-0005-0000-0000-00007E000000}"/>
    <cellStyle name="Izhod 2 2 5 10" xfId="6589" xr:uid="{A906F2CF-5AB0-4A86-ADEE-238873F701D0}"/>
    <cellStyle name="Izhod 2 2 5 11" xfId="9932" xr:uid="{DD2166AD-8037-4CF1-A56E-0F9EA2F4D129}"/>
    <cellStyle name="Izhod 2 2 5 2" xfId="3973" xr:uid="{32F1AAAE-20F0-4625-96DD-EC24A341E77B}"/>
    <cellStyle name="Izhod 2 2 5 2 2" xfId="4861" xr:uid="{ADD67F1D-5625-469A-BE5D-1742F9F9204B}"/>
    <cellStyle name="Izhod 2 2 5 2 2 2" xfId="7684" xr:uid="{335EA60D-2E1C-4370-9C6D-DB44DF8B9D92}"/>
    <cellStyle name="Izhod 2 2 5 2 2 3" xfId="13247" xr:uid="{BC4902FB-3877-441C-AFEB-2BC178BA3ED0}"/>
    <cellStyle name="Izhod 2 2 5 2 3" xfId="5168" xr:uid="{60971CF9-E74D-4FDD-BF67-CCEE9540E86B}"/>
    <cellStyle name="Izhod 2 2 5 2 3 2" xfId="7991" xr:uid="{746484F5-2F82-471E-9AB0-3CD44CACC5CB}"/>
    <cellStyle name="Izhod 2 2 5 2 4" xfId="5488" xr:uid="{413C587D-6C5C-4516-A69E-2C5BB762F9FE}"/>
    <cellStyle name="Izhod 2 2 5 2 4 2" xfId="8311" xr:uid="{6A0612A3-AC25-45C7-A404-2C703F725ADB}"/>
    <cellStyle name="Izhod 2 2 5 2 5" xfId="5812" xr:uid="{B112A43E-5835-423E-A508-8BB5A6BC0864}"/>
    <cellStyle name="Izhod 2 2 5 2 5 2" xfId="8635" xr:uid="{7FBBA6E6-960E-4097-B642-E395C5D00D26}"/>
    <cellStyle name="Izhod 2 2 5 2 6" xfId="6103" xr:uid="{80A15DBD-C628-4C1D-B6DC-9555DC2EA3B2}"/>
    <cellStyle name="Izhod 2 2 5 2 6 2" xfId="8926" xr:uid="{9D5D164F-3FAC-44B3-B588-C9BD4B54814E}"/>
    <cellStyle name="Izhod 2 2 5 2 7" xfId="6796" xr:uid="{4A287ECD-5DFD-4476-9504-12E333D5BAD3}"/>
    <cellStyle name="Izhod 2 2 5 2 8" xfId="10367" xr:uid="{BE81FDB3-B521-45F1-A643-26441AB04A73}"/>
    <cellStyle name="Izhod 2 2 5 3" xfId="3904" xr:uid="{4386F2C2-6355-4CB8-8710-429B19CDA95F}"/>
    <cellStyle name="Izhod 2 2 5 3 2" xfId="4792" xr:uid="{7E843FD3-9DA1-4B0E-9FE3-881E41E8F1B3}"/>
    <cellStyle name="Izhod 2 2 5 3 2 2" xfId="7615" xr:uid="{45301EFE-35F0-472F-985A-D6268BD873C5}"/>
    <cellStyle name="Izhod 2 2 5 3 2 3" xfId="15282" xr:uid="{3A423397-5F83-440E-9593-53BCE4DEEE7A}"/>
    <cellStyle name="Izhod 2 2 5 3 3" xfId="4084" xr:uid="{A1550340-AFA3-4682-A81E-B7B33F044624}"/>
    <cellStyle name="Izhod 2 2 5 3 3 2" xfId="6907" xr:uid="{5F1CB77D-141B-4722-9A0E-309643D5A692}"/>
    <cellStyle name="Izhod 2 2 5 3 4" xfId="5419" xr:uid="{915987F2-2C03-49B9-BDE1-5E8475D70624}"/>
    <cellStyle name="Izhod 2 2 5 3 4 2" xfId="8242" xr:uid="{C7D8970A-A3A5-48C8-9BD1-9541FA7F6821}"/>
    <cellStyle name="Izhod 2 2 5 3 5" xfId="5743" xr:uid="{CC8F620B-761C-41E3-95A5-6A1217FEBC9D}"/>
    <cellStyle name="Izhod 2 2 5 3 5 2" xfId="8566" xr:uid="{7635A048-A986-4F34-9534-04145329C93B}"/>
    <cellStyle name="Izhod 2 2 5 3 6" xfId="6034" xr:uid="{9D7AA024-7C99-48D0-9D41-1A07736BD9DA}"/>
    <cellStyle name="Izhod 2 2 5 3 6 2" xfId="8857" xr:uid="{E509D3F5-2E26-437F-99CA-BED5BFB4A955}"/>
    <cellStyle name="Izhod 2 2 5 3 7" xfId="6727" xr:uid="{94873888-2640-4F45-BEF9-96824893CF59}"/>
    <cellStyle name="Izhod 2 2 5 3 8" xfId="12383" xr:uid="{C6C8C07B-7753-44E3-9C2C-4FB8C322212D}"/>
    <cellStyle name="Izhod 2 2 5 4" xfId="4654" xr:uid="{42E09470-10C3-4E25-9820-ABCE9945F108}"/>
    <cellStyle name="Izhod 2 2 5 4 2" xfId="7477" xr:uid="{9F843A7F-7318-4C65-8D18-022A53E00F99}"/>
    <cellStyle name="Izhod 2 2 5 4 2 2" xfId="15386" xr:uid="{10C48530-C3F9-4860-9560-4A6E544C18B1}"/>
    <cellStyle name="Izhod 2 2 5 4 3" xfId="12487" xr:uid="{DA73A514-85B8-499E-A026-04B854F19E05}"/>
    <cellStyle name="Izhod 2 2 5 5" xfId="5024" xr:uid="{0460BB97-BB29-4151-95B5-B81E3BB7DA5D}"/>
    <cellStyle name="Izhod 2 2 5 5 2" xfId="7847" xr:uid="{BBD274CE-FA4B-4C50-A7AE-030D44C53802}"/>
    <cellStyle name="Izhod 2 2 5 5 2 2" xfId="15509" xr:uid="{A19E38E9-E7E9-4E48-8A0F-F8088F473B2C}"/>
    <cellStyle name="Izhod 2 2 5 5 3" xfId="12610" xr:uid="{3CC33E75-D09E-4E34-B8C5-7725AE158342}"/>
    <cellStyle name="Izhod 2 2 5 6" xfId="5281" xr:uid="{FD35764B-500C-4D71-AF13-A233DBC362D6}"/>
    <cellStyle name="Izhod 2 2 5 6 2" xfId="8104" xr:uid="{AE321DCD-FBA5-4703-916F-2986C7D133A2}"/>
    <cellStyle name="Izhod 2 2 5 6 2 2" xfId="15586" xr:uid="{161DF19F-1120-4144-949D-85C4762E6C4F}"/>
    <cellStyle name="Izhod 2 2 5 6 3" xfId="12687" xr:uid="{01500668-65D0-44EF-B7D2-57D1DDA88055}"/>
    <cellStyle name="Izhod 2 2 5 7" xfId="5605" xr:uid="{F1719F7D-2262-4188-9B0A-E9989DE3BB31}"/>
    <cellStyle name="Izhod 2 2 5 7 2" xfId="8428" xr:uid="{3E7332C0-0BE7-46A9-A9F4-8EBB5094B78F}"/>
    <cellStyle name="Izhod 2 2 5 7 2 2" xfId="14928" xr:uid="{F476100E-5CE3-4F16-AE05-326DAAF400D1}"/>
    <cellStyle name="Izhod 2 2 5 7 3" xfId="12029" xr:uid="{98CBCFF1-E0AB-406C-8AE7-5488E99E27A5}"/>
    <cellStyle name="Izhod 2 2 5 8" xfId="5896" xr:uid="{CFC322B2-2BAD-46EC-BE6F-3D557D5F9367}"/>
    <cellStyle name="Izhod 2 2 5 8 2" xfId="8719" xr:uid="{32E825F8-B808-45A7-8103-133BFA8AA9F5}"/>
    <cellStyle name="Izhod 2 2 5 8 2 2" xfId="15658" xr:uid="{50F613D7-86C3-40A0-AFFA-A160D28455F4}"/>
    <cellStyle name="Izhod 2 2 5 8 3" xfId="12759" xr:uid="{4FD82F2F-4F2A-41B6-B60C-B9C559C20AFE}"/>
    <cellStyle name="Izhod 2 2 5 9" xfId="3766" xr:uid="{464391D5-E8DB-4F9A-A29B-01E521B3E88D}"/>
    <cellStyle name="Izhod 2 2 5 9 2" xfId="14568" xr:uid="{5E415F4D-F52E-43DC-A445-246A98C20D5C}"/>
    <cellStyle name="Izhod 2 2 6" xfId="827" xr:uid="{00000000-0005-0000-0000-00007E000000}"/>
    <cellStyle name="Izhod 2 2 6 10" xfId="6592" xr:uid="{B361C665-0888-4E60-8EE0-F73E59497AF6}"/>
    <cellStyle name="Izhod 2 2 6 11" xfId="9935" xr:uid="{E94D3B5A-86F5-46A4-8F0B-7024B131A3A0}"/>
    <cellStyle name="Izhod 2 2 6 2" xfId="3976" xr:uid="{70A5BF08-47E0-4CCD-B980-5BCF0402CAE5}"/>
    <cellStyle name="Izhod 2 2 6 2 2" xfId="4864" xr:uid="{E973570A-28FD-453D-9525-DB6CCE8E5FC6}"/>
    <cellStyle name="Izhod 2 2 6 2 2 2" xfId="7687" xr:uid="{6969F023-A07A-4CA9-B218-D3957BFB3A69}"/>
    <cellStyle name="Izhod 2 2 6 2 2 3" xfId="15217" xr:uid="{92FAC815-9867-40F9-AA99-B0D73030EF52}"/>
    <cellStyle name="Izhod 2 2 6 2 3" xfId="5171" xr:uid="{10B3CE55-7582-4F11-BC0A-708D45451581}"/>
    <cellStyle name="Izhod 2 2 6 2 3 2" xfId="7994" xr:uid="{11197F0C-F1F1-4DD0-AF1F-95BFEB62585C}"/>
    <cellStyle name="Izhod 2 2 6 2 4" xfId="5491" xr:uid="{897A14DF-D3EB-4A0F-B6BE-5138D20E82C9}"/>
    <cellStyle name="Izhod 2 2 6 2 4 2" xfId="8314" xr:uid="{E473E258-16CF-403F-A54A-EF58A90B16B7}"/>
    <cellStyle name="Izhod 2 2 6 2 5" xfId="5815" xr:uid="{AE541904-F58A-47B0-96A1-F6CCFB37A701}"/>
    <cellStyle name="Izhod 2 2 6 2 5 2" xfId="8638" xr:uid="{B9EC1A82-5EB6-41A0-94AC-806FFD4E19E4}"/>
    <cellStyle name="Izhod 2 2 6 2 6" xfId="6106" xr:uid="{5E4E9C75-B653-4C14-A054-8FEA26A22CA2}"/>
    <cellStyle name="Izhod 2 2 6 2 6 2" xfId="8929" xr:uid="{5FBFF917-BA10-4638-8433-F64ED5E7CFAA}"/>
    <cellStyle name="Izhod 2 2 6 2 7" xfId="6799" xr:uid="{AA327843-E135-4A5F-BDB4-B2C2A5740EDB}"/>
    <cellStyle name="Izhod 2 2 6 2 8" xfId="12318" xr:uid="{B9045B74-94EA-4096-81D0-B7D1BDDADB7F}"/>
    <cellStyle name="Izhod 2 2 6 3" xfId="3334" xr:uid="{DE0F03AB-D063-4106-99A4-6F2601C210B6}"/>
    <cellStyle name="Izhod 2 2 6 3 2" xfId="4385" xr:uid="{10015438-D336-482A-A456-6C875D5A3D18}"/>
    <cellStyle name="Izhod 2 2 6 3 2 2" xfId="7208" xr:uid="{AA9951CE-129E-48D3-8957-8A7598EB437A}"/>
    <cellStyle name="Izhod 2 2 6 3 2 3" xfId="15327" xr:uid="{ED6DE813-9566-4071-9F7A-5629A0560835}"/>
    <cellStyle name="Izhod 2 2 6 3 3" xfId="5070" xr:uid="{D0D6B2BC-4722-4F1F-B79A-833A1C298C14}"/>
    <cellStyle name="Izhod 2 2 6 3 3 2" xfId="7893" xr:uid="{C45205AA-04D5-4ACE-9DE2-BC1DB0F9D99E}"/>
    <cellStyle name="Izhod 2 2 6 3 4" xfId="2832" xr:uid="{AE98819E-6B3B-468B-AD5A-7DACD4011AB2}"/>
    <cellStyle name="Izhod 2 2 6 3 4 2" xfId="6323" xr:uid="{543FDE8E-9598-4DFA-A2A7-8BCEC2ED3F7F}"/>
    <cellStyle name="Izhod 2 2 6 3 5" xfId="4351" xr:uid="{18674AE0-153E-4B4A-ABC8-1ECB0FBCA41E}"/>
    <cellStyle name="Izhod 2 2 6 3 5 2" xfId="7174" xr:uid="{CDF3C35B-0417-434F-ADEE-C8AD1AC66C30}"/>
    <cellStyle name="Izhod 2 2 6 3 6" xfId="4908" xr:uid="{1B763625-8910-4872-B40D-9FE6C9C7CECA}"/>
    <cellStyle name="Izhod 2 2 6 3 6 2" xfId="7731" xr:uid="{9D700C99-144A-4D3A-BFE1-20E0CE0515DE}"/>
    <cellStyle name="Izhod 2 2 6 3 7" xfId="6491" xr:uid="{8F47E190-5646-439D-8ED5-6EC1EA51F66A}"/>
    <cellStyle name="Izhod 2 2 6 3 8" xfId="12428" xr:uid="{3AC8EF4B-1B0E-4057-BF42-37C81B98DB7E}"/>
    <cellStyle name="Izhod 2 2 6 4" xfId="4657" xr:uid="{03AAB794-1B80-4CFC-90D6-A8F2E8EA5845}"/>
    <cellStyle name="Izhod 2 2 6 4 2" xfId="7480" xr:uid="{4CBF20C4-25F7-447E-83E8-657760754439}"/>
    <cellStyle name="Izhod 2 2 6 4 2 2" xfId="15431" xr:uid="{D6384D05-C57D-4927-9B1E-37952050058C}"/>
    <cellStyle name="Izhod 2 2 6 4 3" xfId="12532" xr:uid="{30825AB4-1386-4C08-8742-75125154D67F}"/>
    <cellStyle name="Izhod 2 2 6 5" xfId="5079" xr:uid="{B4FCA865-BB75-40E6-AFCD-CE64A099CD3D}"/>
    <cellStyle name="Izhod 2 2 6 5 2" xfId="7902" xr:uid="{6A684982-9148-4801-B473-1F6E1735C258}"/>
    <cellStyle name="Izhod 2 2 6 5 2 2" xfId="15497" xr:uid="{98F19B05-168B-4730-BB9D-6EC39AF20DF8}"/>
    <cellStyle name="Izhod 2 2 6 5 3" xfId="12598" xr:uid="{5386C132-9EE5-40FA-8A73-DA8A08A495EB}"/>
    <cellStyle name="Izhod 2 2 6 6" xfId="5284" xr:uid="{188514F7-4BEE-4E1E-ADA9-C91232F5D733}"/>
    <cellStyle name="Izhod 2 2 6 6 2" xfId="8107" xr:uid="{672D8121-BE2A-4D1D-B0AF-1D9AE810B108}"/>
    <cellStyle name="Izhod 2 2 6 6 2 2" xfId="15554" xr:uid="{C64FF6B5-69CE-4C71-A543-A8F91FEAC008}"/>
    <cellStyle name="Izhod 2 2 6 6 3" xfId="12655" xr:uid="{551B647B-88A3-4D8C-9F75-B9D0C47468F8}"/>
    <cellStyle name="Izhod 2 2 6 7" xfId="5608" xr:uid="{93589B49-16E5-47BC-9C84-E79532CB7D31}"/>
    <cellStyle name="Izhod 2 2 6 7 2" xfId="8431" xr:uid="{7A8B54E4-D1EB-489E-86F8-9352941F54F6}"/>
    <cellStyle name="Izhod 2 2 6 7 2 2" xfId="15626" xr:uid="{AEE689BF-DEF2-491B-A791-413AE37FFD49}"/>
    <cellStyle name="Izhod 2 2 6 7 3" xfId="12727" xr:uid="{CFB1ED10-5258-4BD8-B954-36E41B03CCB2}"/>
    <cellStyle name="Izhod 2 2 6 8" xfId="5899" xr:uid="{EEE94DF1-DC8E-4ED0-BDD9-79AF548DE463}"/>
    <cellStyle name="Izhod 2 2 6 8 2" xfId="8722" xr:uid="{9C00A61D-16CA-49E1-8777-5829A3A26E7C}"/>
    <cellStyle name="Izhod 2 2 6 8 2 2" xfId="15703" xr:uid="{743956EE-9146-4972-B6C7-3905E2FF5ADA}"/>
    <cellStyle name="Izhod 2 2 6 8 3" xfId="12804" xr:uid="{429D9811-617C-4C4C-B55B-082A3659FE5C}"/>
    <cellStyle name="Izhod 2 2 6 9" xfId="3769" xr:uid="{DAB4B067-0D86-4BA4-9A59-80A573BAF39D}"/>
    <cellStyle name="Izhod 2 2 6 9 2" xfId="14613" xr:uid="{EA40DEDC-C822-4DFE-B751-C71606CEF04D}"/>
    <cellStyle name="Izhod 2 2 7" xfId="806" xr:uid="{00000000-0005-0000-0000-00007E000000}"/>
    <cellStyle name="Izhod 2 2 7 2" xfId="4301" xr:uid="{AB0E09B5-7411-4E03-B2F2-473C47531674}"/>
    <cellStyle name="Izhod 2 2 7 2 2" xfId="7124" xr:uid="{F4C5ED07-FA8D-4BF6-9EC7-41F7EC43D7D9}"/>
    <cellStyle name="Izhod 2 2 7 2 3" xfId="13389" xr:uid="{89EAEE3D-579D-4CBF-9E34-C2389AD4CE98}"/>
    <cellStyle name="Izhod 2 2 7 3" xfId="4444" xr:uid="{FCF35EDD-9187-4927-80D1-C188B0D83BDB}"/>
    <cellStyle name="Izhod 2 2 7 3 2" xfId="7267" xr:uid="{F83CBDBF-85A3-4196-B792-DBC7CAC1137C}"/>
    <cellStyle name="Izhod 2 2 7 4" xfId="4560" xr:uid="{936EDF0B-6423-4880-83C3-813E5FAFC1B3}"/>
    <cellStyle name="Izhod 2 2 7 4 2" xfId="7383" xr:uid="{4204CE39-672D-4EA3-AD65-B4E9B420AE0F}"/>
    <cellStyle name="Izhod 2 2 7 5" xfId="4497" xr:uid="{757F6245-63A9-4B46-9168-DB75E51A6DA2}"/>
    <cellStyle name="Izhod 2 2 7 5 2" xfId="7320" xr:uid="{D2ADDAFA-B16E-4FD1-8339-64C269604FFF}"/>
    <cellStyle name="Izhod 2 2 7 6" xfId="4011" xr:uid="{DB37EE11-F927-4573-ADCB-2FE30012C5F0}"/>
    <cellStyle name="Izhod 2 2 7 6 2" xfId="6834" xr:uid="{7251079A-4E12-46A0-94E9-2F913F760CDF}"/>
    <cellStyle name="Izhod 2 2 7 7" xfId="3211" xr:uid="{1D3BFE88-23E7-4875-A84F-384116D8BA12}"/>
    <cellStyle name="Izhod 2 2 7 8" xfId="6448" xr:uid="{BE8F0FC3-1F16-4621-9347-0430AB7C48A0}"/>
    <cellStyle name="Izhod 2 2 7 9" xfId="10507" xr:uid="{64E3222A-497B-42D9-97F5-324226AEC5DA}"/>
    <cellStyle name="Izhod 2 2 8" xfId="1362" xr:uid="{00000000-0005-0000-0000-00007E000000}"/>
    <cellStyle name="Izhod 2 2 8 2" xfId="4250" xr:uid="{D0D1C80F-5D9E-4A14-9368-B76DE6891F1D}"/>
    <cellStyle name="Izhod 2 2 8 2 2" xfId="7073" xr:uid="{AF14145C-A9E7-40B9-9A1E-E3B3056F9E90}"/>
    <cellStyle name="Izhod 2 2 8 2 3" xfId="13286" xr:uid="{BF8EC1C7-0AEE-42E7-A261-65D89D7A09E4}"/>
    <cellStyle name="Izhod 2 2 8 3" xfId="4176" xr:uid="{AEC65FF8-7219-4D69-B53F-3FE6501C760A}"/>
    <cellStyle name="Izhod 2 2 8 3 2" xfId="6999" xr:uid="{1E05C8E2-AD27-4E91-A804-51E030E76D77}"/>
    <cellStyle name="Izhod 2 2 8 4" xfId="5028" xr:uid="{ACB44A52-F050-4833-A181-A5BC5CA15555}"/>
    <cellStyle name="Izhod 2 2 8 4 2" xfId="7851" xr:uid="{52BD7C14-1407-4BAD-9E3C-2759CF14FAD2}"/>
    <cellStyle name="Izhod 2 2 8 5" xfId="4077" xr:uid="{679BCB5D-98DD-4260-B18D-1752DDE62D70}"/>
    <cellStyle name="Izhod 2 2 8 5 2" xfId="6900" xr:uid="{DDE8C15A-262C-4A18-AEE1-B7F717311467}"/>
    <cellStyle name="Izhod 2 2 8 6" xfId="5562" xr:uid="{74599C49-A9C9-4A34-8BD8-6370BA375509}"/>
    <cellStyle name="Izhod 2 2 8 6 2" xfId="8385" xr:uid="{6B66A720-9BE3-4878-891D-F0AE45000A68}"/>
    <cellStyle name="Izhod 2 2 8 7" xfId="3116" xr:uid="{3BAB5FC9-68B9-40FA-AD04-32597642E350}"/>
    <cellStyle name="Izhod 2 2 8 8" xfId="6433" xr:uid="{FBF82E26-6E39-4FFB-A3E0-4C7D6B56665A}"/>
    <cellStyle name="Izhod 2 2 8 9" xfId="10405" xr:uid="{1CED3D75-7857-4B7E-9E24-EEFC2A08A4D0}"/>
    <cellStyle name="Izhod 2 2 9" xfId="1443" xr:uid="{00000000-0005-0000-0000-00007E000000}"/>
    <cellStyle name="Izhod 2 2 9 2" xfId="4728" xr:uid="{A8C4F70C-728C-4AEF-A863-EACEF001D303}"/>
    <cellStyle name="Izhod 2 2 9 2 2" xfId="7551" xr:uid="{59794FD0-5585-472B-A4C9-19A934232BE7}"/>
    <cellStyle name="Izhod 2 2 9 2 3" xfId="15049" xr:uid="{F0F204AB-1727-4610-A498-34516AF7F44E}"/>
    <cellStyle name="Izhod 2 2 9 3" xfId="5123" xr:uid="{886A7038-84A2-44FC-9036-CB67F67C817A}"/>
    <cellStyle name="Izhod 2 2 9 3 2" xfId="7946" xr:uid="{514A6F89-639A-428A-9AFF-9538875F92F6}"/>
    <cellStyle name="Izhod 2 2 9 4" xfId="5355" xr:uid="{FB8FEE10-D83F-4128-99B2-EDE80ECD5E5B}"/>
    <cellStyle name="Izhod 2 2 9 4 2" xfId="8178" xr:uid="{F475C0DC-92ED-44C8-B26C-06801AA651EA}"/>
    <cellStyle name="Izhod 2 2 9 5" xfId="5679" xr:uid="{994CCD3B-CE34-4643-AEB7-B51366B185B6}"/>
    <cellStyle name="Izhod 2 2 9 5 2" xfId="8502" xr:uid="{9A8E8001-FDF7-4D76-ADD6-42C70CE76584}"/>
    <cellStyle name="Izhod 2 2 9 6" xfId="5970" xr:uid="{A53CEF85-8B89-4B23-9137-D11F43D96C58}"/>
    <cellStyle name="Izhod 2 2 9 6 2" xfId="8793" xr:uid="{C526A91D-942D-40F5-9032-02EC9585F353}"/>
    <cellStyle name="Izhod 2 2 9 7" xfId="3840" xr:uid="{9696BE18-AD69-4009-806E-CB7CF632A4CA}"/>
    <cellStyle name="Izhod 2 2 9 8" xfId="6663" xr:uid="{B274BE7B-FAC6-41A0-8329-A1862F2FB5C0}"/>
    <cellStyle name="Izhod 2 2 9 9" xfId="12150" xr:uid="{216E4163-20B6-43B1-BEA3-92FBA78A4454}"/>
    <cellStyle name="Izhod 2 3" xfId="414" xr:uid="{00000000-0005-0000-0000-00007F000000}"/>
    <cellStyle name="Izhod 2 4" xfId="569" xr:uid="{93D80B54-CFAC-4046-92BE-DAB3115B1356}"/>
    <cellStyle name="Izhod 2 4 10" xfId="1379" xr:uid="{93D80B54-CFAC-4046-92BE-DAB3115B1356}"/>
    <cellStyle name="Izhod 2 4 10 2" xfId="13022" xr:uid="{3B18A0DB-B93A-4522-AF53-A336A734D9CA}"/>
    <cellStyle name="Izhod 2 4 11" xfId="1406" xr:uid="{93D80B54-CFAC-4046-92BE-DAB3115B1356}"/>
    <cellStyle name="Izhod 2 4 11 2" xfId="15887" xr:uid="{DAC18829-F4D0-4743-B5DE-3CB35BCA9B58}"/>
    <cellStyle name="Izhod 2 4 12" xfId="1695" xr:uid="{93D80B54-CFAC-4046-92BE-DAB3115B1356}"/>
    <cellStyle name="Izhod 2 4 13" xfId="1704" xr:uid="{93D80B54-CFAC-4046-92BE-DAB3115B1356}"/>
    <cellStyle name="Izhod 2 4 14" xfId="1929" xr:uid="{93D80B54-CFAC-4046-92BE-DAB3115B1356}"/>
    <cellStyle name="Izhod 2 4 15" xfId="2322" xr:uid="{DF535855-2BFE-47AC-9C8A-EA2FAAA15D19}"/>
    <cellStyle name="Izhod 2 4 16" xfId="6141" xr:uid="{DE3E51AB-A94E-4CA2-9FBB-EB6D80BC12B4}"/>
    <cellStyle name="Izhod 2 4 17" xfId="9169" xr:uid="{70580C07-A35C-4BE8-8C38-CFD01F70E670}"/>
    <cellStyle name="Izhod 2 4 2" xfId="1124" xr:uid="{93D80B54-CFAC-4046-92BE-DAB3115B1356}"/>
    <cellStyle name="Izhod 2 4 2 10" xfId="11129" xr:uid="{CC272F79-90B4-4403-B1B9-A59E83CAF3A5}"/>
    <cellStyle name="Izhod 2 4 2 2" xfId="4399" xr:uid="{B79817B7-4161-4559-B775-E5893B8A4EF4}"/>
    <cellStyle name="Izhod 2 4 2 2 2" xfId="7222" xr:uid="{CF4C4394-AD4D-4492-98B9-7F08ABAB50DC}"/>
    <cellStyle name="Izhod 2 4 2 2 2 2" xfId="14726" xr:uid="{2E68330F-437C-4A75-9292-C1D727EE8A93}"/>
    <cellStyle name="Izhod 2 4 2 2 3" xfId="11827" xr:uid="{9B69AADF-37BA-4A17-95AF-85124AE91AE2}"/>
    <cellStyle name="Izhod 2 4 2 3" xfId="5008" xr:uid="{EC786299-99EA-4344-A66B-78B3F4BA6852}"/>
    <cellStyle name="Izhod 2 4 2 3 2" xfId="7831" xr:uid="{C113E96D-4960-4E65-A640-69F122FF8534}"/>
    <cellStyle name="Izhod 2 4 2 3 2 2" xfId="13548" xr:uid="{C7C5F847-3770-40E1-8AB2-33889B480BAC}"/>
    <cellStyle name="Izhod 2 4 2 3 3" xfId="10666" xr:uid="{F2ED4BB8-5060-4C5E-B60E-FFE33EEABE74}"/>
    <cellStyle name="Izhod 2 4 2 4" xfId="2847" xr:uid="{22094393-9F72-4C76-AD47-D4ED953DEF37}"/>
    <cellStyle name="Izhod 2 4 2 4 2" xfId="6338" xr:uid="{79F6B912-2CE8-485F-96A8-BE8B101046A0}"/>
    <cellStyle name="Izhod 2 4 2 4 2 2" xfId="15090" xr:uid="{C93D981F-EEE1-480E-AF40-B44B6D004EB7}"/>
    <cellStyle name="Izhod 2 4 2 4 3" xfId="12191" xr:uid="{F8E2F9BE-5B2A-4E97-A454-B3DD3F7578CF}"/>
    <cellStyle name="Izhod 2 4 2 5" xfId="4285" xr:uid="{642C41DD-47E9-47B0-8F77-520E96104D75}"/>
    <cellStyle name="Izhod 2 4 2 5 2" xfId="7108" xr:uid="{41F55BE5-3E82-45FC-AE41-A786DF82FF8B}"/>
    <cellStyle name="Izhod 2 4 2 5 2 2" xfId="14650" xr:uid="{EEE666BD-E93E-40C7-A1D1-04F788DE0168}"/>
    <cellStyle name="Izhod 2 4 2 5 3" xfId="11751" xr:uid="{B33DED07-797E-406D-9789-A1DD85739C24}"/>
    <cellStyle name="Izhod 2 4 2 6" xfId="2807" xr:uid="{C6A105C0-C315-4C5F-9784-9A892E96A0AB}"/>
    <cellStyle name="Izhod 2 4 2 6 2" xfId="6298" xr:uid="{479CC5B0-51FF-4341-8094-C77DDBA72FE4}"/>
    <cellStyle name="Izhod 2 4 2 6 2 2" xfId="15167" xr:uid="{4CA06464-3686-47A1-98C3-C9A4FCF11FEE}"/>
    <cellStyle name="Izhod 2 4 2 6 3" xfId="12268" xr:uid="{B05E8E04-9777-4D09-BF82-5376B9AF71DB}"/>
    <cellStyle name="Izhod 2 4 2 7" xfId="3348" xr:uid="{7D226A0B-684F-4F85-AA37-7CCBD7ABF4D2}"/>
    <cellStyle name="Izhod 2 4 2 7 2" xfId="14668" xr:uid="{7DAEC5C0-E5EE-456A-96CB-ACB09D29E9E8}"/>
    <cellStyle name="Izhod 2 4 2 7 3" xfId="11769" xr:uid="{7EED8CEF-0285-4EDF-BD74-2D04BBFC8627}"/>
    <cellStyle name="Izhod 2 4 2 8" xfId="6499" xr:uid="{7271FE8A-5DF1-4A79-985B-935B63EF94A9}"/>
    <cellStyle name="Izhod 2 4 2 8 2" xfId="15063" xr:uid="{5F52521B-E062-4A68-BB62-F1D9150891F5}"/>
    <cellStyle name="Izhod 2 4 2 8 3" xfId="12164" xr:uid="{29F7CB57-9CEB-41F5-80DF-FAC2E2261342}"/>
    <cellStyle name="Izhod 2 4 2 9" xfId="14025" xr:uid="{CCBF1717-70E1-4575-BBEB-25D96CC61331}"/>
    <cellStyle name="Izhod 2 4 3" xfId="1416" xr:uid="{93D80B54-CFAC-4046-92BE-DAB3115B1356}"/>
    <cellStyle name="Izhod 2 4 3 10" xfId="11668" xr:uid="{6CEE1769-CB6D-44BE-9E8E-C4B1F8A623CA}"/>
    <cellStyle name="Izhod 2 4 3 2" xfId="4711" xr:uid="{A5E0D817-46C5-48F5-A4CC-A6B2BD10423E}"/>
    <cellStyle name="Izhod 2 4 3 2 2" xfId="7534" xr:uid="{A545A6E5-6B54-45DE-9545-906A6A6812AF}"/>
    <cellStyle name="Izhod 2 4 3 2 2 2" xfId="14624" xr:uid="{99166619-1CE2-4802-A184-36B3A75961DF}"/>
    <cellStyle name="Izhod 2 4 3 2 3" xfId="11725" xr:uid="{7F12B3E5-4869-42A4-8125-5FA91BEAFAEE}"/>
    <cellStyle name="Izhod 2 4 3 3" xfId="4146" xr:uid="{6D17C2FC-2ADA-4A2B-B7AE-1545503F6918}"/>
    <cellStyle name="Izhod 2 4 3 3 2" xfId="6969" xr:uid="{2CD807A4-7B2D-4301-9156-9B1970E50043}"/>
    <cellStyle name="Izhod 2 4 3 3 2 2" xfId="15276" xr:uid="{443E93B9-45C4-4207-82F8-4B3AFE93A648}"/>
    <cellStyle name="Izhod 2 4 3 3 3" xfId="12377" xr:uid="{0882FA8A-A86C-40D5-840C-D785CC17C86E}"/>
    <cellStyle name="Izhod 2 4 3 4" xfId="5338" xr:uid="{0C4C5A29-2CCE-4F22-B976-570D2F23AEC9}"/>
    <cellStyle name="Izhod 2 4 3 4 2" xfId="8161" xr:uid="{E02434A2-3DB3-44CE-94C9-0D7FE87DE46E}"/>
    <cellStyle name="Izhod 2 4 3 4 2 2" xfId="15380" xr:uid="{D919C8F2-8E3A-453F-84F6-24697B5FEDA2}"/>
    <cellStyle name="Izhod 2 4 3 4 3" xfId="12481" xr:uid="{5D76A010-3158-45E1-A571-7C48D67AAC42}"/>
    <cellStyle name="Izhod 2 4 3 5" xfId="5662" xr:uid="{BE5719CA-A45A-40C1-9B3B-7DCC02427D5A}"/>
    <cellStyle name="Izhod 2 4 3 5 2" xfId="8485" xr:uid="{4D6F9675-7C55-4FDC-B2AA-19E9865CFDB7}"/>
    <cellStyle name="Izhod 2 4 3 5 2 2" xfId="15503" xr:uid="{C1741E79-0502-418F-A891-2BBFC27D50E2}"/>
    <cellStyle name="Izhod 2 4 3 5 3" xfId="12604" xr:uid="{6066684B-D64C-4CA5-AD7B-46B9D2F11C32}"/>
    <cellStyle name="Izhod 2 4 3 6" xfId="5953" xr:uid="{1BDCA67A-4B99-4629-BC22-F096AC60D71B}"/>
    <cellStyle name="Izhod 2 4 3 6 2" xfId="8776" xr:uid="{651CE96F-9899-443F-9B03-9D8F0AD74EDD}"/>
    <cellStyle name="Izhod 2 4 3 6 2 2" xfId="15584" xr:uid="{E2DAC0EB-432A-4CF4-BB3C-6EB3147B79A5}"/>
    <cellStyle name="Izhod 2 4 3 6 3" xfId="12685" xr:uid="{2CDF3BBC-3DBA-4323-98B4-DFADABE2F849}"/>
    <cellStyle name="Izhod 2 4 3 7" xfId="3823" xr:uid="{9F8357EF-280D-4C1B-B44A-BEF06D84147E}"/>
    <cellStyle name="Izhod 2 4 3 7 2" xfId="14776" xr:uid="{80591A95-F6E6-407E-9050-1124A85E09FE}"/>
    <cellStyle name="Izhod 2 4 3 7 3" xfId="11877" xr:uid="{18FF14D4-96A6-4B99-B206-C4328F56EB53}"/>
    <cellStyle name="Izhod 2 4 3 8" xfId="6646" xr:uid="{7D4AF451-7DA1-49BF-A01C-39B224D41218}"/>
    <cellStyle name="Izhod 2 4 3 8 2" xfId="15652" xr:uid="{8877BBB3-C983-4CDE-A414-C4978FE84D46}"/>
    <cellStyle name="Izhod 2 4 3 8 3" xfId="12753" xr:uid="{79C65D47-8314-462E-9DA8-7BD143F63136}"/>
    <cellStyle name="Izhod 2 4 3 9" xfId="14562" xr:uid="{FE5E6A34-0B08-45EC-8058-B1E37608C440}"/>
    <cellStyle name="Izhod 2 4 4" xfId="1113" xr:uid="{93D80B54-CFAC-4046-92BE-DAB3115B1356}"/>
    <cellStyle name="Izhod 2 4 4 10" xfId="11674" xr:uid="{12EB344C-34FA-4451-B82B-A3C51FAFE66A}"/>
    <cellStyle name="Izhod 2 4 4 2" xfId="4725" xr:uid="{7D3ED15F-B9B7-4F82-996F-874664959C59}"/>
    <cellStyle name="Izhod 2 4 4 2 2" xfId="7548" xr:uid="{1273B89E-2560-4DC5-888B-064B6E364C2B}"/>
    <cellStyle name="Izhod 2 4 4 2 2 2" xfId="13545" xr:uid="{56FA7555-32EB-4676-B372-3DEA9C4A1A90}"/>
    <cellStyle name="Izhod 2 4 4 2 3" xfId="10663" xr:uid="{2BA57F21-6054-4031-85B8-3FBF8AAA2857}"/>
    <cellStyle name="Izhod 2 4 4 3" xfId="5132" xr:uid="{698556C2-A07F-48B6-AC99-662F34572578}"/>
    <cellStyle name="Izhod 2 4 4 3 2" xfId="7955" xr:uid="{BE5257DE-9158-42B1-873A-915B26F1BDAF}"/>
    <cellStyle name="Izhod 2 4 4 3 2 2" xfId="15283" xr:uid="{0B1E80F9-B783-40F6-9CC4-77AEE2EC0ACE}"/>
    <cellStyle name="Izhod 2 4 4 3 3" xfId="12384" xr:uid="{2D7FD72F-E41D-4319-9719-0DA79A3097AC}"/>
    <cellStyle name="Izhod 2 4 4 4" xfId="5352" xr:uid="{34D14EAE-2830-4794-845A-0C26E0D2F81D}"/>
    <cellStyle name="Izhod 2 4 4 4 2" xfId="8175" xr:uid="{019CB6A3-6C7E-4044-A9F3-4DECBB877994}"/>
    <cellStyle name="Izhod 2 4 4 4 2 2" xfId="15387" xr:uid="{01512C0A-B72F-4613-A147-A1D3955AF8B8}"/>
    <cellStyle name="Izhod 2 4 4 4 3" xfId="12488" xr:uid="{7141F6C5-98AD-406E-9B99-476A8D02BF19}"/>
    <cellStyle name="Izhod 2 4 4 5" xfId="5676" xr:uid="{8E1B6BB4-DD8B-47E2-A274-7258A49CCE0D}"/>
    <cellStyle name="Izhod 2 4 4 5 2" xfId="8499" xr:uid="{529F6D83-1483-4B2E-B2BA-65CD0378C07E}"/>
    <cellStyle name="Izhod 2 4 4 5 2 2" xfId="15510" xr:uid="{BC2AC657-694F-4732-A729-D9DDB270CB3F}"/>
    <cellStyle name="Izhod 2 4 4 5 3" xfId="12611" xr:uid="{74B4669C-4B95-4826-A550-DD1A287138C8}"/>
    <cellStyle name="Izhod 2 4 4 6" xfId="5967" xr:uid="{3AD1BB41-F4F5-43CA-B899-52A4DBD764F7}"/>
    <cellStyle name="Izhod 2 4 4 6 2" xfId="8790" xr:uid="{DCB6A2D3-E66B-4AA9-9725-A2BA83CDA4DD}"/>
    <cellStyle name="Izhod 2 4 4 6 2 2" xfId="15587" xr:uid="{6ADF23E3-8D97-46CC-AD6F-2857631DB66B}"/>
    <cellStyle name="Izhod 2 4 4 6 3" xfId="12688" xr:uid="{F41AFC11-911D-48D3-8795-4C9B1C7662A4}"/>
    <cellStyle name="Izhod 2 4 4 7" xfId="3837" xr:uid="{692C8AB7-20E5-4A42-9900-466561703AFB}"/>
    <cellStyle name="Izhod 2 4 4 7 2" xfId="15168" xr:uid="{004D4A39-4C9A-41DC-9F60-56729035CF4B}"/>
    <cellStyle name="Izhod 2 4 4 7 3" xfId="12269" xr:uid="{B78C39B8-E26A-4430-AC25-16E3C63A5CFB}"/>
    <cellStyle name="Izhod 2 4 4 8" xfId="6660" xr:uid="{C454E1F9-F7EC-4943-AE1F-E885B307AC74}"/>
    <cellStyle name="Izhod 2 4 4 8 2" xfId="15659" xr:uid="{7BE047B8-C591-4AB1-B8D5-AFA71B0BCFC6}"/>
    <cellStyle name="Izhod 2 4 4 8 3" xfId="12760" xr:uid="{0621579D-68AE-4C3B-977B-F880EB55C883}"/>
    <cellStyle name="Izhod 2 4 4 9" xfId="14569" xr:uid="{61A10DC3-435A-47A8-A95F-34534D5C83FD}"/>
    <cellStyle name="Izhod 2 4 5" xfId="1040" xr:uid="{93D80B54-CFAC-4046-92BE-DAB3115B1356}"/>
    <cellStyle name="Izhod 2 4 5 10" xfId="11681" xr:uid="{25D9B4AC-E969-4DB4-8EA3-A3C8DF200368}"/>
    <cellStyle name="Izhod 2 4 5 2" xfId="2885" xr:uid="{3C1BBC2D-DE1A-4441-B297-A60607B741D2}"/>
    <cellStyle name="Izhod 2 4 5 2 2" xfId="15180" xr:uid="{7FDEAF6F-B385-4F46-A26E-4ABA6460FE79}"/>
    <cellStyle name="Izhod 2 4 5 2 3" xfId="12281" xr:uid="{839DAF70-0A50-42A4-9C50-47A566E8D8A6}"/>
    <cellStyle name="Izhod 2 4 5 3" xfId="6370" xr:uid="{F323494F-98D8-4ED3-92D3-A1FD2EAEBFCD}"/>
    <cellStyle name="Izhod 2 4 5 3 2" xfId="15290" xr:uid="{AD1A992B-CAE6-42DF-BAD1-92CFF7814804}"/>
    <cellStyle name="Izhod 2 4 5 3 3" xfId="12391" xr:uid="{12BDC011-3738-4C65-B13E-15EE34EFDB7C}"/>
    <cellStyle name="Izhod 2 4 5 4" xfId="12495" xr:uid="{2232E610-3ED9-4B61-9DA7-684774F1C70C}"/>
    <cellStyle name="Izhod 2 4 5 4 2" xfId="15394" xr:uid="{57386CCB-B6D6-439F-8595-FEF410AC7413}"/>
    <cellStyle name="Izhod 2 4 5 5" xfId="12589" xr:uid="{041D0969-5238-4C62-880E-26A41EDBFB1D}"/>
    <cellStyle name="Izhod 2 4 5 5 2" xfId="15488" xr:uid="{A0AA1AB6-A635-471F-8834-D6A96BB77F1C}"/>
    <cellStyle name="Izhod 2 4 5 6" xfId="12618" xr:uid="{B6475CD7-523D-4955-BFD0-1B01983007C8}"/>
    <cellStyle name="Izhod 2 4 5 6 2" xfId="15517" xr:uid="{C1EE0380-E943-47BB-8393-374BE01C2D1B}"/>
    <cellStyle name="Izhod 2 4 5 7" xfId="12040" xr:uid="{33FF2C3E-077C-4E03-987F-A33E78E7FEDB}"/>
    <cellStyle name="Izhod 2 4 5 7 2" xfId="14939" xr:uid="{AC6B8654-06E2-4F71-A6AC-BAAD3F462BBE}"/>
    <cellStyle name="Izhod 2 4 5 8" xfId="12767" xr:uid="{D1A62D18-1EF1-4B84-B1E3-D8260D208F21}"/>
    <cellStyle name="Izhod 2 4 5 8 2" xfId="15666" xr:uid="{B7BA487B-E428-4FE2-BEBD-3CBB9641CB55}"/>
    <cellStyle name="Izhod 2 4 5 9" xfId="14576" xr:uid="{6655D2C2-6C99-4A35-981E-8BC7AC8182B8}"/>
    <cellStyle name="Izhod 2 4 6" xfId="1343" xr:uid="{93D80B54-CFAC-4046-92BE-DAB3115B1356}"/>
    <cellStyle name="Izhod 2 4 6 2" xfId="4169" xr:uid="{8B1266B8-C424-4A77-92A5-47C0CDA2731A}"/>
    <cellStyle name="Izhod 2 4 6 2 2" xfId="13592" xr:uid="{57C9D559-434E-45F5-BF06-6C42AE82F5D8}"/>
    <cellStyle name="Izhod 2 4 6 3" xfId="6992" xr:uid="{E4B5B470-C382-478B-A67C-8325261FB735}"/>
    <cellStyle name="Izhod 2 4 6 4" xfId="10710" xr:uid="{FFC1772E-4A8F-4713-8718-E0BA2EA02350}"/>
    <cellStyle name="Izhod 2 4 7" xfId="1091" xr:uid="{93D80B54-CFAC-4046-92BE-DAB3115B1356}"/>
    <cellStyle name="Izhod 2 4 7 2" xfId="4599" xr:uid="{E911DA25-E911-4A26-A6C6-524B6868FF94}"/>
    <cellStyle name="Izhod 2 4 7 2 2" xfId="14708" xr:uid="{190BA1CE-39BA-40CA-8C50-109633F9E9F3}"/>
    <cellStyle name="Izhod 2 4 7 3" xfId="7422" xr:uid="{4A4FAD69-9E5F-41F8-A0A5-1C5BF2528CAF}"/>
    <cellStyle name="Izhod 2 4 7 4" xfId="11809" xr:uid="{EC46C6F0-743D-4CD5-B37E-FF54BDE2C667}"/>
    <cellStyle name="Izhod 2 4 8" xfId="1063" xr:uid="{93D80B54-CFAC-4046-92BE-DAB3115B1356}"/>
    <cellStyle name="Izhod 2 4 8 2" xfId="14965" xr:uid="{9491F6FC-CD51-44BF-97BA-C9B9BEE50A4F}"/>
    <cellStyle name="Izhod 2 4 8 3" xfId="12066" xr:uid="{7B1C84EF-5539-4DA7-8A91-35782E07D902}"/>
    <cellStyle name="Izhod 2 4 9" xfId="1103" xr:uid="{93D80B54-CFAC-4046-92BE-DAB3115B1356}"/>
    <cellStyle name="Izhod 2 4 9 2" xfId="15028" xr:uid="{A352347E-15B1-43D3-9C63-55EE262541CC}"/>
    <cellStyle name="Izhod 2 4 9 3" xfId="12129" xr:uid="{90003433-CC2B-4936-9CF0-295885714412}"/>
    <cellStyle name="Izhod 2 5" xfId="809" xr:uid="{00000000-0005-0000-0000-00007D000000}"/>
    <cellStyle name="Izhod 2 5 10" xfId="6546" xr:uid="{43F441D9-EE46-4685-8F8A-48E5270D0A39}"/>
    <cellStyle name="Izhod 2 5 11" xfId="9834" xr:uid="{D414BBEF-7494-4670-9ADE-D556551A4C8B}"/>
    <cellStyle name="Izhod 2 5 2" xfId="3920" xr:uid="{A1C13D60-9EF0-424F-BBCB-39FFD857345C}"/>
    <cellStyle name="Izhod 2 5 2 2" xfId="4808" xr:uid="{D6073FCA-0B42-484C-8D01-AE5C024DCD6D}"/>
    <cellStyle name="Izhod 2 5 2 2 2" xfId="7631" xr:uid="{97BF8E61-8D9E-4411-94BE-8C70F73A8CE7}"/>
    <cellStyle name="Izhod 2 5 2 2 3" xfId="13514" xr:uid="{DCA8181A-7EF4-4ED3-9FD6-E69E9CCB7FB5}"/>
    <cellStyle name="Izhod 2 5 2 3" xfId="4492" xr:uid="{8A37D12E-8DB2-491D-B33D-8E815B249AD8}"/>
    <cellStyle name="Izhod 2 5 2 3 2" xfId="7315" xr:uid="{7A09B08B-8D40-4B4F-8F48-F471E3A20058}"/>
    <cellStyle name="Izhod 2 5 2 4" xfId="5435" xr:uid="{B1C2B771-CE73-476F-BCC7-E74D5BA9B979}"/>
    <cellStyle name="Izhod 2 5 2 4 2" xfId="8258" xr:uid="{17693D23-A73F-48CE-9AA0-84CCDD7F9BA3}"/>
    <cellStyle name="Izhod 2 5 2 5" xfId="5759" xr:uid="{43EA67D5-9041-45C0-B554-DD0DE2CFCDE2}"/>
    <cellStyle name="Izhod 2 5 2 5 2" xfId="8582" xr:uid="{1F1DEF49-C24B-4029-842F-3A9C1B3DA013}"/>
    <cellStyle name="Izhod 2 5 2 6" xfId="6050" xr:uid="{A810EE3C-DD9D-40D5-861D-97858A186543}"/>
    <cellStyle name="Izhod 2 5 2 6 2" xfId="8873" xr:uid="{875584BB-1B3C-4338-9218-8F6A3179E6CC}"/>
    <cellStyle name="Izhod 2 5 2 7" xfId="6743" xr:uid="{C5FE4C9F-E1D6-42F8-A78D-590E32BCF0E8}"/>
    <cellStyle name="Izhod 2 5 2 8" xfId="10632" xr:uid="{11F0E6E1-E229-4924-8C3A-244CB4AD3101}"/>
    <cellStyle name="Izhod 2 5 3" xfId="3905" xr:uid="{49BAA92A-0505-4F2B-AB1B-B7FCDEAD870A}"/>
    <cellStyle name="Izhod 2 5 3 2" xfId="4793" xr:uid="{78182C4F-5417-4BEB-996B-663188CAAA1F}"/>
    <cellStyle name="Izhod 2 5 3 2 2" xfId="7616" xr:uid="{D86C873E-13B2-49D6-9F17-E4EE27BA58F0}"/>
    <cellStyle name="Izhod 2 5 3 2 3" xfId="15114" xr:uid="{8F8C6055-4F2A-42CF-B982-33007EF86C41}"/>
    <cellStyle name="Izhod 2 5 3 3" xfId="2581" xr:uid="{4EC09096-AA59-4A52-935C-0E928509F0C7}"/>
    <cellStyle name="Izhod 2 5 3 3 2" xfId="6232" xr:uid="{87326FC2-15C4-467F-9B71-6D7EDDA799A6}"/>
    <cellStyle name="Izhod 2 5 3 4" xfId="5420" xr:uid="{19759CDF-FD8A-4073-BC61-1E362F5BDD16}"/>
    <cellStyle name="Izhod 2 5 3 4 2" xfId="8243" xr:uid="{79219594-C3BE-43C9-9DF7-EF8A4819488B}"/>
    <cellStyle name="Izhod 2 5 3 5" xfId="5744" xr:uid="{EAD6A653-B964-4566-A6A2-8826EE4888EC}"/>
    <cellStyle name="Izhod 2 5 3 5 2" xfId="8567" xr:uid="{2B5B4FE4-05C8-41C3-BB87-487BE56E1FED}"/>
    <cellStyle name="Izhod 2 5 3 6" xfId="6035" xr:uid="{10534BED-8E1A-4B20-BCA7-6D13F4A73FCC}"/>
    <cellStyle name="Izhod 2 5 3 6 2" xfId="8858" xr:uid="{B80556CC-B02A-4C0C-81C7-C929E9FAAB9A}"/>
    <cellStyle name="Izhod 2 5 3 7" xfId="6728" xr:uid="{DB018DB6-2EDA-48DF-97BC-37446C005417}"/>
    <cellStyle name="Izhod 2 5 3 8" xfId="12215" xr:uid="{8C6BDD5B-E714-4217-986C-FFF1150EC73C}"/>
    <cellStyle name="Izhod 2 5 4" xfId="4583" xr:uid="{CB0A182D-27CC-4A80-A511-80F3ED979804}"/>
    <cellStyle name="Izhod 2 5 4 2" xfId="7406" xr:uid="{896C5EA6-8F59-4486-81CB-ADC876E883C0}"/>
    <cellStyle name="Izhod 2 5 4 2 2" xfId="14832" xr:uid="{AA6D858E-A7B4-441C-86ED-39F0C29C8F09}"/>
    <cellStyle name="Izhod 2 5 4 3" xfId="11933" xr:uid="{A5E81882-8145-43BB-B98F-8830DD60C645}"/>
    <cellStyle name="Izhod 2 5 5" xfId="4313" xr:uid="{FC0EE4A1-CC34-4F26-86E5-EC47DB5C5EE2}"/>
    <cellStyle name="Izhod 2 5 5 2" xfId="7136" xr:uid="{382A77F1-A2C0-4275-A742-9115089182B9}"/>
    <cellStyle name="Izhod 2 5 5 2 2" xfId="14812" xr:uid="{967FD7C3-F623-42F0-89CD-AB752C2C7B72}"/>
    <cellStyle name="Izhod 2 5 5 3" xfId="11913" xr:uid="{F8154BDE-B89A-461E-8C5E-599F7E96AC1F}"/>
    <cellStyle name="Izhod 2 5 6" xfId="5226" xr:uid="{32766299-EF57-4B80-9C2D-2E9DEF472FBB}"/>
    <cellStyle name="Izhod 2 5 6 2" xfId="8049" xr:uid="{73E06720-694D-4552-9E9E-1F416092B102}"/>
    <cellStyle name="Izhod 2 5 6 2 2" xfId="15343" xr:uid="{9F961953-AC3C-4B94-A07C-C764C7E986F7}"/>
    <cellStyle name="Izhod 2 5 6 3" xfId="12444" xr:uid="{6866CB31-C5DF-4B2B-A51B-68735248B339}"/>
    <cellStyle name="Izhod 2 5 7" xfId="5558" xr:uid="{DAE31A72-FA87-4B48-A24F-0044EE8F68D5}"/>
    <cellStyle name="Izhod 2 5 7 2" xfId="8381" xr:uid="{2029C7F0-23AB-412A-AF5B-714DFB305248}"/>
    <cellStyle name="Izhod 2 5 7 2 2" xfId="13559" xr:uid="{646A5D24-2DDD-4E8F-ABF8-47728023E908}"/>
    <cellStyle name="Izhod 2 5 7 3" xfId="10677" xr:uid="{FB099675-4F9D-424D-A679-8D2499727541}"/>
    <cellStyle name="Izhod 2 5 8" xfId="5853" xr:uid="{67940EDD-8A20-488A-B9CE-5085EAAFCF18}"/>
    <cellStyle name="Izhod 2 5 8 2" xfId="8676" xr:uid="{2C5EA7CF-669E-4E63-B577-34B62A2C7348}"/>
    <cellStyle name="Izhod 2 5 8 2 2" xfId="14746" xr:uid="{DAF7668C-6A5C-4123-AED5-6498AD382EBA}"/>
    <cellStyle name="Izhod 2 5 8 3" xfId="11847" xr:uid="{790D4945-B81B-4C06-9429-25E7EC5F92A1}"/>
    <cellStyle name="Izhod 2 5 9" xfId="3668" xr:uid="{EC2F6812-CFF9-4805-8CDD-0EDB87A632B8}"/>
    <cellStyle name="Izhod 2 5 9 2" xfId="13801" xr:uid="{E775F46D-D12F-40DA-8461-873B8D93A1A0}"/>
    <cellStyle name="Izhod 2 6" xfId="1043" xr:uid="{00000000-0005-0000-0000-00007D000000}"/>
    <cellStyle name="Izhod 2 6 10" xfId="6590" xr:uid="{AAFB953B-814F-46FA-9001-2770B44A2316}"/>
    <cellStyle name="Izhod 2 6 11" xfId="9933" xr:uid="{23290369-B3A3-4375-A86F-5DB8FA823F83}"/>
    <cellStyle name="Izhod 2 6 2" xfId="3974" xr:uid="{F76BC2F3-CEFA-4808-9EEE-D72060C46188}"/>
    <cellStyle name="Izhod 2 6 2 2" xfId="4862" xr:uid="{C59CB995-7040-470B-937F-EBF469E2802E}"/>
    <cellStyle name="Izhod 2 6 2 2 2" xfId="7685" xr:uid="{D5884EA0-119E-47F8-8F68-C6DBD597E128}"/>
    <cellStyle name="Izhod 2 6 2 2 3" xfId="14962" xr:uid="{850B11CA-BBB2-4B70-BEB5-490E0C760A7A}"/>
    <cellStyle name="Izhod 2 6 2 3" xfId="5169" xr:uid="{DC5AE65D-F038-4144-92B8-13B26A61B83B}"/>
    <cellStyle name="Izhod 2 6 2 3 2" xfId="7992" xr:uid="{28D0BD8E-D689-4EB3-8EF0-1DFDF9B5C13F}"/>
    <cellStyle name="Izhod 2 6 2 4" xfId="5489" xr:uid="{FB3ABF91-0DCE-435B-8274-C32F32AD3A96}"/>
    <cellStyle name="Izhod 2 6 2 4 2" xfId="8312" xr:uid="{3BDF9255-87AA-4487-ABA8-B57D473C84F0}"/>
    <cellStyle name="Izhod 2 6 2 5" xfId="5813" xr:uid="{16DDECCB-E78F-45DF-B62B-7DB8898692E1}"/>
    <cellStyle name="Izhod 2 6 2 5 2" xfId="8636" xr:uid="{EA47CDD2-9944-41C9-A596-15C84D22889D}"/>
    <cellStyle name="Izhod 2 6 2 6" xfId="6104" xr:uid="{2181813C-6043-4214-BAA7-D0BCC316B0FD}"/>
    <cellStyle name="Izhod 2 6 2 6 2" xfId="8927" xr:uid="{D075EA0D-6C60-4963-8D1C-6FDC6277A6EC}"/>
    <cellStyle name="Izhod 2 6 2 7" xfId="6797" xr:uid="{B14CA626-6711-4099-899D-851839411900}"/>
    <cellStyle name="Izhod 2 6 2 8" xfId="12063" xr:uid="{D9735E08-E436-48D5-AEC9-9D743A0BA335}"/>
    <cellStyle name="Izhod 2 6 3" xfId="3868" xr:uid="{B69BF525-6E79-4507-AA30-EE8C97CFF0BA}"/>
    <cellStyle name="Izhod 2 6 3 2" xfId="4756" xr:uid="{61E8D617-8EC7-4D71-810A-95A05A11D297}"/>
    <cellStyle name="Izhod 2 6 3 2 2" xfId="7579" xr:uid="{A91D0FC2-6F79-4897-9851-FB1638021851}"/>
    <cellStyle name="Izhod 2 6 3 2 3" xfId="14999" xr:uid="{C9A9C0B7-5486-4408-B90E-67D05128851C}"/>
    <cellStyle name="Izhod 2 6 3 3" xfId="4498" xr:uid="{937DF7EB-8040-4BFB-889E-BDA64E1C4109}"/>
    <cellStyle name="Izhod 2 6 3 3 2" xfId="7321" xr:uid="{C624EE39-357F-415F-83E6-DFCEC54AB5A4}"/>
    <cellStyle name="Izhod 2 6 3 4" xfId="5383" xr:uid="{72FEB865-267B-424C-8817-7435AEB48922}"/>
    <cellStyle name="Izhod 2 6 3 4 2" xfId="8206" xr:uid="{896F5973-8D33-45E1-A443-413525563374}"/>
    <cellStyle name="Izhod 2 6 3 5" xfId="5707" xr:uid="{A2FC3E26-06EB-434C-9EAF-DE6DCFB42ADB}"/>
    <cellStyle name="Izhod 2 6 3 5 2" xfId="8530" xr:uid="{66EFB585-D2C6-414F-A2D1-6971BD780886}"/>
    <cellStyle name="Izhod 2 6 3 6" xfId="5998" xr:uid="{9B8009C9-FE8F-4FD5-87DC-4CB651EFD964}"/>
    <cellStyle name="Izhod 2 6 3 6 2" xfId="8821" xr:uid="{9D9A241C-CD1E-4B03-8E77-B11ED4EDC401}"/>
    <cellStyle name="Izhod 2 6 3 7" xfId="6691" xr:uid="{361B3593-025C-421C-B116-3676AD68827C}"/>
    <cellStyle name="Izhod 2 6 3 8" xfId="12100" xr:uid="{FFBEB418-0D1E-42F6-8233-3F57691296C6}"/>
    <cellStyle name="Izhod 2 6 4" xfId="4655" xr:uid="{AA388B71-3921-4B4C-B5A2-E08E7670962A}"/>
    <cellStyle name="Izhod 2 6 4 2" xfId="7478" xr:uid="{9C5A4211-3D58-4C9F-A36A-648BE6CA32B1}"/>
    <cellStyle name="Izhod 2 6 4 2 2" xfId="14820" xr:uid="{7306EE6B-A5B0-4091-A8FB-D560E08FDE79}"/>
    <cellStyle name="Izhod 2 6 4 3" xfId="11921" xr:uid="{08A54813-92B9-4546-AC67-462848DA8A93}"/>
    <cellStyle name="Izhod 2 6 5" xfId="5073" xr:uid="{75A58B29-B5F2-488F-8B26-7BA45DD87A40}"/>
    <cellStyle name="Izhod 2 6 5 2" xfId="7896" xr:uid="{20AC9591-EC50-49CA-9C45-1B386E6C2392}"/>
    <cellStyle name="Izhod 2 6 5 2 2" xfId="14664" xr:uid="{36158F4C-4BFA-45DF-8E6E-E7E1DE36E0A9}"/>
    <cellStyle name="Izhod 2 6 5 3" xfId="11765" xr:uid="{01DE644A-F39E-49AF-940F-6A687303A5BD}"/>
    <cellStyle name="Izhod 2 6 6" xfId="5282" xr:uid="{1FB7C678-A9BB-4823-AA74-C68C84EE6E37}"/>
    <cellStyle name="Izhod 2 6 6 2" xfId="8105" xr:uid="{70823BE2-9539-434A-9316-EF95508017C7}"/>
    <cellStyle name="Izhod 2 6 6 2 2" xfId="15471" xr:uid="{567FEBB9-BF5D-40B8-AA22-847A1A8D8FFA}"/>
    <cellStyle name="Izhod 2 6 6 3" xfId="12572" xr:uid="{BEC9ABA8-0554-4C91-9BCC-D85FAD45C647}"/>
    <cellStyle name="Izhod 2 6 7" xfId="5606" xr:uid="{3F6A5C9E-E2B1-49E4-A5C6-7E6F5B68D025}"/>
    <cellStyle name="Izhod 2 6 7 2" xfId="8429" xr:uid="{0260858A-2FC8-415E-9EBE-65D2CEA76817}"/>
    <cellStyle name="Izhod 2 6 7 2 2" xfId="13535" xr:uid="{F7C829DD-BBC5-40FF-B300-1168B59F6C17}"/>
    <cellStyle name="Izhod 2 6 7 3" xfId="10653" xr:uid="{C5B4E03E-0189-4137-BF1F-A6ED51864602}"/>
    <cellStyle name="Izhod 2 6 8" xfId="5897" xr:uid="{AFD7292D-FD32-48AA-9C01-C031C906B6F6}"/>
    <cellStyle name="Izhod 2 6 8 2" xfId="8720" xr:uid="{9620A07C-8BA6-4374-8F3C-8943BF9272FB}"/>
    <cellStyle name="Izhod 2 6 8 2 2" xfId="15496" xr:uid="{D32DD9B9-D2AD-49F7-81BF-2C78E7538786}"/>
    <cellStyle name="Izhod 2 6 8 3" xfId="12597" xr:uid="{6EFFCE01-92B0-4D1B-80DB-F785D95E78FC}"/>
    <cellStyle name="Izhod 2 6 9" xfId="3767" xr:uid="{1E040E3B-DF00-4FD1-90B1-5467C8C08994}"/>
    <cellStyle name="Izhod 2 6 9 2" xfId="13812" xr:uid="{4EF0798C-DD60-4FE7-896A-1022862535F3}"/>
    <cellStyle name="Izhod 2 7" xfId="844" xr:uid="{00000000-0005-0000-0000-00007D000000}"/>
    <cellStyle name="Izhod 2 7 10" xfId="6576" xr:uid="{CE6DCC8C-7FD9-45ED-AA22-FCB9C4A2B618}"/>
    <cellStyle name="Izhod 2 7 11" xfId="9919" xr:uid="{3ED09132-3CE2-4CFC-8D3E-D85729A01D8D}"/>
    <cellStyle name="Izhod 2 7 2" xfId="3960" xr:uid="{1660B7E9-CCD9-40CF-89FC-BF67975C2165}"/>
    <cellStyle name="Izhod 2 7 2 2" xfId="4848" xr:uid="{89876610-CD9F-4712-BF2B-61A11929023B}"/>
    <cellStyle name="Izhod 2 7 2 2 2" xfId="7671" xr:uid="{33CF3FFE-6966-4FF6-AB13-0C20CB831360}"/>
    <cellStyle name="Izhod 2 7 2 2 3" xfId="15065" xr:uid="{06597E07-741C-4A0F-A9A1-9A09819CDBF4}"/>
    <cellStyle name="Izhod 2 7 2 3" xfId="5155" xr:uid="{E811DBAA-EE50-48EE-A9CB-F52CF2A472DC}"/>
    <cellStyle name="Izhod 2 7 2 3 2" xfId="7978" xr:uid="{B0C0A346-41D3-4961-97FA-8E0918A4300F}"/>
    <cellStyle name="Izhod 2 7 2 4" xfId="5475" xr:uid="{27E23722-8D1F-480D-84C6-5C768015F0CE}"/>
    <cellStyle name="Izhod 2 7 2 4 2" xfId="8298" xr:uid="{39966834-2398-43AA-9096-4EFF74C9F62E}"/>
    <cellStyle name="Izhod 2 7 2 5" xfId="5799" xr:uid="{F082AA1D-CABA-4618-B6DD-FD10D83CA294}"/>
    <cellStyle name="Izhod 2 7 2 5 2" xfId="8622" xr:uid="{B6306368-9DF9-4CBB-9D0D-1F260BD92F00}"/>
    <cellStyle name="Izhod 2 7 2 6" xfId="6090" xr:uid="{579DE058-72E5-45D3-806F-0D0F57B7E9D5}"/>
    <cellStyle name="Izhod 2 7 2 6 2" xfId="8913" xr:uid="{0183B8E6-AD74-47E4-AB9A-11E9EA86992E}"/>
    <cellStyle name="Izhod 2 7 2 7" xfId="6783" xr:uid="{5AA98FF5-1FFE-432B-9F9E-ACF38304FD03}"/>
    <cellStyle name="Izhod 2 7 2 8" xfId="12166" xr:uid="{63D1AF77-F8E0-4D71-80BF-B39BA99E5017}"/>
    <cellStyle name="Izhod 2 7 3" xfId="3813" xr:uid="{8E9725AC-9163-4951-97B9-14B39E385D06}"/>
    <cellStyle name="Izhod 2 7 3 2" xfId="4701" xr:uid="{39BEBD6B-6D75-4D45-94AF-3CE0F6671561}"/>
    <cellStyle name="Izhod 2 7 3 2 2" xfId="7524" xr:uid="{832BA331-C476-4F2D-AF12-3ABC83F6AE6B}"/>
    <cellStyle name="Izhod 2 7 3 2 3" xfId="14983" xr:uid="{DFC8A2F5-6879-46DA-AEC8-9376D85989E9}"/>
    <cellStyle name="Izhod 2 7 3 3" xfId="4329" xr:uid="{08A02DC8-607B-4F4C-8D9C-5616C17F3721}"/>
    <cellStyle name="Izhod 2 7 3 3 2" xfId="7152" xr:uid="{38EFBA87-98CB-48D2-B750-B1EA244A9745}"/>
    <cellStyle name="Izhod 2 7 3 4" xfId="5328" xr:uid="{980729F2-C6F6-4BC1-B51C-BF7BAE91C7D2}"/>
    <cellStyle name="Izhod 2 7 3 4 2" xfId="8151" xr:uid="{96D77DCB-B123-40C3-B331-805C24713A14}"/>
    <cellStyle name="Izhod 2 7 3 5" xfId="5652" xr:uid="{36406EE8-72A4-48E4-8545-C772F65AA256}"/>
    <cellStyle name="Izhod 2 7 3 5 2" xfId="8475" xr:uid="{7B1422F1-E1AF-49F3-A7E3-32569EFCAE68}"/>
    <cellStyle name="Izhod 2 7 3 6" xfId="5943" xr:uid="{E8CF08A2-211A-4778-B8C2-BA491781F2E6}"/>
    <cellStyle name="Izhod 2 7 3 6 2" xfId="8766" xr:uid="{037ED525-067D-4BBB-8014-798DC4A32716}"/>
    <cellStyle name="Izhod 2 7 3 7" xfId="6636" xr:uid="{F8BE3431-44C7-43F7-B35B-7B7BDF729EE2}"/>
    <cellStyle name="Izhod 2 7 3 8" xfId="12084" xr:uid="{5EDE6DC0-69E6-4574-BEE4-8F2E54B1C17D}"/>
    <cellStyle name="Izhod 2 7 4" xfId="4641" xr:uid="{CC68E37F-B840-4F63-A957-B91AA0C95F5A}"/>
    <cellStyle name="Izhod 2 7 4 2" xfId="7464" xr:uid="{6A6EB5FA-4409-43AD-B868-2EEB0F4374C1}"/>
    <cellStyle name="Izhod 2 7 4 2 2" xfId="14869" xr:uid="{441ABAF8-970A-4F6F-AC8A-B852AF54C5EA}"/>
    <cellStyle name="Izhod 2 7 4 3" xfId="11970" xr:uid="{B63C6A87-1652-4125-983A-BC59EBF6DEFF}"/>
    <cellStyle name="Izhod 2 7 5" xfId="5006" xr:uid="{7196FF11-4586-493C-B35C-3CF899B88EBD}"/>
    <cellStyle name="Izhod 2 7 5 2" xfId="7829" xr:uid="{1619B1F9-62B3-43A1-B02F-DEAF107C9512}"/>
    <cellStyle name="Izhod 2 7 5 2 2" xfId="14700" xr:uid="{AEC2B344-AC3D-45B6-8CED-3A5509B1B861}"/>
    <cellStyle name="Izhod 2 7 5 3" xfId="11801" xr:uid="{74388D3E-87B2-4D66-BE04-14583FB52BE9}"/>
    <cellStyle name="Izhod 2 7 6" xfId="5268" xr:uid="{B6B2B05E-E06D-47CE-8982-5C0964C747A2}"/>
    <cellStyle name="Izhod 2 7 6 2" xfId="8091" xr:uid="{B4CC9F8D-2367-46C5-AAC8-52F74255B02A}"/>
    <cellStyle name="Izhod 2 7 6 2 2" xfId="14732" xr:uid="{920D4163-7A58-4863-9765-92A71ADE023E}"/>
    <cellStyle name="Izhod 2 7 6 3" xfId="11833" xr:uid="{D0562098-9414-420B-ADDA-99F66397F64A}"/>
    <cellStyle name="Izhod 2 7 7" xfId="5592" xr:uid="{B4EA402D-7B81-4D19-B1CC-826310F4C2AB}"/>
    <cellStyle name="Izhod 2 7 7 2" xfId="8415" xr:uid="{DB4AB87A-D1FC-4422-8E5A-8A55F87D86A4}"/>
    <cellStyle name="Izhod 2 7 7 2 2" xfId="13272" xr:uid="{FA033C5B-32D7-43AC-846E-2A175A056507}"/>
    <cellStyle name="Izhod 2 7 7 3" xfId="10391" xr:uid="{3979F461-C3F5-426B-B53C-B999A449B08F}"/>
    <cellStyle name="Izhod 2 7 8" xfId="5883" xr:uid="{4C0F805D-A77E-4FE0-93F2-2C3A25901B14}"/>
    <cellStyle name="Izhod 2 7 8 2" xfId="8706" xr:uid="{F307AD83-5CDF-421E-B5BC-A2560E928B44}"/>
    <cellStyle name="Izhod 2 7 8 2 2" xfId="14895" xr:uid="{9D52B07B-0CB7-43F2-9452-526D66680339}"/>
    <cellStyle name="Izhod 2 7 8 3" xfId="11996" xr:uid="{460B2A14-4918-4870-88E1-2E1F2AD473D5}"/>
    <cellStyle name="Izhod 2 7 9" xfId="3753" xr:uid="{60058FDB-54D2-4125-9465-3F7B1C3EA5EA}"/>
    <cellStyle name="Izhod 2 7 9 2" xfId="13784" xr:uid="{5EFADE02-B260-42D3-BC1C-7407B6110254}"/>
    <cellStyle name="Izhod 2 8" xfId="1389" xr:uid="{00000000-0005-0000-0000-00007D000000}"/>
    <cellStyle name="Izhod 2 8 10" xfId="6606" xr:uid="{82B89E8E-2B14-4855-9CB4-099A00D2A45E}"/>
    <cellStyle name="Izhod 2 8 11" xfId="9949" xr:uid="{FB76C5DF-45C5-49B5-9777-5FA3B2F72937}"/>
    <cellStyle name="Izhod 2 8 2" xfId="3990" xr:uid="{B7BA27E6-CD2B-4B83-8BD5-E2823EA7BE34}"/>
    <cellStyle name="Izhod 2 8 2 2" xfId="4878" xr:uid="{51D5AB9B-C624-4425-B167-DB4F7CB18E55}"/>
    <cellStyle name="Izhod 2 8 2 2 2" xfId="7701" xr:uid="{6B73B8FF-7075-412E-99D8-30BF93B865C6}"/>
    <cellStyle name="Izhod 2 8 2 3" xfId="5185" xr:uid="{943876D3-92F1-4306-AA34-601EB6BAF8CB}"/>
    <cellStyle name="Izhod 2 8 2 3 2" xfId="8008" xr:uid="{15919134-621F-483C-A289-734DCA1548B8}"/>
    <cellStyle name="Izhod 2 8 2 4" xfId="5505" xr:uid="{4607930F-B219-44F1-AFD7-899C3FC439AF}"/>
    <cellStyle name="Izhod 2 8 2 4 2" xfId="8328" xr:uid="{027674AD-165B-4B48-83F6-E1D3453E548C}"/>
    <cellStyle name="Izhod 2 8 2 5" xfId="5829" xr:uid="{77FD187D-54CA-46FB-ACB7-3DB795558DEC}"/>
    <cellStyle name="Izhod 2 8 2 5 2" xfId="8652" xr:uid="{B31AEFFB-42F5-42FD-879A-86DDC586143B}"/>
    <cellStyle name="Izhod 2 8 2 6" xfId="6120" xr:uid="{911D8C88-6104-4C77-8BB6-371E6C0B0851}"/>
    <cellStyle name="Izhod 2 8 2 6 2" xfId="8943" xr:uid="{3DB2AFBF-34F3-48FE-8E4E-3F301C7956E4}"/>
    <cellStyle name="Izhod 2 8 2 7" xfId="6813" xr:uid="{670BE45C-DB62-4320-90E7-79ABB4326829}"/>
    <cellStyle name="Izhod 2 8 2 8" xfId="13260" xr:uid="{1E6FB6F3-DA4C-485F-A3D0-A33C996DC855}"/>
    <cellStyle name="Izhod 2 8 3" xfId="3857" xr:uid="{27D26533-F798-4B63-BC6F-698B8A170989}"/>
    <cellStyle name="Izhod 2 8 3 2" xfId="4745" xr:uid="{DD141E2B-7751-4133-B52E-32646A51C2FF}"/>
    <cellStyle name="Izhod 2 8 3 2 2" xfId="7568" xr:uid="{1397D47B-0200-46D0-9A08-8DD8A82904C4}"/>
    <cellStyle name="Izhod 2 8 3 3" xfId="5089" xr:uid="{CE5625D2-0B91-4B3E-905D-BABB7077067D}"/>
    <cellStyle name="Izhod 2 8 3 3 2" xfId="7912" xr:uid="{88588859-99CA-4E38-A9C2-E03A67F3444D}"/>
    <cellStyle name="Izhod 2 8 3 4" xfId="5372" xr:uid="{1530F02E-6FB4-4356-9F7A-7648C57C2A36}"/>
    <cellStyle name="Izhod 2 8 3 4 2" xfId="8195" xr:uid="{A015A9BA-14AF-4F2E-BE8C-D3DDF7562422}"/>
    <cellStyle name="Izhod 2 8 3 5" xfId="5696" xr:uid="{19C8944A-2AAD-4EB9-ADC0-81FBB6D78EE6}"/>
    <cellStyle name="Izhod 2 8 3 5 2" xfId="8519" xr:uid="{4F62532E-0BEE-4B3B-9476-81FF97E5781C}"/>
    <cellStyle name="Izhod 2 8 3 6" xfId="5987" xr:uid="{DB70DA5D-3B13-474F-8402-46CCC520D4A5}"/>
    <cellStyle name="Izhod 2 8 3 6 2" xfId="8810" xr:uid="{87A3D656-56BE-48A3-8D29-F4E85BEA7FF6}"/>
    <cellStyle name="Izhod 2 8 3 7" xfId="6680" xr:uid="{63743B96-7E41-4594-8FC5-CEAA1236C14C}"/>
    <cellStyle name="Izhod 2 8 4" xfId="4671" xr:uid="{A5EF4CB0-6C49-4F3B-AC03-4562F7A6E6A6}"/>
    <cellStyle name="Izhod 2 8 4 2" xfId="7494" xr:uid="{CEEEF44F-09E4-4E2B-89A5-AA5BEB11EE97}"/>
    <cellStyle name="Izhod 2 8 5" xfId="4561" xr:uid="{61EA4C00-B6B9-47F3-A8C2-EA957A02021A}"/>
    <cellStyle name="Izhod 2 8 5 2" xfId="7384" xr:uid="{91CD113C-3683-4743-B131-C6E61492736E}"/>
    <cellStyle name="Izhod 2 8 6" xfId="5298" xr:uid="{5EFD5962-8B22-4D00-AC53-6B7EF6BB1512}"/>
    <cellStyle name="Izhod 2 8 6 2" xfId="8121" xr:uid="{4BB44404-4158-4F69-BA42-A6D67EB9243C}"/>
    <cellStyle name="Izhod 2 8 7" xfId="5622" xr:uid="{DF5D5957-0716-447B-B223-2EE837DB4B97}"/>
    <cellStyle name="Izhod 2 8 7 2" xfId="8445" xr:uid="{CE489E57-46B5-41CC-B664-33699EBD3FAA}"/>
    <cellStyle name="Izhod 2 8 8" xfId="5913" xr:uid="{14D54A24-2768-4338-B544-164CCDE4D3BF}"/>
    <cellStyle name="Izhod 2 8 8 2" xfId="8736" xr:uid="{A4ABD256-4786-4429-A2C3-CB7084786B3C}"/>
    <cellStyle name="Izhod 2 8 9" xfId="3783" xr:uid="{873169A2-BBBB-4DAE-9432-319D1076419B}"/>
    <cellStyle name="Izhod 2 9" xfId="1437" xr:uid="{00000000-0005-0000-0000-00007D000000}"/>
    <cellStyle name="Izhod 2 9 2" xfId="4236" xr:uid="{7104D4A0-6D56-458B-A0FA-F92169103AF9}"/>
    <cellStyle name="Izhod 2 9 2 2" xfId="7059" xr:uid="{FBA75CED-ACAA-4409-B233-37B9FD016D1D}"/>
    <cellStyle name="Izhod 2 9 2 3" xfId="13290" xr:uid="{EB523582-967C-4606-B65F-DC1D9189D483}"/>
    <cellStyle name="Izhod 2 9 3" xfId="4010" xr:uid="{3002A11E-E6F1-4408-994A-EF8575195887}"/>
    <cellStyle name="Izhod 2 9 3 2" xfId="6833" xr:uid="{D79EE4E4-23EA-45B8-B255-AA09829E6AFD}"/>
    <cellStyle name="Izhod 2 9 4" xfId="4193" xr:uid="{03B82F9C-0C17-4315-88D6-A68673C6778E}"/>
    <cellStyle name="Izhod 2 9 4 2" xfId="7016" xr:uid="{5C45ADE1-4786-48DC-BF7C-948BD70181F9}"/>
    <cellStyle name="Izhod 2 9 5" xfId="4078" xr:uid="{5C655A07-62BB-44E4-976F-15B6E96752D8}"/>
    <cellStyle name="Izhod 2 9 5 2" xfId="6901" xr:uid="{F330221C-5F9F-4056-8DF0-5226F1A096A5}"/>
    <cellStyle name="Izhod 2 9 6" xfId="5084" xr:uid="{CE8D21BC-BA0C-498D-9DD3-790ABBE22751}"/>
    <cellStyle name="Izhod 2 9 6 2" xfId="7907" xr:uid="{23C077E8-5FEF-462F-A864-AA2E55D668AD}"/>
    <cellStyle name="Izhod 2 9 7" xfId="3102" xr:uid="{5A5A4D0E-8D51-4BEC-9509-A37555B9A2F4}"/>
    <cellStyle name="Izhod 2 9 8" xfId="6420" xr:uid="{FBAE69A2-730B-4031-BF27-63F7D52CF5B7}"/>
    <cellStyle name="Izhod 2 9 9" xfId="10409" xr:uid="{76392C65-059A-4C7D-9713-34DEDF4D145E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1217" xr:uid="{00000000-0005-0000-0000-000086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2 3" xfId="12813" xr:uid="{C4ED5904-6333-40BE-8109-F3488EA63E72}"/>
    <cellStyle name="Navadno 10 2 3" xfId="11314" xr:uid="{35846639-A0FE-4D88-80A5-1349AD2238E5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11313" xr:uid="{E39D1B72-FF6B-4AFA-8F4F-CFC5A77D5681}"/>
    <cellStyle name="Navadno 2 10 3" xfId="11315" xr:uid="{7AD12C72-CFAC-4BEF-9A65-08FCF46C281B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10" xfId="1331" xr:uid="{00000000-0005-0000-0000-0000E5000000}"/>
    <cellStyle name="Note 10 2" xfId="2531" xr:uid="{847AEB50-47FC-498D-8166-FB6DEB4FFFB5}"/>
    <cellStyle name="Note 10 2 2" xfId="14787" xr:uid="{2B095EFA-6BC1-496B-89CF-F71319962D9D}"/>
    <cellStyle name="Note 10 3" xfId="6189" xr:uid="{8DD17D0D-AC27-4A8E-B7D7-5326D6D504D6}"/>
    <cellStyle name="Note 10 4" xfId="11888" xr:uid="{69892D24-9B5F-460D-8E4C-2FEDA8C72EA1}"/>
    <cellStyle name="Note 11" xfId="1326" xr:uid="{00000000-0005-0000-0000-0000E5000000}"/>
    <cellStyle name="Note 11 2" xfId="4488" xr:uid="{4259B562-2C59-483C-A31C-196B7936CACB}"/>
    <cellStyle name="Note 11 2 2" xfId="14693" xr:uid="{BA4275D5-FBCC-45EB-93C6-2B1615765988}"/>
    <cellStyle name="Note 11 3" xfId="7311" xr:uid="{75BF9B27-E702-489D-A9E9-85DC71DBE98C}"/>
    <cellStyle name="Note 11 4" xfId="11794" xr:uid="{2F314BAE-9FA5-4CDB-836B-89BDEA88D3B5}"/>
    <cellStyle name="Note 12" xfId="1666" xr:uid="{00000000-0005-0000-0000-0000E5000000}"/>
    <cellStyle name="Note 12 2" xfId="5003" xr:uid="{7A50C222-A768-4DAD-8902-EDB373998AAB}"/>
    <cellStyle name="Note 12 3" xfId="7826" xr:uid="{991F8DD2-FD6F-4F76-9C63-44252837C957}"/>
    <cellStyle name="Note 12 4" xfId="12816" xr:uid="{5084EB5C-B6BB-4855-B9F4-4036546635BB}"/>
    <cellStyle name="Note 13" xfId="1335" xr:uid="{00000000-0005-0000-0000-0000E5000000}"/>
    <cellStyle name="Note 14" xfId="1712" xr:uid="{00000000-0005-0000-0000-0000E5000000}"/>
    <cellStyle name="Note 15" xfId="2310" xr:uid="{21768053-1309-4004-BF69-68AEF581B536}"/>
    <cellStyle name="Note 16" xfId="8963" xr:uid="{2CBE0539-1123-4A32-9959-3893555DCDB5}"/>
    <cellStyle name="Note 2" xfId="110" xr:uid="{00000000-0005-0000-0000-0000E6000000}"/>
    <cellStyle name="Note 2 10" xfId="1592" xr:uid="{00000000-0005-0000-0000-0000E6000000}"/>
    <cellStyle name="Note 2 10 2" xfId="4315" xr:uid="{417A829A-C7D5-4A94-88F3-0FF435BFFD76}"/>
    <cellStyle name="Note 2 10 2 2" xfId="15130" xr:uid="{E863383B-962C-4A3B-A590-55693A603CF3}"/>
    <cellStyle name="Note 2 10 3" xfId="7138" xr:uid="{8CF0C675-CCB1-4521-9C89-0F547C838DE9}"/>
    <cellStyle name="Note 2 10 4" xfId="12231" xr:uid="{C6834AFB-B91B-4A2B-8937-400D7B5EAB10}"/>
    <cellStyle name="Note 2 11" xfId="1380" xr:uid="{00000000-0005-0000-0000-0000E6000000}"/>
    <cellStyle name="Note 2 11 2" xfId="4173" xr:uid="{43BB1953-EBD4-4CC3-B764-CDCDAAB1408E}"/>
    <cellStyle name="Note 2 11 3" xfId="6996" xr:uid="{9B131537-C151-410B-A009-804AF3E2F0D1}"/>
    <cellStyle name="Note 2 11 4" xfId="12829" xr:uid="{147A11DC-26DA-4173-BB83-4D014891625A}"/>
    <cellStyle name="Note 2 12" xfId="1689" xr:uid="{00000000-0005-0000-0000-0000E6000000}"/>
    <cellStyle name="Note 2 13" xfId="1728" xr:uid="{00000000-0005-0000-0000-0000E6000000}"/>
    <cellStyle name="Note 2 14" xfId="2114" xr:uid="{25BBE139-8702-42F2-A155-CADEB38FD384}"/>
    <cellStyle name="Note 2 15" xfId="8976" xr:uid="{3294B95B-B2C0-4283-BAC2-F21DCFE4B003}"/>
    <cellStyle name="Note 2 2" xfId="297" xr:uid="{00000000-0005-0000-0000-0000E7000000}"/>
    <cellStyle name="Note 2 2 10" xfId="1509" xr:uid="{00000000-0005-0000-0000-0000E7000000}"/>
    <cellStyle name="Note 2 2 10 2" xfId="2717" xr:uid="{804CEE64-07CA-4467-B35B-988E899257E3}"/>
    <cellStyle name="Note 2 2 10 2 2" xfId="15349" xr:uid="{B3FF6B44-D28F-4A1A-B551-C36FC20E70C1}"/>
    <cellStyle name="Note 2 2 10 3" xfId="6263" xr:uid="{6188D256-6B0F-4DB5-9B72-9DBB4D52AB21}"/>
    <cellStyle name="Note 2 2 10 4" xfId="12450" xr:uid="{EECF98C4-506C-4217-93EF-C9F52FFE94FA}"/>
    <cellStyle name="Note 2 2 11" xfId="1352" xr:uid="{00000000-0005-0000-0000-0000E7000000}"/>
    <cellStyle name="Note 2 2 11 2" xfId="4331" xr:uid="{BBBDFF0D-CDF9-416A-BD00-A48B9924F041}"/>
    <cellStyle name="Note 2 2 11 3" xfId="7154" xr:uid="{C314CC36-E5F7-402D-8F26-D74670CFA46C}"/>
    <cellStyle name="Note 2 2 11 4" xfId="12955" xr:uid="{853891E5-D226-4468-B73D-1D7285211D08}"/>
    <cellStyle name="Note 2 2 12" xfId="1539" xr:uid="{00000000-0005-0000-0000-0000E7000000}"/>
    <cellStyle name="Note 2 2 12 2" xfId="4342" xr:uid="{000D91D7-9971-4CCB-A2B0-DAC91DBCD6AE}"/>
    <cellStyle name="Note 2 2 12 3" xfId="7165" xr:uid="{020222F6-F186-44D4-994E-8E209AEAD4CF}"/>
    <cellStyle name="Note 2 2 12 4" xfId="10082" xr:uid="{59B6FB58-653A-40DD-9493-CD68B9F04F16}"/>
    <cellStyle name="Note 2 2 13" xfId="1682" xr:uid="{00000000-0005-0000-0000-0000E7000000}"/>
    <cellStyle name="Note 2 2 14" xfId="1698" xr:uid="{00000000-0005-0000-0000-0000E7000000}"/>
    <cellStyle name="Note 2 2 15" xfId="1608" xr:uid="{00000000-0005-0000-0000-0000E7000000}"/>
    <cellStyle name="Note 2 2 16" xfId="1511" xr:uid="{00000000-0005-0000-0000-0000E7000000}"/>
    <cellStyle name="Note 2 2 17" xfId="1858" xr:uid="{00000000-0005-0000-0000-0000E7000000}"/>
    <cellStyle name="Note 2 2 18" xfId="1917" xr:uid="{00000000-0005-0000-0000-0000E7000000}"/>
    <cellStyle name="Note 2 2 19" xfId="2293" xr:uid="{52A7B3F2-0540-4503-A721-B63F0B82855C}"/>
    <cellStyle name="Note 2 2 2" xfId="694" xr:uid="{7654D589-27B1-44BB-8263-4FB4D803340E}"/>
    <cellStyle name="Note 2 2 2 10" xfId="1594" xr:uid="{7654D589-27B1-44BB-8263-4FB4D803340E}"/>
    <cellStyle name="Note 2 2 2 11" xfId="1665" xr:uid="{7654D589-27B1-44BB-8263-4FB4D803340E}"/>
    <cellStyle name="Note 2 2 2 12" xfId="2054" xr:uid="{7654D589-27B1-44BB-8263-4FB4D803340E}"/>
    <cellStyle name="Note 2 2 2 13" xfId="2447" xr:uid="{0C746AE2-133A-4281-9107-D58E46A1A03F}"/>
    <cellStyle name="Note 2 2 2 14" xfId="6160" xr:uid="{E4F1FDF6-637C-450A-BBCF-76CBE5A15556}"/>
    <cellStyle name="Note 2 2 2 15" xfId="9294" xr:uid="{E8DC588D-46A7-4CD8-96C1-4B9A4DC953A9}"/>
    <cellStyle name="Note 2 2 2 2" xfId="825" xr:uid="{7654D589-27B1-44BB-8263-4FB4D803340E}"/>
    <cellStyle name="Note 2 2 2 2 10" xfId="9641" xr:uid="{F4C8C107-006F-4666-9167-A8727DF9A998}"/>
    <cellStyle name="Note 2 2 2 2 2" xfId="4475" xr:uid="{35661B16-6D31-4EB7-BB80-66D4F4A9D040}"/>
    <cellStyle name="Note 2 2 2 2 2 2" xfId="7298" xr:uid="{64EEFCCD-3771-4D23-A8E0-B33CAD1D7776}"/>
    <cellStyle name="Note 2 2 2 2 2 2 2" xfId="14808" xr:uid="{27A6F52F-3D20-412F-85EF-128CCE1579B8}"/>
    <cellStyle name="Note 2 2 2 2 2 3" xfId="11909" xr:uid="{9AD8CF2C-F528-4BC4-8E2A-3826FC5ED2D7}"/>
    <cellStyle name="Note 2 2 2 2 3" xfId="2798" xr:uid="{8952B6B0-2484-4085-B68F-A1D6137A89B6}"/>
    <cellStyle name="Note 2 2 2 2 3 2" xfId="6289" xr:uid="{F7F64B3A-B17D-4EE3-BBFE-2AC08FA581CF}"/>
    <cellStyle name="Note 2 2 2 2 3 2 2" xfId="14927" xr:uid="{66D17F60-3EF7-44C5-8BFA-E9ABC9EC5E57}"/>
    <cellStyle name="Note 2 2 2 2 3 3" xfId="12028" xr:uid="{7DD1959E-BB7A-44EC-A6FA-502413E89F2E}"/>
    <cellStyle name="Note 2 2 2 2 4" xfId="4430" xr:uid="{C5D01341-69BC-4DCD-B24A-1319F29A479E}"/>
    <cellStyle name="Note 2 2 2 2 4 2" xfId="7253" xr:uid="{DA344BBF-CAF9-4195-A4DC-9D861A21E6E0}"/>
    <cellStyle name="Note 2 2 2 2 4 2 2" xfId="14683" xr:uid="{F244F95C-C784-40D2-A84E-C40503155666}"/>
    <cellStyle name="Note 2 2 2 2 4 3" xfId="11784" xr:uid="{46AF405E-574D-4758-8AA1-F33713475DDF}"/>
    <cellStyle name="Note 2 2 2 2 5" xfId="4436" xr:uid="{BB561EAD-BF2C-46A3-BA00-FA2DD76E2A51}"/>
    <cellStyle name="Note 2 2 2 2 5 2" xfId="7259" xr:uid="{8D9868BC-59EA-4BDE-805F-DFB18FC85731}"/>
    <cellStyle name="Note 2 2 2 2 5 2 2" xfId="14925" xr:uid="{FCAFBBCA-F1C6-43ED-A33D-2226358F6FEF}"/>
    <cellStyle name="Note 2 2 2 2 5 3" xfId="12026" xr:uid="{B9E7184C-1CE8-4963-BF10-C68F6DC5EDB0}"/>
    <cellStyle name="Note 2 2 2 2 6" xfId="5228" xr:uid="{0EAA8FD3-8688-4057-8A33-DE08FBE65047}"/>
    <cellStyle name="Note 2 2 2 2 6 2" xfId="8051" xr:uid="{0644DCED-4AC6-4436-8BF2-DB5981ADDB60}"/>
    <cellStyle name="Note 2 2 2 2 6 2 2" xfId="13248" xr:uid="{5E5C4669-CA03-4CA8-BEF1-385DA31F58BA}"/>
    <cellStyle name="Note 2 2 2 2 6 3" xfId="10368" xr:uid="{BB694AE2-AB8C-495A-B078-2D36985BF118}"/>
    <cellStyle name="Note 2 2 2 2 7" xfId="3473" xr:uid="{CE0FA8F4-7450-4D1C-8EC6-1175BE4E0916}"/>
    <cellStyle name="Note 2 2 2 2 7 2" xfId="15047" xr:uid="{B27CA7CB-97E3-404C-B93E-D95FB6D99CCD}"/>
    <cellStyle name="Note 2 2 2 2 7 3" xfId="12148" xr:uid="{A7738BD0-C088-4C8A-B959-10BFD8CFA8C6}"/>
    <cellStyle name="Note 2 2 2 2 8" xfId="6518" xr:uid="{613B1025-0AD6-40D4-BED5-99E8B8DA81D5}"/>
    <cellStyle name="Note 2 2 2 2 8 2" xfId="14150" xr:uid="{2E04565A-E1FD-4A85-A576-FB6C8F59B721}"/>
    <cellStyle name="Note 2 2 2 2 9" xfId="11254" xr:uid="{926C4F0E-DE8A-45F6-A47E-F10BAE0AAA34}"/>
    <cellStyle name="Note 2 2 2 3" xfId="779" xr:uid="{7654D589-27B1-44BB-8263-4FB4D803340E}"/>
    <cellStyle name="Note 2 2 2 3 2" xfId="4749" xr:uid="{4BF447FE-FBE2-4C30-9D63-D38A21F5061F}"/>
    <cellStyle name="Note 2 2 2 3 2 2" xfId="7572" xr:uid="{19A6B21D-49A1-43CE-B71C-5C56AD68D072}"/>
    <cellStyle name="Note 2 2 2 3 2 2 2" xfId="15194" xr:uid="{B14BF569-02BD-40E3-A2C3-202E3F91236B}"/>
    <cellStyle name="Note 2 2 2 3 2 3" xfId="12295" xr:uid="{B99CFEF9-D4DB-4406-92EA-107BDA09EA52}"/>
    <cellStyle name="Note 2 2 2 3 3" xfId="4989" xr:uid="{FF0A36BE-E63E-43F0-B95B-892C4E07057F}"/>
    <cellStyle name="Note 2 2 2 3 3 2" xfId="7812" xr:uid="{F670373C-E18D-4714-8D28-D0206AC7A4BD}"/>
    <cellStyle name="Note 2 2 2 3 3 2 2" xfId="15304" xr:uid="{6D66C60B-3779-42A7-A709-C82709C773D8}"/>
    <cellStyle name="Note 2 2 2 3 3 3" xfId="12405" xr:uid="{4A07C492-6651-4C94-AE12-3AEC52AC58B3}"/>
    <cellStyle name="Note 2 2 2 3 4" xfId="5376" xr:uid="{21A28428-371C-4C33-98C6-51D1C32B648B}"/>
    <cellStyle name="Note 2 2 2 3 4 2" xfId="8199" xr:uid="{8E5823E0-A657-4799-A2CF-1B03D4F5D2AA}"/>
    <cellStyle name="Note 2 2 2 3 4 2 2" xfId="15408" xr:uid="{FB1ED2FE-8F23-4AFF-AB44-A66D0CD2B8A8}"/>
    <cellStyle name="Note 2 2 2 3 4 3" xfId="12509" xr:uid="{E02009A8-7DA2-4398-8039-ED4BC872C764}"/>
    <cellStyle name="Note 2 2 2 3 5" xfId="5700" xr:uid="{E28008FF-F3D9-4444-BAA2-5AC109931237}"/>
    <cellStyle name="Note 2 2 2 3 5 2" xfId="8523" xr:uid="{DF2C446F-D3C5-451D-93C4-52CA331BEEEF}"/>
    <cellStyle name="Note 2 2 2 3 5 2 2" xfId="15531" xr:uid="{2FAD6160-EBDB-4FF1-994A-B4378A252F91}"/>
    <cellStyle name="Note 2 2 2 3 5 3" xfId="12632" xr:uid="{C407B0AC-2C1E-46C5-8C58-C0C590DEE39B}"/>
    <cellStyle name="Note 2 2 2 3 6" xfId="5991" xr:uid="{E7ED3ECC-3FCB-4DB4-B421-C6916421D3AF}"/>
    <cellStyle name="Note 2 2 2 3 6 2" xfId="8814" xr:uid="{D59D7D33-4E97-4A65-AEA4-4B05DA9D9456}"/>
    <cellStyle name="Note 2 2 2 3 6 2 2" xfId="15603" xr:uid="{56C77C16-6D88-4E96-BC2E-F2F9AC410772}"/>
    <cellStyle name="Note 2 2 2 3 6 3" xfId="12704" xr:uid="{3D896E15-695C-48C8-98E8-995DAAFA0A4E}"/>
    <cellStyle name="Note 2 2 2 3 7" xfId="3861" xr:uid="{762CD234-F0BE-4F74-8F47-D75033059AB8}"/>
    <cellStyle name="Note 2 2 2 3 7 2" xfId="15680" xr:uid="{8861258B-587D-4530-B23C-384FB01252DD}"/>
    <cellStyle name="Note 2 2 2 3 7 3" xfId="12781" xr:uid="{CF7BDC5C-CCCA-4B04-A7B1-C027C7ACBAC3}"/>
    <cellStyle name="Note 2 2 2 3 8" xfId="6684" xr:uid="{5EE05E17-3B79-46AD-B464-6DC52B835147}"/>
    <cellStyle name="Note 2 2 2 3 8 2" xfId="14590" xr:uid="{C58DBF7B-DE38-404C-9811-1E6DECDEB5A8}"/>
    <cellStyle name="Note 2 2 2 3 9" xfId="11695" xr:uid="{30EF69EA-EFF6-4671-9308-857E062C1E07}"/>
    <cellStyle name="Note 2 2 2 4" xfId="812" xr:uid="{7654D589-27B1-44BB-8263-4FB4D803340E}"/>
    <cellStyle name="Note 2 2 2 4 2" xfId="4380" xr:uid="{39CF9185-DF41-4C33-8FDF-E4CBA2205D7F}"/>
    <cellStyle name="Note 2 2 2 4 2 2" xfId="7203" xr:uid="{621D2AF6-4631-4240-9153-5843AB53D4E6}"/>
    <cellStyle name="Note 2 2 2 4 2 2 2" xfId="13549" xr:uid="{2B2FD2FA-4C2B-481C-ABD7-A105E3594A58}"/>
    <cellStyle name="Note 2 2 2 4 2 3" xfId="10667" xr:uid="{916E1AB9-D676-45C0-9A14-F2C9552E8277}"/>
    <cellStyle name="Note 2 2 2 4 3" xfId="5005" xr:uid="{E6F3810E-01A5-445D-A0EE-4A5A3B94F610}"/>
    <cellStyle name="Note 2 2 2 4 3 2" xfId="7828" xr:uid="{C3D16493-2156-4A1B-B8D3-6866054213C9}"/>
    <cellStyle name="Note 2 2 2 4 3 2 2" xfId="15260" xr:uid="{3B4F975E-35BE-4354-B532-85BC4AFD724A}"/>
    <cellStyle name="Note 2 2 2 4 3 3" xfId="12361" xr:uid="{88713568-9E1E-49CB-A94E-EB0056499E8A}"/>
    <cellStyle name="Note 2 2 2 4 4" xfId="4960" xr:uid="{037E7E8E-5E3F-40BD-8929-702E1B5F1542}"/>
    <cellStyle name="Note 2 2 2 4 4 2" xfId="7783" xr:uid="{867774B1-F227-48F6-ACFB-2D71CDF39F5D}"/>
    <cellStyle name="Note 2 2 2 4 4 2 2" xfId="15364" xr:uid="{3E1E288B-E057-4655-97DB-3CC57D4A0780}"/>
    <cellStyle name="Note 2 2 2 4 4 3" xfId="12465" xr:uid="{F80C0D0A-FF90-4142-A903-44948A150D25}"/>
    <cellStyle name="Note 2 2 2 4 5" xfId="5110" xr:uid="{D87D5614-E3AA-40A8-B196-1FB8B5B5591C}"/>
    <cellStyle name="Note 2 2 2 4 5 2" xfId="7933" xr:uid="{97276267-7A69-4750-9C31-2A1D7AE75D48}"/>
    <cellStyle name="Note 2 2 2 4 5 2 2" xfId="14810" xr:uid="{DE4829FE-E752-4A03-93E5-B316E599E5C3}"/>
    <cellStyle name="Note 2 2 2 4 5 3" xfId="11911" xr:uid="{CB1F1EE3-5A72-4423-9723-A0ACCD187226}"/>
    <cellStyle name="Note 2 2 2 4 6" xfId="5223" xr:uid="{42562002-BC95-46C0-9B64-C952889CB06C}"/>
    <cellStyle name="Note 2 2 2 4 6 2" xfId="8046" xr:uid="{B3703476-921F-4C82-85C8-B598AA2894A2}"/>
    <cellStyle name="Note 2 2 2 4 6 2 2" xfId="15448" xr:uid="{C1A8FB90-182A-46D9-A369-274633279185}"/>
    <cellStyle name="Note 2 2 2 4 6 3" xfId="12549" xr:uid="{CB2D5925-9941-409E-9D90-C48B4424D208}"/>
    <cellStyle name="Note 2 2 2 4 7" xfId="3329" xr:uid="{B48EE048-02AE-4FC5-A742-F6C68B56F486}"/>
    <cellStyle name="Note 2 2 2 4 7 2" xfId="15636" xr:uid="{E214BFC5-0852-454F-8400-950F978A343B}"/>
    <cellStyle name="Note 2 2 2 4 7 3" xfId="12737" xr:uid="{E801EE3E-D7EE-4C52-85AA-05A774CE2CB5}"/>
    <cellStyle name="Note 2 2 2 4 8" xfId="6486" xr:uid="{E8D4F13D-3E03-4CCE-9F3B-5E7214353F22}"/>
    <cellStyle name="Note 2 2 2 4 8 2" xfId="14546" xr:uid="{AB405C98-4659-4D6A-B476-10E7D253C672}"/>
    <cellStyle name="Note 2 2 2 4 9" xfId="11654" xr:uid="{88437DF1-B595-48B0-9330-CD020B52B52E}"/>
    <cellStyle name="Note 2 2 2 5" xfId="787" xr:uid="{7654D589-27B1-44BB-8263-4FB4D803340E}"/>
    <cellStyle name="Note 2 2 2 5 2" xfId="3010" xr:uid="{5816E10A-E1C8-4CB3-831B-75B7559CC65C}"/>
    <cellStyle name="Note 2 2 2 5 2 2" xfId="13717" xr:uid="{1CFFECE5-9A89-4989-B6B7-D41FD955C759}"/>
    <cellStyle name="Note 2 2 2 5 3" xfId="6389" xr:uid="{45014A3A-AEEC-4CC2-BA86-71EA1D6A2F24}"/>
    <cellStyle name="Note 2 2 2 5 4" xfId="10835" xr:uid="{96E449ED-8E9D-4AC8-B484-591302B9CD41}"/>
    <cellStyle name="Note 2 2 2 6" xfId="1614" xr:uid="{7654D589-27B1-44BB-8263-4FB4D803340E}"/>
    <cellStyle name="Note 2 2 2 6 2" xfId="4534" xr:uid="{D76E951D-582D-40AB-B913-2EDAC97491EC}"/>
    <cellStyle name="Note 2 2 2 6 2 2" xfId="14780" xr:uid="{FBE02728-291D-433B-9B2C-CAC6922EB5ED}"/>
    <cellStyle name="Note 2 2 2 6 3" xfId="7357" xr:uid="{D6EE64F4-8424-40E8-B511-F29920A8E2A1}"/>
    <cellStyle name="Note 2 2 2 6 4" xfId="11881" xr:uid="{C11513E9-9C40-44AB-9ABC-9920805BD3A1}"/>
    <cellStyle name="Note 2 2 2 7" xfId="1465" xr:uid="{7654D589-27B1-44BB-8263-4FB4D803340E}"/>
    <cellStyle name="Note 2 2 2 7 2" xfId="4589" xr:uid="{5C855BCE-3CAD-4F58-AAC2-5C1F1E473B87}"/>
    <cellStyle name="Note 2 2 2 7 2 2" xfId="15346" xr:uid="{98AA8FFD-3C27-4B62-B4A8-E1A665CFC51B}"/>
    <cellStyle name="Note 2 2 2 7 3" xfId="7412" xr:uid="{7F04CC81-64F3-42EB-92B5-CD50A004623B}"/>
    <cellStyle name="Note 2 2 2 7 4" xfId="12447" xr:uid="{CF921342-AA83-4062-A7F7-772522FC903D}"/>
    <cellStyle name="Note 2 2 2 8" xfId="1344" xr:uid="{7654D589-27B1-44BB-8263-4FB4D803340E}"/>
    <cellStyle name="Note 2 2 2 8 2" xfId="13147" xr:uid="{8AC86CCC-E6E5-43E7-8161-1284CD53A6BA}"/>
    <cellStyle name="Note 2 2 2 9" xfId="1505" xr:uid="{7654D589-27B1-44BB-8263-4FB4D803340E}"/>
    <cellStyle name="Note 2 2 2 9 2" xfId="10269" xr:uid="{943FF774-D397-4754-BA97-D71D6A5989E8}"/>
    <cellStyle name="Note 2 2 20" xfId="9102" xr:uid="{C9CBC3AF-BD69-4C58-88F6-32B4F568751B}"/>
    <cellStyle name="Note 2 2 3" xfId="974" xr:uid="{00000000-0005-0000-0000-0000E7000000}"/>
    <cellStyle name="Note 2 2 3 10" xfId="6595" xr:uid="{47B66328-5F1B-4F8D-8BBB-07F6E09768FB}"/>
    <cellStyle name="Note 2 2 3 11" xfId="9938" xr:uid="{05CE472B-4FC5-48D0-ABA6-F48301F09BDF}"/>
    <cellStyle name="Note 2 2 3 2" xfId="3979" xr:uid="{833D7748-380A-4BED-AD5A-F262B7109DD5}"/>
    <cellStyle name="Note 2 2 3 2 2" xfId="4867" xr:uid="{675968FF-3C28-40FF-BF95-A04F81E968CF}"/>
    <cellStyle name="Note 2 2 3 2 2 2" xfId="7690" xr:uid="{0F4B49C1-8BEB-44E8-AD42-E83181A27EBA}"/>
    <cellStyle name="Note 2 2 3 2 2 3" xfId="13519" xr:uid="{37B65958-C462-422E-B278-FC6618A7C06A}"/>
    <cellStyle name="Note 2 2 3 2 3" xfId="5174" xr:uid="{E5C8386F-88C5-455A-965A-41FA67C008AE}"/>
    <cellStyle name="Note 2 2 3 2 3 2" xfId="7997" xr:uid="{9A35D110-CA14-45B0-AEE4-30B18ADCFDD7}"/>
    <cellStyle name="Note 2 2 3 2 4" xfId="5494" xr:uid="{F6A0BCFE-CFB3-41D0-B54B-90E7959AE885}"/>
    <cellStyle name="Note 2 2 3 2 4 2" xfId="8317" xr:uid="{FA75C02B-47BE-4B0C-9CB3-77E1BCE1D007}"/>
    <cellStyle name="Note 2 2 3 2 5" xfId="5818" xr:uid="{FC776098-EE81-4729-83CF-3624677FBDA0}"/>
    <cellStyle name="Note 2 2 3 2 5 2" xfId="8641" xr:uid="{5801EAAB-DD18-4A3E-BF0D-9FBE7F17EBF0}"/>
    <cellStyle name="Note 2 2 3 2 6" xfId="6109" xr:uid="{A7200B6C-9AE6-475C-A5A1-2FD3F3B274B7}"/>
    <cellStyle name="Note 2 2 3 2 6 2" xfId="8932" xr:uid="{F303A018-7C84-4F8B-910C-649F1E649627}"/>
    <cellStyle name="Note 2 2 3 2 7" xfId="6802" xr:uid="{F3B860A5-4BBC-42A1-ADD0-384B6BBBEEBB}"/>
    <cellStyle name="Note 2 2 3 2 8" xfId="10637" xr:uid="{D00BB1F3-944F-4399-9CD6-ED52CB4E321C}"/>
    <cellStyle name="Note 2 2 3 3" xfId="3803" xr:uid="{BB800C57-A577-461B-B829-4FB0C5BFFDC4}"/>
    <cellStyle name="Note 2 2 3 3 2" xfId="4691" xr:uid="{45879A17-CB19-411A-B2CD-BD22B6D8E698}"/>
    <cellStyle name="Note 2 2 3 3 2 2" xfId="7514" xr:uid="{96DEBD41-D9A3-4747-A5AD-9F24C9FCB6CD}"/>
    <cellStyle name="Note 2 2 3 3 2 3" xfId="13252" xr:uid="{FAB20311-F007-48C1-945B-F7533F99B62F}"/>
    <cellStyle name="Note 2 2 3 3 3" xfId="4136" xr:uid="{22CC10AD-41A8-4C79-AA83-A4E7028AD222}"/>
    <cellStyle name="Note 2 2 3 3 3 2" xfId="6959" xr:uid="{8D8B453A-0C64-4B20-9494-965B4F32F5F5}"/>
    <cellStyle name="Note 2 2 3 3 4" xfId="5318" xr:uid="{F441E86C-A0EC-462A-ACCD-017EA7B43434}"/>
    <cellStyle name="Note 2 2 3 3 4 2" xfId="8141" xr:uid="{AA800369-5228-430D-B1C5-20C2BFBA3EBD}"/>
    <cellStyle name="Note 2 2 3 3 5" xfId="5642" xr:uid="{1D8D83B6-9291-4C3A-95CE-1464C37B51FD}"/>
    <cellStyle name="Note 2 2 3 3 5 2" xfId="8465" xr:uid="{BE1DD410-3885-40A2-A2AD-F8DE7EF39248}"/>
    <cellStyle name="Note 2 2 3 3 6" xfId="5933" xr:uid="{A057DA66-82ED-46B3-884A-0151774242E5}"/>
    <cellStyle name="Note 2 2 3 3 6 2" xfId="8756" xr:uid="{956C0C36-06B9-4A13-9442-00B65CB620D4}"/>
    <cellStyle name="Note 2 2 3 3 7" xfId="6626" xr:uid="{CFDFEAC0-449D-4216-8635-DC578BA76F1C}"/>
    <cellStyle name="Note 2 2 3 3 8" xfId="10372" xr:uid="{928EFAC3-9972-45AB-BE4A-F9DC1CF30F52}"/>
    <cellStyle name="Note 2 2 3 4" xfId="4660" xr:uid="{A871D642-06A6-4914-ACD6-566DEF9EB375}"/>
    <cellStyle name="Note 2 2 3 4 2" xfId="7483" xr:uid="{89423BB2-886F-4A83-8DB5-712377E61109}"/>
    <cellStyle name="Note 2 2 3 4 2 2" xfId="13562" xr:uid="{49B06AA1-C6D8-4A16-BADC-8F15D2234CB4}"/>
    <cellStyle name="Note 2 2 3 4 3" xfId="10680" xr:uid="{13D791EB-0B5E-4066-AD4A-E7AC120F864E}"/>
    <cellStyle name="Note 2 2 3 5" xfId="2517" xr:uid="{FA4FCFB7-E420-45AD-A0F2-33AE6067F6C6}"/>
    <cellStyle name="Note 2 2 3 5 2" xfId="6175" xr:uid="{2C3B133F-094B-450D-A9F3-88A6DB5382E8}"/>
    <cellStyle name="Note 2 2 3 5 2 2" xfId="14893" xr:uid="{C74E9BEF-2F47-4BB2-9D30-C9A435A5ABB2}"/>
    <cellStyle name="Note 2 2 3 5 3" xfId="11994" xr:uid="{EB76C04E-5F7A-4220-B128-5A975AFD2D34}"/>
    <cellStyle name="Note 2 2 3 6" xfId="5287" xr:uid="{AA9E9604-4A30-4E9B-86C3-C48E1A540ABA}"/>
    <cellStyle name="Note 2 2 3 6 2" xfId="8110" xr:uid="{0B30EA29-D5A0-4EB2-97E3-19B6026B5A88}"/>
    <cellStyle name="Note 2 2 3 6 2 2" xfId="15003" xr:uid="{CBDB3554-DA96-4F8F-9C2C-72F074709E7E}"/>
    <cellStyle name="Note 2 2 3 6 3" xfId="12104" xr:uid="{2283CF30-4249-480A-B96D-F74223F2F4D2}"/>
    <cellStyle name="Note 2 2 3 7" xfId="5611" xr:uid="{E106EACB-5CB8-4DBB-9EB9-CD3F28C404B3}"/>
    <cellStyle name="Note 2 2 3 7 2" xfId="8434" xr:uid="{97AFFE20-8567-48FE-8A25-2B30D7EC63B1}"/>
    <cellStyle name="Note 2 2 3 7 2 2" xfId="15175" xr:uid="{78F7A25E-2BE7-4794-BA90-FB36F963D0AC}"/>
    <cellStyle name="Note 2 2 3 7 3" xfId="12276" xr:uid="{6616620A-F844-44C1-A845-9FAAF935646C}"/>
    <cellStyle name="Note 2 2 3 8" xfId="5902" xr:uid="{CA897025-BAF0-4A44-963C-6447835E4BFE}"/>
    <cellStyle name="Note 2 2 3 8 2" xfId="8725" xr:uid="{3E566714-FC6C-4268-8EFA-5AD0C0B8830B}"/>
    <cellStyle name="Note 2 2 3 8 3" xfId="13937" xr:uid="{6A7E8A0B-124A-418E-952D-EF6CA80AB7B7}"/>
    <cellStyle name="Note 2 2 3 9" xfId="3772" xr:uid="{8E6B8144-3E15-4861-846E-BE34B7B728C4}"/>
    <cellStyle name="Note 2 2 3 9 2" xfId="11046" xr:uid="{CC301E06-A581-4356-84BC-371B5EAEC91C}"/>
    <cellStyle name="Note 2 2 4" xfId="759" xr:uid="{00000000-0005-0000-0000-0000E7000000}"/>
    <cellStyle name="Note 2 2 4 10" xfId="6584" xr:uid="{6183DCD5-DB26-4BB1-810C-678F89D05256}"/>
    <cellStyle name="Note 2 2 4 11" xfId="9927" xr:uid="{5259C270-0A34-48AE-8E91-5F587950FCF4}"/>
    <cellStyle name="Note 2 2 4 2" xfId="3968" xr:uid="{C5CE306C-1C15-4A77-A79B-2BE679029A57}"/>
    <cellStyle name="Note 2 2 4 2 2" xfId="4856" xr:uid="{00531114-E7C6-4A7C-83CC-7B2D2D12B0CA}"/>
    <cellStyle name="Note 2 2 4 2 2 2" xfId="7679" xr:uid="{96D33DB3-BB49-4106-B7C5-191333F42DFD}"/>
    <cellStyle name="Note 2 2 4 2 2 3" xfId="15029" xr:uid="{65BCF0FC-D5E6-449B-B048-0D5CF037B097}"/>
    <cellStyle name="Note 2 2 4 2 3" xfId="5163" xr:uid="{9BB9F242-3B81-4728-BEBA-2DD21F952232}"/>
    <cellStyle name="Note 2 2 4 2 3 2" xfId="7986" xr:uid="{471D48BC-FD0F-4A15-BC05-55E9357296D9}"/>
    <cellStyle name="Note 2 2 4 2 4" xfId="5483" xr:uid="{3DF9069C-AD9F-4986-B4C5-4C17DC0C2D0D}"/>
    <cellStyle name="Note 2 2 4 2 4 2" xfId="8306" xr:uid="{A5C61C70-616A-4BE5-84F3-CBF6333339D6}"/>
    <cellStyle name="Note 2 2 4 2 5" xfId="5807" xr:uid="{D516F4AB-A8DF-4D96-A92D-1D880631E664}"/>
    <cellStyle name="Note 2 2 4 2 5 2" xfId="8630" xr:uid="{176324C1-CFD3-426C-B536-F62B992CFAC6}"/>
    <cellStyle name="Note 2 2 4 2 6" xfId="6098" xr:uid="{96686023-ABA8-482B-A71B-1986BB0885E4}"/>
    <cellStyle name="Note 2 2 4 2 6 2" xfId="8921" xr:uid="{84FF4555-BD44-4938-B0F7-FC2E57D48212}"/>
    <cellStyle name="Note 2 2 4 2 7" xfId="6791" xr:uid="{07A46000-62B4-409F-8F57-BB18B47E793D}"/>
    <cellStyle name="Note 2 2 4 2 8" xfId="12130" xr:uid="{EE72158C-7CF4-487E-A55C-935E52CE839B}"/>
    <cellStyle name="Note 2 2 4 3" xfId="3812" xr:uid="{42D6452C-0758-4528-9C10-9B86127EDB37}"/>
    <cellStyle name="Note 2 2 4 3 2" xfId="4700" xr:uid="{7DCFC1E9-0BA9-4F0D-A86E-8503D5E2D5C3}"/>
    <cellStyle name="Note 2 2 4 3 2 2" xfId="7523" xr:uid="{94F1B9FF-009C-4FB8-A3FC-48782110DF50}"/>
    <cellStyle name="Note 2 2 4 3 2 3" xfId="14713" xr:uid="{D66197E9-F2AF-4844-A856-B5A52F9D2C7B}"/>
    <cellStyle name="Note 2 2 4 3 3" xfId="2540" xr:uid="{7E245D94-87D6-4F5C-89BD-CD3C0AFBA793}"/>
    <cellStyle name="Note 2 2 4 3 3 2" xfId="6196" xr:uid="{8D1103B9-D236-4FD3-92FA-8DBD404AB944}"/>
    <cellStyle name="Note 2 2 4 3 4" xfId="5327" xr:uid="{5202920D-9EA9-412D-B530-88EFE15DCF7E}"/>
    <cellStyle name="Note 2 2 4 3 4 2" xfId="8150" xr:uid="{7EE92888-AB6C-4238-98A7-BF5328F45FC6}"/>
    <cellStyle name="Note 2 2 4 3 5" xfId="5651" xr:uid="{4A1362C3-132F-4E20-B00F-3CD4F2FBD71B}"/>
    <cellStyle name="Note 2 2 4 3 5 2" xfId="8474" xr:uid="{54A6E22A-F9A0-4B63-ABFE-183E497681CD}"/>
    <cellStyle name="Note 2 2 4 3 6" xfId="5942" xr:uid="{475B0715-E423-4972-8EC5-9CD411711891}"/>
    <cellStyle name="Note 2 2 4 3 6 2" xfId="8765" xr:uid="{A7218F7C-4212-411A-A41A-062B1E496FA7}"/>
    <cellStyle name="Note 2 2 4 3 7" xfId="6635" xr:uid="{273A0178-D55D-4BAF-86DE-40F022194CC8}"/>
    <cellStyle name="Note 2 2 4 3 8" xfId="11814" xr:uid="{A44E830D-BA4F-4335-BA08-14E7157F6167}"/>
    <cellStyle name="Note 2 2 4 4" xfId="4649" xr:uid="{C00F0D73-17AA-4AC3-937A-D5E706C8DF8E}"/>
    <cellStyle name="Note 2 2 4 4 2" xfId="7472" xr:uid="{D90FA75B-4758-4829-AD30-D7ED98F722AC}"/>
    <cellStyle name="Note 2 2 4 4 2 2" xfId="15118" xr:uid="{9FDEDFB9-76C6-4242-8F02-D30998FAB6CC}"/>
    <cellStyle name="Note 2 2 4 4 3" xfId="12219" xr:uid="{EB6FC878-776B-4FD3-8496-B5C8D5653C2D}"/>
    <cellStyle name="Note 2 2 4 5" xfId="5071" xr:uid="{CC3E62CF-1411-4700-867A-44518224D96D}"/>
    <cellStyle name="Note 2 2 4 5 2" xfId="7894" xr:uid="{F36ADF4F-3E4F-44EF-B144-E1B565D1C0A7}"/>
    <cellStyle name="Note 2 2 4 5 2 2" xfId="14707" xr:uid="{50FD82CD-8FDF-4739-B2B9-41761B7C10DD}"/>
    <cellStyle name="Note 2 2 4 5 3" xfId="11808" xr:uid="{29EE0558-7A3A-4C4C-8B12-8BD9A9D7B2A9}"/>
    <cellStyle name="Note 2 2 4 6" xfId="5276" xr:uid="{00A0268C-F8C5-4CCF-BBA7-FFBA8BAED116}"/>
    <cellStyle name="Note 2 2 4 6 2" xfId="8099" xr:uid="{3C92AE23-6DED-450F-8FB0-DFFD818A721A}"/>
    <cellStyle name="Note 2 2 4 6 2 2" xfId="13285" xr:uid="{64E86E39-EC5A-424D-A89D-C326B1EB6B63}"/>
    <cellStyle name="Note 2 2 4 6 3" xfId="10404" xr:uid="{E7A79467-2FB5-4BE7-957F-7D15868F0749}"/>
    <cellStyle name="Note 2 2 4 7" xfId="5600" xr:uid="{37A85D5E-8DBB-4010-9FC6-C34008193CAC}"/>
    <cellStyle name="Note 2 2 4 7 2" xfId="8423" xr:uid="{D4640059-7701-412B-B9EA-107066F8AA6E}"/>
    <cellStyle name="Note 2 2 4 7 2 2" xfId="14926" xr:uid="{EBE80A7A-537B-46A6-A08C-4054ECCA83A6}"/>
    <cellStyle name="Note 2 2 4 7 3" xfId="12027" xr:uid="{BBCAA192-DBB0-4830-BC90-EF34A52F6F7D}"/>
    <cellStyle name="Note 2 2 4 8" xfId="5891" xr:uid="{906035B2-CA49-4954-B6A6-BD7FE4F240D0}"/>
    <cellStyle name="Note 2 2 4 8 2" xfId="8714" xr:uid="{B57AF372-0D70-415D-810C-433DFB48C8D6}"/>
    <cellStyle name="Note 2 2 4 8 3" xfId="13778" xr:uid="{A9A24F6E-97BC-4957-9C1D-3FAF87090039}"/>
    <cellStyle name="Note 2 2 4 9" xfId="3761" xr:uid="{AA8287EE-6A0E-44D5-B072-1626AAE4CC5B}"/>
    <cellStyle name="Note 2 2 4 9 2" xfId="10896" xr:uid="{1D9D928A-B0AE-490A-8847-C9EB3CD63993}"/>
    <cellStyle name="Note 2 2 5" xfId="1381" xr:uid="{00000000-0005-0000-0000-0000E7000000}"/>
    <cellStyle name="Note 2 2 5 10" xfId="6523" xr:uid="{AB79570B-F9AB-4E80-B2A3-1B60E2266A69}"/>
    <cellStyle name="Note 2 2 5 11" xfId="9699" xr:uid="{9284C9A0-45A9-492C-A82B-F73C583F1EBA}"/>
    <cellStyle name="Note 2 2 5 2" xfId="3876" xr:uid="{1C8C2C1E-39E0-44C4-A59E-FA23807C837A}"/>
    <cellStyle name="Note 2 2 5 2 2" xfId="4764" xr:uid="{DA4E7E59-2ADD-4676-BED5-7FBF65D95A9B}"/>
    <cellStyle name="Note 2 2 5 2 2 2" xfId="7587" xr:uid="{EAE690D6-228C-4E20-88E8-D097D500A5B1}"/>
    <cellStyle name="Note 2 2 5 2 2 3" xfId="14628" xr:uid="{DFD7CEB0-AFA9-46A6-93C5-4DBA6602AEA6}"/>
    <cellStyle name="Note 2 2 5 2 3" xfId="4194" xr:uid="{5ED29037-55DD-4DDE-A7EC-1585FF4D7EC1}"/>
    <cellStyle name="Note 2 2 5 2 3 2" xfId="7017" xr:uid="{761FF270-FE5E-45A3-87CD-EF5F8654EA3B}"/>
    <cellStyle name="Note 2 2 5 2 4" xfId="5391" xr:uid="{B6ABC8CC-8FE1-4220-B7A3-DB1320CACF27}"/>
    <cellStyle name="Note 2 2 5 2 4 2" xfId="8214" xr:uid="{F4992D4F-BA64-487F-B1E6-DAEC58D16EA8}"/>
    <cellStyle name="Note 2 2 5 2 5" xfId="5715" xr:uid="{EDC81B25-11EA-49B9-8344-5F48AFEC2705}"/>
    <cellStyle name="Note 2 2 5 2 5 2" xfId="8538" xr:uid="{36F34E35-C703-4887-B920-926DEE82DFEB}"/>
    <cellStyle name="Note 2 2 5 2 6" xfId="6006" xr:uid="{55AB20F1-9383-49CE-A8E4-8398BD183E4B}"/>
    <cellStyle name="Note 2 2 5 2 6 2" xfId="8829" xr:uid="{B5708FE0-D1AE-4EC7-B97C-20290D5C869D}"/>
    <cellStyle name="Note 2 2 5 2 7" xfId="6699" xr:uid="{B9FF0EB8-EC0D-489E-AACC-A0F308DDDF54}"/>
    <cellStyle name="Note 2 2 5 2 8" xfId="11729" xr:uid="{F03FDFBA-F973-4D9E-AAE9-94825259454E}"/>
    <cellStyle name="Note 2 2 5 3" xfId="3068" xr:uid="{B806A0E3-DE0C-461D-B23E-D4827B35BBD0}"/>
    <cellStyle name="Note 2 2 5 3 2" xfId="4204" xr:uid="{0A9E393C-0BCD-4103-9252-AFF366BEAC63}"/>
    <cellStyle name="Note 2 2 5 3 2 2" xfId="7027" xr:uid="{9F7477DC-F640-4DB5-B912-9AA450C64098}"/>
    <cellStyle name="Note 2 2 5 3 2 3" xfId="15268" xr:uid="{1CD88545-1FB8-470C-9F7E-66D6A838F891}"/>
    <cellStyle name="Note 2 2 5 3 3" xfId="4296" xr:uid="{CF81B375-1B78-45D0-8414-6C9865BABA93}"/>
    <cellStyle name="Note 2 2 5 3 3 2" xfId="7119" xr:uid="{AFBFC98B-E636-4BAF-BF94-42B41390C7D6}"/>
    <cellStyle name="Note 2 2 5 3 4" xfId="5134" xr:uid="{7856AF08-7B96-4DCD-8DE6-718F01569BBA}"/>
    <cellStyle name="Note 2 2 5 3 4 2" xfId="7957" xr:uid="{8F22D3CB-00B1-4FF2-B5B9-142AD23AA5AE}"/>
    <cellStyle name="Note 2 2 5 3 5" xfId="4024" xr:uid="{5751CF6C-4506-40A4-A089-DF88AAACCAD6}"/>
    <cellStyle name="Note 2 2 5 3 5 2" xfId="6847" xr:uid="{EDF4B5B6-38A0-492D-987A-95743E28052B}"/>
    <cellStyle name="Note 2 2 5 3 6" xfId="5547" xr:uid="{12313367-919C-4E6D-BE32-DCC4DC25CEE7}"/>
    <cellStyle name="Note 2 2 5 3 6 2" xfId="8370" xr:uid="{D6DB4FDC-F345-4FC8-8542-7714C8E8574B}"/>
    <cellStyle name="Note 2 2 5 3 7" xfId="6392" xr:uid="{1096E6EC-8F1C-4F53-B8E8-F14956575E0A}"/>
    <cellStyle name="Note 2 2 5 3 8" xfId="12369" xr:uid="{6C770DE4-A048-45B5-9A42-F941C0F88CDB}"/>
    <cellStyle name="Note 2 2 5 4" xfId="4509" xr:uid="{F1827CAD-5AF6-49AD-8A00-A16ACF06E654}"/>
    <cellStyle name="Note 2 2 5 4 2" xfId="7332" xr:uid="{0646B79C-CD15-4BBF-A97A-344C367D0924}"/>
    <cellStyle name="Note 2 2 5 4 2 2" xfId="15372" xr:uid="{0887FCB1-C82C-47CA-B23F-E6C4609B6EA6}"/>
    <cellStyle name="Note 2 2 5 4 3" xfId="12473" xr:uid="{09C37111-BDC0-46D3-9E2D-A4FADBA1CE80}"/>
    <cellStyle name="Note 2 2 5 5" xfId="4500" xr:uid="{0FAF2AC5-5774-41AE-AD2E-2C73D9A5AFE7}"/>
    <cellStyle name="Note 2 2 5 5 2" xfId="7323" xr:uid="{09E68F6F-6C83-48A3-BB20-BBA60A31DA56}"/>
    <cellStyle name="Note 2 2 5 5 2 2" xfId="15360" xr:uid="{A44BCEF9-CCEE-4205-A65B-41CA74D15FBB}"/>
    <cellStyle name="Note 2 2 5 5 3" xfId="12461" xr:uid="{0C579298-67E4-4AC0-A7F0-EE34D8832B63}"/>
    <cellStyle name="Note 2 2 5 6" xfId="4953" xr:uid="{4930FE05-A646-4562-B551-2E793242740C}"/>
    <cellStyle name="Note 2 2 5 6 2" xfId="7776" xr:uid="{3748D18F-7C06-424A-AEBD-E7D09B4C06E6}"/>
    <cellStyle name="Note 2 2 5 6 2 2" xfId="14822" xr:uid="{B05FC807-8BD7-4327-9CA5-83ED8675F292}"/>
    <cellStyle name="Note 2 2 5 6 3" xfId="11923" xr:uid="{F1FD0C65-986C-4684-9785-3DA9625B7969}"/>
    <cellStyle name="Note 2 2 5 7" xfId="5526" xr:uid="{AFA55550-B1F3-48CD-A70B-C53119E0102E}"/>
    <cellStyle name="Note 2 2 5 7 2" xfId="8349" xr:uid="{C1DAC3F1-677A-4698-8C7F-E628764DBDDF}"/>
    <cellStyle name="Note 2 2 5 7 2 2" xfId="15644" xr:uid="{D8B8164D-5C9F-470E-B280-AFAC174F36F7}"/>
    <cellStyle name="Note 2 2 5 7 3" xfId="12745" xr:uid="{8055144D-DB69-4710-BC26-4D745C903FB7}"/>
    <cellStyle name="Note 2 2 5 8" xfId="5205" xr:uid="{56062552-65E2-4B6D-B1DA-4766A70005F0}"/>
    <cellStyle name="Note 2 2 5 8 2" xfId="8028" xr:uid="{2D55C258-B6D6-4902-9838-2F2430E22FB6}"/>
    <cellStyle name="Note 2 2 5 8 3" xfId="14554" xr:uid="{9039E43D-A42F-44BE-8DAD-9CDF678ECA8C}"/>
    <cellStyle name="Note 2 2 5 9" xfId="3533" xr:uid="{37CBA2E3-CA13-4C6A-85A0-E54F6585CF3E}"/>
    <cellStyle name="Note 2 2 5 9 2" xfId="11662" xr:uid="{D146CAE8-546F-48E5-BDA8-3245CB3FB19B}"/>
    <cellStyle name="Note 2 2 6" xfId="1537" xr:uid="{00000000-0005-0000-0000-0000E7000000}"/>
    <cellStyle name="Note 2 2 6 10" xfId="6551" xr:uid="{1864E075-1AEA-4A81-8615-F89ED31A9D96}"/>
    <cellStyle name="Note 2 2 6 11" xfId="9894" xr:uid="{04560453-05B4-4FC3-B2A7-C7CAD406B2B3}"/>
    <cellStyle name="Note 2 2 6 2" xfId="3935" xr:uid="{98A43553-D8B1-47F6-938D-7E04C30E7994}"/>
    <cellStyle name="Note 2 2 6 2 2" xfId="4823" xr:uid="{BA805B24-4A59-4C5C-95F6-68A9338E7272}"/>
    <cellStyle name="Note 2 2 6 2 2 2" xfId="7646" xr:uid="{56F9FD80-1277-4552-9C2F-98C2F9618422}"/>
    <cellStyle name="Note 2 2 6 2 2 3" xfId="15209" xr:uid="{08544E5A-2459-411C-9FE5-3C6CA48CD35B}"/>
    <cellStyle name="Note 2 2 6 2 3" xfId="4223" xr:uid="{64F20BAB-6929-4AEF-99C6-81A6D2333871}"/>
    <cellStyle name="Note 2 2 6 2 3 2" xfId="7046" xr:uid="{A1BC417B-AC59-4501-9C36-49E1284583C5}"/>
    <cellStyle name="Note 2 2 6 2 4" xfId="5450" xr:uid="{BFAC9F9B-BC93-47FE-ABA7-B40149F6169B}"/>
    <cellStyle name="Note 2 2 6 2 4 2" xfId="8273" xr:uid="{CB50871B-F112-484B-9C5C-0BF18416B588}"/>
    <cellStyle name="Note 2 2 6 2 5" xfId="5774" xr:uid="{082A04D6-E4DF-4E19-A8DD-EEA956E963DD}"/>
    <cellStyle name="Note 2 2 6 2 5 2" xfId="8597" xr:uid="{2518EB9E-FC82-4DAB-BFC6-212CD8712C2C}"/>
    <cellStyle name="Note 2 2 6 2 6" xfId="6065" xr:uid="{797F34D4-5A06-4035-8EF6-501BD70967F3}"/>
    <cellStyle name="Note 2 2 6 2 6 2" xfId="8888" xr:uid="{286C1936-85A2-40B8-A5DD-6FEAF491F047}"/>
    <cellStyle name="Note 2 2 6 2 7" xfId="6758" xr:uid="{36C22559-C1C5-41C9-8C16-3B775009CBDF}"/>
    <cellStyle name="Note 2 2 6 2 8" xfId="12310" xr:uid="{17142951-1BAF-4397-9F6B-8B5615B4275A}"/>
    <cellStyle name="Note 2 2 6 3" xfId="3830" xr:uid="{D8346F14-A7F2-4CAB-94F2-C9F1604DD673}"/>
    <cellStyle name="Note 2 2 6 3 2" xfId="4718" xr:uid="{96DCADB1-7BE9-42C9-9C5D-E89AAC0CCEDE}"/>
    <cellStyle name="Note 2 2 6 3 2 2" xfId="7541" xr:uid="{6C8ACE7F-0087-489F-A88E-2BA7B63ABFAB}"/>
    <cellStyle name="Note 2 2 6 3 2 3" xfId="15319" xr:uid="{F4C80F87-9D21-4B66-AA47-4C4D0F36C671}"/>
    <cellStyle name="Note 2 2 6 3 3" xfId="5015" xr:uid="{FB7A8848-7A4D-4145-878E-B1F886E748D7}"/>
    <cellStyle name="Note 2 2 6 3 3 2" xfId="7838" xr:uid="{F6C5D141-5B49-4413-9DE5-C8D669B540C8}"/>
    <cellStyle name="Note 2 2 6 3 4" xfId="5345" xr:uid="{AF868BEB-18B3-4C22-9EBC-2DC5684B36B7}"/>
    <cellStyle name="Note 2 2 6 3 4 2" xfId="8168" xr:uid="{DEA0ABC6-2A27-45E3-82B8-C6AD64503119}"/>
    <cellStyle name="Note 2 2 6 3 5" xfId="5669" xr:uid="{F6B7CC40-1E86-41D6-95FA-CCA8B891A996}"/>
    <cellStyle name="Note 2 2 6 3 5 2" xfId="8492" xr:uid="{FBF59AD9-657D-47EC-94E4-7596BF6441F5}"/>
    <cellStyle name="Note 2 2 6 3 6" xfId="5960" xr:uid="{82561B66-FB51-4D8E-A6C1-ABC672054747}"/>
    <cellStyle name="Note 2 2 6 3 6 2" xfId="8783" xr:uid="{9CAC981C-7F7B-428C-8176-4CCDAEFCEB28}"/>
    <cellStyle name="Note 2 2 6 3 7" xfId="6653" xr:uid="{10546921-3D4D-426D-97F5-51CA027A8D1F}"/>
    <cellStyle name="Note 2 2 6 3 8" xfId="12420" xr:uid="{66938865-8642-4383-931C-17FA535458BA}"/>
    <cellStyle name="Note 2 2 6 4" xfId="4616" xr:uid="{B42EE9DA-551F-4996-8C7B-699E6D29CC15}"/>
    <cellStyle name="Note 2 2 6 4 2" xfId="7439" xr:uid="{9FB462F6-78FF-4122-B934-764F1282C4FA}"/>
    <cellStyle name="Note 2 2 6 4 2 2" xfId="15423" xr:uid="{6D56350E-1A7D-4019-9CF7-71BF3B3333BB}"/>
    <cellStyle name="Note 2 2 6 4 3" xfId="12524" xr:uid="{E122B822-C34E-4E0E-85DB-7C4CB4B53971}"/>
    <cellStyle name="Note 2 2 6 5" xfId="5045" xr:uid="{EA094983-0A25-433B-AA86-07EC2DBD841A}"/>
    <cellStyle name="Note 2 2 6 5 2" xfId="7868" xr:uid="{30930AD2-6297-4C97-8FC0-872E7F5F835B}"/>
    <cellStyle name="Note 2 2 6 5 2 2" xfId="15546" xr:uid="{1A9CC2EA-F3A6-403A-8705-24499CC558C8}"/>
    <cellStyle name="Note 2 2 6 5 3" xfId="12647" xr:uid="{7E8EFEAD-F517-45F7-BB37-1054C72667FA}"/>
    <cellStyle name="Note 2 2 6 6" xfId="5243" xr:uid="{CE2056D9-1CDC-4C6F-97E0-424C7D059316}"/>
    <cellStyle name="Note 2 2 6 6 2" xfId="8066" xr:uid="{6E07377B-092D-4401-9018-2508C9925C4A}"/>
    <cellStyle name="Note 2 2 6 6 2 2" xfId="15618" xr:uid="{12E91CFB-EB2C-48D4-84AB-1E76A07BF2A6}"/>
    <cellStyle name="Note 2 2 6 6 3" xfId="12719" xr:uid="{D09ECD44-D5E3-4446-A00E-4DB800208D2A}"/>
    <cellStyle name="Note 2 2 6 7" xfId="5567" xr:uid="{68D5BAD5-2C50-4DC9-A110-DDAB5068DAC1}"/>
    <cellStyle name="Note 2 2 6 7 2" xfId="8390" xr:uid="{082980A6-81A1-4207-935A-2AF2756EDD9F}"/>
    <cellStyle name="Note 2 2 6 7 2 2" xfId="15695" xr:uid="{2F3F7DF7-9AA0-4A7A-B5A1-7CBAF68367A4}"/>
    <cellStyle name="Note 2 2 6 7 3" xfId="12796" xr:uid="{528BB469-6C99-4917-B534-4F4F69D82C28}"/>
    <cellStyle name="Note 2 2 6 8" xfId="5858" xr:uid="{A6C56255-59BA-4BEE-B24E-4587AE284F17}"/>
    <cellStyle name="Note 2 2 6 8 2" xfId="8681" xr:uid="{2F352F33-868F-4755-ACF2-2B66E683B88A}"/>
    <cellStyle name="Note 2 2 6 8 3" xfId="14605" xr:uid="{B8543656-718A-4279-BE61-7675B4C4072E}"/>
    <cellStyle name="Note 2 2 6 9" xfId="3728" xr:uid="{4966A576-1053-4561-8562-8A6FEF1ACE3A}"/>
    <cellStyle name="Note 2 2 6 9 2" xfId="11707" xr:uid="{DBA7A1DB-842A-465D-9C29-B4C2C830A54B}"/>
    <cellStyle name="Note 2 2 7" xfId="1486" xr:uid="{00000000-0005-0000-0000-0000E7000000}"/>
    <cellStyle name="Note 2 2 7 2" xfId="4324" xr:uid="{A2A2E234-15CE-4EAA-BFF0-4E08F2D1EFB3}"/>
    <cellStyle name="Note 2 2 7 2 2" xfId="7147" xr:uid="{C1539FD2-AD60-4CC4-9475-77DEAE827BB8}"/>
    <cellStyle name="Note 2 2 7 2 3" xfId="13426" xr:uid="{C5A140B1-9369-4CAA-92BE-5405EBE451CC}"/>
    <cellStyle name="Note 2 2 7 3" xfId="2862" xr:uid="{230BB27A-2442-44F0-9F85-8DEF6EFBCE8F}"/>
    <cellStyle name="Note 2 2 7 3 2" xfId="6353" xr:uid="{0E27C56D-6E49-41F7-B5FA-BA50B61D5569}"/>
    <cellStyle name="Note 2 2 7 3 3" xfId="10544" xr:uid="{673E608F-4DCD-4ACB-B151-9D509672FE59}"/>
    <cellStyle name="Note 2 2 7 4" xfId="2557" xr:uid="{16DE8DBC-4B75-4060-B3C3-88C656ABAA9E}"/>
    <cellStyle name="Note 2 2 7 4 2" xfId="6209" xr:uid="{26FA8867-8F04-42C2-89C8-0C6E70315265}"/>
    <cellStyle name="Note 2 2 7 5" xfId="4151" xr:uid="{49493EA3-5D86-4614-BE7D-B97F06B35A4B}"/>
    <cellStyle name="Note 2 2 7 5 2" xfId="6974" xr:uid="{90A8A218-E699-488E-9E1D-BD9F26810F25}"/>
    <cellStyle name="Note 2 2 7 6" xfId="4097" xr:uid="{140C5C7B-80CB-44A8-941C-22CDAD51C13C}"/>
    <cellStyle name="Note 2 2 7 6 2" xfId="6920" xr:uid="{BCA73809-CB22-42A6-B13E-D32A2E6AA191}"/>
    <cellStyle name="Note 2 2 7 7" xfId="3248" xr:uid="{11D826A1-647F-4491-B9BA-C9A2029D97A8}"/>
    <cellStyle name="Note 2 2 7 8" xfId="6460" xr:uid="{91BFA1D4-8413-4A93-9CBB-126CC7157792}"/>
    <cellStyle name="Note 2 2 7 9" xfId="9467" xr:uid="{1C6DDF21-9702-4A4E-B462-D188FEF82D9E}"/>
    <cellStyle name="Note 2 2 8" xfId="1315" xr:uid="{00000000-0005-0000-0000-0000E7000000}"/>
    <cellStyle name="Note 2 2 8 2" xfId="4366" xr:uid="{FA40E9A0-E5F3-4DAF-8E3B-852A182423A7}"/>
    <cellStyle name="Note 2 2 8 2 2" xfId="7189" xr:uid="{E4798905-36CF-4B3E-AFD4-C047DB69D86E}"/>
    <cellStyle name="Note 2 2 8 2 3" xfId="13501" xr:uid="{3173532C-913B-4391-A331-10AF0792C7B2}"/>
    <cellStyle name="Note 2 2 8 3" xfId="5119" xr:uid="{0AB8914F-A9F6-46A5-8770-ACBDEE29EEC0}"/>
    <cellStyle name="Note 2 2 8 3 2" xfId="7942" xr:uid="{58D38FB7-C036-4ABF-9228-DAFAED0777FF}"/>
    <cellStyle name="Note 2 2 8 4" xfId="4546" xr:uid="{ABFE1DBF-A018-44B5-AC1A-171078AFB341}"/>
    <cellStyle name="Note 2 2 8 4 2" xfId="7369" xr:uid="{AA3A0CB4-9A59-4EF6-89DF-8286E92C73EC}"/>
    <cellStyle name="Note 2 2 8 5" xfId="4974" xr:uid="{8269F71A-1D56-4F85-971A-3FF79FAED08F}"/>
    <cellStyle name="Note 2 2 8 5 2" xfId="7797" xr:uid="{1DDAF5A5-0C50-42C4-814F-FE321837C4C2}"/>
    <cellStyle name="Note 2 2 8 6" xfId="4465" xr:uid="{F4B6805A-F425-4C64-B416-24F86EBF0A18}"/>
    <cellStyle name="Note 2 2 8 6 2" xfId="7288" xr:uid="{26FA533D-EC62-463D-9B15-1193160FF86B}"/>
    <cellStyle name="Note 2 2 8 7" xfId="3315" xr:uid="{8AE6FC09-8910-49A5-AA82-6506C24DC7F3}"/>
    <cellStyle name="Note 2 2 8 8" xfId="6472" xr:uid="{A5A30560-270D-419B-A78A-8AA3542D32C7}"/>
    <cellStyle name="Note 2 2 8 9" xfId="10619" xr:uid="{091AA045-0328-4A52-BFB1-61822791419B}"/>
    <cellStyle name="Note 2 2 9" xfId="1570" xr:uid="{00000000-0005-0000-0000-0000E7000000}"/>
    <cellStyle name="Note 2 2 9 2" xfId="4388" xr:uid="{4B7A05C0-EDD8-4C16-8E1D-65D72ACAF019}"/>
    <cellStyle name="Note 2 2 9 2 2" xfId="7211" xr:uid="{893509DC-20C5-4495-8F0B-779F25571402}"/>
    <cellStyle name="Note 2 2 9 2 3" xfId="14671" xr:uid="{AEAF62F2-DEB1-4658-ADA0-FB856386DBCC}"/>
    <cellStyle name="Note 2 2 9 3" xfId="5055" xr:uid="{6F94116C-949F-4570-9163-C578C0E02B20}"/>
    <cellStyle name="Note 2 2 9 3 2" xfId="7878" xr:uid="{23035ECE-0365-4CA1-BFC3-B604B0EFE7D0}"/>
    <cellStyle name="Note 2 2 9 4" xfId="2599" xr:uid="{DE235F0D-877D-4767-A2BB-0392BE80A063}"/>
    <cellStyle name="Note 2 2 9 4 2" xfId="6244" xr:uid="{FE5B5C59-A502-4B17-865A-4575EC6EC469}"/>
    <cellStyle name="Note 2 2 9 5" xfId="4469" xr:uid="{A2E78BBD-593B-47C9-9333-8E925B18B653}"/>
    <cellStyle name="Note 2 2 9 5 2" xfId="7292" xr:uid="{60EB9D6F-5CC4-4B27-8F26-A6976A0C5D4A}"/>
    <cellStyle name="Note 2 2 9 6" xfId="4088" xr:uid="{D33F6695-B6DD-4595-911A-CDEE58BDC4AF}"/>
    <cellStyle name="Note 2 2 9 6 2" xfId="6911" xr:uid="{516CB9DE-2765-4407-AFC0-B74E89404084}"/>
    <cellStyle name="Note 2 2 9 7" xfId="3337" xr:uid="{F178A199-805F-42BC-8D9C-9FF367A2D49F}"/>
    <cellStyle name="Note 2 2 9 8" xfId="6494" xr:uid="{B938E9D3-6B48-46B3-8AB0-EFDA4049DDEB}"/>
    <cellStyle name="Note 2 2 9 9" xfId="11772" xr:uid="{38A42D00-4C36-4A67-BB3B-127149B2B1BF}"/>
    <cellStyle name="Note 2 3" xfId="445" xr:uid="{00000000-0005-0000-0000-0000E8000000}"/>
    <cellStyle name="Note 2 4" xfId="571" xr:uid="{6F776C94-0D16-4D61-8084-A3D8640A4E74}"/>
    <cellStyle name="Note 2 4 10" xfId="1304" xr:uid="{6F776C94-0D16-4D61-8084-A3D8640A4E74}"/>
    <cellStyle name="Note 2 4 11" xfId="1393" xr:uid="{6F776C94-0D16-4D61-8084-A3D8640A4E74}"/>
    <cellStyle name="Note 2 4 12" xfId="1931" xr:uid="{6F776C94-0D16-4D61-8084-A3D8640A4E74}"/>
    <cellStyle name="Note 2 4 13" xfId="2324" xr:uid="{F8FC12FE-FDBA-45ED-819D-2032A3669B7B}"/>
    <cellStyle name="Note 2 4 14" xfId="6143" xr:uid="{0ECA3C76-8A5B-4997-AE94-DE683C88C6CA}"/>
    <cellStyle name="Note 2 4 15" xfId="9171" xr:uid="{A8A32A2A-FFB5-434B-B7C5-DA07714B4E82}"/>
    <cellStyle name="Note 2 4 2" xfId="1350" xr:uid="{6F776C94-0D16-4D61-8084-A3D8640A4E74}"/>
    <cellStyle name="Note 2 4 2 10" xfId="9531" xr:uid="{C9912849-FBDA-4B85-A249-B21942574C53}"/>
    <cellStyle name="Note 2 4 2 2" xfId="4401" xr:uid="{EDDA57B4-4AEA-4CEA-BD04-C28AEFBDBFAC}"/>
    <cellStyle name="Note 2 4 2 2 2" xfId="7224" xr:uid="{47A2FA7C-9626-4D8D-AF75-0D6455027D13}"/>
    <cellStyle name="Note 2 4 2 2 2 2" xfId="14865" xr:uid="{61C5E108-53B9-4242-ACB8-3F88EF5E3734}"/>
    <cellStyle name="Note 2 4 2 2 3" xfId="11966" xr:uid="{0C914964-842F-4125-A9B2-B5EDEC3745B5}"/>
    <cellStyle name="Note 2 4 2 3" xfId="5111" xr:uid="{0A9DE6C2-2830-4197-8B4A-F5609BAE6FBB}"/>
    <cellStyle name="Note 2 4 2 3 2" xfId="7934" xr:uid="{7BA629C9-4B8D-4829-AFA1-450D1A7E7018}"/>
    <cellStyle name="Note 2 4 2 3 2 2" xfId="13576" xr:uid="{1279202A-A520-4CFC-ACDC-44BDFC789D28}"/>
    <cellStyle name="Note 2 4 2 3 3" xfId="10694" xr:uid="{6AC7033C-52CC-49C4-A7F5-AC02FFA397B8}"/>
    <cellStyle name="Note 2 4 2 4" xfId="4012" xr:uid="{741C84B9-E23A-4C75-8669-65A41BEC6819}"/>
    <cellStyle name="Note 2 4 2 4 2" xfId="6835" xr:uid="{72E58E35-BE92-46AF-A46E-B606A9322E5F}"/>
    <cellStyle name="Note 2 4 2 4 2 2" xfId="15251" xr:uid="{5D50038E-3973-4C44-8512-D36E9C903B45}"/>
    <cellStyle name="Note 2 4 2 4 3" xfId="12352" xr:uid="{99013EAE-8F70-4A1C-AB24-E8F99C27F04B}"/>
    <cellStyle name="Note 2 4 2 5" xfId="2824" xr:uid="{782D1CEB-36B6-4FEC-87C8-9F33054C3515}"/>
    <cellStyle name="Note 2 4 2 5 2" xfId="6315" xr:uid="{D429EC8F-EE5D-4C8D-8D4F-FE3E93CC20D8}"/>
    <cellStyle name="Note 2 4 2 5 2 2" xfId="14961" xr:uid="{9E8BC3AF-6170-4682-A0E3-055831C11EC5}"/>
    <cellStyle name="Note 2 4 2 5 3" xfId="12062" xr:uid="{DF7E9726-3E92-45C7-AF90-482D94AC2E35}"/>
    <cellStyle name="Note 2 4 2 6" xfId="4466" xr:uid="{E45CE05C-8CD3-44CF-9457-DEC7AB040986}"/>
    <cellStyle name="Note 2 4 2 6 2" xfId="7289" xr:uid="{4D198EAF-EC49-4447-A29A-5AD630C1AAF4}"/>
    <cellStyle name="Note 2 4 2 6 2 2" xfId="13531" xr:uid="{C73BB0E0-D3E3-4D74-BCE7-5C4CC1D71853}"/>
    <cellStyle name="Note 2 4 2 6 3" xfId="10649" xr:uid="{B70AB600-0150-4D77-8AC6-7B381F193769}"/>
    <cellStyle name="Note 2 4 2 7" xfId="3350" xr:uid="{6BBAE406-2953-47FC-B59C-455C3A0BFD80}"/>
    <cellStyle name="Note 2 4 2 7 2" xfId="14847" xr:uid="{F02BCB22-16FB-41D5-BA8C-20F98D388F1E}"/>
    <cellStyle name="Note 2 4 2 7 3" xfId="11948" xr:uid="{529E4F61-86AF-4D66-B0A6-B26A9C25F666}"/>
    <cellStyle name="Note 2 4 2 8" xfId="6501" xr:uid="{3118A75B-38AD-4435-B21D-F018A3C258CA}"/>
    <cellStyle name="Note 2 4 2 8 2" xfId="14027" xr:uid="{DAAC840F-D3CF-475D-9F05-E819F723F3E7}"/>
    <cellStyle name="Note 2 4 2 9" xfId="11131" xr:uid="{A9B0B488-06F6-477F-ADBF-FD63F7C28E28}"/>
    <cellStyle name="Note 2 4 3" xfId="1347" xr:uid="{6F776C94-0D16-4D61-8084-A3D8640A4E74}"/>
    <cellStyle name="Note 2 4 3 2" xfId="4713" xr:uid="{1A89F0DF-2C20-44DC-A182-DF6B0DA001C8}"/>
    <cellStyle name="Note 2 4 3 2 2" xfId="7536" xr:uid="{AAE934A0-B6EF-4D0F-8C44-C4EC231DAE05}"/>
    <cellStyle name="Note 2 4 3 2 2 2" xfId="14623" xr:uid="{71C2FC16-E47B-46C1-B550-9D1F65C19E14}"/>
    <cellStyle name="Note 2 4 3 2 3" xfId="11724" xr:uid="{A441DAA1-2ED2-49C0-AF1E-B983AB974C45}"/>
    <cellStyle name="Note 2 4 3 3" xfId="4396" xr:uid="{80F3F43D-A878-43E2-90ED-DA549BA758B5}"/>
    <cellStyle name="Note 2 4 3 3 2" xfId="7219" xr:uid="{E3B04A93-4FA5-41B5-8DBD-A94C22AB317A}"/>
    <cellStyle name="Note 2 4 3 3 2 2" xfId="15278" xr:uid="{281FEA65-B789-4D30-8689-54A1A4ACC2BA}"/>
    <cellStyle name="Note 2 4 3 3 3" xfId="12379" xr:uid="{04D65C88-BE9A-4F32-9BAB-D52AFD27FE73}"/>
    <cellStyle name="Note 2 4 3 4" xfId="5340" xr:uid="{1CA01A62-0A4C-4606-807A-A707DECE3930}"/>
    <cellStyle name="Note 2 4 3 4 2" xfId="8163" xr:uid="{2F3A2E9C-8DD1-4442-AF3F-C390669CFACE}"/>
    <cellStyle name="Note 2 4 3 4 2 2" xfId="15382" xr:uid="{E28FCD28-8B89-44E1-BD09-92239818447A}"/>
    <cellStyle name="Note 2 4 3 4 3" xfId="12483" xr:uid="{6E7D72C4-FB57-4A70-87F6-523B1A2B218C}"/>
    <cellStyle name="Note 2 4 3 5" xfId="5664" xr:uid="{8863E931-DD83-4A4A-AC4E-A179F9D3DA84}"/>
    <cellStyle name="Note 2 4 3 5 2" xfId="8487" xr:uid="{5C44B8DB-E05B-4477-AFF1-5A1D5BED4D10}"/>
    <cellStyle name="Note 2 4 3 5 2 2" xfId="15505" xr:uid="{CC3CFFAA-1FBA-4470-9EA7-F3DAEB6EA524}"/>
    <cellStyle name="Note 2 4 3 5 3" xfId="12606" xr:uid="{277FE05A-5401-4872-BD91-BF9605CA255C}"/>
    <cellStyle name="Note 2 4 3 6" xfId="5955" xr:uid="{66A5F2C0-1213-48DC-9DA6-2EBDF9273BCC}"/>
    <cellStyle name="Note 2 4 3 6 2" xfId="8778" xr:uid="{2757E177-B7AA-44CC-B1A8-00FFC28DBCCE}"/>
    <cellStyle name="Note 2 4 3 6 2 2" xfId="13297" xr:uid="{6DEA80C9-86A3-475C-8A00-7637FDB6CF43}"/>
    <cellStyle name="Note 2 4 3 6 3" xfId="10416" xr:uid="{0888FDA8-AED2-4F93-97C3-411EFFA5634A}"/>
    <cellStyle name="Note 2 4 3 7" xfId="3825" xr:uid="{8A53B64B-2C76-4440-92AB-5B46639ED903}"/>
    <cellStyle name="Note 2 4 3 7 2" xfId="15654" xr:uid="{A60570B3-78C9-4A00-95E7-58B69B0190C8}"/>
    <cellStyle name="Note 2 4 3 7 3" xfId="12755" xr:uid="{7CB38B71-1984-44DE-8590-C3E8F8E70937}"/>
    <cellStyle name="Note 2 4 3 8" xfId="6648" xr:uid="{7FBEFE42-60A2-45D8-9075-5DD5D184E1D1}"/>
    <cellStyle name="Note 2 4 3 8 2" xfId="14564" xr:uid="{4B0E2B32-BC5B-4D2A-B35E-130BBFA7BB02}"/>
    <cellStyle name="Note 2 4 3 9" xfId="11670" xr:uid="{0035A2D7-0F36-4BC3-B392-51D5301D737D}"/>
    <cellStyle name="Note 2 4 4" xfId="1090" xr:uid="{6F776C94-0D16-4D61-8084-A3D8640A4E74}"/>
    <cellStyle name="Note 2 4 4 2" xfId="4242" xr:uid="{4790C473-8850-4BF9-B369-D80DF7E9AA33}"/>
    <cellStyle name="Note 2 4 4 2 2" xfId="7065" xr:uid="{A795C38F-B2BF-420C-8FF7-48F142A3DE7B}"/>
    <cellStyle name="Note 2 4 4 2 2 2" xfId="14766" xr:uid="{5A1DF551-748D-495E-8B16-5A6F36FD3B1F}"/>
    <cellStyle name="Note 2 4 4 2 3" xfId="11867" xr:uid="{91123F20-3DEB-499E-AE3F-D888E8FBBB8C}"/>
    <cellStyle name="Note 2 4 4 3" xfId="2809" xr:uid="{1CA035DE-2C9C-45F7-9BE9-2736F7D09AF5}"/>
    <cellStyle name="Note 2 4 4 3 2" xfId="6300" xr:uid="{8BE1A124-6878-4FCA-BFB5-7A85F2AA6C2A}"/>
    <cellStyle name="Note 2 4 4 3 2 2" xfId="15064" xr:uid="{C4FA26FA-943F-4133-91EA-62BF5E28EB38}"/>
    <cellStyle name="Note 2 4 4 3 3" xfId="12165" xr:uid="{3090406F-C8A6-46AF-9AF2-06740E2DD0DB}"/>
    <cellStyle name="Note 2 4 4 4" xfId="2778" xr:uid="{B79D37CD-8F17-4780-B999-EB403FDFD05D}"/>
    <cellStyle name="Note 2 4 4 4 2" xfId="6269" xr:uid="{2CCDB80C-B524-4EF2-8234-C9DCF052A394}"/>
    <cellStyle name="Note 2 4 4 4 2 2" xfId="14884" xr:uid="{63109666-DAA0-4E83-ADA3-8E66F6C9C759}"/>
    <cellStyle name="Note 2 4 4 4 3" xfId="11985" xr:uid="{0DB55F9E-46B8-4890-AA14-F2B21F283ABD}"/>
    <cellStyle name="Note 2 4 4 5" xfId="5056" xr:uid="{FF95DFCE-00A4-4CA8-BCCF-09CDD2377D21}"/>
    <cellStyle name="Note 2 4 4 5 2" xfId="7879" xr:uid="{3E05235B-74E4-4F5F-8C08-79C75BF2929C}"/>
    <cellStyle name="Note 2 4 4 5 2 2" xfId="14819" xr:uid="{3AB0B5C0-CE21-4865-B068-86C40D1CA6F5}"/>
    <cellStyle name="Note 2 4 4 5 3" xfId="11920" xr:uid="{B014244C-31E3-473F-9575-F9EF3C3C88A0}"/>
    <cellStyle name="Note 2 4 4 6" xfId="5232" xr:uid="{9A47E7B5-F653-4780-B2B5-9EB869E245EC}"/>
    <cellStyle name="Note 2 4 4 6 2" xfId="8055" xr:uid="{2931C713-F988-45EA-B7F6-4D5C74DF287C}"/>
    <cellStyle name="Note 2 4 4 6 2 2" xfId="15450" xr:uid="{137129E7-CD5C-4001-BE44-672C6B4AC79E}"/>
    <cellStyle name="Note 2 4 4 6 3" xfId="12551" xr:uid="{BBBFA9F8-0AEC-400B-8639-9C2E3B40ABE0}"/>
    <cellStyle name="Note 2 4 4 7" xfId="3108" xr:uid="{53BEC74D-C53A-4871-A38C-F47E537BDDA3}"/>
    <cellStyle name="Note 2 4 4 7 2" xfId="15228" xr:uid="{40F34AD8-647C-427C-97F0-D6D9EC0D1DFA}"/>
    <cellStyle name="Note 2 4 4 7 3" xfId="12329" xr:uid="{4D6C0C55-981F-4757-8BBA-331E06E0E5B0}"/>
    <cellStyle name="Note 2 4 4 8" xfId="6425" xr:uid="{D6CC0458-FF60-49EB-A2A2-8A64EE884D5C}"/>
    <cellStyle name="Note 2 4 4 8 2" xfId="14006" xr:uid="{6BBD305D-5094-4368-B241-4562E276523F}"/>
    <cellStyle name="Note 2 4 4 9" xfId="11112" xr:uid="{8ECD39A0-3FA1-46B6-B74B-C55AB0884974}"/>
    <cellStyle name="Note 2 4 5" xfId="1519" xr:uid="{6F776C94-0D16-4D61-8084-A3D8640A4E74}"/>
    <cellStyle name="Note 2 4 5 2" xfId="2887" xr:uid="{77D851A9-14E1-4F49-B736-226F76FB2999}"/>
    <cellStyle name="Note 2 4 5 2 2" xfId="13594" xr:uid="{E2FA4349-3BC6-4906-B4A5-008802C8E685}"/>
    <cellStyle name="Note 2 4 5 3" xfId="6372" xr:uid="{118C1E85-E8C4-4838-97FA-AB5324F3E38E}"/>
    <cellStyle name="Note 2 4 5 4" xfId="10712" xr:uid="{D782A885-F722-4B0B-A4DF-04EC83D8A18A}"/>
    <cellStyle name="Note 2 4 6" xfId="1305" xr:uid="{6F776C94-0D16-4D61-8084-A3D8640A4E74}"/>
    <cellStyle name="Note 2 4 6 2" xfId="4292" xr:uid="{F5E0A54D-B0A9-4DDF-8F2F-AEFB29DA61AA}"/>
    <cellStyle name="Note 2 4 6 2 2" xfId="14710" xr:uid="{3A20C6D7-BF5B-42F0-9723-25BAD9260054}"/>
    <cellStyle name="Note 2 4 6 3" xfId="7115" xr:uid="{FB08BD39-E39D-4BFE-B2FB-CA3EC901CFF7}"/>
    <cellStyle name="Note 2 4 6 4" xfId="11811" xr:uid="{0A281346-A840-4C0C-B083-F92E8A5C67A5}"/>
    <cellStyle name="Note 2 4 7" xfId="1584" xr:uid="{6F776C94-0D16-4D61-8084-A3D8640A4E74}"/>
    <cellStyle name="Note 2 4 7 2" xfId="4598" xr:uid="{2C3B96A3-9B1D-4381-8A12-A8D10C201C21}"/>
    <cellStyle name="Note 2 4 7 2 2" xfId="15104" xr:uid="{A02A08C3-EFC0-485B-AAD3-D4BE01360A4D}"/>
    <cellStyle name="Note 2 4 7 3" xfId="7421" xr:uid="{6BDCFFBB-31DB-4865-B21D-91CAEEEBF0A4}"/>
    <cellStyle name="Note 2 4 7 4" xfId="12205" xr:uid="{98CC9E06-CCCF-42BF-80F5-B6449985C1BC}"/>
    <cellStyle name="Note 2 4 8" xfId="1338" xr:uid="{6F776C94-0D16-4D61-8084-A3D8640A4E74}"/>
    <cellStyle name="Note 2 4 8 2" xfId="13024" xr:uid="{1BAA37AA-F1EE-4754-B29E-1325AEE590EF}"/>
    <cellStyle name="Note 2 4 9" xfId="1590" xr:uid="{6F776C94-0D16-4D61-8084-A3D8640A4E74}"/>
    <cellStyle name="Note 2 4 9 2" xfId="10149" xr:uid="{9FB6987D-2EB3-410D-8BFE-2ACAEAF35985}"/>
    <cellStyle name="Note 2 5" xfId="1401" xr:uid="{00000000-0005-0000-0000-0000E6000000}"/>
    <cellStyle name="Note 2 5 10" xfId="6553" xr:uid="{C572DF87-14DB-40FF-8A6B-015AED379238}"/>
    <cellStyle name="Note 2 5 11" xfId="9896" xr:uid="{53BA2652-7A60-4FF3-AE4B-B055424825F6}"/>
    <cellStyle name="Note 2 5 2" xfId="3937" xr:uid="{54982BA2-C284-49DD-888A-F58D006B4534}"/>
    <cellStyle name="Note 2 5 2 2" xfId="4825" xr:uid="{EA354A85-D86B-4008-B0BC-64AD25AB3CCF}"/>
    <cellStyle name="Note 2 5 2 2 2" xfId="7648" xr:uid="{3FE7E3DD-FFED-4242-9679-0E49E5400F0E}"/>
    <cellStyle name="Note 2 5 2 2 3" xfId="13347" xr:uid="{6BB0CE38-9B0C-4404-A9AA-DA45E9F29C2A}"/>
    <cellStyle name="Note 2 5 2 3" xfId="2822" xr:uid="{6998054A-340D-4DBD-A9F9-A8955B5FF37B}"/>
    <cellStyle name="Note 2 5 2 3 2" xfId="6313" xr:uid="{A29D1BE2-4472-4637-9C5E-E1F8B18C41DC}"/>
    <cellStyle name="Note 2 5 2 4" xfId="5452" xr:uid="{62057992-3954-4744-9E7E-44C87107CD4D}"/>
    <cellStyle name="Note 2 5 2 4 2" xfId="8275" xr:uid="{6B7F7865-FC8F-4BC7-8C14-E6FB39908382}"/>
    <cellStyle name="Note 2 5 2 5" xfId="5776" xr:uid="{D41AC134-C91D-47BD-8D47-A7EE0F54BE71}"/>
    <cellStyle name="Note 2 5 2 5 2" xfId="8599" xr:uid="{52AAA6A4-8655-4BD7-9E30-4148C4898E62}"/>
    <cellStyle name="Note 2 5 2 6" xfId="6067" xr:uid="{8B41F84D-9D20-4B58-BF69-FC2CE5CDD0EA}"/>
    <cellStyle name="Note 2 5 2 6 2" xfId="8890" xr:uid="{43CCC8CB-A272-4AAF-85F1-A4E5F36DCFB9}"/>
    <cellStyle name="Note 2 5 2 7" xfId="6760" xr:uid="{DDBE5E35-8AE4-4548-9612-9C9E5F160AE1}"/>
    <cellStyle name="Note 2 5 2 8" xfId="10465" xr:uid="{37D8F01A-3FA0-4C54-AEB7-38A4F3B49EB3}"/>
    <cellStyle name="Note 2 5 3" xfId="3897" xr:uid="{23FA598F-6794-437A-8081-E32A53D8D407}"/>
    <cellStyle name="Note 2 5 3 2" xfId="4785" xr:uid="{4E28C8DB-9373-4D4D-BBE7-A7670149C6D7}"/>
    <cellStyle name="Note 2 5 3 2 2" xfId="7608" xr:uid="{F7536242-16F5-496C-B59A-233919308540}"/>
    <cellStyle name="Note 2 5 3 2 3" xfId="13505" xr:uid="{4DA07DB9-5E89-450B-B168-E54CD4021A95}"/>
    <cellStyle name="Note 2 5 3 3" xfId="4517" xr:uid="{3929E132-C101-4275-B900-435BB5762E45}"/>
    <cellStyle name="Note 2 5 3 3 2" xfId="7340" xr:uid="{5644F8A1-6047-4365-A2C5-E8005DC882BA}"/>
    <cellStyle name="Note 2 5 3 4" xfId="5412" xr:uid="{DFA92447-9FEC-42C3-B83B-31138976F68D}"/>
    <cellStyle name="Note 2 5 3 4 2" xfId="8235" xr:uid="{B5C7DD0B-E4BC-4D01-A6FC-85941BA967F1}"/>
    <cellStyle name="Note 2 5 3 5" xfId="5736" xr:uid="{AD8882A4-9888-45A3-8DCD-00F57E8C0BAC}"/>
    <cellStyle name="Note 2 5 3 5 2" xfId="8559" xr:uid="{AD33D1DA-AEB5-4C55-BA39-EA26CBA946B2}"/>
    <cellStyle name="Note 2 5 3 6" xfId="6027" xr:uid="{2354D1C8-C38D-4073-A7F7-55C649197761}"/>
    <cellStyle name="Note 2 5 3 6 2" xfId="8850" xr:uid="{456A116E-EB6A-4DF0-866B-FB92EBCA2687}"/>
    <cellStyle name="Note 2 5 3 7" xfId="6720" xr:uid="{5F099FB6-DF04-4511-BBEA-B988414CB881}"/>
    <cellStyle name="Note 2 5 3 8" xfId="10623" xr:uid="{FCC336BC-6B71-4B04-A924-496A754BC890}"/>
    <cellStyle name="Note 2 5 4" xfId="4618" xr:uid="{5AB13F07-239E-4B25-843C-C6D0D8526553}"/>
    <cellStyle name="Note 2 5 4 2" xfId="7441" xr:uid="{C711A979-5A07-48A8-9A48-A93049A04237}"/>
    <cellStyle name="Note 2 5 4 2 2" xfId="14851" xr:uid="{F78055B9-D0AC-46EE-9F49-BC5737CAC700}"/>
    <cellStyle name="Note 2 5 4 3" xfId="11952" xr:uid="{09E82DD6-3B81-4A39-81C8-A174277E5B88}"/>
    <cellStyle name="Note 2 5 5" xfId="2785" xr:uid="{E0DAAD04-2315-41A0-828E-A6AE276EBC2A}"/>
    <cellStyle name="Note 2 5 5 2" xfId="6276" xr:uid="{2777F7D6-782C-4000-8CFB-2568CDF771C7}"/>
    <cellStyle name="Note 2 5 5 2 2" xfId="15338" xr:uid="{317BBE65-24A8-48B5-B6A7-7FBABEEB5E5D}"/>
    <cellStyle name="Note 2 5 5 3" xfId="12439" xr:uid="{103766B4-79A4-4EC1-AFFF-D5F3BDB53F93}"/>
    <cellStyle name="Note 2 5 6" xfId="5245" xr:uid="{E0418AA7-6615-4D6C-8D9B-A12DCC78EAA3}"/>
    <cellStyle name="Note 2 5 6 2" xfId="8068" xr:uid="{7805EEB9-91CA-473E-A23B-A4EEBECA6708}"/>
    <cellStyle name="Note 2 5 6 2 2" xfId="15465" xr:uid="{916FA197-CD95-4439-97CA-5761BE323D41}"/>
    <cellStyle name="Note 2 5 6 3" xfId="12566" xr:uid="{312370D7-5779-427E-AEFB-956740E24E3E}"/>
    <cellStyle name="Note 2 5 7" xfId="5569" xr:uid="{55B22557-59A9-416E-A61B-979C4EFD8262}"/>
    <cellStyle name="Note 2 5 7 2" xfId="8392" xr:uid="{05803E49-DED2-4CF4-81D8-454BEE2EBDB4}"/>
    <cellStyle name="Note 2 5 7 2 2" xfId="15585" xr:uid="{A692EA66-07E9-4510-A7BC-1DD9BFC9C99C}"/>
    <cellStyle name="Note 2 5 7 3" xfId="12686" xr:uid="{3099EF42-311F-4625-B6B1-C9999BE0F519}"/>
    <cellStyle name="Note 2 5 8" xfId="5860" xr:uid="{9705345A-ACF8-4516-8AF2-CDE251721502}"/>
    <cellStyle name="Note 2 5 8 2" xfId="8683" xr:uid="{EF6B591A-EE50-4E65-A8EC-C783E6D15A33}"/>
    <cellStyle name="Note 2 5 8 3" xfId="13803" xr:uid="{888F90EF-0A08-4416-9CB9-23CA31CD0820}"/>
    <cellStyle name="Note 2 5 9" xfId="3730" xr:uid="{C6CC7035-4A98-41DB-A81D-5030976BFF6D}"/>
    <cellStyle name="Note 2 5 9 2" xfId="10916" xr:uid="{CE63E4A1-4258-4332-B6B9-F6E98047E0C4}"/>
    <cellStyle name="Note 2 6" xfId="1529" xr:uid="{00000000-0005-0000-0000-0000E6000000}"/>
    <cellStyle name="Note 2 6 2" xfId="4238" xr:uid="{8AAC1EF1-AD15-4523-8907-4940C0A45E97}"/>
    <cellStyle name="Note 2 6 2 2" xfId="7061" xr:uid="{AE2C42BA-18A4-4CEF-85E1-0588BE9DCDFF}"/>
    <cellStyle name="Note 2 6 2 2 2" xfId="15210" xr:uid="{632830DD-751A-4F2A-AD1E-C345178375B3}"/>
    <cellStyle name="Note 2 6 2 3" xfId="12311" xr:uid="{ECD5FC03-C6CC-4305-908F-EAD2CC45F5E6}"/>
    <cellStyle name="Note 2 6 3" xfId="4554" xr:uid="{3FDE684B-297A-46A2-8D97-89DC898077CC}"/>
    <cellStyle name="Note 2 6 3 2" xfId="7377" xr:uid="{3542B6DE-89A3-4A3A-9C5E-BAD49A21709B}"/>
    <cellStyle name="Note 2 6 3 2 2" xfId="15320" xr:uid="{3C092FCB-1D83-4A12-A4B3-0E25798AF444}"/>
    <cellStyle name="Note 2 6 3 3" xfId="12421" xr:uid="{F7C8F04C-7506-4755-82E7-982B29B191EC}"/>
    <cellStyle name="Note 2 6 4" xfId="4408" xr:uid="{0D08D921-35A7-490B-A763-0A8D566EB6E1}"/>
    <cellStyle name="Note 2 6 4 2" xfId="7231" xr:uid="{F2972768-7A8F-4CC1-A4DD-06D76C22ACC9}"/>
    <cellStyle name="Note 2 6 4 2 2" xfId="15424" xr:uid="{2B279186-1F67-4BFA-BA1E-ACCE57D6FDF7}"/>
    <cellStyle name="Note 2 6 4 3" xfId="12525" xr:uid="{A4FD783F-FEE2-4BD9-8F49-7AD709A216AA}"/>
    <cellStyle name="Note 2 6 5" xfId="4327" xr:uid="{C454FAA6-983F-43E2-A784-237B3E834F5D}"/>
    <cellStyle name="Note 2 6 5 2" xfId="7150" xr:uid="{E5865E4F-0812-4FF1-A84C-DCFBC9EAD3BC}"/>
    <cellStyle name="Note 2 6 5 2 2" xfId="15547" xr:uid="{CEC55F8C-6CA5-4D6F-9310-5D42E933825A}"/>
    <cellStyle name="Note 2 6 5 3" xfId="12648" xr:uid="{E5217E8C-43CC-4E8E-8FDF-226CE044C66C}"/>
    <cellStyle name="Note 2 6 6" xfId="2582" xr:uid="{CCA1C0D3-7BA2-4EC0-817C-E064DDEE5074}"/>
    <cellStyle name="Note 2 6 6 2" xfId="6233" xr:uid="{824A8210-6630-4E09-9ABC-2F65C1F69DB4}"/>
    <cellStyle name="Note 2 6 6 2 2" xfId="15619" xr:uid="{1A607885-25F1-4AA1-8CFF-E7078616FE10}"/>
    <cellStyle name="Note 2 6 6 3" xfId="12720" xr:uid="{F6EA3554-DF7F-4FB0-A4D3-D63537B09105}"/>
    <cellStyle name="Note 2 6 7" xfId="3104" xr:uid="{A8F2908A-2C58-4517-A945-C5607DD3F3A2}"/>
    <cellStyle name="Note 2 6 7 2" xfId="15696" xr:uid="{F8AED465-B609-4405-90DD-830DFA28031C}"/>
    <cellStyle name="Note 2 6 7 3" xfId="12797" xr:uid="{4AA3D9A8-6D47-4C3C-B104-C8BA064410AC}"/>
    <cellStyle name="Note 2 6 8" xfId="6422" xr:uid="{C132ABAF-CCE8-4BFE-B3A3-0F5D35376B9E}"/>
    <cellStyle name="Note 2 6 8 2" xfId="14606" xr:uid="{7D1B223A-3F74-4997-9008-12D321B4692D}"/>
    <cellStyle name="Note 2 6 9" xfId="11708" xr:uid="{B3214031-4BF0-40B4-8FB8-AC833B678A4D}"/>
    <cellStyle name="Note 2 7" xfId="1046" xr:uid="{00000000-0005-0000-0000-0000E6000000}"/>
    <cellStyle name="Note 2 7 2" xfId="4378" xr:uid="{2287B404-C6B0-4599-BE6C-BBE1C75467FA}"/>
    <cellStyle name="Note 2 7 2 2" xfId="7201" xr:uid="{79818B5B-40AB-4B60-97AF-462E5EF7D81B}"/>
    <cellStyle name="Note 2 7 2 3" xfId="13266" xr:uid="{C06957B6-EAA8-4281-AFF9-01E3A930E8BD}"/>
    <cellStyle name="Note 2 7 3" xfId="4341" xr:uid="{E279358D-C3BA-44FE-BB25-02B99937A51F}"/>
    <cellStyle name="Note 2 7 3 2" xfId="7164" xr:uid="{0C342B57-DA3C-4E18-B269-A7B9D321B9F4}"/>
    <cellStyle name="Note 2 7 4" xfId="4919" xr:uid="{B03D2B5A-52E3-4A6B-9543-9F325E9CD031}"/>
    <cellStyle name="Note 2 7 4 2" xfId="7742" xr:uid="{CB117077-2714-4877-B62C-106AC91E4EDA}"/>
    <cellStyle name="Note 2 7 5" xfId="4924" xr:uid="{E6FDD843-F9D4-4620-9E9E-FE4C3FCD6577}"/>
    <cellStyle name="Note 2 7 5 2" xfId="7747" xr:uid="{0D6793E2-3406-4E97-8B3E-DB2C43B5152E}"/>
    <cellStyle name="Note 2 7 6" xfId="4349" xr:uid="{1AD1A12A-6A20-4A3F-A67B-64CBF0077D54}"/>
    <cellStyle name="Note 2 7 6 2" xfId="7172" xr:uid="{5EBEAA27-C6B1-4D8F-87BE-3753AA5843CD}"/>
    <cellStyle name="Note 2 7 7" xfId="3327" xr:uid="{9646983D-B684-4E69-8D78-C023BF200A5C}"/>
    <cellStyle name="Note 2 7 8" xfId="6484" xr:uid="{9306375C-9DCB-432C-A254-307BBCD618FB}"/>
    <cellStyle name="Note 2 7 9" xfId="10385" xr:uid="{C84D23F8-5073-40A9-837C-E5195DB75381}"/>
    <cellStyle name="Note 2 8" xfId="1605" xr:uid="{00000000-0005-0000-0000-0000E6000000}"/>
    <cellStyle name="Note 2 8 2" xfId="4888" xr:uid="{3BA0AB5C-8BD1-4FEF-9C70-0D342CA3A342}"/>
    <cellStyle name="Note 2 8 2 2" xfId="7711" xr:uid="{B8E0D895-2579-4EA4-8057-326BE29E14CE}"/>
    <cellStyle name="Note 2 8 2 3" xfId="13536" xr:uid="{F0B6749E-E839-4BCE-B872-4F55004C969B}"/>
    <cellStyle name="Note 2 8 3" xfId="5195" xr:uid="{A7F5BD93-4F77-4FF9-93AA-81EBAB012435}"/>
    <cellStyle name="Note 2 8 3 2" xfId="8018" xr:uid="{5F660F89-0115-40D0-9DCD-EC19C138E15C}"/>
    <cellStyle name="Note 2 8 4" xfId="5515" xr:uid="{F29640FF-E795-40E9-B83D-C52D0E2591B6}"/>
    <cellStyle name="Note 2 8 4 2" xfId="8338" xr:uid="{A0CF5A4B-2410-49E3-98DD-26B4EB6D70AD}"/>
    <cellStyle name="Note 2 8 5" xfId="5839" xr:uid="{05A53252-EE55-4A8B-B856-559612FB3A4E}"/>
    <cellStyle name="Note 2 8 5 2" xfId="8662" xr:uid="{6B3CEA27-D145-45D4-BB3F-EC76B3536382}"/>
    <cellStyle name="Note 2 8 6" xfId="6130" xr:uid="{E4A48FD8-797D-426C-98BB-55D625B872E3}"/>
    <cellStyle name="Note 2 8 6 2" xfId="8953" xr:uid="{F45DB603-CD3B-48C6-96EF-8EA1A1ED7DFD}"/>
    <cellStyle name="Note 2 8 7" xfId="4000" xr:uid="{1B1CD79F-C4DF-48CB-B829-1E67D411BC60}"/>
    <cellStyle name="Note 2 8 8" xfId="6823" xr:uid="{B793014D-B133-4AF9-9B90-0069B8DB3E58}"/>
    <cellStyle name="Note 2 8 9" xfId="10654" xr:uid="{76576AE0-7FDB-49DF-9D05-80E0979A63D0}"/>
    <cellStyle name="Note 2 9" xfId="1474" xr:uid="{00000000-0005-0000-0000-0000E6000000}"/>
    <cellStyle name="Note 2 9 2" xfId="2567" xr:uid="{084388DF-172D-49D6-A509-CA5ED5A1D9B1}"/>
    <cellStyle name="Note 2 9 2 2" xfId="15013" xr:uid="{20DA1245-EB80-45D6-9700-95055FFF431D}"/>
    <cellStyle name="Note 2 9 3" xfId="6219" xr:uid="{76467462-61B1-430B-9E17-6DB40CADD299}"/>
    <cellStyle name="Note 2 9 4" xfId="12114" xr:uid="{281D46CA-A859-41D2-9D44-3842E6B2E4CB}"/>
    <cellStyle name="Note 3" xfId="109" xr:uid="{00000000-0005-0000-0000-0000E9000000}"/>
    <cellStyle name="Note 3 10" xfId="1470" xr:uid="{00000000-0005-0000-0000-0000E9000000}"/>
    <cellStyle name="Note 3 10 2" xfId="2566" xr:uid="{4D3D336A-E148-4154-93EB-3A65E11C4A34}"/>
    <cellStyle name="Note 3 10 3" xfId="6218" xr:uid="{DC300016-E45A-4D22-BAD5-D02AFCBAAABB}"/>
    <cellStyle name="Note 3 10 4" xfId="12828" xr:uid="{8EBFB37C-F0B8-4798-B7E7-1658F4E6107E}"/>
    <cellStyle name="Note 3 11" xfId="1627" xr:uid="{00000000-0005-0000-0000-0000E9000000}"/>
    <cellStyle name="Note 3 11 2" xfId="4096" xr:uid="{51FEEA63-01E1-4B3E-8E4F-7351AD0C6146}"/>
    <cellStyle name="Note 3 11 3" xfId="6919" xr:uid="{9421A904-D313-499D-AECE-26A285887E14}"/>
    <cellStyle name="Note 3 12" xfId="1727" xr:uid="{00000000-0005-0000-0000-0000E9000000}"/>
    <cellStyle name="Note 3 12 2" xfId="4138" xr:uid="{1DB75967-2BA4-4050-85A9-5D28138EAB9D}"/>
    <cellStyle name="Note 3 12 3" xfId="6961" xr:uid="{377B42E4-C288-4EFA-A4C5-81A1E32E94A8}"/>
    <cellStyle name="Note 3 13" xfId="2126" xr:uid="{D0852587-28E0-4BE9-BD6E-20E6E64E1DE6}"/>
    <cellStyle name="Note 3 14" xfId="2304" xr:uid="{113A89A3-0E4E-4DAA-9A50-5A0DB3A19B9A}"/>
    <cellStyle name="Note 3 15" xfId="8975" xr:uid="{9E8CFA11-EDA9-4DA0-84CD-592B5FEC82B9}"/>
    <cellStyle name="Note 3 2" xfId="268" xr:uid="{00000000-0005-0000-0000-0000EA000000}"/>
    <cellStyle name="Note 3 2 10" xfId="811" xr:uid="{00000000-0005-0000-0000-0000EA000000}"/>
    <cellStyle name="Note 3 2 10 2" xfId="2688" xr:uid="{D774099E-EF08-44E4-BFAA-8373ECD73200}"/>
    <cellStyle name="Note 3 2 10 2 2" xfId="15002" xr:uid="{71BF622C-8790-42EC-A143-C66FCDF2241D}"/>
    <cellStyle name="Note 3 2 10 3" xfId="6258" xr:uid="{0950BC9F-D445-435E-BA48-DBA4BAA96F96}"/>
    <cellStyle name="Note 3 2 10 4" xfId="12103" xr:uid="{88C302CE-AAF4-473F-9B7A-9430FE015A25}"/>
    <cellStyle name="Note 3 2 11" xfId="804" xr:uid="{00000000-0005-0000-0000-0000EA000000}"/>
    <cellStyle name="Note 3 2 11 2" xfId="2800" xr:uid="{BAC9ECEE-3F53-48EA-AE16-FAB4649DC48A}"/>
    <cellStyle name="Note 3 2 11 3" xfId="6291" xr:uid="{D2934002-29B5-4222-B6AE-FF5D6199EE40}"/>
    <cellStyle name="Note 3 2 11 4" xfId="12926" xr:uid="{800E1CF1-61F3-406C-8FA5-C321D3F325D4}"/>
    <cellStyle name="Note 3 2 12" xfId="1308" xr:uid="{00000000-0005-0000-0000-0000EA000000}"/>
    <cellStyle name="Note 3 2 12 2" xfId="4902" xr:uid="{313B2D53-7924-43D8-9D78-A18046058CFA}"/>
    <cellStyle name="Note 3 2 12 3" xfId="7725" xr:uid="{82988A69-671D-4ADD-94C7-6C0D5B0F43BC}"/>
    <cellStyle name="Note 3 2 12 4" xfId="10053" xr:uid="{1A5E4E71-5114-47FC-83EC-5019D2A589A5}"/>
    <cellStyle name="Note 3 2 13" xfId="1450" xr:uid="{00000000-0005-0000-0000-0000EA000000}"/>
    <cellStyle name="Note 3 2 14" xfId="1696" xr:uid="{00000000-0005-0000-0000-0000EA000000}"/>
    <cellStyle name="Note 3 2 15" xfId="1700" xr:uid="{00000000-0005-0000-0000-0000EA000000}"/>
    <cellStyle name="Note 3 2 16" xfId="813" xr:uid="{00000000-0005-0000-0000-0000EA000000}"/>
    <cellStyle name="Note 3 2 17" xfId="1829" xr:uid="{00000000-0005-0000-0000-0000EA000000}"/>
    <cellStyle name="Note 3 2 18" xfId="1725" xr:uid="{00000000-0005-0000-0000-0000EA000000}"/>
    <cellStyle name="Note 3 2 19" xfId="2212" xr:uid="{C3F416DD-AD16-4851-9CC4-A49CAA725B22}"/>
    <cellStyle name="Note 3 2 2" xfId="665" xr:uid="{E7C2FA9F-D874-41BB-AFEA-FD9155410415}"/>
    <cellStyle name="Note 3 2 2 10" xfId="1542" xr:uid="{E7C2FA9F-D874-41BB-AFEA-FD9155410415}"/>
    <cellStyle name="Note 3 2 2 11" xfId="828" xr:uid="{E7C2FA9F-D874-41BB-AFEA-FD9155410415}"/>
    <cellStyle name="Note 3 2 2 12" xfId="2025" xr:uid="{E7C2FA9F-D874-41BB-AFEA-FD9155410415}"/>
    <cellStyle name="Note 3 2 2 13" xfId="2418" xr:uid="{D5A5E278-C4AB-446A-A110-C78A8E0DE607}"/>
    <cellStyle name="Note 3 2 2 14" xfId="6155" xr:uid="{F317802E-4543-4E53-B353-2898608389EB}"/>
    <cellStyle name="Note 3 2 2 15" xfId="9265" xr:uid="{672E5F1C-4431-4DC5-ABEB-570A3FABD341}"/>
    <cellStyle name="Note 3 2 2 2" xfId="1321" xr:uid="{E7C2FA9F-D874-41BB-AFEA-FD9155410415}"/>
    <cellStyle name="Note 3 2 2 2 10" xfId="9616" xr:uid="{8D5ED65A-25C0-49A8-A726-1765A2173AE1}"/>
    <cellStyle name="Note 3 2 2 2 2" xfId="4458" xr:uid="{D5FA8A95-8E88-4C11-A5F5-4EF7BB1E4606}"/>
    <cellStyle name="Note 3 2 2 2 2 2" xfId="7281" xr:uid="{37A93C83-E90A-4B6F-83B6-F6E541262560}"/>
    <cellStyle name="Note 3 2 2 2 2 2 2" xfId="13249" xr:uid="{72EF48EF-982D-4AF4-94AE-ED36E3E6A4E7}"/>
    <cellStyle name="Note 3 2 2 2 2 3" xfId="10369" xr:uid="{1A434ED0-5ADF-411C-BCFB-1CEE3FD381C8}"/>
    <cellStyle name="Note 3 2 2 2 3" xfId="5021" xr:uid="{E9899D5E-1EFA-4FD7-9F10-75B1274BBA30}"/>
    <cellStyle name="Note 3 2 2 2 3 2" xfId="7844" xr:uid="{B672210A-A088-4C51-91D9-B792CCFC8AA8}"/>
    <cellStyle name="Note 3 2 2 2 3 2 2" xfId="14644" xr:uid="{9E8B99A6-4BD0-4185-8B0E-7B50A45BDC40}"/>
    <cellStyle name="Note 3 2 2 2 3 3" xfId="11745" xr:uid="{6349A6C5-4FF4-4BF9-80F3-6E8BCBB83C77}"/>
    <cellStyle name="Note 3 2 2 2 4" xfId="4167" xr:uid="{166266ED-9E87-4D71-B0DD-1910F58EC245}"/>
    <cellStyle name="Note 3 2 2 2 4 2" xfId="6990" xr:uid="{0B394479-530E-4277-8A8E-74FB8C4DE482}"/>
    <cellStyle name="Note 3 2 2 2 4 2 2" xfId="15014" xr:uid="{50BCA78C-C99B-45C0-B3C9-34F3D93BE575}"/>
    <cellStyle name="Note 3 2 2 2 4 3" xfId="12115" xr:uid="{16FC9044-A21D-47DA-9ABF-5834A5B63D5D}"/>
    <cellStyle name="Note 3 2 2 2 5" xfId="4937" xr:uid="{836CEECC-53BF-4A5C-A8EC-CF7FB61A3BA5}"/>
    <cellStyle name="Note 3 2 2 2 5 2" xfId="7760" xr:uid="{ED0A1DED-597E-473D-9ABD-3FEDAF9E191F}"/>
    <cellStyle name="Note 3 2 2 2 5 2 2" xfId="14749" xr:uid="{C17A48AC-315D-4BF2-AA08-481E575F05EB}"/>
    <cellStyle name="Note 3 2 2 2 5 3" xfId="11850" xr:uid="{18426E1E-2D58-4923-B4D0-D6136AADC689}"/>
    <cellStyle name="Note 3 2 2 2 6" xfId="4490" xr:uid="{F2202D8B-F387-4B87-A186-8BD3FFBA4A64}"/>
    <cellStyle name="Note 3 2 2 2 6 2" xfId="7313" xr:uid="{63C42852-8798-4725-B0B9-5C2AFB3B2ABC}"/>
    <cellStyle name="Note 3 2 2 2 6 2 2" xfId="14682" xr:uid="{F63EBEB3-E1E4-4B73-AA04-D8E0A72CC50F}"/>
    <cellStyle name="Note 3 2 2 2 6 3" xfId="11783" xr:uid="{B54A704D-C909-46FB-AB70-F02622D7A421}"/>
    <cellStyle name="Note 3 2 2 2 7" xfId="3444" xr:uid="{575081CE-866D-4119-BC07-C24774EA3CF8}"/>
    <cellStyle name="Note 3 2 2 2 7 2" xfId="14915" xr:uid="{575F497E-8F0B-40FC-AB07-2CB73CE04CFD}"/>
    <cellStyle name="Note 3 2 2 2 7 3" xfId="12016" xr:uid="{70765EBE-6D82-4FEF-BFFD-6EAD4C00433A}"/>
    <cellStyle name="Note 3 2 2 2 8" xfId="6513" xr:uid="{AA92379B-097C-4964-8258-F5A75155C169}"/>
    <cellStyle name="Note 3 2 2 2 8 2" xfId="14121" xr:uid="{DC587DA9-4A97-4E18-8606-D733DEE6D870}"/>
    <cellStyle name="Note 3 2 2 2 9" xfId="11225" xr:uid="{A154963B-56EF-4CE5-9F00-5AE2509F86FE}"/>
    <cellStyle name="Note 3 2 2 3" xfId="846" xr:uid="{E7C2FA9F-D874-41BB-AFEA-FD9155410415}"/>
    <cellStyle name="Note 3 2 2 3 2" xfId="4740" xr:uid="{6F85416C-9CE4-4745-8718-5854D145AED4}"/>
    <cellStyle name="Note 3 2 2 3 2 2" xfId="7563" xr:uid="{B28E3163-D7E7-42F3-BA79-943D9C015A06}"/>
    <cellStyle name="Note 3 2 2 3 2 2 2" xfId="15188" xr:uid="{F89BFBE6-5F8A-4044-B278-34C0E6B314C1}"/>
    <cellStyle name="Note 3 2 2 3 2 3" xfId="12289" xr:uid="{34881E8C-20FA-4F57-B914-8221809F6CC0}"/>
    <cellStyle name="Note 3 2 2 3 3" xfId="4121" xr:uid="{73C42CDE-C7A5-4EFD-9CB7-FB0C54DBF8A6}"/>
    <cellStyle name="Note 3 2 2 3 3 2" xfId="6944" xr:uid="{23881B41-65CF-41A7-9FAC-BD09CEC34592}"/>
    <cellStyle name="Note 3 2 2 3 3 2 2" xfId="15298" xr:uid="{FCF9783D-3857-4D1B-A662-BB5C847C1858}"/>
    <cellStyle name="Note 3 2 2 3 3 3" xfId="12399" xr:uid="{3E90C86F-DB5F-472F-AC98-950DF6763C82}"/>
    <cellStyle name="Note 3 2 2 3 4" xfId="5367" xr:uid="{ABF89B6A-6357-4E44-9CBF-5B55DA2DEC49}"/>
    <cellStyle name="Note 3 2 2 3 4 2" xfId="8190" xr:uid="{EA5410E0-6ACA-404F-A62C-B9AED14219E9}"/>
    <cellStyle name="Note 3 2 2 3 4 2 2" xfId="15402" xr:uid="{2CDC58CB-2A15-47D9-B0C2-081909A89863}"/>
    <cellStyle name="Note 3 2 2 3 4 3" xfId="12503" xr:uid="{037C33FC-445B-4305-8A3A-272AE57D88BE}"/>
    <cellStyle name="Note 3 2 2 3 5" xfId="5691" xr:uid="{914FA1B7-5513-4BFA-A616-6D17313B25DE}"/>
    <cellStyle name="Note 3 2 2 3 5 2" xfId="8514" xr:uid="{3AE4D90D-7E47-40B3-A8AC-A0674F61E3A3}"/>
    <cellStyle name="Note 3 2 2 3 5 2 2" xfId="15525" xr:uid="{1AC306E1-42D3-4C2D-A0B2-DACB1DB1AFF0}"/>
    <cellStyle name="Note 3 2 2 3 5 3" xfId="12626" xr:uid="{C2FBF42B-7CCF-4878-AB90-F34DB9CF20F2}"/>
    <cellStyle name="Note 3 2 2 3 6" xfId="5982" xr:uid="{C0F0B168-E4C1-4299-A0FB-8AE5055EA514}"/>
    <cellStyle name="Note 3 2 2 3 6 2" xfId="8805" xr:uid="{16E199BD-A4D9-4013-9B50-4FDECE52E298}"/>
    <cellStyle name="Note 3 2 2 3 6 2 2" xfId="13518" xr:uid="{85DAFF65-0E75-4C3A-91E5-DE352842088D}"/>
    <cellStyle name="Note 3 2 2 3 6 3" xfId="10636" xr:uid="{CDE4CC31-3E4E-49D4-A71C-2ADC67E366DB}"/>
    <cellStyle name="Note 3 2 2 3 7" xfId="3852" xr:uid="{8CB7B1EF-2AB4-4CA9-A893-1E59EEB31138}"/>
    <cellStyle name="Note 3 2 2 3 7 2" xfId="15674" xr:uid="{049664D1-131B-4202-88A6-3E71D93F282E}"/>
    <cellStyle name="Note 3 2 2 3 7 3" xfId="12775" xr:uid="{B5CD6FB2-24BB-4037-966F-E7FB41690DB5}"/>
    <cellStyle name="Note 3 2 2 3 8" xfId="6675" xr:uid="{6D067775-429E-4903-B790-E5B9D80F4249}"/>
    <cellStyle name="Note 3 2 2 3 8 2" xfId="14584" xr:uid="{18E823DC-8588-4373-958D-E43D50984BF2}"/>
    <cellStyle name="Note 3 2 2 3 9" xfId="11689" xr:uid="{82C89703-91C9-4A31-AF76-1BF0053D2090}"/>
    <cellStyle name="Note 3 2 2 4" xfId="1502" xr:uid="{E7C2FA9F-D874-41BB-AFEA-FD9155410415}"/>
    <cellStyle name="Note 3 2 2 4 2" xfId="4753" xr:uid="{7BB91F85-C07F-4B7C-BCA7-EFB4C3C53B66}"/>
    <cellStyle name="Note 3 2 2 4 2 2" xfId="7576" xr:uid="{BBDE66E2-7783-495D-9AF1-8A5986CE179D}"/>
    <cellStyle name="Note 3 2 2 4 2 2 2" xfId="15032" xr:uid="{2E6B3ECD-F316-4908-94FC-4FD060540BAF}"/>
    <cellStyle name="Note 3 2 2 4 2 3" xfId="12133" xr:uid="{861A3102-B3E9-482B-B981-947E24735085}"/>
    <cellStyle name="Note 3 2 2 4 3" xfId="4414" xr:uid="{1F634405-93FE-4248-B7C2-AEDDEA7B1E1F}"/>
    <cellStyle name="Note 3 2 2 4 3 2" xfId="7237" xr:uid="{A09A3D52-1009-412D-87E5-E83C5E912015}"/>
    <cellStyle name="Note 3 2 2 4 3 2 2" xfId="14910" xr:uid="{69C4EA8D-0CC3-4C74-ADF0-4853555851B8}"/>
    <cellStyle name="Note 3 2 2 4 3 3" xfId="12011" xr:uid="{49394F66-AB67-4B83-8F84-27C10D863145}"/>
    <cellStyle name="Note 3 2 2 4 4" xfId="5380" xr:uid="{7A070486-A431-4F35-8B59-6061BF0B7472}"/>
    <cellStyle name="Note 3 2 2 4 4 2" xfId="8203" xr:uid="{35F294DD-4845-476B-99EC-177FC41DF76A}"/>
    <cellStyle name="Note 3 2 2 4 4 2 2" xfId="15085" xr:uid="{0EF35432-43F9-4E37-89FE-147F3999B87B}"/>
    <cellStyle name="Note 3 2 2 4 4 3" xfId="12186" xr:uid="{66C8B5C1-EEAB-4CC5-9DA6-79F1B3D91FFF}"/>
    <cellStyle name="Note 3 2 2 4 5" xfId="5704" xr:uid="{A538B558-41CD-40A8-A2E6-8193167543DF}"/>
    <cellStyle name="Note 3 2 2 4 5 2" xfId="8527" xr:uid="{46B18207-EC91-4BA3-9591-93E7FD2E2341}"/>
    <cellStyle name="Note 3 2 2 4 5 2 2" xfId="15033" xr:uid="{6195383E-2735-4F05-96CB-557E54437EEC}"/>
    <cellStyle name="Note 3 2 2 4 5 3" xfId="12134" xr:uid="{1C4D2CCD-DB87-4665-B035-94591F7659C7}"/>
    <cellStyle name="Note 3 2 2 4 6" xfId="5995" xr:uid="{E3EAC9F1-BC15-46EF-B2CC-1937C217006F}"/>
    <cellStyle name="Note 3 2 2 4 6 2" xfId="8818" xr:uid="{74FD3B3B-427A-4CBC-AA6A-B3166AE41A70}"/>
    <cellStyle name="Note 3 2 2 4 6 2 2" xfId="14998" xr:uid="{CE92265D-466D-4D7F-A4D7-95584D691328}"/>
    <cellStyle name="Note 3 2 2 4 6 3" xfId="12099" xr:uid="{86FA2FF8-9ED5-47F7-B942-D8DD74DB2FD9}"/>
    <cellStyle name="Note 3 2 2 4 7" xfId="3865" xr:uid="{21E6E6EC-E767-45E5-9FCC-12B9C04F00A3}"/>
    <cellStyle name="Note 3 2 2 4 7 2" xfId="14826" xr:uid="{2F0A681E-C415-4606-9017-76A239864185}"/>
    <cellStyle name="Note 3 2 2 4 7 3" xfId="11927" xr:uid="{1D8F7B26-8FB4-45F3-BC44-93BEB524E74B}"/>
    <cellStyle name="Note 3 2 2 4 8" xfId="6688" xr:uid="{95973927-0423-4426-89C6-29BCAED00800}"/>
    <cellStyle name="Note 3 2 2 4 8 2" xfId="14009" xr:uid="{23C442BB-846E-49A5-B3C6-E2B43200D2A8}"/>
    <cellStyle name="Note 3 2 2 4 9" xfId="11115" xr:uid="{9CD4FC72-E5DB-4CA8-B805-718251EB7161}"/>
    <cellStyle name="Note 3 2 2 5" xfId="1510" xr:uid="{E7C2FA9F-D874-41BB-AFEA-FD9155410415}"/>
    <cellStyle name="Note 3 2 2 5 2" xfId="2981" xr:uid="{9F1A3A7D-37EC-4B59-8162-721FCCA41BBA}"/>
    <cellStyle name="Note 3 2 2 5 2 2" xfId="13688" xr:uid="{551022E9-A86B-4837-B1FA-F4D125EFBD9D}"/>
    <cellStyle name="Note 3 2 2 5 3" xfId="6384" xr:uid="{77EB17B4-CCE9-4717-9E4A-86AB9E83D669}"/>
    <cellStyle name="Note 3 2 2 5 4" xfId="10806" xr:uid="{600235BF-DACC-482F-A5AF-A9BC4DE37147}"/>
    <cellStyle name="Note 3 2 2 6" xfId="1580" xr:uid="{E7C2FA9F-D874-41BB-AFEA-FD9155410415}"/>
    <cellStyle name="Note 3 2 2 6 2" xfId="4597" xr:uid="{B56214D9-71AB-4269-9579-AA014A2D03A7}"/>
    <cellStyle name="Note 3 2 2 6 2 2" xfId="14762" xr:uid="{4AB0E844-5F6F-46BB-892F-FCDEF3478F4E}"/>
    <cellStyle name="Note 3 2 2 6 3" xfId="7420" xr:uid="{63DF6922-1661-40E7-9FF2-E51FC970ABC1}"/>
    <cellStyle name="Note 3 2 2 6 4" xfId="11863" xr:uid="{88B944D5-47AB-44F2-8D44-CDD88E279FF6}"/>
    <cellStyle name="Note 3 2 2 7" xfId="1564" xr:uid="{E7C2FA9F-D874-41BB-AFEA-FD9155410415}"/>
    <cellStyle name="Note 3 2 2 7 2" xfId="4119" xr:uid="{626CA919-82A2-46D6-A6DB-E9678EF113B6}"/>
    <cellStyle name="Note 3 2 2 7 2 2" xfId="13242" xr:uid="{8C9E2C73-A2D5-48B1-B692-A36225EDE89E}"/>
    <cellStyle name="Note 3 2 2 7 3" xfId="6942" xr:uid="{4B4B8292-99AF-485E-B4DD-F15D1EC8EF05}"/>
    <cellStyle name="Note 3 2 2 7 4" xfId="10362" xr:uid="{05489A8C-9D38-491B-9ACB-46241351BFB1}"/>
    <cellStyle name="Note 3 2 2 8" xfId="1422" xr:uid="{E7C2FA9F-D874-41BB-AFEA-FD9155410415}"/>
    <cellStyle name="Note 3 2 2 8 2" xfId="13118" xr:uid="{9A521967-CFC1-4840-9D45-7B006A7D110F}"/>
    <cellStyle name="Note 3 2 2 9" xfId="841" xr:uid="{E7C2FA9F-D874-41BB-AFEA-FD9155410415}"/>
    <cellStyle name="Note 3 2 2 9 2" xfId="10241" xr:uid="{85E24FCC-02C4-45AA-880C-3C1C84837602}"/>
    <cellStyle name="Note 3 2 20" xfId="9073" xr:uid="{3E473AC3-62EC-49D5-9DDB-3D00760994CB}"/>
    <cellStyle name="Note 3 2 3" xfId="945" xr:uid="{00000000-0005-0000-0000-0000EA000000}"/>
    <cellStyle name="Note 3 2 3 10" xfId="6597" xr:uid="{7F29602D-1D64-4163-A411-220E7587233E}"/>
    <cellStyle name="Note 3 2 3 11" xfId="9940" xr:uid="{EA9A44BD-FE5B-4DD0-AE41-A35C1DEF1982}"/>
    <cellStyle name="Note 3 2 3 2" xfId="3981" xr:uid="{9B9ECD20-052C-4903-8AEB-E941CE1BF943}"/>
    <cellStyle name="Note 3 2 3 2 2" xfId="4869" xr:uid="{9E776ADF-78DF-42B5-BFC5-0EB7C0398A19}"/>
    <cellStyle name="Note 3 2 3 2 2 2" xfId="7692" xr:uid="{0F03B500-DD97-455F-985C-D7843AA70924}"/>
    <cellStyle name="Note 3 2 3 2 2 3" xfId="15010" xr:uid="{DF0FE176-C508-44DA-9796-B696C6D707AC}"/>
    <cellStyle name="Note 3 2 3 2 3" xfId="5176" xr:uid="{2B824341-E320-4EF9-BCE8-0193CE099744}"/>
    <cellStyle name="Note 3 2 3 2 3 2" xfId="7999" xr:uid="{89F852CB-A13C-4BF6-A998-CF6E846702AC}"/>
    <cellStyle name="Note 3 2 3 2 4" xfId="5496" xr:uid="{86F79C08-C2AB-4847-BD09-40B8D514967E}"/>
    <cellStyle name="Note 3 2 3 2 4 2" xfId="8319" xr:uid="{71E94D00-AE28-424A-BADB-A14693F08555}"/>
    <cellStyle name="Note 3 2 3 2 5" xfId="5820" xr:uid="{BCA2356C-5577-4B30-891F-B7DA34A5DB61}"/>
    <cellStyle name="Note 3 2 3 2 5 2" xfId="8643" xr:uid="{D025D53D-7B6A-447B-9D48-31739A4414CD}"/>
    <cellStyle name="Note 3 2 3 2 6" xfId="6111" xr:uid="{051C6A25-2E6C-4CEB-81FF-CC56E5F0F419}"/>
    <cellStyle name="Note 3 2 3 2 6 2" xfId="8934" xr:uid="{F0952BC8-AA8E-453B-8C88-9C5556C84816}"/>
    <cellStyle name="Note 3 2 3 2 7" xfId="6804" xr:uid="{0CD79B56-0EAB-432B-B7F1-40474EBE593D}"/>
    <cellStyle name="Note 3 2 3 2 8" xfId="12111" xr:uid="{5192A55F-67CE-4387-975D-3088D39A2EF1}"/>
    <cellStyle name="Note 3 2 3 3" xfId="3841" xr:uid="{818E3470-158A-4E05-B15A-9B0C600CDB33}"/>
    <cellStyle name="Note 3 2 3 3 2" xfId="4729" xr:uid="{C5D30B3B-3A3E-442B-8F1D-F942776CD233}"/>
    <cellStyle name="Note 3 2 3 3 2 2" xfId="7552" xr:uid="{FBCD61C9-78B3-4305-8EDF-89FFDA561FD6}"/>
    <cellStyle name="Note 3 2 3 3 2 3" xfId="14791" xr:uid="{A092A348-2CAF-4BAB-BDF2-E281151E251B}"/>
    <cellStyle name="Note 3 2 3 3 3" xfId="4991" xr:uid="{1BD82E07-8D39-4D78-A91C-E30AC666507F}"/>
    <cellStyle name="Note 3 2 3 3 3 2" xfId="7814" xr:uid="{075D3CF8-147A-4C4A-936B-DB5D9B2D839B}"/>
    <cellStyle name="Note 3 2 3 3 4" xfId="5356" xr:uid="{BB2F1AB1-146B-4055-9C42-DA0B2D429BEC}"/>
    <cellStyle name="Note 3 2 3 3 4 2" xfId="8179" xr:uid="{1E73538F-3F9C-4B4A-A97E-91DC49ADC33A}"/>
    <cellStyle name="Note 3 2 3 3 5" xfId="5680" xr:uid="{104C1A20-1CA6-4F4C-B70C-9302ACCDD967}"/>
    <cellStyle name="Note 3 2 3 3 5 2" xfId="8503" xr:uid="{A4736E61-934E-4B8C-AB75-0F04B0AE5819}"/>
    <cellStyle name="Note 3 2 3 3 6" xfId="5971" xr:uid="{AA8D6902-76C8-420C-B468-CDE21FF102FB}"/>
    <cellStyle name="Note 3 2 3 3 6 2" xfId="8794" xr:uid="{B1F1CFF0-0A41-41BB-A20F-42494B72363B}"/>
    <cellStyle name="Note 3 2 3 3 7" xfId="6664" xr:uid="{AC06A304-E917-4E3F-9985-8A1966B7BE9A}"/>
    <cellStyle name="Note 3 2 3 3 8" xfId="11892" xr:uid="{BBE8C3CE-087B-4550-933A-101FC4D7E6D4}"/>
    <cellStyle name="Note 3 2 3 4" xfId="4662" xr:uid="{69000733-A890-4571-B3DE-DCDCCC17C009}"/>
    <cellStyle name="Note 3 2 3 4 2" xfId="7485" xr:uid="{957757EF-9F08-444E-AB81-441C3CD4208C}"/>
    <cellStyle name="Note 3 2 3 4 2 2" xfId="14795" xr:uid="{8E11053A-A9BC-4AA9-905B-A0A74EE951BE}"/>
    <cellStyle name="Note 3 2 3 4 3" xfId="11896" xr:uid="{6C4B8E81-9FD1-43FA-9DB7-A64E261F54B6}"/>
    <cellStyle name="Note 3 2 3 5" xfId="5002" xr:uid="{F3FFA690-BCAB-46E6-8D69-74F27DDE5495}"/>
    <cellStyle name="Note 3 2 3 5 2" xfId="7825" xr:uid="{1366012A-99F4-4700-BA02-BD0B39EA865E}"/>
    <cellStyle name="Note 3 2 3 5 2 2" xfId="14938" xr:uid="{D73B0712-49F1-47B5-9040-793F212E6C9A}"/>
    <cellStyle name="Note 3 2 3 5 3" xfId="12039" xr:uid="{EE544E1A-A8F8-42AE-9564-1FC5450291E7}"/>
    <cellStyle name="Note 3 2 3 6" xfId="5289" xr:uid="{7832D661-0432-48D4-A348-DCC0A5FD552C}"/>
    <cellStyle name="Note 3 2 3 6 2" xfId="8112" xr:uid="{30174C3C-4AC5-4D72-B09A-585FC188C114}"/>
    <cellStyle name="Note 3 2 3 6 2 2" xfId="15580" xr:uid="{12DF7B9A-1D41-4B8D-8B57-0A30D6265B00}"/>
    <cellStyle name="Note 3 2 3 6 3" xfId="12681" xr:uid="{82C4F7E8-BFE4-47EC-B2A7-11E889DBF862}"/>
    <cellStyle name="Note 3 2 3 7" xfId="5613" xr:uid="{12DEB8F3-6F62-451D-BEEA-EE020ECAD803}"/>
    <cellStyle name="Note 3 2 3 7 2" xfId="8436" xr:uid="{362ABFA3-9341-4E19-8E00-BF6E533E4BE7}"/>
    <cellStyle name="Note 3 2 3 7 2 2" xfId="14817" xr:uid="{85B259A7-63B2-4008-8A8B-C3EB4C93E464}"/>
    <cellStyle name="Note 3 2 3 7 3" xfId="11918" xr:uid="{14BE42E6-DD35-4326-8B4B-63D0E39550A4}"/>
    <cellStyle name="Note 3 2 3 8" xfId="5904" xr:uid="{3BCC6DF0-D255-47EF-B13B-76804BF21CCE}"/>
    <cellStyle name="Note 3 2 3 8 2" xfId="8727" xr:uid="{038FF290-450C-414F-BA02-BE413A519500}"/>
    <cellStyle name="Note 3 2 3 8 3" xfId="13908" xr:uid="{0285F9EC-A6CE-44D5-8488-1C441988A44B}"/>
    <cellStyle name="Note 3 2 3 9" xfId="3774" xr:uid="{9D1B616B-1DEE-4AEF-907E-6F91CF68D91D}"/>
    <cellStyle name="Note 3 2 3 9 2" xfId="11018" xr:uid="{394BC37D-F41C-42FA-A89B-CCE2A9BF2BC1}"/>
    <cellStyle name="Note 3 2 4" xfId="1048" xr:uid="{00000000-0005-0000-0000-0000EA000000}"/>
    <cellStyle name="Note 3 2 4 10" xfId="6609" xr:uid="{024B33F8-D9EC-46AD-97E2-F3C4FE469F7A}"/>
    <cellStyle name="Note 3 2 4 11" xfId="9952" xr:uid="{8B2CD850-6B60-42DB-8224-C65E0FB23422}"/>
    <cellStyle name="Note 3 2 4 2" xfId="3993" xr:uid="{137F2120-7A66-4EB5-8619-2614D7D9CE4B}"/>
    <cellStyle name="Note 3 2 4 2 2" xfId="4881" xr:uid="{38B1F89A-2C47-48AB-ADC6-C8BD6A71D139}"/>
    <cellStyle name="Note 3 2 4 2 2 2" xfId="7704" xr:uid="{B54FE333-76AE-4D27-A2BA-17DB5A8B0B8C}"/>
    <cellStyle name="Note 3 2 4 2 2 3" xfId="14669" xr:uid="{06EE3B4C-36B3-449A-9E53-DC1B3533185A}"/>
    <cellStyle name="Note 3 2 4 2 3" xfId="5188" xr:uid="{E9BC1138-35EB-46A4-B96B-43D8CFE84095}"/>
    <cellStyle name="Note 3 2 4 2 3 2" xfId="8011" xr:uid="{7D97B914-AA09-417A-84C9-98C494E9F452}"/>
    <cellStyle name="Note 3 2 4 2 4" xfId="5508" xr:uid="{65612D3F-ACF4-4E81-B267-C06A4B5D23E3}"/>
    <cellStyle name="Note 3 2 4 2 4 2" xfId="8331" xr:uid="{DD6C6691-67AE-419C-A059-581D382C5A01}"/>
    <cellStyle name="Note 3 2 4 2 5" xfId="5832" xr:uid="{2685105D-238E-4F8D-8BEA-AF926EDFE227}"/>
    <cellStyle name="Note 3 2 4 2 5 2" xfId="8655" xr:uid="{900B4BA5-26BC-40C7-9BB8-0E30C4737903}"/>
    <cellStyle name="Note 3 2 4 2 6" xfId="6123" xr:uid="{DB9E8237-B2DF-4E7F-892C-B45C7DFEA96C}"/>
    <cellStyle name="Note 3 2 4 2 6 2" xfId="8946" xr:uid="{5227D3D3-FE9E-4FB3-A93A-9AB276D6A7B2}"/>
    <cellStyle name="Note 3 2 4 2 7" xfId="6816" xr:uid="{5448ED31-1795-4F88-8FAA-935015B05B73}"/>
    <cellStyle name="Note 3 2 4 2 8" xfId="11770" xr:uid="{F6F14FA2-FF8B-4F16-89F4-606FB84C7D5D}"/>
    <cellStyle name="Note 3 2 4 3" xfId="3831" xr:uid="{900A4090-1924-4BE8-BEDB-F06186DBFB7D}"/>
    <cellStyle name="Note 3 2 4 3 2" xfId="4719" xr:uid="{0D9AB6DB-BDFC-46AE-9320-3181CD7706F0}"/>
    <cellStyle name="Note 3 2 4 3 2 2" xfId="7542" xr:uid="{B7DBA0AA-0BB5-4E0D-BFB8-F37E6157C893}"/>
    <cellStyle name="Note 3 2 4 3 2 3" xfId="14872" xr:uid="{156DCF53-9A4C-4330-90E3-BE299DC13DB6}"/>
    <cellStyle name="Note 3 2 4 3 3" xfId="4412" xr:uid="{FD7B4B8F-E77C-4B60-A6A3-0584F52D161B}"/>
    <cellStyle name="Note 3 2 4 3 3 2" xfId="7235" xr:uid="{2A67F6B4-51A9-4858-8D48-351DE6874751}"/>
    <cellStyle name="Note 3 2 4 3 4" xfId="5346" xr:uid="{1900EBC2-0EC0-41C7-98AF-98D8A83DFEC0}"/>
    <cellStyle name="Note 3 2 4 3 4 2" xfId="8169" xr:uid="{CD1ECA3F-567C-4168-8AAE-55B8BF46CDFD}"/>
    <cellStyle name="Note 3 2 4 3 5" xfId="5670" xr:uid="{8CB1B417-E258-4F74-909B-EA331784F603}"/>
    <cellStyle name="Note 3 2 4 3 5 2" xfId="8493" xr:uid="{E79B7688-35EF-4CCF-8818-D51BE714B965}"/>
    <cellStyle name="Note 3 2 4 3 6" xfId="5961" xr:uid="{AF66299B-DE2D-4F93-AF17-2408EF92B8F4}"/>
    <cellStyle name="Note 3 2 4 3 6 2" xfId="8784" xr:uid="{B3AA2C74-E985-435F-BFA6-E47A32F05547}"/>
    <cellStyle name="Note 3 2 4 3 7" xfId="6654" xr:uid="{DE7B9E25-E256-4E2D-8687-BF9D49163BC9}"/>
    <cellStyle name="Note 3 2 4 3 8" xfId="11973" xr:uid="{C17C65F5-5C43-46E9-9AA3-E021DE893406}"/>
    <cellStyle name="Note 3 2 4 4" xfId="4674" xr:uid="{3DD40039-4832-420D-9987-76E133A169BA}"/>
    <cellStyle name="Note 3 2 4 4 2" xfId="7497" xr:uid="{01A745B9-B340-4DC4-BA23-B076F470EC1B}"/>
    <cellStyle name="Note 3 2 4 4 2 2" xfId="15006" xr:uid="{E25F3431-AFA3-49C7-B97D-00FD6726BA00}"/>
    <cellStyle name="Note 3 2 4 4 3" xfId="12107" xr:uid="{CC95CEF8-576B-4FE0-B015-76B9D72B9524}"/>
    <cellStyle name="Note 3 2 4 5" xfId="2585" xr:uid="{355F6826-A8B5-4931-8DF3-88BC694B40D0}"/>
    <cellStyle name="Note 3 2 4 5 2" xfId="6235" xr:uid="{8233ECC3-C489-4589-8D0B-5735DCCBB276}"/>
    <cellStyle name="Note 3 2 4 5 2 2" xfId="14769" xr:uid="{91D0BFAE-8BA8-4429-8DBF-09C2066F98B8}"/>
    <cellStyle name="Note 3 2 4 5 3" xfId="11870" xr:uid="{FECDF884-4961-4F85-ABF3-6925BDA06511}"/>
    <cellStyle name="Note 3 2 4 6" xfId="5301" xr:uid="{9347B3BE-8246-40D0-B0B6-6720D1FFE60F}"/>
    <cellStyle name="Note 3 2 4 6 2" xfId="8124" xr:uid="{9E226C90-4B67-4756-B531-0DA12A5A1458}"/>
    <cellStyle name="Note 3 2 4 6 2 2" xfId="15340" xr:uid="{08ADC009-6457-45F8-8047-81A48524F585}"/>
    <cellStyle name="Note 3 2 4 6 3" xfId="12441" xr:uid="{0145EE4F-9E2F-4D3B-AD32-665814535D6C}"/>
    <cellStyle name="Note 3 2 4 7" xfId="5625" xr:uid="{6DB5CADC-BE38-4F32-A9E6-2A8BD6F995D1}"/>
    <cellStyle name="Note 3 2 4 7 2" xfId="8448" xr:uid="{62673877-2A06-4CC3-851F-C804802A5984}"/>
    <cellStyle name="Note 3 2 4 7 2 2" xfId="15231" xr:uid="{FA68F33B-DE58-40D1-8590-9407ECE81BE3}"/>
    <cellStyle name="Note 3 2 4 7 3" xfId="12332" xr:uid="{E667D67B-D0D5-4470-9F8C-1FAFD8E6C49E}"/>
    <cellStyle name="Note 3 2 4 8" xfId="5916" xr:uid="{EFF21CD4-6DFC-4F45-A10F-AB2CEC05BDD5}"/>
    <cellStyle name="Note 3 2 4 8 2" xfId="8739" xr:uid="{BE46B64F-0D32-40E8-87CE-62C5D789BFCD}"/>
    <cellStyle name="Note 3 2 4 8 3" xfId="14001" xr:uid="{9E0DEA22-37C4-4BAC-85F3-552F58F98BFA}"/>
    <cellStyle name="Note 3 2 4 9" xfId="3786" xr:uid="{8A5F78A1-A2F1-4003-AE34-10C58B6B138F}"/>
    <cellStyle name="Note 3 2 4 9 2" xfId="11108" xr:uid="{2D207DB3-28AA-4CCF-94D8-91E2244B0755}"/>
    <cellStyle name="Note 3 2 5" xfId="1499" xr:uid="{00000000-0005-0000-0000-0000EA000000}"/>
    <cellStyle name="Note 3 2 5 10" xfId="6587" xr:uid="{A77DB038-E69E-4FBC-9BDC-A5A8B4521F60}"/>
    <cellStyle name="Note 3 2 5 11" xfId="9930" xr:uid="{DCF09792-7F27-493D-9D53-3D595EF65F1C}"/>
    <cellStyle name="Note 3 2 5 2" xfId="3971" xr:uid="{93BF654F-0588-498B-9756-0757E6C7977C}"/>
    <cellStyle name="Note 3 2 5 2 2" xfId="4859" xr:uid="{39431FE3-4F4D-4827-99C1-847F826576B5}"/>
    <cellStyle name="Note 3 2 5 2 2 2" xfId="7682" xr:uid="{346CA110-5E0F-4110-A9AD-CE8C268ACE00}"/>
    <cellStyle name="Note 3 2 5 2 2 3" xfId="15176" xr:uid="{574E2101-76FB-4ABC-8BE5-41A6033E394E}"/>
    <cellStyle name="Note 3 2 5 2 3" xfId="5166" xr:uid="{CC557539-BE38-4F60-AC33-4CF9EAD3AF52}"/>
    <cellStyle name="Note 3 2 5 2 3 2" xfId="7989" xr:uid="{FBF551E2-83AD-49D5-8296-F048E43D54CD}"/>
    <cellStyle name="Note 3 2 5 2 4" xfId="5486" xr:uid="{3E4EC938-ED4E-4FE3-AE32-A45BD3DAF91D}"/>
    <cellStyle name="Note 3 2 5 2 4 2" xfId="8309" xr:uid="{FACC163C-49DD-4401-B78E-F9E888C6A573}"/>
    <cellStyle name="Note 3 2 5 2 5" xfId="5810" xr:uid="{F2B4E3E0-F7AA-4E7A-A597-6BB45EE42E49}"/>
    <cellStyle name="Note 3 2 5 2 5 2" xfId="8633" xr:uid="{0C803011-1F0E-40CD-B649-EF14E8D3E74B}"/>
    <cellStyle name="Note 3 2 5 2 6" xfId="6101" xr:uid="{426B429D-BA1B-477C-9ED2-4BEAD357CAC1}"/>
    <cellStyle name="Note 3 2 5 2 6 2" xfId="8924" xr:uid="{CDE9C7AC-3D66-42E3-84B5-0F40BD97D005}"/>
    <cellStyle name="Note 3 2 5 2 7" xfId="6794" xr:uid="{3F98C82D-A499-4681-A22F-1D0DF7308DA5}"/>
    <cellStyle name="Note 3 2 5 2 8" xfId="12277" xr:uid="{C4B03CBC-DF85-4C37-8A4F-8F52BC5C0485}"/>
    <cellStyle name="Note 3 2 5 3" xfId="3310" xr:uid="{63E589BB-84F7-4FD0-906E-4FCB70A873AC}"/>
    <cellStyle name="Note 3 2 5 3 2" xfId="4361" xr:uid="{43B3459D-1BA3-4EA9-B790-54955EA85533}"/>
    <cellStyle name="Note 3 2 5 3 2 2" xfId="7184" xr:uid="{6E655163-60FA-4DF5-ABFE-EBBC414D753B}"/>
    <cellStyle name="Note 3 2 5 3 2 3" xfId="15286" xr:uid="{C8E37239-E4AA-4360-AF38-AC8D9933D780}"/>
    <cellStyle name="Note 3 2 5 3 3" xfId="4995" xr:uid="{D6067500-5515-43C2-A506-EC508FBA1E00}"/>
    <cellStyle name="Note 3 2 5 3 3 2" xfId="7818" xr:uid="{E8FA14CE-7C57-4E62-8190-B58432CB4ED0}"/>
    <cellStyle name="Note 3 2 5 3 4" xfId="4258" xr:uid="{91931CDB-8AD5-433F-9CED-0E86DC18A283}"/>
    <cellStyle name="Note 3 2 5 3 4 2" xfId="7081" xr:uid="{D2A9D72C-F5EE-49B6-9F7F-D8C34C6293F3}"/>
    <cellStyle name="Note 3 2 5 3 5" xfId="2833" xr:uid="{1837B083-3DEB-4D84-8EB8-5CC80EEE38CD}"/>
    <cellStyle name="Note 3 2 5 3 5 2" xfId="6324" xr:uid="{804785C9-DC7D-476F-8316-575C1209A374}"/>
    <cellStyle name="Note 3 2 5 3 6" xfId="4337" xr:uid="{DBCA2444-516E-495E-9745-5A71A868E9B3}"/>
    <cellStyle name="Note 3 2 5 3 6 2" xfId="7160" xr:uid="{6A1BBE01-FAF7-45BA-87FF-1ADE44E71C7F}"/>
    <cellStyle name="Note 3 2 5 3 7" xfId="6467" xr:uid="{D4606C76-55BD-48AE-890C-3B365D21CB1D}"/>
    <cellStyle name="Note 3 2 5 3 8" xfId="12387" xr:uid="{447A1327-7B3A-4F14-97EE-9C8A2B77F31C}"/>
    <cellStyle name="Note 3 2 5 4" xfId="4652" xr:uid="{BE908EEF-7245-4CC9-8953-1D7F30F22343}"/>
    <cellStyle name="Note 3 2 5 4 2" xfId="7475" xr:uid="{46E2AA38-5A70-47BE-B1DD-EF41C5A3DD9B}"/>
    <cellStyle name="Note 3 2 5 4 2 2" xfId="15390" xr:uid="{EC682CB7-F730-4AE0-88A3-A5A9B8A13399}"/>
    <cellStyle name="Note 3 2 5 4 3" xfId="12491" xr:uid="{6C95E4F9-EFF2-4ACA-9304-2D70C002FB21}"/>
    <cellStyle name="Note 3 2 5 5" xfId="4047" xr:uid="{3F6E7D17-4B46-432E-A9AF-DBDA3531C816}"/>
    <cellStyle name="Note 3 2 5 5 2" xfId="6870" xr:uid="{90F08D20-A56F-4338-B9F1-E2CB8057D5A6}"/>
    <cellStyle name="Note 3 2 5 5 2 2" xfId="15513" xr:uid="{46CDE60C-31DF-464F-A1F4-5C84740596C8}"/>
    <cellStyle name="Note 3 2 5 5 3" xfId="12614" xr:uid="{4E0F2F38-A9C3-4DF1-8463-842C5ACA2E4D}"/>
    <cellStyle name="Note 3 2 5 6" xfId="5279" xr:uid="{8A775BAA-AABC-40C8-9D2C-172E6239B94A}"/>
    <cellStyle name="Note 3 2 5 6 2" xfId="8102" xr:uid="{F7EEF4B1-420C-4262-A61D-30E74799775B}"/>
    <cellStyle name="Note 3 2 5 6 2 2" xfId="15164" xr:uid="{71B03AC6-2A4E-4F0C-A979-03B4B442C6F1}"/>
    <cellStyle name="Note 3 2 5 6 3" xfId="12265" xr:uid="{8814B900-58AE-4DD3-A493-CA5A658DB563}"/>
    <cellStyle name="Note 3 2 5 7" xfId="5603" xr:uid="{42515C5F-C6D4-4721-9F4B-BD3F32F13611}"/>
    <cellStyle name="Note 3 2 5 7 2" xfId="8426" xr:uid="{EB05B901-D490-4AF1-947F-D7CBED9965AC}"/>
    <cellStyle name="Note 3 2 5 7 2 2" xfId="15662" xr:uid="{274813A7-053A-4C7A-BCEF-858FBAB49B2D}"/>
    <cellStyle name="Note 3 2 5 7 3" xfId="12763" xr:uid="{601A3574-1FF9-4CB7-972A-35DFF257C59E}"/>
    <cellStyle name="Note 3 2 5 8" xfId="5894" xr:uid="{C97449F6-BFB5-4784-BD8C-6BC081C5D24F}"/>
    <cellStyle name="Note 3 2 5 8 2" xfId="8717" xr:uid="{531FF38A-28AF-4DB5-A823-769B96B0C03F}"/>
    <cellStyle name="Note 3 2 5 8 3" xfId="14572" xr:uid="{4ABE5E42-A1EB-4B6B-9F79-EC5D584603B2}"/>
    <cellStyle name="Note 3 2 5 9" xfId="3764" xr:uid="{61879AF0-BA5A-444E-9292-91E12AC89614}"/>
    <cellStyle name="Note 3 2 5 9 2" xfId="11677" xr:uid="{153CB6E3-496B-4C19-8C4A-FAB77654C3E5}"/>
    <cellStyle name="Note 3 2 6" xfId="1485" xr:uid="{00000000-0005-0000-0000-0000EA000000}"/>
    <cellStyle name="Note 3 2 6 10" xfId="6613" xr:uid="{320B4927-F097-4348-A1DB-96F62E962B06}"/>
    <cellStyle name="Note 3 2 6 11" xfId="9956" xr:uid="{5443B265-0F44-480C-A4F4-F9894C10BCAF}"/>
    <cellStyle name="Note 3 2 6 2" xfId="3997" xr:uid="{146136A5-AD8D-483C-853D-DBF74D3A84A2}"/>
    <cellStyle name="Note 3 2 6 2 2" xfId="4885" xr:uid="{9F60F633-D8B7-41DC-BB08-C278A2380A22}"/>
    <cellStyle name="Note 3 2 6 2 2 2" xfId="7708" xr:uid="{210DBDF2-5060-47F3-8219-90CBEE93B200}"/>
    <cellStyle name="Note 3 2 6 2 2 3" xfId="13579" xr:uid="{7DF98B97-2884-4AE3-B552-7A5BA5C13AAF}"/>
    <cellStyle name="Note 3 2 6 2 3" xfId="5192" xr:uid="{85651EFC-310E-49DF-B043-D2AA696E297F}"/>
    <cellStyle name="Note 3 2 6 2 3 2" xfId="8015" xr:uid="{089C270E-ED0F-423D-B987-518178025DE8}"/>
    <cellStyle name="Note 3 2 6 2 4" xfId="5512" xr:uid="{351C2580-1DA0-4B20-99D8-86B677F71C4F}"/>
    <cellStyle name="Note 3 2 6 2 4 2" xfId="8335" xr:uid="{1CADD0C2-B85B-4BC1-B1C7-387D22185FB3}"/>
    <cellStyle name="Note 3 2 6 2 5" xfId="5836" xr:uid="{5316B039-FA3B-4CF4-8EAD-6CA85DB9C653}"/>
    <cellStyle name="Note 3 2 6 2 5 2" xfId="8659" xr:uid="{64BF78AB-07B7-49BB-A11C-877915D108A8}"/>
    <cellStyle name="Note 3 2 6 2 6" xfId="6127" xr:uid="{3486470A-C6FC-4097-8801-857C9A1D0F7E}"/>
    <cellStyle name="Note 3 2 6 2 6 2" xfId="8950" xr:uid="{5FA9FEB3-1C0B-4E02-805E-2C7C3AC37774}"/>
    <cellStyle name="Note 3 2 6 2 7" xfId="6820" xr:uid="{5D6D115B-E47E-42BB-9BAD-E5D61A39C1BE}"/>
    <cellStyle name="Note 3 2 6 2 8" xfId="10697" xr:uid="{88393DEA-5AC9-4B38-A111-73AD028615CB}"/>
    <cellStyle name="Note 3 2 6 3" xfId="3089" xr:uid="{32385C7D-2DD3-4679-BC69-829909A4C871}"/>
    <cellStyle name="Note 3 2 6 3 2" xfId="4224" xr:uid="{E6DA20B2-3AA3-41C0-94DC-4EB1C33A8615}"/>
    <cellStyle name="Note 3 2 6 3 2 2" xfId="7047" xr:uid="{BBF20B5F-2DEF-4E5A-82D5-532A908C2128}"/>
    <cellStyle name="Note 3 2 6 3 2 3" xfId="15267" xr:uid="{7B898233-B49D-49CF-8F4F-F5FEE5A6B5D6}"/>
    <cellStyle name="Note 3 2 6 3 3" xfId="4435" xr:uid="{4ACD57AA-7587-4C4B-8C22-3534747A007E}"/>
    <cellStyle name="Note 3 2 6 3 3 2" xfId="7258" xr:uid="{C909D078-A08C-4236-BE78-15F87CD29408}"/>
    <cellStyle name="Note 3 2 6 3 4" xfId="2801" xr:uid="{0546D368-6BD6-44E6-8B83-1252946215CA}"/>
    <cellStyle name="Note 3 2 6 3 4 2" xfId="6292" xr:uid="{0E8FF73D-BCDD-4360-8307-82AF9920FE12}"/>
    <cellStyle name="Note 3 2 6 3 5" xfId="4265" xr:uid="{44020C8B-E995-4BFE-892F-F905B2597089}"/>
    <cellStyle name="Note 3 2 6 3 5 2" xfId="7088" xr:uid="{84F30D6A-2162-4F50-AA63-3713F50325D9}"/>
    <cellStyle name="Note 3 2 6 3 6" xfId="5549" xr:uid="{0FFC951A-A16E-401B-BFD8-13860D9DC879}"/>
    <cellStyle name="Note 3 2 6 3 6 2" xfId="8372" xr:uid="{D9767256-031B-4893-9F37-D479E659D3C6}"/>
    <cellStyle name="Note 3 2 6 3 7" xfId="6410" xr:uid="{EF60DA5D-F074-45C7-9528-8FF6810F910D}"/>
    <cellStyle name="Note 3 2 6 3 8" xfId="12368" xr:uid="{C7E7D87F-4929-43B7-AEF1-449F8816020A}"/>
    <cellStyle name="Note 3 2 6 4" xfId="4678" xr:uid="{27F6510B-DB35-4AC6-9DC3-DDCF99E3E0F3}"/>
    <cellStyle name="Note 3 2 6 4 2" xfId="7501" xr:uid="{BDC5F665-836D-4DE2-930A-09C0E2B306C7}"/>
    <cellStyle name="Note 3 2 6 4 2 2" xfId="15371" xr:uid="{17D978B0-001C-4564-B9EE-E7A70A8A4EBF}"/>
    <cellStyle name="Note 3 2 6 4 3" xfId="12472" xr:uid="{36F21A75-75D8-4FD8-A72F-D047889F5530}"/>
    <cellStyle name="Note 3 2 6 5" xfId="5077" xr:uid="{E331964E-BD21-467E-9853-C425F7FA0784}"/>
    <cellStyle name="Note 3 2 6 5 2" xfId="7900" xr:uid="{EE977C38-5AA0-420C-845F-0E71E82E7826}"/>
    <cellStyle name="Note 3 2 6 5 2 2" xfId="14640" xr:uid="{3E32F9AA-F717-448D-B6D5-39E9EC2A7DC8}"/>
    <cellStyle name="Note 3 2 6 5 3" xfId="11741" xr:uid="{E070DA2F-4A54-428A-8711-E761F1C1FC29}"/>
    <cellStyle name="Note 3 2 6 6" xfId="5305" xr:uid="{DAEBB32B-7C24-429F-B040-376D00B86D7F}"/>
    <cellStyle name="Note 3 2 6 6 2" xfId="8128" xr:uid="{486A2B3C-AA6D-4C77-B211-699DE766DF69}"/>
    <cellStyle name="Note 3 2 6 6 2 2" xfId="13243" xr:uid="{20D707FF-7347-43FE-BF3D-DBD4D6B5F8A4}"/>
    <cellStyle name="Note 3 2 6 6 3" xfId="10363" xr:uid="{4D8601F9-CAA9-41CF-B45F-4A0C5CB4CBAC}"/>
    <cellStyle name="Note 3 2 6 7" xfId="5629" xr:uid="{A8DA39D8-7104-4625-8EC1-1B5AB4D062EB}"/>
    <cellStyle name="Note 3 2 6 7 2" xfId="8452" xr:uid="{C73E3421-A81B-4A91-A9F4-B6B7555C1A13}"/>
    <cellStyle name="Note 3 2 6 7 2 2" xfId="15643" xr:uid="{AE499A00-5A27-45D1-B242-8E193BEC7C97}"/>
    <cellStyle name="Note 3 2 6 7 3" xfId="12744" xr:uid="{9CCEE4D3-774D-47D1-AA15-55CF00E893A2}"/>
    <cellStyle name="Note 3 2 6 8" xfId="5920" xr:uid="{30A1F8CE-DA2B-4D4D-A1BC-F27D88039443}"/>
    <cellStyle name="Note 3 2 6 8 2" xfId="8743" xr:uid="{98F9EE96-1C73-4FEA-A403-BD4041A41455}"/>
    <cellStyle name="Note 3 2 6 8 3" xfId="14553" xr:uid="{6E069C8D-2AB0-4E3A-A316-F9F7BBE0E967}"/>
    <cellStyle name="Note 3 2 6 9" xfId="3790" xr:uid="{78EA1849-D3F5-456A-A970-5C1A479127B3}"/>
    <cellStyle name="Note 3 2 6 9 2" xfId="11661" xr:uid="{8D145A7E-03BF-489E-8588-990905588C28}"/>
    <cellStyle name="Note 3 2 7" xfId="1568" xr:uid="{00000000-0005-0000-0000-0000EA000000}"/>
    <cellStyle name="Note 3 2 7 2" xfId="4309" xr:uid="{DFE3F014-7D05-4D47-BBBA-657651445FB9}"/>
    <cellStyle name="Note 3 2 7 2 2" xfId="7132" xr:uid="{CEEA792F-021D-47A2-903B-1B2A596BBEAC}"/>
    <cellStyle name="Note 3 2 7 2 3" xfId="13397" xr:uid="{0E499D92-8306-40A7-AB6E-BEC120C87CD3}"/>
    <cellStyle name="Note 3 2 7 3" xfId="2792" xr:uid="{808D90C1-4C94-4038-94C1-522CB5C6A5FB}"/>
    <cellStyle name="Note 3 2 7 3 2" xfId="6283" xr:uid="{1399F95E-7DC0-46FF-873D-7DC5DE3D0C5F}"/>
    <cellStyle name="Note 3 2 7 3 3" xfId="10515" xr:uid="{122DC864-76AD-48E2-BA47-85E49EB687F4}"/>
    <cellStyle name="Note 3 2 7 4" xfId="4468" xr:uid="{0FBE0DE6-BF5D-4357-8D2C-36BF9B71DB53}"/>
    <cellStyle name="Note 3 2 7 4 2" xfId="7291" xr:uid="{0E72107B-D839-41BA-88BC-3A5B2D60DD08}"/>
    <cellStyle name="Note 3 2 7 5" xfId="4928" xr:uid="{8AB0CDF5-6ECD-4B3A-ABBA-60CB5FC70BD9}"/>
    <cellStyle name="Note 3 2 7 5 2" xfId="7751" xr:uid="{D04EB9EC-7001-41B0-8627-60DAC09B5210}"/>
    <cellStyle name="Note 3 2 7 6" xfId="5559" xr:uid="{113AC183-42B6-4643-B7E9-7C93A07FDDEE}"/>
    <cellStyle name="Note 3 2 7 6 2" xfId="8382" xr:uid="{FEE766AD-DEC1-44D0-854C-B1F60D022F0F}"/>
    <cellStyle name="Note 3 2 7 7" xfId="3219" xr:uid="{CED2A9A4-B6D7-4EB5-9E57-69219400B0B1}"/>
    <cellStyle name="Note 3 2 7 8" xfId="6455" xr:uid="{24D9CD61-CCD8-4012-8EB9-D7F852A05307}"/>
    <cellStyle name="Note 3 2 7 9" xfId="9442" xr:uid="{7A392BF9-DF8D-4654-B579-968EB0859EED}"/>
    <cellStyle name="Note 3 2 8" xfId="1330" xr:uid="{00000000-0005-0000-0000-0000EA000000}"/>
    <cellStyle name="Note 3 2 8 2" xfId="4235" xr:uid="{13072C07-907E-4CDF-8C66-58D8A6FF1E5D}"/>
    <cellStyle name="Note 3 2 8 2 2" xfId="7058" xr:uid="{F6367CDE-3E92-437F-B650-26BA1045B911}"/>
    <cellStyle name="Note 3 2 8 2 3" xfId="13259" xr:uid="{B8DD4386-88FB-4A05-A043-3433E8BC313E}"/>
    <cellStyle name="Note 3 2 8 3" xfId="2787" xr:uid="{04C2F3D0-E510-49B6-B269-BC5643FF48BA}"/>
    <cellStyle name="Note 3 2 8 3 2" xfId="6278" xr:uid="{5760830E-F1C0-464B-A953-710CA7B70024}"/>
    <cellStyle name="Note 3 2 8 4" xfId="5037" xr:uid="{4B69FD68-FA16-4A74-86EE-6945E19BAA15}"/>
    <cellStyle name="Note 3 2 8 4 2" xfId="7860" xr:uid="{793A22B0-2746-4B16-BD25-A3E8C67752D8}"/>
    <cellStyle name="Note 3 2 8 5" xfId="4050" xr:uid="{E4A9E8DB-51D3-4DF2-AF11-D608C01BDCE1}"/>
    <cellStyle name="Note 3 2 8 5 2" xfId="6873" xr:uid="{63CDD285-B39F-46DF-9F0E-381813032A6A}"/>
    <cellStyle name="Note 3 2 8 6" xfId="5545" xr:uid="{C47EC108-75DB-4424-A335-C40D2CF18CCC}"/>
    <cellStyle name="Note 3 2 8 6 2" xfId="8368" xr:uid="{DB6777D1-629F-4BF1-AFB0-AC0F5CC15674}"/>
    <cellStyle name="Note 3 2 8 7" xfId="3101" xr:uid="{8E30A10F-779B-4664-BE14-A2CB90676E93}"/>
    <cellStyle name="Note 3 2 8 8" xfId="6419" xr:uid="{839BB247-7DB0-4598-9709-C5365ABAEEC9}"/>
    <cellStyle name="Note 3 2 8 9" xfId="10379" xr:uid="{5A49FA4A-04E0-404C-AE88-EB7DED1A4E2F}"/>
    <cellStyle name="Note 3 2 9" xfId="765" xr:uid="{00000000-0005-0000-0000-0000EA000000}"/>
    <cellStyle name="Note 3 2 9 2" xfId="4680" xr:uid="{4B4D815D-7CCF-4C70-9696-5C5073767BB1}"/>
    <cellStyle name="Note 3 2 9 2 2" xfId="7503" xr:uid="{7F926B4E-D214-48CB-B84E-75CBD5861CC1}"/>
    <cellStyle name="Note 3 2 9 2 3" xfId="14982" xr:uid="{46BD44BA-2AE5-4760-9FAD-3BDBAF8D469D}"/>
    <cellStyle name="Note 3 2 9 3" xfId="2829" xr:uid="{A7A90061-A962-4832-BA74-8760192F40F8}"/>
    <cellStyle name="Note 3 2 9 3 2" xfId="6320" xr:uid="{D556C0C7-B87C-4409-8A2B-84349F97D02D}"/>
    <cellStyle name="Note 3 2 9 4" xfId="5307" xr:uid="{298344A5-7AEF-4773-835B-AB1321841813}"/>
    <cellStyle name="Note 3 2 9 4 2" xfId="8130" xr:uid="{AF12FDFF-9C4B-4660-ACB9-714F9C8C309E}"/>
    <cellStyle name="Note 3 2 9 5" xfId="5631" xr:uid="{2D34A189-6935-4109-8A89-9020D604A5C1}"/>
    <cellStyle name="Note 3 2 9 5 2" xfId="8454" xr:uid="{451D98A2-7347-46BC-8B2E-262D22CCD80F}"/>
    <cellStyle name="Note 3 2 9 6" xfId="5922" xr:uid="{068FEE8D-2EBA-4285-880E-C769CCD6927E}"/>
    <cellStyle name="Note 3 2 9 6 2" xfId="8745" xr:uid="{BBF14CBF-932C-48CC-A272-6711295252A0}"/>
    <cellStyle name="Note 3 2 9 7" xfId="3792" xr:uid="{E93E6512-ABCF-4BB6-9D13-D14816BF586C}"/>
    <cellStyle name="Note 3 2 9 8" xfId="6615" xr:uid="{B35BC842-371F-49B6-BED7-B97602798763}"/>
    <cellStyle name="Note 3 2 9 9" xfId="12083" xr:uid="{8419AC27-3806-4D01-9DCB-926EE0F22FE3}"/>
    <cellStyle name="Note 3 3" xfId="570" xr:uid="{B241FC43-24DC-47F7-AA19-A23A3AC71DDC}"/>
    <cellStyle name="Note 3 3 10" xfId="1659" xr:uid="{B241FC43-24DC-47F7-AA19-A23A3AC71DDC}"/>
    <cellStyle name="Note 3 3 11" xfId="1624" xr:uid="{B241FC43-24DC-47F7-AA19-A23A3AC71DDC}"/>
    <cellStyle name="Note 3 3 12" xfId="1930" xr:uid="{B241FC43-24DC-47F7-AA19-A23A3AC71DDC}"/>
    <cellStyle name="Note 3 3 13" xfId="2323" xr:uid="{1BED00DD-E523-4DDC-8786-11C512495127}"/>
    <cellStyle name="Note 3 3 14" xfId="6142" xr:uid="{CB18A5D4-F195-436E-960F-3FEDC6774448}"/>
    <cellStyle name="Note 3 3 15" xfId="9170" xr:uid="{63F1786F-2B34-433C-87AB-B995F60B32B7}"/>
    <cellStyle name="Note 3 3 2" xfId="1115" xr:uid="{B241FC43-24DC-47F7-AA19-A23A3AC71DDC}"/>
    <cellStyle name="Note 3 3 2 10" xfId="9530" xr:uid="{21F29C22-90B6-41CA-8156-CE12DD271A54}"/>
    <cellStyle name="Note 3 3 2 2" xfId="4400" xr:uid="{926D7629-4687-4846-A286-2E6B48E691B7}"/>
    <cellStyle name="Note 3 3 2 2 2" xfId="7223" xr:uid="{C6497681-184E-484F-8F7F-904983080147}"/>
    <cellStyle name="Note 3 3 2 2 2 2" xfId="14672" xr:uid="{6CC68ADC-F418-421D-BA1A-D51FB649E1B6}"/>
    <cellStyle name="Note 3 3 2 2 3" xfId="11773" xr:uid="{F0A1116F-6EAE-4036-9AC7-7D4549690A04}"/>
    <cellStyle name="Note 3 3 2 3" xfId="2572" xr:uid="{D12241B3-5088-4F72-9E75-E67B813D6A34}"/>
    <cellStyle name="Note 3 3 2 3 2" xfId="6223" xr:uid="{B0A152DB-A2EF-4615-9683-B16DEE74AD5B}"/>
    <cellStyle name="Note 3 3 2 3 2 2" xfId="14662" xr:uid="{10942738-9280-41EB-AC74-D06669298EFB}"/>
    <cellStyle name="Note 3 3 2 3 3" xfId="11763" xr:uid="{3D8134FA-8578-4E10-8009-9A8201135F3C}"/>
    <cellStyle name="Note 3 3 2 4" xfId="4965" xr:uid="{341BE21E-1312-4428-BEED-7FB845C97816}"/>
    <cellStyle name="Note 3 3 2 4 2" xfId="7788" xr:uid="{7B1DCB40-87B5-44A1-9966-1EE8AC419637}"/>
    <cellStyle name="Note 3 3 2 4 2 2" xfId="14913" xr:uid="{A24C619C-B58C-4B98-B8A7-B8EA27B8806D}"/>
    <cellStyle name="Note 3 3 2 4 3" xfId="12014" xr:uid="{6CD48823-A98B-41D2-AABA-6936CA0FAF2B}"/>
    <cellStyle name="Note 3 3 2 5" xfId="2849" xr:uid="{A80692F1-E733-4EBE-B685-8D327E2580A9}"/>
    <cellStyle name="Note 3 3 2 5 2" xfId="6340" xr:uid="{872E2193-A35F-4217-AC10-6BF12B7D4ADA}"/>
    <cellStyle name="Note 3 3 2 5 2 2" xfId="13216" xr:uid="{CADA869A-A4E9-41CC-8A0F-32A73AB9AE8A}"/>
    <cellStyle name="Note 3 3 2 5 3" xfId="10337" xr:uid="{21A89051-10B6-420D-8C8D-8E0D5D840683}"/>
    <cellStyle name="Note 3 3 2 6" xfId="2596" xr:uid="{8E73F107-A757-4E3C-991D-62EA5E927169}"/>
    <cellStyle name="Note 3 3 2 6 2" xfId="6242" xr:uid="{1B87FE37-8F9A-4E03-B2A2-EB2619320323}"/>
    <cellStyle name="Note 3 3 2 6 2 2" xfId="15038" xr:uid="{F26DCD4B-1A8E-4DEE-885A-D0FAFB4A0314}"/>
    <cellStyle name="Note 3 3 2 6 3" xfId="12139" xr:uid="{5FF3DDE4-A817-4DEF-976E-33E1204B3746}"/>
    <cellStyle name="Note 3 3 2 7" xfId="3349" xr:uid="{BB1553D5-8AB8-45DB-84D0-9C930723AEC1}"/>
    <cellStyle name="Note 3 3 2 7 2" xfId="13527" xr:uid="{1692A83C-8744-4058-BCFF-9C811312B5E7}"/>
    <cellStyle name="Note 3 3 2 7 3" xfId="10645" xr:uid="{A4454A51-A2F1-4639-96AD-23586B25ADD0}"/>
    <cellStyle name="Note 3 3 2 8" xfId="6500" xr:uid="{FB30090C-0BA7-4F8A-995D-392E0E9E56E0}"/>
    <cellStyle name="Note 3 3 2 8 2" xfId="14026" xr:uid="{EA28069B-28E7-4F0B-A7B0-70E8DABBFCD4}"/>
    <cellStyle name="Note 3 3 2 9" xfId="11130" xr:uid="{29A83317-DE97-4CA9-9AE3-491BC2AAFB26}"/>
    <cellStyle name="Note 3 3 3" xfId="1336" xr:uid="{B241FC43-24DC-47F7-AA19-A23A3AC71DDC}"/>
    <cellStyle name="Note 3 3 3 2" xfId="4712" xr:uid="{7BC8066A-FC0A-4000-A2C2-35B95E4BA4CF}"/>
    <cellStyle name="Note 3 3 3 2 2" xfId="7535" xr:uid="{170DCEB8-645D-47D8-9759-C1D5151AC53C}"/>
    <cellStyle name="Note 3 3 3 2 2 2" xfId="13544" xr:uid="{E486119C-E5CF-47F8-A88E-A84CE68EBD84}"/>
    <cellStyle name="Note 3 3 3 2 3" xfId="10662" xr:uid="{8C7EFAE9-5A58-476C-93FE-B169820478F6}"/>
    <cellStyle name="Note 3 3 3 3" xfId="4133" xr:uid="{2CD34F04-0F6C-4766-945A-87FB143F008E}"/>
    <cellStyle name="Note 3 3 3 3 2" xfId="6956" xr:uid="{F47487C8-0F36-4F1A-87B9-2A150DE3DCD4}"/>
    <cellStyle name="Note 3 3 3 3 2 2" xfId="15277" xr:uid="{5107C67D-2478-408D-998B-5C5F09E23380}"/>
    <cellStyle name="Note 3 3 3 3 3" xfId="12378" xr:uid="{3AAA8623-F9D6-4571-B556-C7B293109DE6}"/>
    <cellStyle name="Note 3 3 3 4" xfId="5339" xr:uid="{A3C50510-2EF4-4FF1-ADE3-ED10BB1B94D3}"/>
    <cellStyle name="Note 3 3 3 4 2" xfId="8162" xr:uid="{A272DFDD-912B-42AF-9CEF-8383A4AC51BF}"/>
    <cellStyle name="Note 3 3 3 4 2 2" xfId="15381" xr:uid="{5DA10494-0CA4-48D8-A214-F8F55D1692C8}"/>
    <cellStyle name="Note 3 3 3 4 3" xfId="12482" xr:uid="{3E2FC172-0BF6-4B80-8D2E-C10C553B29A2}"/>
    <cellStyle name="Note 3 3 3 5" xfId="5663" xr:uid="{C00A0387-4574-482D-A302-6C0DCE229C41}"/>
    <cellStyle name="Note 3 3 3 5 2" xfId="8486" xr:uid="{4412E1F7-CF55-4EDF-8269-2ADE27443C26}"/>
    <cellStyle name="Note 3 3 3 5 2 2" xfId="15504" xr:uid="{DB3ECCB5-7CBD-4325-8EBF-A90BE14ED0DF}"/>
    <cellStyle name="Note 3 3 3 5 3" xfId="12605" xr:uid="{D7B98212-6830-463D-A5CC-268424EBCB1A}"/>
    <cellStyle name="Note 3 3 3 6" xfId="5954" xr:uid="{2B962D47-B069-4E52-BA04-F1C01A2D137F}"/>
    <cellStyle name="Note 3 3 3 6 2" xfId="8777" xr:uid="{E71523FC-0B20-43C2-991B-A3653531A2F6}"/>
    <cellStyle name="Note 3 3 3 6 2 2" xfId="15248" xr:uid="{D030C96D-DF77-4359-8D75-D8C947171E0B}"/>
    <cellStyle name="Note 3 3 3 6 3" xfId="12349" xr:uid="{D0A39123-7AD1-4CBD-8A23-9A40A3227E01}"/>
    <cellStyle name="Note 3 3 3 7" xfId="3824" xr:uid="{DBD59EEF-394D-42FD-A884-13E1D6695BDB}"/>
    <cellStyle name="Note 3 3 3 7 2" xfId="15653" xr:uid="{6F49C0BD-7537-4DC9-BEEA-16E21C6C24BA}"/>
    <cellStyle name="Note 3 3 3 7 3" xfId="12754" xr:uid="{0DCF85A6-AB83-4351-B255-6DD13D0531A3}"/>
    <cellStyle name="Note 3 3 3 8" xfId="6647" xr:uid="{FB3F1D23-C16A-4645-A96D-CD37BACC9D12}"/>
    <cellStyle name="Note 3 3 3 8 2" xfId="14563" xr:uid="{D1901D51-AFCF-45E9-A2D5-BD00FBED8981}"/>
    <cellStyle name="Note 3 3 3 9" xfId="11669" xr:uid="{498AE8D2-4F22-4CDC-966A-069DA2C8EF13}"/>
    <cellStyle name="Note 3 3 4" xfId="877" xr:uid="{B241FC43-24DC-47F7-AA19-A23A3AC71DDC}"/>
    <cellStyle name="Note 3 3 4 2" xfId="4381" xr:uid="{8F56C7EA-0F3A-4259-BB5A-5043D2310D3A}"/>
    <cellStyle name="Note 3 3 4 2 2" xfId="7204" xr:uid="{89AF6F19-A3DE-49F7-82EC-798228C43692}"/>
    <cellStyle name="Note 3 3 4 2 2 2" xfId="15012" xr:uid="{2E669959-91F2-4C73-B67A-AB28A6DE54AC}"/>
    <cellStyle name="Note 3 3 4 2 3" xfId="12113" xr:uid="{AE67541A-ED0F-4478-BC3B-94F01F348980}"/>
    <cellStyle name="Note 3 3 4 3" xfId="5099" xr:uid="{A22D4872-EECF-4AE3-AED8-98B97B8611FD}"/>
    <cellStyle name="Note 3 3 4 3 2" xfId="7922" xr:uid="{9631C496-AA03-4496-BF4D-1E4009ED666F}"/>
    <cellStyle name="Note 3 3 4 3 2 2" xfId="14813" xr:uid="{1BF889B8-FBBD-47B9-8977-54600D249762}"/>
    <cellStyle name="Note 3 3 4 3 3" xfId="11914" xr:uid="{85749A70-7F85-462A-BC24-5BF7509586C9}"/>
    <cellStyle name="Note 3 3 4 4" xfId="4608" xr:uid="{B371055B-A7ED-43C9-9733-653570B5897D}"/>
    <cellStyle name="Note 3 3 4 4 2" xfId="7431" xr:uid="{CDA8DD2C-6E4A-4C98-BCE3-6054F68CA516}"/>
    <cellStyle name="Note 3 3 4 4 2 2" xfId="14973" xr:uid="{50BDE758-7C72-441B-A84D-B9866325DF74}"/>
    <cellStyle name="Note 3 3 4 4 3" xfId="12074" xr:uid="{B86B67F6-C3A5-4F2D-9648-DD8BD30BB013}"/>
    <cellStyle name="Note 3 3 4 5" xfId="4946" xr:uid="{E5DDFF9C-D170-4D11-AB21-D4927D71BF69}"/>
    <cellStyle name="Note 3 3 4 5 2" xfId="7769" xr:uid="{4C577E75-81B6-4622-99BE-7F27B2687018}"/>
    <cellStyle name="Note 3 3 4 5 2 2" xfId="13553" xr:uid="{81420970-2345-4957-A244-76A8C6641874}"/>
    <cellStyle name="Note 3 3 4 5 3" xfId="10671" xr:uid="{DF7A7344-CB57-4B14-9BA0-8DFF7746AEE6}"/>
    <cellStyle name="Note 3 3 4 6" xfId="4314" xr:uid="{5B52472D-549B-4A39-9316-266B61DE4397}"/>
    <cellStyle name="Note 3 3 4 6 2" xfId="7137" xr:uid="{C5DF8F24-AAF8-4A28-812B-2E36977D87E4}"/>
    <cellStyle name="Note 3 3 4 6 2 2" xfId="13271" xr:uid="{DDF18873-4478-4C08-88A2-A54E18645A28}"/>
    <cellStyle name="Note 3 3 4 6 3" xfId="10390" xr:uid="{1B110862-9EAB-4705-952B-100D2AB3B8AC}"/>
    <cellStyle name="Note 3 3 4 7" xfId="3330" xr:uid="{78F9A497-7305-4422-81E2-78277AD066BA}"/>
    <cellStyle name="Note 3 3 4 7 2" xfId="14899" xr:uid="{07B9C051-56A3-426B-AA90-7149D212FB80}"/>
    <cellStyle name="Note 3 3 4 7 3" xfId="12000" xr:uid="{AE34231E-F3A3-44F8-A62F-49123DA3EE35}"/>
    <cellStyle name="Note 3 3 4 8" xfId="6487" xr:uid="{92F11BF5-454A-4C1E-8607-9E45C5A3730C}"/>
    <cellStyle name="Note 3 3 4 8 2" xfId="13996" xr:uid="{4187DE7B-28AA-4EF3-9BE1-1E267D76808E}"/>
    <cellStyle name="Note 3 3 4 9" xfId="11104" xr:uid="{E52D4C13-117A-45DF-8BF0-D8D6425E346E}"/>
    <cellStyle name="Note 3 3 5" xfId="1431" xr:uid="{B241FC43-24DC-47F7-AA19-A23A3AC71DDC}"/>
    <cellStyle name="Note 3 3 5 2" xfId="2886" xr:uid="{4FF24B17-3D35-44D7-85B9-A4D710034E48}"/>
    <cellStyle name="Note 3 3 5 2 2" xfId="13593" xr:uid="{50644AD6-66D2-42B8-B762-2B6D2E472AC1}"/>
    <cellStyle name="Note 3 3 5 3" xfId="6371" xr:uid="{D768DD22-BCF1-475F-8394-000989334353}"/>
    <cellStyle name="Note 3 3 5 4" xfId="10711" xr:uid="{CBDFCF13-0354-40EC-A2E0-AC5D60D4B685}"/>
    <cellStyle name="Note 3 3 6" xfId="1489" xr:uid="{B241FC43-24DC-47F7-AA19-A23A3AC71DDC}"/>
    <cellStyle name="Note 3 3 6 2" xfId="2793" xr:uid="{7605DCF1-0C90-432A-93B9-59B1D61783EB}"/>
    <cellStyle name="Note 3 3 6 2 2" xfId="14709" xr:uid="{9B78F61A-CEE3-404F-A394-A5C6B8D70418}"/>
    <cellStyle name="Note 3 3 6 3" xfId="6284" xr:uid="{C94DAE95-B75B-4D7C-8DBD-3EF84967E929}"/>
    <cellStyle name="Note 3 3 6 4" xfId="11810" xr:uid="{55284384-C8CF-4887-8C43-8FC2B2517673}"/>
    <cellStyle name="Note 3 3 7" xfId="1359" xr:uid="{B241FC43-24DC-47F7-AA19-A23A3AC71DDC}"/>
    <cellStyle name="Note 3 3 7 2" xfId="2799" xr:uid="{8D14BFA1-0D65-404D-B1E2-7CDF4F83FD8A}"/>
    <cellStyle name="Note 3 3 7 2 2" xfId="15151" xr:uid="{5BF4A049-3514-47CE-A631-76B6346EFEEC}"/>
    <cellStyle name="Note 3 3 7 3" xfId="6290" xr:uid="{55A3EF15-F72E-4BD5-9BE3-E49C49F04AD4}"/>
    <cellStyle name="Note 3 3 7 4" xfId="12252" xr:uid="{1255C01F-BDA6-47DF-9BD0-383801A47763}"/>
    <cellStyle name="Note 3 3 8" xfId="1072" xr:uid="{B241FC43-24DC-47F7-AA19-A23A3AC71DDC}"/>
    <cellStyle name="Note 3 3 8 2" xfId="13023" xr:uid="{7459CBEA-69F5-4204-BF54-588810F3214B}"/>
    <cellStyle name="Note 3 3 9" xfId="1053" xr:uid="{B241FC43-24DC-47F7-AA19-A23A3AC71DDC}"/>
    <cellStyle name="Note 3 3 9 2" xfId="10148" xr:uid="{4C023A18-8B08-4E97-97DD-8FD74E3376A7}"/>
    <cellStyle name="Note 3 4" xfId="1435" xr:uid="{00000000-0005-0000-0000-0000E9000000}"/>
    <cellStyle name="Note 3 4 10" xfId="6608" xr:uid="{DCE9CDB4-E1AF-4523-9532-E62EA3B8A660}"/>
    <cellStyle name="Note 3 4 11" xfId="9951" xr:uid="{AE0CFA9F-0800-41C1-8490-F222E4873638}"/>
    <cellStyle name="Note 3 4 2" xfId="3992" xr:uid="{F84B3097-6B45-4F50-8CA9-2A08D3107D99}"/>
    <cellStyle name="Note 3 4 2 2" xfId="4880" xr:uid="{F89998AA-D748-4695-8E8B-C33C5E3642D9}"/>
    <cellStyle name="Note 3 4 2 2 2" xfId="7703" xr:uid="{EE8E4924-A4F5-4D25-9220-63275EFCB7E1}"/>
    <cellStyle name="Note 3 4 2 2 3" xfId="13299" xr:uid="{6881E5F8-2387-4138-A391-A6A8577F9808}"/>
    <cellStyle name="Note 3 4 2 3" xfId="5187" xr:uid="{4A44991F-6B99-487D-B4A0-242475A450BA}"/>
    <cellStyle name="Note 3 4 2 3 2" xfId="8010" xr:uid="{68FD1F4F-024D-463C-A815-079B2BF8B128}"/>
    <cellStyle name="Note 3 4 2 4" xfId="5507" xr:uid="{85C3630D-5EF4-4E92-B2DE-CE6B52337995}"/>
    <cellStyle name="Note 3 4 2 4 2" xfId="8330" xr:uid="{50DDAD8C-95E4-45F2-81E2-08BE11C6A5FC}"/>
    <cellStyle name="Note 3 4 2 5" xfId="5831" xr:uid="{EB819982-74DA-4C34-A0FD-D2AE4B303C10}"/>
    <cellStyle name="Note 3 4 2 5 2" xfId="8654" xr:uid="{207CB7AC-AC4F-469B-B91F-1AFE5B55E122}"/>
    <cellStyle name="Note 3 4 2 6" xfId="6122" xr:uid="{424C4631-94A9-4FC5-847D-FFF9D44D8A93}"/>
    <cellStyle name="Note 3 4 2 6 2" xfId="8945" xr:uid="{D1ED4031-8008-439A-9CAD-DF2D4276A737}"/>
    <cellStyle name="Note 3 4 2 7" xfId="6815" xr:uid="{6E24CC83-1FA0-4031-A16F-6B020101DA49}"/>
    <cellStyle name="Note 3 4 2 8" xfId="10418" xr:uid="{CC9FF99B-9935-44F1-ADE9-582E7B24198B}"/>
    <cellStyle name="Note 3 4 3" xfId="3917" xr:uid="{C0978A13-9A9A-4298-BED7-F25F42316A5E}"/>
    <cellStyle name="Note 3 4 3 2" xfId="4805" xr:uid="{29E73997-951E-4A3F-BED3-07F779C5D60F}"/>
    <cellStyle name="Note 3 4 3 2 2" xfId="7628" xr:uid="{7FC1A78E-6228-42CA-B04C-53A6F695BB4F}"/>
    <cellStyle name="Note 3 4 3 2 3" xfId="14902" xr:uid="{C2EA3428-BD6F-4BB7-883E-21DB4C3DAE83}"/>
    <cellStyle name="Note 3 4 3 3" xfId="4395" xr:uid="{98E0C7AE-854D-4968-9E3A-B987195D049D}"/>
    <cellStyle name="Note 3 4 3 3 2" xfId="7218" xr:uid="{56E89883-8845-46D0-B4AA-2482C4713A39}"/>
    <cellStyle name="Note 3 4 3 4" xfId="5432" xr:uid="{DED673A2-0295-4FA7-BDBA-9AA963A09120}"/>
    <cellStyle name="Note 3 4 3 4 2" xfId="8255" xr:uid="{4C254A3C-D767-433A-AAD6-7A40AEE78DC3}"/>
    <cellStyle name="Note 3 4 3 5" xfId="5756" xr:uid="{B99A64CC-FE53-4B08-9E51-88C24AF88FEF}"/>
    <cellStyle name="Note 3 4 3 5 2" xfId="8579" xr:uid="{B8F2E354-4BCF-49C4-AAA3-940E564EE319}"/>
    <cellStyle name="Note 3 4 3 6" xfId="6047" xr:uid="{F698207F-0964-40D4-A370-C37AEBFFF0F2}"/>
    <cellStyle name="Note 3 4 3 6 2" xfId="8870" xr:uid="{BA03133A-35B9-4ACE-ABAC-69162266CEB4}"/>
    <cellStyle name="Note 3 4 3 7" xfId="6740" xr:uid="{1924CDF9-3BB9-4600-8DB6-21432545BE44}"/>
    <cellStyle name="Note 3 4 3 8" xfId="12003" xr:uid="{579EF3B8-855F-452D-90AE-2D765D080BEC}"/>
    <cellStyle name="Note 3 4 4" xfId="4673" xr:uid="{4C872312-801C-4C7B-8F90-1B43506A6ED4}"/>
    <cellStyle name="Note 3 4 4 2" xfId="7496" xr:uid="{3B526E97-BB63-408D-9720-BE08C664192E}"/>
    <cellStyle name="Note 3 4 4 2 2" xfId="15136" xr:uid="{542D361D-1D74-4BEB-920C-C708C50408DC}"/>
    <cellStyle name="Note 3 4 4 3" xfId="12237" xr:uid="{A6B46956-8012-47F6-A442-CF8D4A1172F9}"/>
    <cellStyle name="Note 3 4 5" xfId="4141" xr:uid="{1A922E39-DC9B-4F4F-BA7A-0869E4309B76}"/>
    <cellStyle name="Note 3 4 5 2" xfId="6964" xr:uid="{48BCC0C4-7498-4727-AE7F-EC75368D92AA}"/>
    <cellStyle name="Note 3 4 5 2 2" xfId="15170" xr:uid="{656B3561-084D-4F0D-A0DF-DA2DBB411F8D}"/>
    <cellStyle name="Note 3 4 5 3" xfId="12271" xr:uid="{0C299D48-0313-410F-83ED-0F0CEF3B74D7}"/>
    <cellStyle name="Note 3 4 6" xfId="5300" xr:uid="{B47D09ED-97BA-4533-A6D8-DE6121455360}"/>
    <cellStyle name="Note 3 4 6 2" xfId="8123" xr:uid="{E4FE4404-1B30-4BB5-928E-89BF5CE002DE}"/>
    <cellStyle name="Note 3 4 6 2 2" xfId="13484" xr:uid="{BE3077BF-359B-42BA-83A9-6340E4B59C73}"/>
    <cellStyle name="Note 3 4 6 3" xfId="10602" xr:uid="{FF5D2D05-3FA4-495F-AC5E-D9CB9406A74A}"/>
    <cellStyle name="Note 3 4 7" xfId="5624" xr:uid="{0E4DB5D6-2B2D-4138-9633-5FFF609F6EE4}"/>
    <cellStyle name="Note 3 4 7 2" xfId="8447" xr:uid="{37CA1B1A-579E-4698-8B1A-4A1FEAB68C89}"/>
    <cellStyle name="Note 3 4 7 2 2" xfId="15348" xr:uid="{637A50B5-9EAB-498F-8FE8-31445DCDE461}"/>
    <cellStyle name="Note 3 4 7 3" xfId="12449" xr:uid="{62E4A93D-C161-4ED5-9EAB-6D867DC0741D}"/>
    <cellStyle name="Note 3 4 8" xfId="5915" xr:uid="{6D079F69-3B61-4C3D-BD0C-9F8A853B6CD4}"/>
    <cellStyle name="Note 3 4 8 2" xfId="8738" xr:uid="{FB9246C8-5624-447D-B3F2-FF18EC288EBC}"/>
    <cellStyle name="Note 3 4 8 3" xfId="13802" xr:uid="{409135FF-1CB0-4A20-8BE5-598043DA76A5}"/>
    <cellStyle name="Note 3 4 9" xfId="3785" xr:uid="{147DBDCF-8201-4509-ACCC-D1853CB50902}"/>
    <cellStyle name="Note 3 4 9 2" xfId="10915" xr:uid="{A07CBE05-680F-4E41-9815-458E4DD383A8}"/>
    <cellStyle name="Note 3 5" xfId="1394" xr:uid="{00000000-0005-0000-0000-0000E9000000}"/>
    <cellStyle name="Note 3 5 10" xfId="6586" xr:uid="{502AE28B-B7F3-44D7-BF15-E69886CAB714}"/>
    <cellStyle name="Note 3 5 11" xfId="9929" xr:uid="{D9B8F4D8-CC70-4E2A-B858-15F93F8A30F0}"/>
    <cellStyle name="Note 3 5 2" xfId="3970" xr:uid="{90B934FE-2991-4A1D-A776-58D30373DA0A}"/>
    <cellStyle name="Note 3 5 2 2" xfId="4858" xr:uid="{32B516F8-5913-4C37-90B3-97C6430378F7}"/>
    <cellStyle name="Note 3 5 2 2 2" xfId="7681" xr:uid="{3E01329C-E660-421F-A10A-C072DD542A00}"/>
    <cellStyle name="Note 3 5 2 2 3" xfId="15071" xr:uid="{D4631B89-CF54-49DA-8FAE-F6B46B97D134}"/>
    <cellStyle name="Note 3 5 2 3" xfId="5165" xr:uid="{3B56AAD7-701E-4217-B65B-A401FE5937EA}"/>
    <cellStyle name="Note 3 5 2 3 2" xfId="7988" xr:uid="{A0565DB7-4E0A-4311-B6D7-89FB7BD158F0}"/>
    <cellStyle name="Note 3 5 2 4" xfId="5485" xr:uid="{4C1C7315-57B0-4092-B1B8-8D23A834B71B}"/>
    <cellStyle name="Note 3 5 2 4 2" xfId="8308" xr:uid="{F44A33F2-D65C-4A3C-8629-ADBCFD645E6C}"/>
    <cellStyle name="Note 3 5 2 5" xfId="5809" xr:uid="{27384125-F59D-4F57-B78C-D738AE1BBC78}"/>
    <cellStyle name="Note 3 5 2 5 2" xfId="8632" xr:uid="{B9233E42-E400-4AE8-B115-2126A418772C}"/>
    <cellStyle name="Note 3 5 2 6" xfId="6100" xr:uid="{3016ECC8-2247-4E4A-B548-6BB5CF83449D}"/>
    <cellStyle name="Note 3 5 2 6 2" xfId="8923" xr:uid="{93BE6AA9-DCD4-4C29-9FEB-D3056E0B0EE3}"/>
    <cellStyle name="Note 3 5 2 7" xfId="6793" xr:uid="{5C3818AA-5D0D-464D-BF9F-82FB8CA8AA64}"/>
    <cellStyle name="Note 3 5 2 8" xfId="12172" xr:uid="{8824CD2E-35E4-46A7-9316-79929D6B36AA}"/>
    <cellStyle name="Note 3 5 3" xfId="3842" xr:uid="{8DAA9F4E-DE9E-4264-B48E-4647FB4A087F}"/>
    <cellStyle name="Note 3 5 3 2" xfId="4730" xr:uid="{D40F7036-6F1A-4789-8541-E1AB809996FA}"/>
    <cellStyle name="Note 3 5 3 2 2" xfId="7553" xr:uid="{ED933994-2C9A-49D8-8D67-9A1F2BBF2B36}"/>
    <cellStyle name="Note 3 5 3 2 3" xfId="13569" xr:uid="{007EC1BC-EB55-4226-B792-BD8CF54F6737}"/>
    <cellStyle name="Note 3 5 3 3" xfId="5088" xr:uid="{F6DB3B4C-FD8E-4899-8FE4-4CD27D3DC99A}"/>
    <cellStyle name="Note 3 5 3 3 2" xfId="7911" xr:uid="{31AE08BF-02F0-4E07-AFCB-9035BA3B6FE8}"/>
    <cellStyle name="Note 3 5 3 4" xfId="5357" xr:uid="{0F74368B-3EB2-4809-89CA-18BF3B1B3397}"/>
    <cellStyle name="Note 3 5 3 4 2" xfId="8180" xr:uid="{25972C46-FD97-44E0-8CDD-52C4EF1886A6}"/>
    <cellStyle name="Note 3 5 3 5" xfId="5681" xr:uid="{09B36772-3AE8-4EF0-BE6E-5CB49F507C69}"/>
    <cellStyle name="Note 3 5 3 5 2" xfId="8504" xr:uid="{750BFCFA-0F76-47C4-B5AE-3C26B8FF1A47}"/>
    <cellStyle name="Note 3 5 3 6" xfId="5972" xr:uid="{D0F4F4D6-C7B1-40A8-A100-5A9A9EFE19B7}"/>
    <cellStyle name="Note 3 5 3 6 2" xfId="8795" xr:uid="{C8485D14-8528-4A1D-8C10-704F87BC2536}"/>
    <cellStyle name="Note 3 5 3 7" xfId="6665" xr:uid="{3A4EE020-C3DD-42DF-A0C7-DB074D2EAFD9}"/>
    <cellStyle name="Note 3 5 3 8" xfId="10687" xr:uid="{6E4FBDA4-785E-4F1A-8E66-88B0641C6AC9}"/>
    <cellStyle name="Note 3 5 4" xfId="4651" xr:uid="{AC118AD2-0022-49F8-891C-486683C98626}"/>
    <cellStyle name="Note 3 5 4 2" xfId="7474" xr:uid="{31550F0A-2856-43CC-B6EC-73F815220C6D}"/>
    <cellStyle name="Note 3 5 4 2 2" xfId="15236" xr:uid="{A278E1CC-6223-4CBA-8E3F-E3361D5C926D}"/>
    <cellStyle name="Note 3 5 4 3" xfId="12337" xr:uid="{720DF09E-40F4-441E-8095-97286F2B8198}"/>
    <cellStyle name="Note 3 5 5" xfId="5085" xr:uid="{9047CF36-8F4F-4460-9A47-9B6BEDDA22BF}"/>
    <cellStyle name="Note 3 5 5 2" xfId="7908" xr:uid="{D79514BE-D6C9-47EA-9095-0ED75DBE553B}"/>
    <cellStyle name="Note 3 5 5 2 2" xfId="13489" xr:uid="{040D0B04-0B47-4181-A343-85051BC4A01F}"/>
    <cellStyle name="Note 3 5 5 3" xfId="10607" xr:uid="{2F1E93F7-26E9-4704-A0B7-BA88E2ED6D69}"/>
    <cellStyle name="Note 3 5 6" xfId="5278" xr:uid="{82252119-E281-4A12-835C-4D2F7EAAAC04}"/>
    <cellStyle name="Note 3 5 6 2" xfId="8101" xr:uid="{5DCC4676-E087-4E7F-B4C1-6B07148B684A}"/>
    <cellStyle name="Note 3 5 6 2 2" xfId="14772" xr:uid="{95285184-962E-40C1-B638-6B91B955553D}"/>
    <cellStyle name="Note 3 5 6 3" xfId="11873" xr:uid="{28E125DA-448B-4122-919C-468C26207E81}"/>
    <cellStyle name="Note 3 5 7" xfId="5602" xr:uid="{0EB5C6C3-6A3A-4875-AE52-10EE7214BE75}"/>
    <cellStyle name="Note 3 5 7 2" xfId="8425" xr:uid="{3FA0E7A9-E11B-4FAD-874A-4A7050E56964}"/>
    <cellStyle name="Note 3 5 7 2 2" xfId="15105" xr:uid="{D959B083-9AF0-42E4-926B-1426C0BED6FE}"/>
    <cellStyle name="Note 3 5 7 3" xfId="12206" xr:uid="{469AF170-F13A-4F6B-A204-F6D0C9FD422A}"/>
    <cellStyle name="Note 3 5 8" xfId="5893" xr:uid="{BF03E2AF-63B6-4760-9783-7A4F75B5B246}"/>
    <cellStyle name="Note 3 5 8 2" xfId="8716" xr:uid="{2D68EA67-643E-452F-ADF5-C7D7154B983F}"/>
    <cellStyle name="Note 3 5 8 3" xfId="14015" xr:uid="{17E4C359-D8D3-430C-83F1-40DBEE9AA173}"/>
    <cellStyle name="Note 3 5 9" xfId="3763" xr:uid="{C0D67CF3-9116-4346-AB86-8E809D43AB8D}"/>
    <cellStyle name="Note 3 5 9 2" xfId="11119" xr:uid="{710B8007-4590-4D7C-97E8-FBE4BFA77152}"/>
    <cellStyle name="Note 3 6" xfId="1125" xr:uid="{00000000-0005-0000-0000-0000E9000000}"/>
    <cellStyle name="Note 3 6 10" xfId="6614" xr:uid="{543C5DF7-70E6-454E-BEEA-003857C01D9C}"/>
    <cellStyle name="Note 3 6 11" xfId="9957" xr:uid="{B1AD8BA1-CA20-423E-B4C0-A3E9FF1E6128}"/>
    <cellStyle name="Note 3 6 2" xfId="3998" xr:uid="{A93E9541-7A59-402F-8002-5F5ABBE2C195}"/>
    <cellStyle name="Note 3 6 2 2" xfId="4886" xr:uid="{B4B63D8A-E69E-4CC9-AF3E-5713747F3BD5}"/>
    <cellStyle name="Note 3 6 2 2 2" xfId="7709" xr:uid="{A7F8FAAB-D840-4E67-B9DE-F1D96E89C435}"/>
    <cellStyle name="Note 3 6 2 3" xfId="5193" xr:uid="{CB88C14B-37AF-4674-AB74-761E7F909615}"/>
    <cellStyle name="Note 3 6 2 3 2" xfId="8016" xr:uid="{F45E056A-3045-4E4C-8E2B-1A17C088FC72}"/>
    <cellStyle name="Note 3 6 2 4" xfId="5513" xr:uid="{9B5A012D-A7A1-4A2A-AA72-CA90D50D60C4}"/>
    <cellStyle name="Note 3 6 2 4 2" xfId="8336" xr:uid="{346AC305-44FF-4CA3-BAEF-D10A9C22F1ED}"/>
    <cellStyle name="Note 3 6 2 5" xfId="5837" xr:uid="{F6D9EFB4-75A8-48C6-ACC0-FDA54793D179}"/>
    <cellStyle name="Note 3 6 2 5 2" xfId="8660" xr:uid="{060BF321-F875-40BC-8162-936A0A90BC5D}"/>
    <cellStyle name="Note 3 6 2 6" xfId="6128" xr:uid="{3E247525-FB5B-42EB-8384-009EDFE5328B}"/>
    <cellStyle name="Note 3 6 2 6 2" xfId="8951" xr:uid="{CB9DC856-5242-4C2D-A468-02C5EFEE7E5E}"/>
    <cellStyle name="Note 3 6 2 7" xfId="6821" xr:uid="{3824F899-79F7-4EE5-814F-9EF40B8C3A6E}"/>
    <cellStyle name="Note 3 6 2 8" xfId="13265" xr:uid="{2487464B-1703-4AB6-A5A7-000D0A48409B}"/>
    <cellStyle name="Note 3 6 3" xfId="3900" xr:uid="{0E88FC28-2D61-4896-B66E-FAA3D6908A92}"/>
    <cellStyle name="Note 3 6 3 2" xfId="4788" xr:uid="{E916A239-B2A6-4189-AED0-0186A59FE96B}"/>
    <cellStyle name="Note 3 6 3 2 2" xfId="7611" xr:uid="{18900145-4E4F-49E3-B565-AFA8FA63ED4E}"/>
    <cellStyle name="Note 3 6 3 3" xfId="4580" xr:uid="{01D881BA-8425-479C-9657-9DE955D9B0D4}"/>
    <cellStyle name="Note 3 6 3 3 2" xfId="7403" xr:uid="{61B8E386-6973-41ED-BD04-131144560459}"/>
    <cellStyle name="Note 3 6 3 4" xfId="5415" xr:uid="{DF95CB36-A9B5-4B0C-B066-3EDFFC5502F6}"/>
    <cellStyle name="Note 3 6 3 4 2" xfId="8238" xr:uid="{C67726AC-F50F-4416-8BBB-F78E964F47C3}"/>
    <cellStyle name="Note 3 6 3 5" xfId="5739" xr:uid="{F3C48DBD-0F3E-4BD2-8601-3DA9B36D0BAC}"/>
    <cellStyle name="Note 3 6 3 5 2" xfId="8562" xr:uid="{51AFCFB6-4FCC-4CE3-90BC-D540B46F0EC3}"/>
    <cellStyle name="Note 3 6 3 6" xfId="6030" xr:uid="{C384E9BA-4785-40A4-90CF-4A3162EA867A}"/>
    <cellStyle name="Note 3 6 3 6 2" xfId="8853" xr:uid="{BCE45311-F474-4FFA-88B8-3851725C7ED9}"/>
    <cellStyle name="Note 3 6 3 7" xfId="6723" xr:uid="{390F0BFF-F37B-42EE-B535-A44A6F4DBA08}"/>
    <cellStyle name="Note 3 6 3 8" xfId="10384" xr:uid="{9491A26A-A6F4-4672-AF34-C5DF1697C0F2}"/>
    <cellStyle name="Note 3 6 4" xfId="4679" xr:uid="{B6238136-EF80-4CE5-913A-BF5237F47311}"/>
    <cellStyle name="Note 3 6 4 2" xfId="7502" xr:uid="{5E123227-C7E4-40AB-AB54-EB03ECCED5BB}"/>
    <cellStyle name="Note 3 6 5" xfId="5067" xr:uid="{4FE4ECD7-6DF5-4F40-9632-2E74D5C6D019}"/>
    <cellStyle name="Note 3 6 5 2" xfId="7890" xr:uid="{D41306BC-15D3-475D-B89B-F26282B5B93C}"/>
    <cellStyle name="Note 3 6 6" xfId="5306" xr:uid="{BC6DBB17-F5CF-4AE4-9191-80C14216616A}"/>
    <cellStyle name="Note 3 6 6 2" xfId="8129" xr:uid="{83948C2D-F233-4186-A5D2-C4C6F7B63B32}"/>
    <cellStyle name="Note 3 6 7" xfId="5630" xr:uid="{22D45153-1E25-4B0E-8FD6-D28A94713086}"/>
    <cellStyle name="Note 3 6 7 2" xfId="8453" xr:uid="{98B8A550-651A-4BBB-B0DD-FFF829014D86}"/>
    <cellStyle name="Note 3 6 8" xfId="5921" xr:uid="{C0A58ED9-42EE-4383-B471-5285A6961944}"/>
    <cellStyle name="Note 3 6 8 2" xfId="8744" xr:uid="{AFE9DD02-DE54-4FAB-ADF2-AF9BDE1A0CC8}"/>
    <cellStyle name="Note 3 6 9" xfId="3791" xr:uid="{C6C0E27E-55A7-4820-878C-9CD83CC1D793}"/>
    <cellStyle name="Note 3 7" xfId="795" xr:uid="{00000000-0005-0000-0000-0000E9000000}"/>
    <cellStyle name="Note 3 7 2" xfId="4237" xr:uid="{A69CE17E-1CAB-42B2-8268-B6FD4A5FD044}"/>
    <cellStyle name="Note 3 7 2 2" xfId="7060" xr:uid="{C877B74D-1407-4218-AFCE-C65FFFAE50C9}"/>
    <cellStyle name="Note 3 7 2 3" xfId="13288" xr:uid="{983B7AB6-ABFE-464B-BB7B-75CC42B56843}"/>
    <cellStyle name="Note 3 7 3" xfId="4041" xr:uid="{452C2831-8880-4704-A0B7-AA60AEA0409E}"/>
    <cellStyle name="Note 3 7 3 2" xfId="6864" xr:uid="{2158C27E-751F-4C37-B38F-5D26D3C6A6BD}"/>
    <cellStyle name="Note 3 7 4" xfId="4406" xr:uid="{B357A2AE-D7B1-4583-960F-0F7D20A043D9}"/>
    <cellStyle name="Note 3 7 4 2" xfId="7229" xr:uid="{B8D3F9DD-C8A1-458F-A926-5364AAA129F2}"/>
    <cellStyle name="Note 3 7 5" xfId="4922" xr:uid="{D7935472-C1D1-4CF6-8DB7-D9A8429898F9}"/>
    <cellStyle name="Note 3 7 5 2" xfId="7745" xr:uid="{47CC035D-841F-456D-A1B9-1D3544283FCF}"/>
    <cellStyle name="Note 3 7 6" xfId="4978" xr:uid="{4F2A605B-5715-42E3-BBEB-8BE0304069A0}"/>
    <cellStyle name="Note 3 7 6 2" xfId="7801" xr:uid="{F87AE1E8-03CA-4BD5-A9DC-76942E3F4162}"/>
    <cellStyle name="Note 3 7 7" xfId="3103" xr:uid="{376B5024-8920-4666-8AD4-EDC96E0A360E}"/>
    <cellStyle name="Note 3 7 8" xfId="6421" xr:uid="{830234AF-D45D-4B07-A80B-E0CA4E283B4B}"/>
    <cellStyle name="Note 3 7 9" xfId="10407" xr:uid="{D9DC8D6B-801E-4404-A748-F0CDAF2EA9A1}"/>
    <cellStyle name="Note 3 8" xfId="1621" xr:uid="{00000000-0005-0000-0000-0000E9000000}"/>
    <cellStyle name="Note 3 8 2" xfId="4252" xr:uid="{8B5FE6D3-C082-475B-8189-42B635C89B06}"/>
    <cellStyle name="Note 3 8 2 2" xfId="7075" xr:uid="{9DA65EF2-B6DA-4B7D-946F-EF504CC2DC8A}"/>
    <cellStyle name="Note 3 8 2 3" xfId="15111" xr:uid="{E8E6710A-384C-4C05-92EB-29A578210E3C}"/>
    <cellStyle name="Note 3 8 3" xfId="4035" xr:uid="{220B5EA8-E75A-4D03-A100-E6848E7BD257}"/>
    <cellStyle name="Note 3 8 3 2" xfId="6858" xr:uid="{B4D6F1C6-EB65-4584-98FC-1A13D1823567}"/>
    <cellStyle name="Note 3 8 4" xfId="2835" xr:uid="{97DA23C0-76A4-4DA4-A7B3-1D67002AA3C8}"/>
    <cellStyle name="Note 3 8 4 2" xfId="6326" xr:uid="{152D0839-14F0-4849-9225-C582FB3EE7F6}"/>
    <cellStyle name="Note 3 8 5" xfId="4438" xr:uid="{84F90D77-E41C-4B62-A0A8-D982D25AEFE3}"/>
    <cellStyle name="Note 3 8 5 2" xfId="7261" xr:uid="{8E59C834-51A4-4726-8817-782F1D5E7952}"/>
    <cellStyle name="Note 3 8 6" xfId="4124" xr:uid="{C16535AD-F18F-4FA5-87C4-06040825B296}"/>
    <cellStyle name="Note 3 8 6 2" xfId="6947" xr:uid="{779B0D65-F1F1-4084-892F-50709DADE2A5}"/>
    <cellStyle name="Note 3 8 7" xfId="3118" xr:uid="{413FC0F8-2C8D-4982-A6B6-311D2CE54F1B}"/>
    <cellStyle name="Note 3 8 8" xfId="6435" xr:uid="{06A6E866-AD27-429C-BB96-49D95AFE2DFD}"/>
    <cellStyle name="Note 3 8 9" xfId="12212" xr:uid="{22C83351-0AFB-4FDD-B0C1-9AF96ADE8C2A}"/>
    <cellStyle name="Note 3 9" xfId="1578" xr:uid="{00000000-0005-0000-0000-0000E9000000}"/>
    <cellStyle name="Note 3 9 2" xfId="4757" xr:uid="{59149A84-F8A7-4218-AD34-794C02BE4389}"/>
    <cellStyle name="Note 3 9 2 2" xfId="7580" xr:uid="{BE10228E-A3DD-4509-BDFD-749AD2DAA80A}"/>
    <cellStyle name="Note 3 9 2 3" xfId="13279" xr:uid="{EBBC6BE4-9DFF-40BA-A5AD-35FE6CB0DB40}"/>
    <cellStyle name="Note 3 9 3" xfId="4306" xr:uid="{560E64CF-7B41-43A7-9DA4-D153E6D1F93F}"/>
    <cellStyle name="Note 3 9 3 2" xfId="7129" xr:uid="{60DCAF58-B494-4352-9A6B-CB403FA083C2}"/>
    <cellStyle name="Note 3 9 4" xfId="5384" xr:uid="{1612F309-5D09-46EB-A92E-64773ACE5BB5}"/>
    <cellStyle name="Note 3 9 4 2" xfId="8207" xr:uid="{AD68012B-E5B5-46B9-94B0-C21BD9AB26CD}"/>
    <cellStyle name="Note 3 9 5" xfId="5708" xr:uid="{32632200-167B-4183-A598-B636A3E52266}"/>
    <cellStyle name="Note 3 9 5 2" xfId="8531" xr:uid="{5D4778B8-8EA5-4993-8A71-F4CA486E8588}"/>
    <cellStyle name="Note 3 9 6" xfId="5999" xr:uid="{29BEAC35-D8A5-4103-9EE4-949219AABEC7}"/>
    <cellStyle name="Note 3 9 6 2" xfId="8822" xr:uid="{3078CABB-BF29-428D-8F09-527D6B8B8025}"/>
    <cellStyle name="Note 3 9 7" xfId="3869" xr:uid="{573FED9B-56E6-445A-82EA-F51C9CDDCE2B}"/>
    <cellStyle name="Note 3 9 8" xfId="6692" xr:uid="{316E18B6-5BBB-4623-899B-0FA382D5B7A0}"/>
    <cellStyle name="Note 3 9 9" xfId="10398" xr:uid="{C153B4BD-9FAD-4412-BBF4-DB3A7B4B0DF0}"/>
    <cellStyle name="Note 4" xfId="560" xr:uid="{5D29D09A-FCE1-46C0-9D6F-ACE0B6ED667F}"/>
    <cellStyle name="Note 4 10" xfId="1672" xr:uid="{5D29D09A-FCE1-46C0-9D6F-ACE0B6ED667F}"/>
    <cellStyle name="Note 4 11" xfId="1686" xr:uid="{5D29D09A-FCE1-46C0-9D6F-ACE0B6ED667F}"/>
    <cellStyle name="Note 4 12" xfId="1921" xr:uid="{5D29D09A-FCE1-46C0-9D6F-ACE0B6ED667F}"/>
    <cellStyle name="Note 4 13" xfId="2313" xr:uid="{ACA56273-0074-4C7D-B469-EED78273C0DF}"/>
    <cellStyle name="Note 4 14" xfId="6138" xr:uid="{31EBEB41-C9FB-4D4E-B0B7-5569869B925B}"/>
    <cellStyle name="Note 4 15" xfId="9160" xr:uid="{EE31DD50-E927-4583-93F2-A10C45A8382E}"/>
    <cellStyle name="Note 4 2" xfId="810" xr:uid="{5D29D09A-FCE1-46C0-9D6F-ACE0B6ED667F}"/>
    <cellStyle name="Note 4 2 10" xfId="9523" xr:uid="{43BA3CA8-B730-40CC-B203-9AE6364DD49C}"/>
    <cellStyle name="Note 4 2 2" xfId="4390" xr:uid="{03D9E78C-5C54-4D47-9284-367B94BB113D}"/>
    <cellStyle name="Note 4 2 2 2" xfId="7213" xr:uid="{78169EF8-76D5-4B68-B0C9-23030EB0E79E}"/>
    <cellStyle name="Note 4 2 2 2 2" xfId="14980" xr:uid="{E830B556-7A41-4E2C-88FA-EC9FCDC63298}"/>
    <cellStyle name="Note 4 2 2 3" xfId="12081" xr:uid="{D1136C48-D07E-44B7-886B-26F10CDE31DA}"/>
    <cellStyle name="Note 4 2 3" xfId="4470" xr:uid="{B0ABA40C-ADF1-435B-BE1D-918AC0D35F1C}"/>
    <cellStyle name="Note 4 2 3 2" xfId="7293" xr:uid="{1474C1E4-141D-4127-8D3E-360F7D161B54}"/>
    <cellStyle name="Note 4 2 3 2 2" xfId="14774" xr:uid="{86837B79-71F3-4F63-9978-34624E4348E7}"/>
    <cellStyle name="Note 4 2 3 3" xfId="11875" xr:uid="{D110284D-563A-4EDD-BACC-64A0135CE4E4}"/>
    <cellStyle name="Note 4 2 4" xfId="4054" xr:uid="{682E3214-5C49-459F-AA81-73DF4F8B4D34}"/>
    <cellStyle name="Note 4 2 4 2" xfId="6877" xr:uid="{B235E4B1-3E93-4672-94BE-0152DFEB5F41}"/>
    <cellStyle name="Note 4 2 4 2 2" xfId="14929" xr:uid="{3ED0B5E9-F01D-4D80-9922-FEF012C6D37E}"/>
    <cellStyle name="Note 4 2 4 3" xfId="12030" xr:uid="{296FFF88-D81C-458A-ABC5-FEC8F5380FDE}"/>
    <cellStyle name="Note 4 2 5" xfId="4087" xr:uid="{57CC60B5-591A-4FCC-BB59-F42B9D3CC0BF}"/>
    <cellStyle name="Note 4 2 5 2" xfId="6910" xr:uid="{1E5D4C2B-3D30-449C-B779-4BFFE32100B9}"/>
    <cellStyle name="Note 4 2 5 2 2" xfId="14890" xr:uid="{362D990D-6DE0-476F-892C-5D40F12E244C}"/>
    <cellStyle name="Note 4 2 5 3" xfId="11991" xr:uid="{78E0445F-182D-4365-AB13-CAE9C2F0F03C}"/>
    <cellStyle name="Note 4 2 6" xfId="2850" xr:uid="{2690E408-98C7-416B-A54E-E1F032780ED9}"/>
    <cellStyle name="Note 4 2 6 2" xfId="6341" xr:uid="{33A9BB80-FBFE-4D26-BF2D-B3F2021E159A}"/>
    <cellStyle name="Note 4 2 6 2 2" xfId="15249" xr:uid="{8CA70D57-8341-4EF6-A40A-54AB10E46647}"/>
    <cellStyle name="Note 4 2 6 3" xfId="12350" xr:uid="{1888F2EE-DC80-4557-B98B-9E308EC58C39}"/>
    <cellStyle name="Note 4 2 7" xfId="3339" xr:uid="{AF666246-2755-4FD9-A5B6-6EA5B53402BD}"/>
    <cellStyle name="Note 4 2 7 2" xfId="14943" xr:uid="{C70261B1-FF0E-470B-99C0-FDB68F81FDA3}"/>
    <cellStyle name="Note 4 2 7 3" xfId="12044" xr:uid="{20C5F2FF-EB97-42A9-BA54-43AAA9D99B9A}"/>
    <cellStyle name="Note 4 2 8" xfId="6496" xr:uid="{5B744A9C-1A11-4243-B552-F4E0215380EF}"/>
    <cellStyle name="Note 4 2 8 2" xfId="14016" xr:uid="{B04CB74D-7049-42B2-A50D-BBA89F0D01C5}"/>
    <cellStyle name="Note 4 2 9" xfId="11120" xr:uid="{D09EE085-BE6A-4B5D-9AC4-9B2145BBE6F5}"/>
    <cellStyle name="Note 4 3" xfId="1054" xr:uid="{5D29D09A-FCE1-46C0-9D6F-ACE0B6ED667F}"/>
    <cellStyle name="Note 4 3 2" xfId="4707" xr:uid="{6E04CD47-4797-4737-8BD5-1B947917C3C6}"/>
    <cellStyle name="Note 4 3 2 2" xfId="7530" xr:uid="{2F7BDAA3-82F0-4A97-A446-55CD119F54F3}"/>
    <cellStyle name="Note 4 3 2 2 2" xfId="13573" xr:uid="{8D36C90D-9C4D-4E14-B4E4-085333D9110E}"/>
    <cellStyle name="Note 4 3 2 3" xfId="10691" xr:uid="{7B634721-A32F-43FE-919E-8CE4CA965F94}"/>
    <cellStyle name="Note 4 3 3" xfId="4297" xr:uid="{D3A18DC7-FFA3-4207-80FF-189826636780}"/>
    <cellStyle name="Note 4 3 3 2" xfId="7120" xr:uid="{817C59E4-24B7-4377-99C6-FEEF2B4E9279}"/>
    <cellStyle name="Note 4 3 3 2 2" xfId="15273" xr:uid="{961713E0-5BF5-46EB-AE5D-16EB616E95E1}"/>
    <cellStyle name="Note 4 3 3 3" xfId="12374" xr:uid="{DF497652-3E0C-4E57-9165-0AA3EF21BB84}"/>
    <cellStyle name="Note 4 3 4" xfId="5334" xr:uid="{00685593-0FDA-4E34-AA16-EE3C0550B700}"/>
    <cellStyle name="Note 4 3 4 2" xfId="8157" xr:uid="{2E721E73-20F2-4352-AC6F-7065006DAD50}"/>
    <cellStyle name="Note 4 3 4 2 2" xfId="15377" xr:uid="{E28B8ADE-B1D9-43B2-80C1-BB45A6C1F40B}"/>
    <cellStyle name="Note 4 3 4 3" xfId="12478" xr:uid="{CCE114EB-ED9A-4E69-85CC-E16E00D3BEA1}"/>
    <cellStyle name="Note 4 3 5" xfId="5658" xr:uid="{5023F56F-9638-450E-B754-354431616421}"/>
    <cellStyle name="Note 4 3 5 2" xfId="8481" xr:uid="{5300C3E9-5275-447F-AFD6-821A7C618EED}"/>
    <cellStyle name="Note 4 3 5 2 2" xfId="13498" xr:uid="{DC48DFB8-1C5C-4612-A5C1-8C71DE7FD41F}"/>
    <cellStyle name="Note 4 3 5 3" xfId="10616" xr:uid="{B9277E51-E4DE-472E-A8E1-88F7BCCF4F2C}"/>
    <cellStyle name="Note 4 3 6" xfId="5949" xr:uid="{550B7A7D-A6E0-4CA2-A6E1-8E6BC2EB1EEE}"/>
    <cellStyle name="Note 4 3 6 2" xfId="8772" xr:uid="{D79E1F92-621D-49D8-BAD0-382FB6BE8DFD}"/>
    <cellStyle name="Note 4 3 6 2 2" xfId="15052" xr:uid="{4571E2D4-A99F-4691-8461-11E05BA4A29C}"/>
    <cellStyle name="Note 4 3 6 3" xfId="12153" xr:uid="{5AD26A27-8F3A-4E87-9BA3-E6DE2C3EBCC8}"/>
    <cellStyle name="Note 4 3 7" xfId="3819" xr:uid="{B0253AC3-437A-40E5-899E-C20139156BBA}"/>
    <cellStyle name="Note 4 3 7 2" xfId="15649" xr:uid="{68E69A0A-1BDE-409C-883B-B734D6E0945F}"/>
    <cellStyle name="Note 4 3 7 3" xfId="12750" xr:uid="{E8A94216-D1FA-456D-8512-A0A8A9252A48}"/>
    <cellStyle name="Note 4 3 8" xfId="6642" xr:uid="{CE52F554-85E1-4E8B-B493-6468244DA61C}"/>
    <cellStyle name="Note 4 3 8 2" xfId="14559" xr:uid="{8F1BEB29-5D30-42BB-9BFA-58EFF1C04286}"/>
    <cellStyle name="Note 4 3 9" xfId="11665" xr:uid="{0BC2D4F7-4DA4-4527-8A60-D017B6C46A87}"/>
    <cellStyle name="Note 4 4" xfId="878" xr:uid="{5D29D09A-FCE1-46C0-9D6F-ACE0B6ED667F}"/>
    <cellStyle name="Note 4 4 2" xfId="4389" xr:uid="{F80B82E9-E7FA-47AF-BC0F-21D4518FBFC4}"/>
    <cellStyle name="Note 4 4 2 2" xfId="7212" xr:uid="{502802C9-FD9C-4EC3-A12E-7FCCD7075052}"/>
    <cellStyle name="Note 4 4 2 2 2" xfId="14630" xr:uid="{9DD565A0-C559-42F0-BB22-CC7209856E4D}"/>
    <cellStyle name="Note 4 4 2 3" xfId="11731" xr:uid="{D6E7DDFD-714D-4D68-87B2-534AF871A833}"/>
    <cellStyle name="Note 4 4 3" xfId="2789" xr:uid="{961F4A3E-C2D4-4315-AC6B-3EBEBB973572}"/>
    <cellStyle name="Note 4 4 3 2" xfId="6280" xr:uid="{B4BC5BC7-0E33-40A0-A51D-6E0C4A490E99}"/>
    <cellStyle name="Note 4 4 3 2 2" xfId="15264" xr:uid="{27D25320-FB11-423E-A343-C78D375669FD}"/>
    <cellStyle name="Note 4 4 3 3" xfId="12365" xr:uid="{C022E791-0208-4C87-AE39-394402D35AFC}"/>
    <cellStyle name="Note 4 4 4" xfId="2516" xr:uid="{D4F44B0B-C847-48EA-BB2E-281C90061CF2}"/>
    <cellStyle name="Note 4 4 4 2" xfId="6174" xr:uid="{7386725E-2F67-4F86-86E9-A3D3896E4063}"/>
    <cellStyle name="Note 4 4 4 2 2" xfId="15368" xr:uid="{251D9BA4-5051-4974-83DB-66D7417A90E4}"/>
    <cellStyle name="Note 4 4 4 3" xfId="12469" xr:uid="{6E520DA3-EEE2-4701-83D9-FA4CEC2C64FE}"/>
    <cellStyle name="Note 4 4 5" xfId="4127" xr:uid="{6C4F4C90-F18A-49D0-A771-012D043BCE11}"/>
    <cellStyle name="Note 4 4 5 2" xfId="6950" xr:uid="{A6EF1BB0-2EC0-49C4-A606-4ABC64507FD9}"/>
    <cellStyle name="Note 4 4 5 2 2" xfId="14801" xr:uid="{3240E96F-0496-46CF-8EC0-4A7451ABA0F7}"/>
    <cellStyle name="Note 4 4 5 3" xfId="11902" xr:uid="{9A292493-D1E5-4154-B625-C216780D847C}"/>
    <cellStyle name="Note 4 4 6" xfId="4601" xr:uid="{9DCD139F-132D-4AED-B34C-D6CF40CDAB1A}"/>
    <cellStyle name="Note 4 4 6 2" xfId="7424" xr:uid="{D6657FF7-57AF-4B53-B7B0-4D212FE3344A}"/>
    <cellStyle name="Note 4 4 6 2 2" xfId="14914" xr:uid="{01AB0983-A774-42A4-B174-D2C381B1216E}"/>
    <cellStyle name="Note 4 4 6 3" xfId="12015" xr:uid="{26862295-6EB4-4BE5-8035-615F07E90AA5}"/>
    <cellStyle name="Note 4 4 7" xfId="3338" xr:uid="{13B50350-0FAE-46C0-B419-15B2EB426CC8}"/>
    <cellStyle name="Note 4 4 7 2" xfId="15640" xr:uid="{FC5E1745-FFB5-4033-AEF3-4F177B84059C}"/>
    <cellStyle name="Note 4 4 7 3" xfId="12741" xr:uid="{62462168-044C-48CC-AD1B-88F262F12A58}"/>
    <cellStyle name="Note 4 4 8" xfId="6495" xr:uid="{041BF09A-97F2-4644-BD7A-B640D54ED68D}"/>
    <cellStyle name="Note 4 4 8 2" xfId="14550" xr:uid="{1C3D8E13-C785-4D06-91EF-17AB545F99BB}"/>
    <cellStyle name="Note 4 4 9" xfId="11658" xr:uid="{19CE476F-E327-45EA-999A-5AEC14C076E8}"/>
    <cellStyle name="Note 4 5" xfId="850" xr:uid="{5D29D09A-FCE1-46C0-9D6F-ACE0B6ED667F}"/>
    <cellStyle name="Note 4 5 2" xfId="2876" xr:uid="{87AB499B-986F-4DF7-91C8-8D7B7416D767}"/>
    <cellStyle name="Note 4 5 2 2" xfId="13583" xr:uid="{8A6A74F2-9E6C-4F84-B0BD-2A624879BD32}"/>
    <cellStyle name="Note 4 5 3" xfId="6367" xr:uid="{733527C5-2214-4B93-83F2-20D3E116B1B0}"/>
    <cellStyle name="Note 4 5 4" xfId="10701" xr:uid="{9FE63268-E1F8-4258-8FC7-4B72E768FFF6}"/>
    <cellStyle name="Note 4 6" xfId="1071" xr:uid="{5D29D09A-FCE1-46C0-9D6F-ACE0B6ED667F}"/>
    <cellStyle name="Note 4 6 2" xfId="2551" xr:uid="{B3F7A1EB-C4CB-44EE-82DF-5D08DC192FB8}"/>
    <cellStyle name="Note 4 6 2 2" xfId="14704" xr:uid="{E4DFCEAC-004F-4B77-9932-F73DE6A20B6A}"/>
    <cellStyle name="Note 4 6 3" xfId="6203" xr:uid="{1BC8FD1D-3E88-40A2-9D7C-0BEEBB737BDD}"/>
    <cellStyle name="Note 4 6 4" xfId="11805" xr:uid="{0B0E90BF-EF91-4FF6-8FF8-51B690268A02}"/>
    <cellStyle name="Note 4 7" xfId="1068" xr:uid="{5D29D09A-FCE1-46C0-9D6F-ACE0B6ED667F}"/>
    <cellStyle name="Note 4 7 2" xfId="4418" xr:uid="{62252B2F-061A-4437-89EB-4FCC33DBCDF2}"/>
    <cellStyle name="Note 4 7 2 2" xfId="14887" xr:uid="{44031ABF-C803-4916-99A4-01B481F84BBF}"/>
    <cellStyle name="Note 4 7 3" xfId="7241" xr:uid="{8DE5054B-6235-4544-9A68-A2DA2CD830F9}"/>
    <cellStyle name="Note 4 7 4" xfId="11988" xr:uid="{438CF195-4E66-4792-AF56-66E77F62E21A}"/>
    <cellStyle name="Note 4 8" xfId="1319" xr:uid="{5D29D09A-FCE1-46C0-9D6F-ACE0B6ED667F}"/>
    <cellStyle name="Note 4 8 2" xfId="13013" xr:uid="{8F20E811-5129-465B-A8C4-1A813A7B270F}"/>
    <cellStyle name="Note 4 9" xfId="856" xr:uid="{5D29D09A-FCE1-46C0-9D6F-ACE0B6ED667F}"/>
    <cellStyle name="Note 4 9 2" xfId="10140" xr:uid="{D655D68B-BEAF-48AD-BE78-2162A069A947}"/>
    <cellStyle name="Note 5" xfId="819" xr:uid="{00000000-0005-0000-0000-0000E5000000}"/>
    <cellStyle name="Note 5 10" xfId="6610" xr:uid="{D0AED2A1-FA73-4474-9740-7FAB3A1BF322}"/>
    <cellStyle name="Note 5 11" xfId="9953" xr:uid="{F7825FBB-063E-4BAA-A6F3-CA18EEA7872E}"/>
    <cellStyle name="Note 5 2" xfId="3994" xr:uid="{34A5E782-04CE-4108-9FEE-75B76666041A}"/>
    <cellStyle name="Note 5 2 2" xfId="4882" xr:uid="{C54A2FA9-8F14-4C87-8966-796B435C4546}"/>
    <cellStyle name="Note 5 2 2 2" xfId="7705" xr:uid="{ACE9CBC9-74E7-4E99-B972-2801A80BE064}"/>
    <cellStyle name="Note 5 2 2 3" xfId="14975" xr:uid="{3B6C5811-06F8-4C58-A4A6-87FA3A6DD9EA}"/>
    <cellStyle name="Note 5 2 3" xfId="5189" xr:uid="{465DD6EB-6B0A-4BF2-87F8-52B802CB51F4}"/>
    <cellStyle name="Note 5 2 3 2" xfId="8012" xr:uid="{D4E1399F-E1C7-4D5C-8EE4-EB3438AAEAB7}"/>
    <cellStyle name="Note 5 2 4" xfId="5509" xr:uid="{1A3004FF-CC9F-450E-8661-DCD63032E53A}"/>
    <cellStyle name="Note 5 2 4 2" xfId="8332" xr:uid="{B4ABC027-6343-42F3-AAC6-9F1F0BEF3DBC}"/>
    <cellStyle name="Note 5 2 5" xfId="5833" xr:uid="{E8A8B26B-B110-4170-82AF-6E22EB2CDD2C}"/>
    <cellStyle name="Note 5 2 5 2" xfId="8656" xr:uid="{6410F59E-C352-451F-8CEF-FA0B0DF3CEA3}"/>
    <cellStyle name="Note 5 2 6" xfId="6124" xr:uid="{A18F687E-8A1B-4248-9DE6-DCFA222E64D2}"/>
    <cellStyle name="Note 5 2 6 2" xfId="8947" xr:uid="{E17601D0-496E-4533-A489-7F92936C6BA1}"/>
    <cellStyle name="Note 5 2 7" xfId="6817" xr:uid="{7258BBDE-7851-44D3-B31F-4BBB6F5DC9DA}"/>
    <cellStyle name="Note 5 2 8" xfId="12076" xr:uid="{ABF6F88C-2806-4132-8694-891C47BC5E2F}"/>
    <cellStyle name="Note 5 3" xfId="3811" xr:uid="{E7BFC6CA-29C1-43D0-B3D8-9CD68CE4499C}"/>
    <cellStyle name="Note 5 3 2" xfId="4699" xr:uid="{9C3B4A73-1DA4-4CB4-8C84-F24B5EE29F39}"/>
    <cellStyle name="Note 5 3 2 2" xfId="7522" xr:uid="{D8D9EFF5-D8D6-42D5-8353-B5B3956B088B}"/>
    <cellStyle name="Note 5 3 2 3" xfId="15074" xr:uid="{49616580-7859-44C7-9CCA-C82EA44F93F8}"/>
    <cellStyle name="Note 5 3 3" xfId="4587" xr:uid="{F5485E61-F10F-40B1-B57D-BFDA0B371E30}"/>
    <cellStyle name="Note 5 3 3 2" xfId="7410" xr:uid="{D1B9C1F5-37E8-414D-AD2B-6D2E88B346DA}"/>
    <cellStyle name="Note 5 3 4" xfId="5326" xr:uid="{99AFC9FA-240A-4826-B93B-6150B93DFFDE}"/>
    <cellStyle name="Note 5 3 4 2" xfId="8149" xr:uid="{217C2B89-43CD-42CD-BF1F-636EF0503143}"/>
    <cellStyle name="Note 5 3 5" xfId="5650" xr:uid="{F77882CA-C017-43DD-8991-70EDA4780F65}"/>
    <cellStyle name="Note 5 3 5 2" xfId="8473" xr:uid="{B57819BE-7F69-41C4-8A3A-61DA6ED1D896}"/>
    <cellStyle name="Note 5 3 6" xfId="5941" xr:uid="{ED65E530-5FEA-4D71-906C-A3FD951ADA97}"/>
    <cellStyle name="Note 5 3 6 2" xfId="8764" xr:uid="{4813FE0A-651D-4EA2-A74A-EED94B3B3692}"/>
    <cellStyle name="Note 5 3 7" xfId="6634" xr:uid="{C7BC85AB-71DF-434E-AAFB-59A49FD36D39}"/>
    <cellStyle name="Note 5 3 8" xfId="12175" xr:uid="{03777AB1-A244-44D0-A05D-6FE3D6354D72}"/>
    <cellStyle name="Note 5 4" xfId="4675" xr:uid="{8135A8FF-CFDC-4D2E-8F3A-A1F106844FA3}"/>
    <cellStyle name="Note 5 4 2" xfId="7498" xr:uid="{6E17A52D-0020-43B4-B8D2-F98E709B088C}"/>
    <cellStyle name="Note 5 4 2 2" xfId="13571" xr:uid="{213411C3-E9EF-4F40-99BB-D540A9114710}"/>
    <cellStyle name="Note 5 4 3" xfId="10689" xr:uid="{D486501A-DEE9-46C8-9188-AE6422082519}"/>
    <cellStyle name="Note 5 5" xfId="5030" xr:uid="{5D284335-67A6-46A6-9771-DAA3FA100BCC}"/>
    <cellStyle name="Note 5 5 2" xfId="7853" xr:uid="{36F38743-1C04-4FA8-A340-53BAA016D714}"/>
    <cellStyle name="Note 5 5 2 2" xfId="15107" xr:uid="{6A934AA0-25EB-4E25-822F-FB383A579BCB}"/>
    <cellStyle name="Note 5 5 3" xfId="12208" xr:uid="{B59615E1-3FD0-4A8F-A346-F40398BA30A2}"/>
    <cellStyle name="Note 5 6" xfId="5302" xr:uid="{A0E45914-2381-4432-8C0E-BFCA8B575334}"/>
    <cellStyle name="Note 5 6 2" xfId="8125" xr:uid="{5FB02530-0485-4A06-9D39-2916DAC578A2}"/>
    <cellStyle name="Note 5 6 2 2" xfId="14886" xr:uid="{6F8A5ED9-2A3C-4128-9C5B-73761082A852}"/>
    <cellStyle name="Note 5 6 3" xfId="11987" xr:uid="{4783B5D1-93D4-45A3-887E-7C99F5C3AC82}"/>
    <cellStyle name="Note 5 7" xfId="5626" xr:uid="{8E02151C-F207-4855-939D-A95FB44C48DA}"/>
    <cellStyle name="Note 5 7 2" xfId="8449" xr:uid="{5DE8F028-2437-4745-9AB3-35CD1739A252}"/>
    <cellStyle name="Note 5 7 2 2" xfId="14742" xr:uid="{BD5C918A-78D1-4ED7-9616-DB9A8A3FBC7C}"/>
    <cellStyle name="Note 5 7 3" xfId="11843" xr:uid="{C6C17BC0-AB45-4435-AEE9-085602A21334}"/>
    <cellStyle name="Note 5 8" xfId="5917" xr:uid="{95147664-CB9B-4246-B8B3-E90A31954759}"/>
    <cellStyle name="Note 5 8 2" xfId="8740" xr:uid="{CA62413B-4634-4D6D-8B9C-E497CD734B10}"/>
    <cellStyle name="Note 5 8 3" xfId="13785" xr:uid="{78C66842-265D-4C29-83EB-EAD7781E01E7}"/>
    <cellStyle name="Note 5 9" xfId="3787" xr:uid="{DD0BFE4D-5CE1-40A0-858E-23BFDE13C315}"/>
    <cellStyle name="Note 5 9 2" xfId="10901" xr:uid="{E1822AB6-D67C-42B9-B195-BD44F5455F93}"/>
    <cellStyle name="Note 6" xfId="446" xr:uid="{00000000-0005-0000-0000-0000EB000000}"/>
    <cellStyle name="Note 7" xfId="1396" xr:uid="{00000000-0005-0000-0000-0000E5000000}"/>
    <cellStyle name="Note 7 2" xfId="4214" xr:uid="{1D4B198B-58CC-414A-87DE-3C60B999D095}"/>
    <cellStyle name="Note 7 2 2" xfId="7037" xr:uid="{42AF27DF-9537-45E6-8189-5DDC22523C0B}"/>
    <cellStyle name="Note 7 2 2 2" xfId="14917" xr:uid="{4339CDF0-2D4C-4CD0-B6CA-408D2B527BCA}"/>
    <cellStyle name="Note 7 2 3" xfId="12018" xr:uid="{94DA3889-2525-4CCD-9BC2-5D9324D07D85}"/>
    <cellStyle name="Note 7 3" xfId="4536" xr:uid="{B63D237C-A759-444C-8640-AB23DC67961D}"/>
    <cellStyle name="Note 7 3 2" xfId="7359" xr:uid="{1489C3AD-EC75-4C54-BA2D-7BE610302B5A}"/>
    <cellStyle name="Note 7 3 2 2" xfId="14684" xr:uid="{F2ED3338-4C10-4DB4-A7B5-BCAAF5145162}"/>
    <cellStyle name="Note 7 3 3" xfId="11785" xr:uid="{B840BE7A-BB38-4267-A43E-B9FAFC2D3CFA}"/>
    <cellStyle name="Note 7 4" xfId="4068" xr:uid="{05DAC05C-EA49-4887-8249-512F0AA08274}"/>
    <cellStyle name="Note 7 4 2" xfId="6891" xr:uid="{3AFF7C1C-F808-4832-B713-618E2EA67F36}"/>
    <cellStyle name="Note 7 4 2 2" xfId="14660" xr:uid="{C70602F2-7569-4A6B-ADF0-3E9A94E8AEF4}"/>
    <cellStyle name="Note 7 4 3" xfId="11761" xr:uid="{1319AAA5-B958-465E-9A58-C858F72CAEE2}"/>
    <cellStyle name="Note 7 5" xfId="5224" xr:uid="{D5591133-4619-4DFB-89A4-48928912058E}"/>
    <cellStyle name="Note 7 5 2" xfId="8047" xr:uid="{9EF880D2-4579-47C2-B224-D6424872F8B0}"/>
    <cellStyle name="Note 7 5 2 2" xfId="13582" xr:uid="{BAFD6C4A-E1E0-4A23-9552-9C115FB37093}"/>
    <cellStyle name="Note 7 5 3" xfId="10700" xr:uid="{77F8599F-E3C8-4A4C-8014-16D000D2F93D}"/>
    <cellStyle name="Note 7 6" xfId="4269" xr:uid="{5CC4EBB2-6C9A-4257-9F5F-0C263A5867B6}"/>
    <cellStyle name="Note 7 6 2" xfId="7092" xr:uid="{ABAEB30C-7B2E-4463-AF4C-5D5E290A5FB8}"/>
    <cellStyle name="Note 7 6 2 2" xfId="15116" xr:uid="{983AC11B-1792-47F5-A2E6-4D9D377A2F59}"/>
    <cellStyle name="Note 7 6 3" xfId="12217" xr:uid="{932355EA-16DD-43F5-B8AE-46D8A5CA3967}"/>
    <cellStyle name="Note 7 7" xfId="3078" xr:uid="{4A659781-2889-43A6-820D-ADF91D7D7B0F}"/>
    <cellStyle name="Note 7 7 2" xfId="15137" xr:uid="{BC4127EB-8E19-4139-B514-49E7CEE409DC}"/>
    <cellStyle name="Note 7 7 3" xfId="12238" xr:uid="{8F663C9C-13F1-4577-AD7B-06C838FC75C6}"/>
    <cellStyle name="Note 7 8" xfId="6402" xr:uid="{4E34111E-B3C3-4A8C-89BF-AEE5C6ACD556}"/>
    <cellStyle name="Note 7 8 2" xfId="13997" xr:uid="{7F557E2F-6AF7-4993-96DE-D93830743CF8}"/>
    <cellStyle name="Note 7 9" xfId="11105" xr:uid="{B67ED79A-AEAC-4B52-A43E-19D9F27AC2AF}"/>
    <cellStyle name="Note 8" xfId="1581" xr:uid="{00000000-0005-0000-0000-0000E5000000}"/>
    <cellStyle name="Note 8 2" xfId="4387" xr:uid="{C2F21D5F-B474-4274-B9BF-83EDB100B798}"/>
    <cellStyle name="Note 8 2 2" xfId="7210" xr:uid="{14A44784-13D9-44E0-BE40-82875BEEE41D}"/>
    <cellStyle name="Note 8 2 3" xfId="13227" xr:uid="{8C2E5FFA-3360-4940-B37E-C39B6DCD6B37}"/>
    <cellStyle name="Note 8 3" xfId="5096" xr:uid="{0F9B77EE-BA62-463D-A18A-D50657E4B82E}"/>
    <cellStyle name="Note 8 3 2" xfId="7919" xr:uid="{6D222E8B-DF9F-4876-8E23-E4D054C3D7C1}"/>
    <cellStyle name="Note 8 4" xfId="2867" xr:uid="{97B646CD-8DB5-4526-A83C-0A10D52A1155}"/>
    <cellStyle name="Note 8 4 2" xfId="6358" xr:uid="{0A42580C-17DE-4FAA-B02D-F595632ADCF7}"/>
    <cellStyle name="Note 8 5" xfId="4062" xr:uid="{23858EA8-9671-429F-A76F-D2302FEB91F3}"/>
    <cellStyle name="Note 8 5 2" xfId="6885" xr:uid="{E312BC43-3982-4DF4-ADE3-73CEF46CC839}"/>
    <cellStyle name="Note 8 6" xfId="4481" xr:uid="{083587A6-472A-482C-8013-99CB1F9710EB}"/>
    <cellStyle name="Note 8 6 2" xfId="7304" xr:uid="{FA54509A-679A-4FBD-8A5F-DF8F67F20991}"/>
    <cellStyle name="Note 8 7" xfId="3336" xr:uid="{384C4FF9-6326-44B1-A3D6-6A6EE5F6B959}"/>
    <cellStyle name="Note 8 8" xfId="6493" xr:uid="{2871CB1B-2116-4360-8DF7-5F5726535B78}"/>
    <cellStyle name="Note 8 9" xfId="10348" xr:uid="{243D1746-EE6D-4176-B0C5-F5F2795B3EF7}"/>
    <cellStyle name="Note 9" xfId="1375" xr:uid="{00000000-0005-0000-0000-0000E5000000}"/>
    <cellStyle name="Note 9 2" xfId="4685" xr:uid="{5AAD98C5-94B4-49E1-848B-2ACB6D13AA8E}"/>
    <cellStyle name="Note 9 2 2" xfId="7508" xr:uid="{01CF8943-717A-45F0-B277-8C8026F3A615}"/>
    <cellStyle name="Note 9 2 3" xfId="13566" xr:uid="{52D657E4-1A14-470F-A7EA-72C8B3B7B633}"/>
    <cellStyle name="Note 9 3" xfId="5090" xr:uid="{23E1715B-9B38-47D7-BBAF-82B8E6FEC525}"/>
    <cellStyle name="Note 9 3 2" xfId="7913" xr:uid="{49745B3A-13D0-442E-83E5-E563719FBA50}"/>
    <cellStyle name="Note 9 4" xfId="5312" xr:uid="{F5822A0C-8738-4AEE-9F78-D7802984BB96}"/>
    <cellStyle name="Note 9 4 2" xfId="8135" xr:uid="{4B6E2592-A40D-49EF-A513-65BABCDB7E29}"/>
    <cellStyle name="Note 9 5" xfId="5636" xr:uid="{7D2705FF-B05F-4FBB-BD8E-1C438DDE1309}"/>
    <cellStyle name="Note 9 5 2" xfId="8459" xr:uid="{6764CFA4-F327-4753-91BE-A6CABDE29224}"/>
    <cellStyle name="Note 9 6" xfId="5927" xr:uid="{36ABF8D9-730A-4AF5-AEF2-F4324A61D0A6}"/>
    <cellStyle name="Note 9 6 2" xfId="8750" xr:uid="{317E5724-5777-4B66-99EF-43AB2F9B9F9C}"/>
    <cellStyle name="Note 9 7" xfId="3797" xr:uid="{51E2D16F-BF70-4FC8-A392-BA07972A3509}"/>
    <cellStyle name="Note 9 8" xfId="6620" xr:uid="{388A331C-54CE-46E5-91D9-0C2E5B890E6C}"/>
    <cellStyle name="Note 9 9" xfId="10684" xr:uid="{A2E1EFBD-B4D4-4B50-AF62-C95618BEF8ED}"/>
    <cellStyle name="Odstotek 2" xfId="171" xr:uid="{00000000-0005-0000-0000-0000EC000000}"/>
    <cellStyle name="Odstotek 2 2" xfId="447" xr:uid="{00000000-0005-0000-0000-0000ED000000}"/>
    <cellStyle name="Odstotek 3" xfId="11312" xr:uid="{11643582-EA8B-477A-81D6-177CBFB78673}"/>
    <cellStyle name="Opomba 2" xfId="123" xr:uid="{00000000-0005-0000-0000-0000EE000000}"/>
    <cellStyle name="Opomba 2 10" xfId="1083" xr:uid="{00000000-0005-0000-0000-0000EE000000}"/>
    <cellStyle name="Opomba 2 10 2" xfId="4186" xr:uid="{73D24CC8-698B-41F3-9ACC-625082B1714D}"/>
    <cellStyle name="Opomba 2 10 2 2" xfId="15161" xr:uid="{446544DB-C8BC-4B36-86AD-F5B3D321DB0A}"/>
    <cellStyle name="Opomba 2 10 3" xfId="7009" xr:uid="{B77C09B5-59DD-41DB-A333-1249D032DD0B}"/>
    <cellStyle name="Opomba 2 10 4" xfId="12262" xr:uid="{1A108A3A-0FAE-47AF-B3DE-444F65C0F16E}"/>
    <cellStyle name="Opomba 2 11" xfId="1648" xr:uid="{00000000-0005-0000-0000-0000EE000000}"/>
    <cellStyle name="Opomba 2 11 2" xfId="4550" xr:uid="{61C0F527-AACA-4180-B1F7-476A8514CDB5}"/>
    <cellStyle name="Opomba 2 11 3" xfId="7373" xr:uid="{65748BA6-70C7-4C03-95E3-5A7262DC694C}"/>
    <cellStyle name="Opomba 2 11 4" xfId="12831" xr:uid="{F299A5EC-E650-4CFB-894D-CFB176126135}"/>
    <cellStyle name="Opomba 2 12" xfId="1694" xr:uid="{00000000-0005-0000-0000-0000EE000000}"/>
    <cellStyle name="Opomba 2 13" xfId="1731" xr:uid="{00000000-0005-0000-0000-0000EE000000}"/>
    <cellStyle name="Opomba 2 14" xfId="2303" xr:uid="{FA8801FD-EC3A-4A58-8146-12CB8E42211D}"/>
    <cellStyle name="Opomba 2 15" xfId="8978" xr:uid="{5D83290F-0E13-48A0-8A35-CAC6EF4CF005}"/>
    <cellStyle name="Opomba 2 2" xfId="261" xr:uid="{00000000-0005-0000-0000-0000EF000000}"/>
    <cellStyle name="Opomba 2 2 10" xfId="1493" xr:uid="{00000000-0005-0000-0000-0000EF000000}"/>
    <cellStyle name="Opomba 2 2 10 2" xfId="2681" xr:uid="{06C1053E-B803-441B-99E5-DC4D23C9CF5A}"/>
    <cellStyle name="Opomba 2 2 10 2 2" xfId="14816" xr:uid="{776621F6-0B50-459D-92AD-BF6AF3F57602}"/>
    <cellStyle name="Opomba 2 2 10 3" xfId="6252" xr:uid="{6ABD8695-7776-4EDF-968E-A7D4B1DBA9ED}"/>
    <cellStyle name="Opomba 2 2 10 4" xfId="11917" xr:uid="{3EAB79A8-A8B2-4B54-BE34-CA8EF5D9E240}"/>
    <cellStyle name="Opomba 2 2 11" xfId="1540" xr:uid="{00000000-0005-0000-0000-0000EF000000}"/>
    <cellStyle name="Opomba 2 2 11 2" xfId="4156" xr:uid="{60C0D2E0-6701-486F-96F3-47876080CCB4}"/>
    <cellStyle name="Opomba 2 2 11 3" xfId="6979" xr:uid="{85F5AEF7-7030-4587-AD49-73F2DBDF47F2}"/>
    <cellStyle name="Opomba 2 2 11 4" xfId="12919" xr:uid="{CC6B4112-8D7A-46AC-B1FD-03B885A39437}"/>
    <cellStyle name="Opomba 2 2 12" xfId="1604" xr:uid="{00000000-0005-0000-0000-0000EF000000}"/>
    <cellStyle name="Opomba 2 2 12 2" xfId="4600" xr:uid="{B56D36D0-1F44-4B23-B63E-87CDEDDAEC06}"/>
    <cellStyle name="Opomba 2 2 12 3" xfId="7423" xr:uid="{91ABD817-6BAA-4B90-BFA4-93100EFB950B}"/>
    <cellStyle name="Opomba 2 2 12 4" xfId="10046" xr:uid="{8B8166CF-028C-49CC-9CDB-A6F56790F80A}"/>
    <cellStyle name="Opomba 2 2 13" xfId="1440" xr:uid="{00000000-0005-0000-0000-0000EF000000}"/>
    <cellStyle name="Opomba 2 2 14" xfId="801" xr:uid="{00000000-0005-0000-0000-0000EF000000}"/>
    <cellStyle name="Opomba 2 2 15" xfId="1525" xr:uid="{00000000-0005-0000-0000-0000EF000000}"/>
    <cellStyle name="Opomba 2 2 16" xfId="1087" xr:uid="{00000000-0005-0000-0000-0000EF000000}"/>
    <cellStyle name="Opomba 2 2 17" xfId="1822" xr:uid="{00000000-0005-0000-0000-0000EF000000}"/>
    <cellStyle name="Opomba 2 2 18" xfId="1743" xr:uid="{00000000-0005-0000-0000-0000EF000000}"/>
    <cellStyle name="Opomba 2 2 19" xfId="2125" xr:uid="{5B90699E-4188-4DAC-B0EB-97142A9AC114}"/>
    <cellStyle name="Opomba 2 2 2" xfId="658" xr:uid="{285CA22A-3F1F-4234-B7F2-CCB967095EEC}"/>
    <cellStyle name="Opomba 2 2 2 10" xfId="1655" xr:uid="{285CA22A-3F1F-4234-B7F2-CCB967095EEC}"/>
    <cellStyle name="Opomba 2 2 2 11" xfId="1518" xr:uid="{285CA22A-3F1F-4234-B7F2-CCB967095EEC}"/>
    <cellStyle name="Opomba 2 2 2 12" xfId="2018" xr:uid="{285CA22A-3F1F-4234-B7F2-CCB967095EEC}"/>
    <cellStyle name="Opomba 2 2 2 13" xfId="2411" xr:uid="{46572651-67EB-4F48-808F-B239887A265B}"/>
    <cellStyle name="Opomba 2 2 2 14" xfId="6149" xr:uid="{4E873727-17CE-4863-BC4C-C93B63194B50}"/>
    <cellStyle name="Opomba 2 2 2 15" xfId="9258" xr:uid="{DC21EA6C-150A-470A-8CD4-A47D940B3FC6}"/>
    <cellStyle name="Opomba 2 2 2 2" xfId="1106" xr:uid="{285CA22A-3F1F-4234-B7F2-CCB967095EEC}"/>
    <cellStyle name="Opomba 2 2 2 2 10" xfId="9614" xr:uid="{F8004047-9F43-44A1-86F3-05EC192F3C8F}"/>
    <cellStyle name="Opomba 2 2 2 2 2" xfId="4451" xr:uid="{D11E2961-28AF-412F-A1AD-052CEDFE5CEE}"/>
    <cellStyle name="Opomba 2 2 2 2 2 2" xfId="7274" xr:uid="{EF7BFD6F-49B4-46BC-BB1D-593553B5490B}"/>
    <cellStyle name="Opomba 2 2 2 2 2 2 2" xfId="14754" xr:uid="{9FB23472-A6CE-4303-B108-206090E56F0B}"/>
    <cellStyle name="Opomba 2 2 2 2 2 3" xfId="11855" xr:uid="{672023E4-04C6-4021-980C-B6B01BC12B11}"/>
    <cellStyle name="Opomba 2 2 2 2 3" xfId="4979" xr:uid="{77B4C309-B664-47DE-91B2-AAA2E227FA91}"/>
    <cellStyle name="Opomba 2 2 2 2 3 2" xfId="7802" xr:uid="{6B1AE483-0EE5-43D7-856A-ECD220F12F98}"/>
    <cellStyle name="Opomba 2 2 2 2 3 2 2" xfId="13532" xr:uid="{E33EDDC0-DB0E-4EEF-95DF-63E9B6C2A191}"/>
    <cellStyle name="Opomba 2 2 2 2 3 3" xfId="10650" xr:uid="{05FDA32D-2CAB-4EEE-B3FD-D9DBDF2DFCF7}"/>
    <cellStyle name="Opomba 2 2 2 2 4" xfId="4321" xr:uid="{A6573C65-C5AF-4FDA-B345-4C46349774B0}"/>
    <cellStyle name="Opomba 2 2 2 2 4 2" xfId="7144" xr:uid="{ED78FCE4-2E5C-4863-911F-868E28F26B53}"/>
    <cellStyle name="Opomba 2 2 2 2 4 2 2" xfId="14860" xr:uid="{454642C6-5F81-47C3-86F3-A6773FC5242B}"/>
    <cellStyle name="Opomba 2 2 2 2 4 3" xfId="11961" xr:uid="{2EDAA741-6AB5-489C-B180-0FFD99850D6F}"/>
    <cellStyle name="Opomba 2 2 2 2 5" xfId="2577" xr:uid="{8AC71EF9-B3C7-4798-A4D7-46A33283EC34}"/>
    <cellStyle name="Opomba 2 2 2 2 5 2" xfId="6228" xr:uid="{17C82DA5-8E83-4ADF-B637-F1BF7BB8D58F}"/>
    <cellStyle name="Opomba 2 2 2 2 5 2 2" xfId="14638" xr:uid="{16D7D4CA-3702-4CC4-9F2B-6FE1A18B89A2}"/>
    <cellStyle name="Opomba 2 2 2 2 5 3" xfId="11739" xr:uid="{BA3F722A-D04F-4E51-9BEB-A3BF41B2FAF5}"/>
    <cellStyle name="Opomba 2 2 2 2 6" xfId="4962" xr:uid="{DA1FC58A-2D0C-442A-9879-25880DB8AF37}"/>
    <cellStyle name="Opomba 2 2 2 2 6 2" xfId="7785" xr:uid="{BCA5441B-057A-46B7-9CDE-CD3A4C2C4342}"/>
    <cellStyle name="Opomba 2 2 2 2 6 2 2" xfId="13577" xr:uid="{9C5C719B-16FB-4D04-8A88-378663B35680}"/>
    <cellStyle name="Opomba 2 2 2 2 6 3" xfId="10695" xr:uid="{C953EF30-BFF9-42F2-9F6A-F8ED1C58F6D4}"/>
    <cellStyle name="Opomba 2 2 2 2 7" xfId="3437" xr:uid="{81899310-3B83-4B94-9078-61398FF8D0A4}"/>
    <cellStyle name="Opomba 2 2 2 2 7 2" xfId="15598" xr:uid="{61EB695B-3BC7-48CD-8A84-96389416BED9}"/>
    <cellStyle name="Opomba 2 2 2 2 7 3" xfId="12699" xr:uid="{0A1318CE-8ED7-4258-B3F3-0FDD9806D880}"/>
    <cellStyle name="Opomba 2 2 2 2 8" xfId="6507" xr:uid="{1B613E8B-81A4-4612-AFCA-E47AE6C21785}"/>
    <cellStyle name="Opomba 2 2 2 2 8 2" xfId="14114" xr:uid="{37F34B87-E075-48E0-8660-C0D1DEEF5DBE}"/>
    <cellStyle name="Opomba 2 2 2 2 9" xfId="11218" xr:uid="{5919ABDB-B0F9-4348-8EA8-EB1D51CCE6A9}"/>
    <cellStyle name="Opomba 2 2 2 3" xfId="1342" xr:uid="{285CA22A-3F1F-4234-B7F2-CCB967095EEC}"/>
    <cellStyle name="Opomba 2 2 2 3 2" xfId="4734" xr:uid="{F56C82B4-D7A9-4EA0-8DCF-67104A2B76DE}"/>
    <cellStyle name="Opomba 2 2 2 3 2 2" xfId="7557" xr:uid="{7CBF2B2E-4093-4FE8-87BE-B148193ABB86}"/>
    <cellStyle name="Opomba 2 2 2 3 2 2 2" xfId="15182" xr:uid="{320E4ACD-D5D0-4723-89EB-95E1FD3DECE2}"/>
    <cellStyle name="Opomba 2 2 2 3 2 3" xfId="12283" xr:uid="{B7D16C36-EAB9-4359-A229-A5153E658A58}"/>
    <cellStyle name="Opomba 2 2 2 3 3" xfId="5051" xr:uid="{AC55CD58-A4BB-48D1-8556-EF4C9BECA975}"/>
    <cellStyle name="Opomba 2 2 2 3 3 2" xfId="7874" xr:uid="{F759E869-AA4A-41A8-8575-EACBB4F4AFB2}"/>
    <cellStyle name="Opomba 2 2 2 3 3 2 2" xfId="15292" xr:uid="{A0569BF8-C167-4D24-86B3-F1DE625B9241}"/>
    <cellStyle name="Opomba 2 2 2 3 3 3" xfId="12393" xr:uid="{8308A33A-5247-4C27-B27B-12ABE0D33253}"/>
    <cellStyle name="Opomba 2 2 2 3 4" xfId="5361" xr:uid="{963C54C2-5187-426A-ADEF-B0F04960F096}"/>
    <cellStyle name="Opomba 2 2 2 3 4 2" xfId="8184" xr:uid="{251B96AF-ED5A-4004-A0BE-8E47C06DBA73}"/>
    <cellStyle name="Opomba 2 2 2 3 4 2 2" xfId="15396" xr:uid="{963FC6D6-AF51-45F5-8727-4295B25DF1DA}"/>
    <cellStyle name="Opomba 2 2 2 3 4 3" xfId="12497" xr:uid="{495EE378-DED6-4EBB-AA54-53048554C715}"/>
    <cellStyle name="Opomba 2 2 2 3 5" xfId="5685" xr:uid="{8295DBED-E8CA-4A20-9D40-669CAFDEE4C2}"/>
    <cellStyle name="Opomba 2 2 2 3 5 2" xfId="8508" xr:uid="{6019473D-4AB4-4491-A93E-29E3B8713653}"/>
    <cellStyle name="Opomba 2 2 2 3 5 2 2" xfId="15519" xr:uid="{9B6DCF2E-6E33-4EB4-BB93-77404BAF3512}"/>
    <cellStyle name="Opomba 2 2 2 3 5 3" xfId="12620" xr:uid="{17BDDA6F-32D9-4C12-99BA-AD918DB921C0}"/>
    <cellStyle name="Opomba 2 2 2 3 6" xfId="5976" xr:uid="{4606BC46-AC0B-4F9F-BFB1-7A9EBD3F232C}"/>
    <cellStyle name="Opomba 2 2 2 3 6 2" xfId="8799" xr:uid="{8FC47021-2665-4161-B9BA-3FA7E2C76131}"/>
    <cellStyle name="Opomba 2 2 2 3 6 2 2" xfId="15490" xr:uid="{97D385D2-76DA-47B8-A658-8BA2F7DB0C58}"/>
    <cellStyle name="Opomba 2 2 2 3 6 3" xfId="12591" xr:uid="{5E4009CA-998A-4DD0-BB54-EAB3C7E970DC}"/>
    <cellStyle name="Opomba 2 2 2 3 7" xfId="3846" xr:uid="{B8A97F2F-949D-4847-898C-EEAE9BADDF68}"/>
    <cellStyle name="Opomba 2 2 2 3 7 2" xfId="15668" xr:uid="{21BF4E2E-198A-4F01-840E-077107036982}"/>
    <cellStyle name="Opomba 2 2 2 3 7 3" xfId="12769" xr:uid="{AEF22208-E5E3-4ED2-B6DF-836C5AF26885}"/>
    <cellStyle name="Opomba 2 2 2 3 8" xfId="6669" xr:uid="{7B23E62D-F66D-4D3F-A55F-EFB0E679349A}"/>
    <cellStyle name="Opomba 2 2 2 3 8 2" xfId="14578" xr:uid="{73E9BDCE-D249-4C09-9032-03F51DEF23B1}"/>
    <cellStyle name="Opomba 2 2 2 3 9" xfId="11683" xr:uid="{C10D71E7-2B61-41F0-9E4F-575A13BA34F2}"/>
    <cellStyle name="Opomba 2 2 2 4" xfId="1339" xr:uid="{285CA22A-3F1F-4234-B7F2-CCB967095EEC}"/>
    <cellStyle name="Opomba 2 2 2 4 2" xfId="4229" xr:uid="{5986BAD4-C952-4141-BDB1-5A53952CA0EF}"/>
    <cellStyle name="Opomba 2 2 2 4 2 2" xfId="7052" xr:uid="{1FF67A0D-5871-4DAA-8969-5E7A4768D108}"/>
    <cellStyle name="Opomba 2 2 2 4 2 2 2" xfId="13550" xr:uid="{079E5234-C0A6-4DFE-B566-9C852F9F2994}"/>
    <cellStyle name="Opomba 2 2 2 4 2 3" xfId="10668" xr:uid="{EF4105AA-C2C8-4BB6-BCAB-149EF149C81F}"/>
    <cellStyle name="Opomba 2 2 2 4 3" xfId="4964" xr:uid="{D7BAE73C-BD06-467D-A23E-530D089FC879}"/>
    <cellStyle name="Opomba 2 2 2 4 3 2" xfId="7787" xr:uid="{F59B16DD-C6BB-43AE-8FFC-10F56524753C}"/>
    <cellStyle name="Opomba 2 2 2 4 3 2 2" xfId="15262" xr:uid="{34FDCCB7-25AD-428F-9A0A-F17F027488B9}"/>
    <cellStyle name="Opomba 2 2 2 4 3 3" xfId="12363" xr:uid="{EEB444AA-CB6F-459F-9818-30D1F68667CF}"/>
    <cellStyle name="Opomba 2 2 2 4 4" xfId="5148" xr:uid="{F2DE344D-4C16-411F-9531-A37D961BE0D5}"/>
    <cellStyle name="Opomba 2 2 2 4 4 2" xfId="7971" xr:uid="{3692A040-91E1-43F1-ACF6-A6391ECC4E94}"/>
    <cellStyle name="Opomba 2 2 2 4 4 2 2" xfId="15366" xr:uid="{71BCB4A4-601E-41D4-A816-5CA463E3A4C4}"/>
    <cellStyle name="Opomba 2 2 2 4 4 3" xfId="12467" xr:uid="{60C75887-C791-46BA-9E5A-D1A11DD67DBF}"/>
    <cellStyle name="Opomba 2 2 2 4 5" xfId="5208" xr:uid="{8B4DC3E2-7730-45A7-A4EC-23776CA92D31}"/>
    <cellStyle name="Opomba 2 2 2 4 5 2" xfId="8031" xr:uid="{D7A03E4A-00D1-4264-9667-2A89EF537985}"/>
    <cellStyle name="Opomba 2 2 2 4 5 2 2" xfId="15072" xr:uid="{BDF66FBC-5F7F-4133-9AB5-D2BA0AA8EE62}"/>
    <cellStyle name="Opomba 2 2 2 4 5 3" xfId="12173" xr:uid="{DBD3E2B6-340C-48B0-A715-E789EE34613E}"/>
    <cellStyle name="Opomba 2 2 2 4 6" xfId="4352" xr:uid="{D01F9984-55A9-4106-9B89-EDB49505FC1E}"/>
    <cellStyle name="Opomba 2 2 2 4 6 2" xfId="7175" xr:uid="{D9BDC7A3-967E-44A0-9354-3A3FAC9A7435}"/>
    <cellStyle name="Opomba 2 2 2 4 6 2 2" xfId="14697" xr:uid="{E2AF337D-E56D-43AB-AEF4-EF3608015E18}"/>
    <cellStyle name="Opomba 2 2 2 4 6 3" xfId="11798" xr:uid="{9BAC2FF8-C8E4-4CC0-8FA9-6C3E900C5BBE}"/>
    <cellStyle name="Opomba 2 2 2 4 7" xfId="3095" xr:uid="{7B04DE04-B4AA-4177-B849-93F01D11A6D2}"/>
    <cellStyle name="Opomba 2 2 2 4 7 2" xfId="15638" xr:uid="{56ABFF42-C913-4080-9A1A-A9F71ABC62BA}"/>
    <cellStyle name="Opomba 2 2 2 4 7 3" xfId="12739" xr:uid="{1E8CB39D-C6E4-46BF-982B-42D40BBD50F5}"/>
    <cellStyle name="Opomba 2 2 2 4 8" xfId="6413" xr:uid="{7EA4D870-DEB6-4668-8E39-CA5E3F002D96}"/>
    <cellStyle name="Opomba 2 2 2 4 8 2" xfId="14548" xr:uid="{9E6D40F1-4F0A-4EDB-BB90-18BF55919269}"/>
    <cellStyle name="Opomba 2 2 2 4 9" xfId="11656" xr:uid="{3232AF0D-5A17-45D4-992F-E787A31DE189}"/>
    <cellStyle name="Opomba 2 2 2 5" xfId="1524" xr:uid="{285CA22A-3F1F-4234-B7F2-CCB967095EEC}"/>
    <cellStyle name="Opomba 2 2 2 5 2" xfId="2974" xr:uid="{13F3B833-EE59-4081-9F87-2580C412967E}"/>
    <cellStyle name="Opomba 2 2 2 5 2 2" xfId="13681" xr:uid="{5C7B4A6A-4BC0-4662-8B11-CAD437D1E596}"/>
    <cellStyle name="Opomba 2 2 2 5 3" xfId="6378" xr:uid="{FEDEC791-30E3-41DB-8DB4-D1B65C8BB134}"/>
    <cellStyle name="Opomba 2 2 2 5 4" xfId="10799" xr:uid="{01A90DB9-6BD2-4051-B33C-8D568EC851EE}"/>
    <cellStyle name="Opomba 2 2 2 6" xfId="1530" xr:uid="{285CA22A-3F1F-4234-B7F2-CCB967095EEC}"/>
    <cellStyle name="Opomba 2 2 2 6 2" xfId="2522" xr:uid="{EC93738F-490F-4E52-A30F-3B6A7C3AE5F1}"/>
    <cellStyle name="Opomba 2 2 2 6 2 2" xfId="14756" xr:uid="{441A7021-C17C-4E2D-BD4C-7AD504F04D49}"/>
    <cellStyle name="Opomba 2 2 2 6 3" xfId="6180" xr:uid="{202F2DC2-8CCF-49F1-A336-4EBA42FEA5D8}"/>
    <cellStyle name="Opomba 2 2 2 6 4" xfId="11857" xr:uid="{ED156A3A-0C8D-4B2A-9859-D096BEBAE05D}"/>
    <cellStyle name="Opomba 2 2 2 7" xfId="1528" xr:uid="{285CA22A-3F1F-4234-B7F2-CCB967095EEC}"/>
    <cellStyle name="Opomba 2 2 2 7 2" xfId="2526" xr:uid="{9581423E-5326-45F8-BDB5-BC5532D4EB96}"/>
    <cellStyle name="Opomba 2 2 2 7 2 2" xfId="15062" xr:uid="{0684D2AF-FD39-45B9-9237-A8EA809E16A2}"/>
    <cellStyle name="Opomba 2 2 2 7 3" xfId="6184" xr:uid="{5641E0C3-F610-4694-85FE-CBB5F2587CEE}"/>
    <cellStyle name="Opomba 2 2 2 7 4" xfId="12163" xr:uid="{A31890F3-C27A-4BAF-BB05-9B5035E9B5A2}"/>
    <cellStyle name="Opomba 2 2 2 8" xfId="1633" xr:uid="{285CA22A-3F1F-4234-B7F2-CCB967095EEC}"/>
    <cellStyle name="Opomba 2 2 2 8 2" xfId="13111" xr:uid="{F4178DC8-A7C5-4A17-9CB6-57ED666E6DD4}"/>
    <cellStyle name="Opomba 2 2 2 9" xfId="1546" xr:uid="{285CA22A-3F1F-4234-B7F2-CCB967095EEC}"/>
    <cellStyle name="Opomba 2 2 2 9 2" xfId="10234" xr:uid="{7604764C-49D3-48A0-B4EB-FB5112CF367F}"/>
    <cellStyle name="Opomba 2 2 20" xfId="9066" xr:uid="{C16C52EF-91EB-4533-A04C-C953DE651D1F}"/>
    <cellStyle name="Opomba 2 2 3" xfId="938" xr:uid="{00000000-0005-0000-0000-0000EF000000}"/>
    <cellStyle name="Opomba 2 2 3 10" xfId="6570" xr:uid="{30D6040E-00B8-41C2-AF7A-5E567139D745}"/>
    <cellStyle name="Opomba 2 2 3 11" xfId="9913" xr:uid="{5CBE46D5-0F55-4430-B1B1-417BAFA5E083}"/>
    <cellStyle name="Opomba 2 2 3 2" xfId="3954" xr:uid="{D52A80BA-7831-4B75-87C5-BADFEDBB3F46}"/>
    <cellStyle name="Opomba 2 2 3 2 2" xfId="4842" xr:uid="{E7C501B7-5863-4AE0-9040-A5BD166690D3}"/>
    <cellStyle name="Opomba 2 2 3 2 2 2" xfId="7665" xr:uid="{3DE8BEE5-E03F-4CE8-ABF8-C5E2EAF9F122}"/>
    <cellStyle name="Opomba 2 2 3 2 2 3" xfId="14996" xr:uid="{C3B87EC0-29F5-457A-B3E8-E11F93691341}"/>
    <cellStyle name="Opomba 2 2 3 2 3" xfId="4532" xr:uid="{F70D8026-C492-410F-9FB8-839D49FCEDDC}"/>
    <cellStyle name="Opomba 2 2 3 2 3 2" xfId="7355" xr:uid="{8ACE53B7-43E4-40DE-8DF4-6A2B70364FE5}"/>
    <cellStyle name="Opomba 2 2 3 2 4" xfId="5469" xr:uid="{3331061B-A661-4352-88F7-3096FD91763B}"/>
    <cellStyle name="Opomba 2 2 3 2 4 2" xfId="8292" xr:uid="{38D06F5C-E04A-4D96-93F1-D1436336551E}"/>
    <cellStyle name="Opomba 2 2 3 2 5" xfId="5793" xr:uid="{996CA5DD-3852-4654-84BA-EDB6C0BD6F3E}"/>
    <cellStyle name="Opomba 2 2 3 2 5 2" xfId="8616" xr:uid="{63E9ABCF-D0DE-44F6-91DC-0DE654EAB44D}"/>
    <cellStyle name="Opomba 2 2 3 2 6" xfId="6084" xr:uid="{F2F5F834-5C6A-4A4B-A714-A88316681084}"/>
    <cellStyle name="Opomba 2 2 3 2 6 2" xfId="8907" xr:uid="{F51F773E-10E7-4AAC-8C9E-F0157DC0AD5B}"/>
    <cellStyle name="Opomba 2 2 3 2 7" xfId="6777" xr:uid="{82878E39-1A4C-4F87-B0B6-E7C9ED49B568}"/>
    <cellStyle name="Opomba 2 2 3 2 8" xfId="12097" xr:uid="{9DDD59A6-0D93-4D3A-8408-19BD38935865}"/>
    <cellStyle name="Opomba 2 2 3 3" xfId="3815" xr:uid="{AE85E507-FC27-4AB3-882F-26D0F1D23E3F}"/>
    <cellStyle name="Opomba 2 2 3 3 2" xfId="4703" xr:uid="{C162B1F7-906B-4300-AD83-D78B28AF4F74}"/>
    <cellStyle name="Opomba 2 2 3 3 2 2" xfId="7526" xr:uid="{A7683B9C-0670-4B68-B4FB-B44B7106D5DF}"/>
    <cellStyle name="Opomba 2 2 3 3 2 3" xfId="14686" xr:uid="{01981C8F-E149-4C2B-8B14-F3E766F80D1A}"/>
    <cellStyle name="Opomba 2 2 3 3 3" xfId="4082" xr:uid="{18C2844A-DFC7-4AA7-BEEF-6868DB93538E}"/>
    <cellStyle name="Opomba 2 2 3 3 3 2" xfId="6905" xr:uid="{59A73930-C892-437F-91CB-B1148B526942}"/>
    <cellStyle name="Opomba 2 2 3 3 4" xfId="5330" xr:uid="{ADF84286-3EB6-42B2-A58C-DBEF2C52DDB1}"/>
    <cellStyle name="Opomba 2 2 3 3 4 2" xfId="8153" xr:uid="{2629AEC6-6E5E-4440-BC66-2FC383AC67E5}"/>
    <cellStyle name="Opomba 2 2 3 3 5" xfId="5654" xr:uid="{6CDB8449-4C76-4CF4-8253-84AD96D76845}"/>
    <cellStyle name="Opomba 2 2 3 3 5 2" xfId="8477" xr:uid="{1EEF6FB9-76DE-43B0-B5B5-52EE262934DD}"/>
    <cellStyle name="Opomba 2 2 3 3 6" xfId="5945" xr:uid="{C8FD1D6D-596F-48E2-A9E8-38D57657E47E}"/>
    <cellStyle name="Opomba 2 2 3 3 6 2" xfId="8768" xr:uid="{195E73DA-B0A8-4761-9EB9-A4DA48DF2E2E}"/>
    <cellStyle name="Opomba 2 2 3 3 7" xfId="6638" xr:uid="{97B4DC2C-09B8-4BB4-A68A-E1E5060A7935}"/>
    <cellStyle name="Opomba 2 2 3 3 8" xfId="11787" xr:uid="{CF80D512-141B-46A9-B2A8-4A783EAD793C}"/>
    <cellStyle name="Opomba 2 2 3 4" xfId="4635" xr:uid="{8718E49D-1C3C-4A5D-91AD-AF836496566C}"/>
    <cellStyle name="Opomba 2 2 3 4 2" xfId="7458" xr:uid="{6A0D3685-5AAE-48C2-8510-A502E2DF8505}"/>
    <cellStyle name="Opomba 2 2 3 4 2 2" xfId="13508" xr:uid="{22799A58-A693-4CF4-BCF3-BB9FED2EE95F}"/>
    <cellStyle name="Opomba 2 2 3 4 3" xfId="10626" xr:uid="{369A94F6-FDF3-4CDB-934F-E93EE61AEC14}"/>
    <cellStyle name="Opomba 2 2 3 5" xfId="2780" xr:uid="{FE577EC8-E721-4360-B18F-A662031A3ED9}"/>
    <cellStyle name="Opomba 2 2 3 5 2" xfId="6271" xr:uid="{7BC8B728-D24C-4EF1-A2B7-F33B8D46738B}"/>
    <cellStyle name="Opomba 2 2 3 5 2 2" xfId="13551" xr:uid="{E219640B-2A81-4AF1-8A1C-EE9893BD3C17}"/>
    <cellStyle name="Opomba 2 2 3 5 3" xfId="10669" xr:uid="{C55A2B25-921C-412C-9263-C7CC40A4DB9B}"/>
    <cellStyle name="Opomba 2 2 3 6" xfId="5262" xr:uid="{ABCE3763-1648-4C44-9F3F-EA06CE48611A}"/>
    <cellStyle name="Opomba 2 2 3 6 2" xfId="8085" xr:uid="{8E5183C7-7D72-4789-AA33-27049DF1C4CF}"/>
    <cellStyle name="Opomba 2 2 3 6 2 2" xfId="15056" xr:uid="{5D16D3BE-B5A4-4083-9254-C24D49565092}"/>
    <cellStyle name="Opomba 2 2 3 6 3" xfId="12157" xr:uid="{541449B1-A3F0-4416-B6B6-43F6CA544DE4}"/>
    <cellStyle name="Opomba 2 2 3 7" xfId="5586" xr:uid="{CD237109-DD4D-47F7-92A7-A318C383A75C}"/>
    <cellStyle name="Opomba 2 2 3 7 2" xfId="8409" xr:uid="{5BC1AA0F-17B8-4317-9B22-61F4F9EAD625}"/>
    <cellStyle name="Opomba 2 2 3 7 2 2" xfId="14859" xr:uid="{56FA0496-F479-4B00-87D7-70FBDFA7DCB4}"/>
    <cellStyle name="Opomba 2 2 3 7 3" xfId="11960" xr:uid="{155F19B1-9064-40D2-916B-DEF8ACD36994}"/>
    <cellStyle name="Opomba 2 2 3 8" xfId="5877" xr:uid="{AB37DD5B-35C8-4B46-9B0B-737A5515BD7A}"/>
    <cellStyle name="Opomba 2 2 3 8 2" xfId="8700" xr:uid="{E4634260-98AB-4E61-BCA6-5C15663C00F2}"/>
    <cellStyle name="Opomba 2 2 3 8 3" xfId="13901" xr:uid="{3FD7AFE1-7FBB-44E7-A1F3-4C21A103DAD3}"/>
    <cellStyle name="Opomba 2 2 3 9" xfId="3747" xr:uid="{7883D01C-C56C-46CC-B977-D355278E37A1}"/>
    <cellStyle name="Opomba 2 2 3 9 2" xfId="11011" xr:uid="{14693644-3146-4C2F-BDCA-98E5876838E4}"/>
    <cellStyle name="Opomba 2 2 4" xfId="769" xr:uid="{00000000-0005-0000-0000-0000EF000000}"/>
    <cellStyle name="Opomba 2 2 4 10" xfId="6557" xr:uid="{A8838970-4912-413E-B482-6C26DC5EDFAA}"/>
    <cellStyle name="Opomba 2 2 4 11" xfId="9900" xr:uid="{EA0C70D1-3798-48B7-BF27-5EA90C35A42A}"/>
    <cellStyle name="Opomba 2 2 4 2" xfId="3941" xr:uid="{665EEA93-3D67-40A2-B5F3-02917F29E5FC}"/>
    <cellStyle name="Opomba 2 2 4 2 2" xfId="4829" xr:uid="{F9981E2D-2AB9-49DC-89F2-25CE540FDB02}"/>
    <cellStyle name="Opomba 2 2 4 2 2 2" xfId="7652" xr:uid="{7754AF92-AD5A-499E-A08C-70B8DBBC4F7A}"/>
    <cellStyle name="Opomba 2 2 4 2 2 3" xfId="15055" xr:uid="{ACD0BAF3-B2F4-4406-B61E-2B82C5F9CF08}"/>
    <cellStyle name="Opomba 2 2 4 2 3" xfId="4161" xr:uid="{ABE0445A-8339-40A7-85A5-9B5459F2FD74}"/>
    <cellStyle name="Opomba 2 2 4 2 3 2" xfId="6984" xr:uid="{48902FDE-EA89-43EA-B876-E5AA5902B1F6}"/>
    <cellStyle name="Opomba 2 2 4 2 4" xfId="5456" xr:uid="{86AD9DB7-7F0C-446A-8685-DA84D9A47867}"/>
    <cellStyle name="Opomba 2 2 4 2 4 2" xfId="8279" xr:uid="{4B123F31-FC30-43AB-9FFA-5A7EE33BB9AC}"/>
    <cellStyle name="Opomba 2 2 4 2 5" xfId="5780" xr:uid="{9AAAB4BC-C234-4AA0-B940-220BE9B21939}"/>
    <cellStyle name="Opomba 2 2 4 2 5 2" xfId="8603" xr:uid="{59875D48-F89C-4ADA-80A3-B4FF5823CA51}"/>
    <cellStyle name="Opomba 2 2 4 2 6" xfId="6071" xr:uid="{D2CD120F-D011-4D7E-B326-237C00BB1CFD}"/>
    <cellStyle name="Opomba 2 2 4 2 6 2" xfId="8894" xr:uid="{C0D923E5-3966-4DF7-9323-4FD1A6EE8EAC}"/>
    <cellStyle name="Opomba 2 2 4 2 7" xfId="6764" xr:uid="{3DF96A78-01B2-414D-92BD-043C6B584EF0}"/>
    <cellStyle name="Opomba 2 2 4 2 8" xfId="12156" xr:uid="{613672AA-5A05-4B9F-871F-73BE25E3087E}"/>
    <cellStyle name="Opomba 2 2 4 3" xfId="3076" xr:uid="{786794C8-E776-43F6-89F5-D847A871A8BC}"/>
    <cellStyle name="Opomba 2 2 4 3 2" xfId="4212" xr:uid="{064CFF99-48A0-4C24-8D4D-75E78DE4C65A}"/>
    <cellStyle name="Opomba 2 2 4 3 2 2" xfId="7035" xr:uid="{3449FBD2-9E02-4ABC-833B-B40E478E8C2F}"/>
    <cellStyle name="Opomba 2 2 4 3 2 3" xfId="14991" xr:uid="{F13D3FC0-FD7F-4A1F-8F7D-C5943F449E10}"/>
    <cellStyle name="Opomba 2 2 4 3 3" xfId="4485" xr:uid="{ED2C857D-E5E2-4895-8C25-2314A2CEE010}"/>
    <cellStyle name="Opomba 2 2 4 3 3 2" xfId="7308" xr:uid="{9A200A1D-EC4B-4141-8E47-FF1CBDB0417C}"/>
    <cellStyle name="Opomba 2 2 4 3 4" xfId="4040" xr:uid="{1B7232D2-E33D-4ADF-AE48-77C8F1471D13}"/>
    <cellStyle name="Opomba 2 2 4 3 4 2" xfId="6863" xr:uid="{F340EA69-4E5B-4D4A-A180-6F77590F28E0}"/>
    <cellStyle name="Opomba 2 2 4 3 5" xfId="4061" xr:uid="{D7C9BE7E-EE54-4EA7-B5F8-01B8CC357A58}"/>
    <cellStyle name="Opomba 2 2 4 3 5 2" xfId="6884" xr:uid="{15A0EAFD-CD9F-47E3-AE8A-74429123CC20}"/>
    <cellStyle name="Opomba 2 2 4 3 6" xfId="4593" xr:uid="{BB7FE19F-D4F5-4B50-9C47-293FB1A8D2D5}"/>
    <cellStyle name="Opomba 2 2 4 3 6 2" xfId="7416" xr:uid="{4F42CACD-8274-48FF-94C5-F690C315353A}"/>
    <cellStyle name="Opomba 2 2 4 3 7" xfId="6400" xr:uid="{4655363C-4EA2-4538-8EAC-5760431F0D41}"/>
    <cellStyle name="Opomba 2 2 4 3 8" xfId="12092" xr:uid="{EE92EE49-B5E8-4439-B516-1FA50AA3B6F8}"/>
    <cellStyle name="Opomba 2 2 4 4" xfId="4622" xr:uid="{5895334D-6F40-4B22-8C65-7FF0A03B7A63}"/>
    <cellStyle name="Opomba 2 2 4 4 2" xfId="7445" xr:uid="{43D1602A-4956-498D-861F-019FAAF532B3}"/>
    <cellStyle name="Opomba 2 2 4 4 2 2" xfId="14870" xr:uid="{605746CD-C87C-4CD5-A07C-44EACBF221FC}"/>
    <cellStyle name="Opomba 2 2 4 4 3" xfId="11971" xr:uid="{98AA2260-A470-4266-9321-6B528FFAD687}"/>
    <cellStyle name="Opomba 2 2 4 5" xfId="5083" xr:uid="{777B2CFE-C738-47FF-AA98-1994CFA39922}"/>
    <cellStyle name="Opomba 2 2 4 5 2" xfId="7906" xr:uid="{10BD4B09-864F-4240-A295-7E3B18631845}"/>
    <cellStyle name="Opomba 2 2 4 5 2 2" xfId="14815" xr:uid="{9C10CC3E-F702-4C8C-8BD2-50E9D0E04B59}"/>
    <cellStyle name="Opomba 2 2 4 5 3" xfId="11916" xr:uid="{6ACC7588-DFEC-41D7-B0AB-60B8AE67FF85}"/>
    <cellStyle name="Opomba 2 2 4 6" xfId="5249" xr:uid="{0CA76669-F10C-43A3-B2A7-1B6A881ECB9E}"/>
    <cellStyle name="Opomba 2 2 4 6 2" xfId="8072" xr:uid="{B12C1EC0-79CF-427D-BDF7-375475C40B42}"/>
    <cellStyle name="Opomba 2 2 4 6 2 2" xfId="13219" xr:uid="{05D84BCE-99BA-4578-B21A-0E6DBF30ADBE}"/>
    <cellStyle name="Opomba 2 2 4 6 3" xfId="10340" xr:uid="{8390631C-6531-4037-BDCB-9F97A095AD9C}"/>
    <cellStyle name="Opomba 2 2 4 7" xfId="5573" xr:uid="{4CF16784-2090-4830-9A04-1420D1C20A35}"/>
    <cellStyle name="Opomba 2 2 4 7 2" xfId="8396" xr:uid="{46FED2E8-54F6-4BB1-8DA0-C02CD814EC4A}"/>
    <cellStyle name="Opomba 2 2 4 7 2 2" xfId="13296" xr:uid="{F07668D5-EC13-4638-B80C-C6C5F6EF3103}"/>
    <cellStyle name="Opomba 2 2 4 7 3" xfId="10415" xr:uid="{7DD2D49E-4F15-4BEF-A47F-EC93F2037A4A}"/>
    <cellStyle name="Opomba 2 2 4 8" xfId="5864" xr:uid="{EBEED053-37BD-44E6-969E-74FCA3318FAD}"/>
    <cellStyle name="Opomba 2 2 4 8 2" xfId="8687" xr:uid="{77918201-7357-4EAC-9B1F-F1A616524B5F}"/>
    <cellStyle name="Opomba 2 2 4 8 3" xfId="13811" xr:uid="{9CB4F8E4-53B6-4AF8-96DF-C8C4BDF5708D}"/>
    <cellStyle name="Opomba 2 2 4 9" xfId="3734" xr:uid="{995F63C8-FD08-4062-A330-7D1D1D6AC96B}"/>
    <cellStyle name="Opomba 2 2 4 9 2" xfId="10924" xr:uid="{9DD0F8FF-B233-4FD0-9052-67B572993749}"/>
    <cellStyle name="Opomba 2 2 5" xfId="849" xr:uid="{00000000-0005-0000-0000-0000EF000000}"/>
    <cellStyle name="Opomba 2 2 5 10" xfId="6535" xr:uid="{35CBEC6D-2560-4EAE-8DA6-D9658B5FB3EF}"/>
    <cellStyle name="Opomba 2 2 5 11" xfId="9718" xr:uid="{C8043008-E00A-451F-A710-7921BF77997B}"/>
    <cellStyle name="Opomba 2 2 5 2" xfId="3888" xr:uid="{980188ED-E67B-46AA-BBA1-258E12A51558}"/>
    <cellStyle name="Opomba 2 2 5 2 2" xfId="4776" xr:uid="{A9B67247-9AF0-48FC-AB6F-7D9335CF7601}"/>
    <cellStyle name="Opomba 2 2 5 2 2 2" xfId="7599" xr:uid="{EB6D33A2-67EF-4BFF-8DB2-0758F6A1A434}"/>
    <cellStyle name="Opomba 2 2 5 2 2 3" xfId="13580" xr:uid="{8A6E4DEA-7764-435A-8712-A95B006FA589}"/>
    <cellStyle name="Opomba 2 2 5 2 3" xfId="4440" xr:uid="{F0CA656D-DC0D-4499-B20A-A86E5C69EE5D}"/>
    <cellStyle name="Opomba 2 2 5 2 3 2" xfId="7263" xr:uid="{E91BA690-3D30-422C-817D-559A9CF774D2}"/>
    <cellStyle name="Opomba 2 2 5 2 4" xfId="5403" xr:uid="{076129FF-2037-4550-B944-9A3E35C6DCD2}"/>
    <cellStyle name="Opomba 2 2 5 2 4 2" xfId="8226" xr:uid="{9B1D8B86-CDFF-404C-B488-AD9F52EE36B2}"/>
    <cellStyle name="Opomba 2 2 5 2 5" xfId="5727" xr:uid="{824A4DFE-C0FF-4A31-BCD3-142ED081F605}"/>
    <cellStyle name="Opomba 2 2 5 2 5 2" xfId="8550" xr:uid="{BB036CF0-5C05-418B-BD9A-0B16E80A8998}"/>
    <cellStyle name="Opomba 2 2 5 2 6" xfId="6018" xr:uid="{05B7739E-78CA-4F31-85A5-FB2DE1F89197}"/>
    <cellStyle name="Opomba 2 2 5 2 6 2" xfId="8841" xr:uid="{359C06C4-80B9-4313-BEF0-43282D14E745}"/>
    <cellStyle name="Opomba 2 2 5 2 7" xfId="6711" xr:uid="{C2AFBCCD-CD2E-4293-B602-9D527658DA24}"/>
    <cellStyle name="Opomba 2 2 5 2 8" xfId="10698" xr:uid="{3AA39BB0-7A10-4D7C-A8B9-05854159DFCA}"/>
    <cellStyle name="Opomba 2 2 5 3" xfId="3867" xr:uid="{D181C90C-D24A-493C-8FCE-0EAF79D259F7}"/>
    <cellStyle name="Opomba 2 2 5 3 2" xfId="4755" xr:uid="{5079D0C1-B1A7-4249-8336-A30803086423}"/>
    <cellStyle name="Opomba 2 2 5 3 2 2" xfId="7578" xr:uid="{4BA7D019-1299-4D40-9164-16962C637559}"/>
    <cellStyle name="Opomba 2 2 5 3 2 3" xfId="15269" xr:uid="{5CE60B17-FED1-4B84-8A18-83CD27CDF5B7}"/>
    <cellStyle name="Opomba 2 2 5 3 3" xfId="4027" xr:uid="{4C42E41A-2839-47E6-9A32-95375425E015}"/>
    <cellStyle name="Opomba 2 2 5 3 3 2" xfId="6850" xr:uid="{1CDF55A4-9EF6-40F8-8F78-A199968D24C1}"/>
    <cellStyle name="Opomba 2 2 5 3 4" xfId="5382" xr:uid="{628115DC-9466-4AC1-AD84-9F7008C52A26}"/>
    <cellStyle name="Opomba 2 2 5 3 4 2" xfId="8205" xr:uid="{834D5F78-6A07-46AD-A9B1-12383A6097E0}"/>
    <cellStyle name="Opomba 2 2 5 3 5" xfId="5706" xr:uid="{0EED71E6-543E-4F1F-9662-82DA9C9AFA69}"/>
    <cellStyle name="Opomba 2 2 5 3 5 2" xfId="8529" xr:uid="{69DB8FB9-BFE3-45B4-896C-6EC2FB95527D}"/>
    <cellStyle name="Opomba 2 2 5 3 6" xfId="5997" xr:uid="{1401E18A-77D7-42CF-A753-94B73CD3BE08}"/>
    <cellStyle name="Opomba 2 2 5 3 6 2" xfId="8820" xr:uid="{B9962F1A-F9BF-4768-AAEB-E04652F80C53}"/>
    <cellStyle name="Opomba 2 2 5 3 7" xfId="6690" xr:uid="{2C8C656D-414F-49FE-917B-DA7D27548EE8}"/>
    <cellStyle name="Opomba 2 2 5 3 8" xfId="12370" xr:uid="{7B6122CF-851E-4908-BA07-BE7037DA0123}"/>
    <cellStyle name="Opomba 2 2 5 4" xfId="4525" xr:uid="{33AAE276-E177-4ED7-9E24-6259F506D867}"/>
    <cellStyle name="Opomba 2 2 5 4 2" xfId="7348" xr:uid="{12E142C7-40D4-461E-A690-0DFA436D1BA2}"/>
    <cellStyle name="Opomba 2 2 5 4 2 2" xfId="15373" xr:uid="{CF566EC8-E4F3-4EA4-9AAC-6BB19EC3181E}"/>
    <cellStyle name="Opomba 2 2 5 4 3" xfId="12474" xr:uid="{631861E3-BE27-40BA-8D19-B368741943EB}"/>
    <cellStyle name="Opomba 2 2 5 5" xfId="5080" xr:uid="{BCCB67D0-B1DA-4044-AA63-0390AE25667D}"/>
    <cellStyle name="Opomba 2 2 5 5 2" xfId="7903" xr:uid="{8CF26F6D-466C-444B-AA33-D393D2E826F0}"/>
    <cellStyle name="Opomba 2 2 5 5 2 2" xfId="14911" xr:uid="{450B968D-4882-4CD5-BD85-E65C44B9F01E}"/>
    <cellStyle name="Opomba 2 2 5 5 3" xfId="12012" xr:uid="{A0B1823B-0460-4F9F-8AEA-69499DA794B2}"/>
    <cellStyle name="Opomba 2 2 5 6" xfId="2821" xr:uid="{FAA2929A-8F0F-4BDC-A49C-327C48F38734}"/>
    <cellStyle name="Opomba 2 2 5 6 2" xfId="6312" xr:uid="{F843B786-7243-44BF-8A7D-9FB9EB42B676}"/>
    <cellStyle name="Opomba 2 2 5 6 2 2" xfId="15239" xr:uid="{8706DD99-65DB-4540-AF56-059625C3ABD4}"/>
    <cellStyle name="Opomba 2 2 5 6 3" xfId="12340" xr:uid="{A758BBC2-776C-40C6-91F6-3B046095E2F1}"/>
    <cellStyle name="Opomba 2 2 5 7" xfId="5538" xr:uid="{1286369B-A9B7-4364-BA49-13D9E878C16A}"/>
    <cellStyle name="Opomba 2 2 5 7 2" xfId="8361" xr:uid="{83547B1E-823C-4F5E-AAC3-432501EC3B1D}"/>
    <cellStyle name="Opomba 2 2 5 7 2 2" xfId="15645" xr:uid="{AECB2461-E98F-466D-8196-3C61935DC238}"/>
    <cellStyle name="Opomba 2 2 5 7 3" xfId="12746" xr:uid="{166CBB80-43B8-48DE-AE16-E7B81EAC07AB}"/>
    <cellStyle name="Opomba 2 2 5 8" xfId="2841" xr:uid="{BBEC3B8D-1F2D-40F4-AC6B-953FC3C0B9BE}"/>
    <cellStyle name="Opomba 2 2 5 8 2" xfId="6332" xr:uid="{C4444857-3E74-4405-B9BE-37AD13F90EC7}"/>
    <cellStyle name="Opomba 2 2 5 8 3" xfId="14555" xr:uid="{A411BE45-11E4-4C69-96B3-2BB2EF7DED93}"/>
    <cellStyle name="Opomba 2 2 5 9" xfId="3552" xr:uid="{59E17061-2700-4692-B4C0-D34B4A612AC2}"/>
    <cellStyle name="Opomba 2 2 5 9 2" xfId="11663" xr:uid="{29E5E074-885B-4FD3-9725-70BDA8C0E628}"/>
    <cellStyle name="Opomba 2 2 6" xfId="1409" xr:uid="{00000000-0005-0000-0000-0000EF000000}"/>
    <cellStyle name="Opomba 2 2 6 10" xfId="6599" xr:uid="{FE54E4DC-1284-442C-9400-CBB554F4648D}"/>
    <cellStyle name="Opomba 2 2 6 11" xfId="9942" xr:uid="{A001106D-33CA-4A55-8F45-CD96A0C95886}"/>
    <cellStyle name="Opomba 2 2 6 2" xfId="3983" xr:uid="{A9E816FB-92E6-4D95-BD74-85A90017098C}"/>
    <cellStyle name="Opomba 2 2 6 2 2" xfId="4871" xr:uid="{CB786A1A-5DA9-4214-8471-3325837424C9}"/>
    <cellStyle name="Opomba 2 2 6 2 2 2" xfId="7694" xr:uid="{CC7D231F-09BF-407B-9C10-86AFA6E06E3E}"/>
    <cellStyle name="Opomba 2 2 6 2 2 3" xfId="15199" xr:uid="{D0F397A9-A2F0-40A1-8273-9589886F81F0}"/>
    <cellStyle name="Opomba 2 2 6 2 3" xfId="5178" xr:uid="{DF7D1349-EAF8-4D23-9032-4A0C19D8DDEF}"/>
    <cellStyle name="Opomba 2 2 6 2 3 2" xfId="8001" xr:uid="{C42E4797-AF3E-4D21-9495-5B86DFCBF218}"/>
    <cellStyle name="Opomba 2 2 6 2 4" xfId="5498" xr:uid="{8DC88D3A-8A14-4DCE-B148-C4D33CC9CF4B}"/>
    <cellStyle name="Opomba 2 2 6 2 4 2" xfId="8321" xr:uid="{0F07DBCC-22DD-4D50-AD8C-993F67ADF3E1}"/>
    <cellStyle name="Opomba 2 2 6 2 5" xfId="5822" xr:uid="{3380D493-312D-4709-8E98-D5292A97146C}"/>
    <cellStyle name="Opomba 2 2 6 2 5 2" xfId="8645" xr:uid="{9D57E8A8-934C-4502-B7D0-8B573836C7AC}"/>
    <cellStyle name="Opomba 2 2 6 2 6" xfId="6113" xr:uid="{99824E79-DEB3-4E9B-BB2B-D406449C4F99}"/>
    <cellStyle name="Opomba 2 2 6 2 6 2" xfId="8936" xr:uid="{812874BB-6502-46D9-9FEA-2E845B5EAFC3}"/>
    <cellStyle name="Opomba 2 2 6 2 7" xfId="6806" xr:uid="{A60AF48D-E242-4DA2-B382-4B4EA1F41A82}"/>
    <cellStyle name="Opomba 2 2 6 2 8" xfId="12300" xr:uid="{47C3A973-CE64-4164-970F-FF0783A7A82C}"/>
    <cellStyle name="Opomba 2 2 6 3" xfId="3906" xr:uid="{02F94F76-64EC-4C7A-AC95-16A99370D329}"/>
    <cellStyle name="Opomba 2 2 6 3 2" xfId="4794" xr:uid="{BDB2374D-FA86-4CF1-A7CE-EECF55B51E9A}"/>
    <cellStyle name="Opomba 2 2 6 3 2 2" xfId="7617" xr:uid="{709FE7AE-7404-4C09-8B14-54068A2B7719}"/>
    <cellStyle name="Opomba 2 2 6 3 2 3" xfId="15309" xr:uid="{A1D30C9E-3381-4925-8B4A-07F5AA3DBE89}"/>
    <cellStyle name="Opomba 2 2 6 3 3" xfId="4128" xr:uid="{095E4A03-B797-4514-9630-75E57F930EF6}"/>
    <cellStyle name="Opomba 2 2 6 3 3 2" xfId="6951" xr:uid="{C2E454B3-A432-4578-A82A-35AB6AF2FCAB}"/>
    <cellStyle name="Opomba 2 2 6 3 4" xfId="5421" xr:uid="{6A1F161C-1AB1-47A1-A30E-E91BC30AF8A4}"/>
    <cellStyle name="Opomba 2 2 6 3 4 2" xfId="8244" xr:uid="{9339B3BD-C439-45D5-8E2B-EEC989D8CAF4}"/>
    <cellStyle name="Opomba 2 2 6 3 5" xfId="5745" xr:uid="{8DF567FD-78B8-440F-BD23-03AF5F5CFCF6}"/>
    <cellStyle name="Opomba 2 2 6 3 5 2" xfId="8568" xr:uid="{476E73CB-091B-435C-8079-042A0CA6B611}"/>
    <cellStyle name="Opomba 2 2 6 3 6" xfId="6036" xr:uid="{32ED4CD7-7678-4041-B1CA-7466E28A2E8B}"/>
    <cellStyle name="Opomba 2 2 6 3 6 2" xfId="8859" xr:uid="{12C38DDA-CB7E-4E5B-91D0-693D53F8475D}"/>
    <cellStyle name="Opomba 2 2 6 3 7" xfId="6729" xr:uid="{267572AB-A431-49A4-9F28-9A601A6954F8}"/>
    <cellStyle name="Opomba 2 2 6 3 8" xfId="12410" xr:uid="{464E8F93-0978-4AA1-99BE-4B5A254BBDE8}"/>
    <cellStyle name="Opomba 2 2 6 4" xfId="4664" xr:uid="{167DA774-D518-4D6C-BAAF-E67A70F46DAB}"/>
    <cellStyle name="Opomba 2 2 6 4 2" xfId="7487" xr:uid="{86B35499-8FCE-42A8-9F23-B3732D02B03E}"/>
    <cellStyle name="Opomba 2 2 6 4 2 2" xfId="15413" xr:uid="{8C04D3A1-3956-47EB-B92F-560B027BF4CC}"/>
    <cellStyle name="Opomba 2 2 6 4 3" xfId="12514" xr:uid="{C7A027A1-201E-4664-A1FD-C7B4AC7CF4AE}"/>
    <cellStyle name="Opomba 2 2 6 5" xfId="5107" xr:uid="{A91E48DF-9B12-4FE6-9418-30B53631F4C2}"/>
    <cellStyle name="Opomba 2 2 6 5 2" xfId="7930" xr:uid="{7EEEF0F0-5F04-4161-A292-DEA1A358171E}"/>
    <cellStyle name="Opomba 2 2 6 5 2 2" xfId="15536" xr:uid="{A0C57E9A-A4D4-4094-879D-994062740ECA}"/>
    <cellStyle name="Opomba 2 2 6 5 3" xfId="12637" xr:uid="{A8B5BB62-C213-412E-A097-DDA065CF6482}"/>
    <cellStyle name="Opomba 2 2 6 6" xfId="5291" xr:uid="{F607E50C-12CC-4E55-B0EB-2DEABB9033F8}"/>
    <cellStyle name="Opomba 2 2 6 6 2" xfId="8114" xr:uid="{CBF72635-A79E-43B0-A03A-6A4282464949}"/>
    <cellStyle name="Opomba 2 2 6 6 2 2" xfId="15608" xr:uid="{60ECD881-FE26-4E71-9A1E-DD8EDAC160DF}"/>
    <cellStyle name="Opomba 2 2 6 6 3" xfId="12709" xr:uid="{F21D0970-883A-4938-98F6-9A1528BAC76D}"/>
    <cellStyle name="Opomba 2 2 6 7" xfId="5615" xr:uid="{4AA9BD24-343A-4A41-9E4F-3BB486D861DD}"/>
    <cellStyle name="Opomba 2 2 6 7 2" xfId="8438" xr:uid="{BB2D3CBD-41D9-4503-BC80-164EAA3BA366}"/>
    <cellStyle name="Opomba 2 2 6 7 2 2" xfId="15685" xr:uid="{7F84B975-867B-47D8-9DFA-6A891C7A0256}"/>
    <cellStyle name="Opomba 2 2 6 7 3" xfId="12786" xr:uid="{5C0FF89E-12E4-4719-8921-BC4D3CF0E85F}"/>
    <cellStyle name="Opomba 2 2 6 8" xfId="5906" xr:uid="{6383E553-EA52-486C-93D6-67D71830F6D3}"/>
    <cellStyle name="Opomba 2 2 6 8 2" xfId="8729" xr:uid="{D823181E-9E0B-46BF-8849-37F09518D2A5}"/>
    <cellStyle name="Opomba 2 2 6 8 3" xfId="14595" xr:uid="{97A505F8-5250-4A1F-A6E6-B589147A5553}"/>
    <cellStyle name="Opomba 2 2 6 9" xfId="3776" xr:uid="{B672D93A-04B3-4E27-A001-00ED4F83E698}"/>
    <cellStyle name="Opomba 2 2 6 9 2" xfId="11700" xr:uid="{CB6AB34F-5A29-43DB-9396-723778966CA7}"/>
    <cellStyle name="Opomba 2 2 7" xfId="834" xr:uid="{00000000-0005-0000-0000-0000EF000000}"/>
    <cellStyle name="Opomba 2 2 7 2" xfId="4302" xr:uid="{82A0BC80-DDC5-452D-8AA7-EB10EBF6C259}"/>
    <cellStyle name="Opomba 2 2 7 2 2" xfId="7125" xr:uid="{37A1D4F1-130F-4716-B45A-1605830AD57E}"/>
    <cellStyle name="Opomba 2 2 7 2 3" xfId="13390" xr:uid="{68485172-C132-401E-8FC4-015B416F0706}"/>
    <cellStyle name="Opomba 2 2 7 3" xfId="4055" xr:uid="{AAE1146B-CEE8-428C-94DB-A6A12ECB463A}"/>
    <cellStyle name="Opomba 2 2 7 3 2" xfId="6878" xr:uid="{7A5FA09D-9E09-45EF-9453-22669645704F}"/>
    <cellStyle name="Opomba 2 2 7 3 3" xfId="10508" xr:uid="{D4AFCAE2-98A8-4998-9D22-860BDD065646}"/>
    <cellStyle name="Opomba 2 2 7 4" xfId="2814" xr:uid="{A05CB074-2114-4DC5-ACB3-27A758E62EA0}"/>
    <cellStyle name="Opomba 2 2 7 4 2" xfId="6305" xr:uid="{214AF6A0-39CA-4370-9AD7-5A555182CC60}"/>
    <cellStyle name="Opomba 2 2 7 5" xfId="5069" xr:uid="{40046497-DDC6-485E-B404-BC8D152199A6}"/>
    <cellStyle name="Opomba 2 2 7 5 2" xfId="7892" xr:uid="{AF26321E-DA3E-4CB6-B2EB-38754CF5D1EF}"/>
    <cellStyle name="Opomba 2 2 7 6" xfId="4434" xr:uid="{70ACC32F-BB0B-483F-A8B6-934B83639F8D}"/>
    <cellStyle name="Opomba 2 2 7 6 2" xfId="7257" xr:uid="{87E72362-FDF5-4EAA-A63A-0D10C019BC3B}"/>
    <cellStyle name="Opomba 2 2 7 7" xfId="3212" xr:uid="{EFD8AFB1-0E10-4D64-A86D-7C0E41989236}"/>
    <cellStyle name="Opomba 2 2 7 8" xfId="6449" xr:uid="{EC4413C8-DFB8-410D-95CC-25D9C0391327}"/>
    <cellStyle name="Opomba 2 2 7 9" xfId="9440" xr:uid="{05BF5CD8-6B14-431E-8C93-E85ED5881E63}"/>
    <cellStyle name="Opomba 2 2 8" xfId="1448" xr:uid="{00000000-0005-0000-0000-0000EF000000}"/>
    <cellStyle name="Opomba 2 2 8 2" xfId="4262" xr:uid="{99F68449-3070-4C58-99F9-7A1236423540}"/>
    <cellStyle name="Opomba 2 2 8 2 2" xfId="7085" xr:uid="{C34F2505-F047-4F70-91DC-C1E90497F1E3}"/>
    <cellStyle name="Opomba 2 2 8 2 3" xfId="13307" xr:uid="{6033AECD-DA57-4934-8AD9-656E83AAD979}"/>
    <cellStyle name="Opomba 2 2 8 3" xfId="4504" xr:uid="{909A833F-A9CD-48FE-A596-090641D4E4AD}"/>
    <cellStyle name="Opomba 2 2 8 3 2" xfId="7327" xr:uid="{0B95CC02-BEBD-4092-888D-A2DBFBC2BD0F}"/>
    <cellStyle name="Opomba 2 2 8 4" xfId="4547" xr:uid="{CD083B19-5BFE-4B97-8875-7B4A3C1B8BC5}"/>
    <cellStyle name="Opomba 2 2 8 4 2" xfId="7370" xr:uid="{E3C0DEBC-2AC6-4538-B3AE-7611A0622E5B}"/>
    <cellStyle name="Opomba 2 2 8 5" xfId="4918" xr:uid="{5C7CFF66-2B7B-4D6F-8DED-40AB3E04EBD6}"/>
    <cellStyle name="Opomba 2 2 8 5 2" xfId="7741" xr:uid="{CBF53170-B397-41C7-9FE6-40DC631917B2}"/>
    <cellStyle name="Opomba 2 2 8 6" xfId="5072" xr:uid="{8AE56D25-3023-402E-AB59-D20CE2FDF028}"/>
    <cellStyle name="Opomba 2 2 8 6 2" xfId="7895" xr:uid="{A8B6CBC5-2E2A-4695-BB36-1ACEBE664AE9}"/>
    <cellStyle name="Opomba 2 2 8 7" xfId="3131" xr:uid="{0E601145-DB42-437A-8AB9-FA92593F5FBE}"/>
    <cellStyle name="Opomba 2 2 8 8" xfId="6442" xr:uid="{A1A8E2DD-D602-42B9-9962-430166FA9027}"/>
    <cellStyle name="Opomba 2 2 8 9" xfId="10426" xr:uid="{30997A60-747B-4464-A461-F4B53B27707C}"/>
    <cellStyle name="Opomba 2 2 9" xfId="1492" xr:uid="{00000000-0005-0000-0000-0000EF000000}"/>
    <cellStyle name="Opomba 2 2 9 2" xfId="4816" xr:uid="{FFA9355C-89A1-4C8D-907B-B27E3DE85840}"/>
    <cellStyle name="Opomba 2 2 9 2 2" xfId="7639" xr:uid="{DFCAA83D-416E-4913-926F-657AC4C8E0C8}"/>
    <cellStyle name="Opomba 2 2 9 2 3" xfId="15253" xr:uid="{38B0ABB2-D775-42F7-9036-224A4917AEC0}"/>
    <cellStyle name="Opomba 2 2 9 3" xfId="4140" xr:uid="{C04FCD87-19D6-44C2-A240-C590410AB7B6}"/>
    <cellStyle name="Opomba 2 2 9 3 2" xfId="6963" xr:uid="{14BED61B-98F2-4E3A-944E-BACF98ED5AEA}"/>
    <cellStyle name="Opomba 2 2 9 4" xfId="5443" xr:uid="{1D638AC4-6877-4472-8958-9CD530C77C9C}"/>
    <cellStyle name="Opomba 2 2 9 4 2" xfId="8266" xr:uid="{6A4F4844-5C10-49BA-948B-369835889A80}"/>
    <cellStyle name="Opomba 2 2 9 5" xfId="5767" xr:uid="{E34DA12C-0F04-4264-97D4-ACF90AC0BF75}"/>
    <cellStyle name="Opomba 2 2 9 5 2" xfId="8590" xr:uid="{6CE489D0-4205-4456-81CF-FB90A80F980F}"/>
    <cellStyle name="Opomba 2 2 9 6" xfId="6058" xr:uid="{A8E86DC0-62C6-4CD0-B39A-B55405AD0A93}"/>
    <cellStyle name="Opomba 2 2 9 6 2" xfId="8881" xr:uid="{CCD07FAD-2AA2-4564-A63C-60555D707485}"/>
    <cellStyle name="Opomba 2 2 9 7" xfId="3928" xr:uid="{79CDCC3E-E2AA-4E78-B2B4-136E294275CA}"/>
    <cellStyle name="Opomba 2 2 9 8" xfId="6751" xr:uid="{5CEFE337-09CD-4FDB-B1A5-EE0B562A906B}"/>
    <cellStyle name="Opomba 2 2 9 9" xfId="12354" xr:uid="{2C09B60D-B190-4750-AA01-8391758C96ED}"/>
    <cellStyle name="Opomba 2 3" xfId="448" xr:uid="{00000000-0005-0000-0000-0000F0000000}"/>
    <cellStyle name="Opomba 2 4" xfId="573" xr:uid="{3D686638-0FFB-40CB-82F2-4D3D196B0915}"/>
    <cellStyle name="Opomba 2 4 10" xfId="1623" xr:uid="{3D686638-0FFB-40CB-82F2-4D3D196B0915}"/>
    <cellStyle name="Opomba 2 4 11" xfId="1606" xr:uid="{3D686638-0FFB-40CB-82F2-4D3D196B0915}"/>
    <cellStyle name="Opomba 2 4 12" xfId="1933" xr:uid="{3D686638-0FFB-40CB-82F2-4D3D196B0915}"/>
    <cellStyle name="Opomba 2 4 13" xfId="2326" xr:uid="{F428D950-A9CF-4D56-96A9-2F8422BE3F99}"/>
    <cellStyle name="Opomba 2 4 14" xfId="6144" xr:uid="{60A5082D-9E5B-43BF-8E45-931332FE3213}"/>
    <cellStyle name="Opomba 2 4 15" xfId="9173" xr:uid="{D9F6E98C-88A1-4CD3-B79C-17DAC81F4442}"/>
    <cellStyle name="Opomba 2 4 2" xfId="1349" xr:uid="{3D686638-0FFB-40CB-82F2-4D3D196B0915}"/>
    <cellStyle name="Opomba 2 4 2 10" xfId="9533" xr:uid="{89419FA1-6FD4-418D-A33B-2CDD370B0BAB}"/>
    <cellStyle name="Opomba 2 4 2 2" xfId="4402" xr:uid="{269102FA-EF62-422C-9857-538841859800}"/>
    <cellStyle name="Opomba 2 4 2 2 2" xfId="7225" xr:uid="{EA3A601D-5D7A-4690-BB59-6EB827C559C6}"/>
    <cellStyle name="Opomba 2 4 2 2 2 2" xfId="14966" xr:uid="{16404BEA-CB9A-4ED9-9A00-4D177A2038CE}"/>
    <cellStyle name="Opomba 2 4 2 2 3" xfId="12067" xr:uid="{FF7FB4AC-85B4-4A48-A3B8-8AAB4B42D01D}"/>
    <cellStyle name="Opomba 2 4 2 3" xfId="4117" xr:uid="{4AC6ED74-1B76-4819-BB76-96F8B3E43963}"/>
    <cellStyle name="Opomba 2 4 2 3 2" xfId="6940" xr:uid="{64183FE0-5EDD-4CA0-A8D1-D95A1EF20F51}"/>
    <cellStyle name="Opomba 2 4 2 3 2 2" xfId="14920" xr:uid="{1E8F3A2A-A3F0-433D-B733-AD85DB07F86A}"/>
    <cellStyle name="Opomba 2 4 2 3 3" xfId="12021" xr:uid="{C383B3CD-11D4-44F7-8ED2-6F8C98114F5E}"/>
    <cellStyle name="Opomba 2 4 2 4" xfId="2597" xr:uid="{BA689EC0-FC7D-449E-8AC1-70361A32C3B4}"/>
    <cellStyle name="Opomba 2 4 2 4 2" xfId="6243" xr:uid="{E113D395-E6C6-4E35-B111-8C967D4763BE}"/>
    <cellStyle name="Opomba 2 4 2 4 2 2" xfId="14935" xr:uid="{A1F5A4AF-4B75-47A9-9FD9-F0DF0E87563A}"/>
    <cellStyle name="Opomba 2 4 2 4 3" xfId="12036" xr:uid="{2CD8AE14-4127-4CF9-AD29-58E8ADDF5E63}"/>
    <cellStyle name="Opomba 2 4 2 5" xfId="4586" xr:uid="{067AF6FB-910E-43E0-8C13-D3438D4E2DB3}"/>
    <cellStyle name="Opomba 2 4 2 5 2" xfId="7409" xr:uid="{8C007B25-D246-41E9-9515-D598BAA0ED0C}"/>
    <cellStyle name="Opomba 2 4 2 5 2 2" xfId="14806" xr:uid="{AEC1EE42-3609-44FC-8299-56CCF80F0C3A}"/>
    <cellStyle name="Opomba 2 4 2 5 3" xfId="11907" xr:uid="{F29B3DC9-1665-43B9-A477-7840147AEC78}"/>
    <cellStyle name="Opomba 2 4 2 6" xfId="5221" xr:uid="{8C32BD01-F426-43B1-A890-66A9B15F9869}"/>
    <cellStyle name="Opomba 2 4 2 6 2" xfId="8044" xr:uid="{62B9AE13-D607-4844-A279-2D195BD4FC49}"/>
    <cellStyle name="Opomba 2 4 2 6 2 2" xfId="15246" xr:uid="{94C6474A-4147-4962-BB8B-99D0C74B2C49}"/>
    <cellStyle name="Opomba 2 4 2 6 3" xfId="12347" xr:uid="{47E7F222-32EB-46A3-9693-E01343734B9F}"/>
    <cellStyle name="Opomba 2 4 2 7" xfId="3352" xr:uid="{73E9A349-779B-4E6D-B6DB-518DB5B87E73}"/>
    <cellStyle name="Opomba 2 4 2 7 2" xfId="15599" xr:uid="{83523089-E5DE-44F3-95AB-E2E9EE73F859}"/>
    <cellStyle name="Opomba 2 4 2 7 3" xfId="12700" xr:uid="{3ED1FA0B-4F5E-4366-A153-13058F208F9A}"/>
    <cellStyle name="Opomba 2 4 2 8" xfId="6502" xr:uid="{8B9D0692-1619-4722-8E41-937BF6CE240B}"/>
    <cellStyle name="Opomba 2 4 2 8 2" xfId="14029" xr:uid="{3FBF518D-2039-4BCE-BC1E-631FEBF367A2}"/>
    <cellStyle name="Opomba 2 4 2 9" xfId="11133" xr:uid="{AF3AAAB8-E227-4EF1-91CA-830C9E85A0AE}"/>
    <cellStyle name="Opomba 2 4 3" xfId="824" xr:uid="{3D686638-0FFB-40CB-82F2-4D3D196B0915}"/>
    <cellStyle name="Opomba 2 4 3 2" xfId="4714" xr:uid="{61CC6A80-2707-422C-AD32-9592538868F6}"/>
    <cellStyle name="Opomba 2 4 3 2 2" xfId="7537" xr:uid="{94CE69BE-21FB-48A9-9789-12AECA14FDF7}"/>
    <cellStyle name="Opomba 2 4 3 2 2 2" xfId="13543" xr:uid="{4ECF15CD-885F-40D5-B099-644338E51F55}"/>
    <cellStyle name="Opomba 2 4 3 2 3" xfId="10661" xr:uid="{DA7B53AD-5953-47B9-9E23-87251E8CCAF3}"/>
    <cellStyle name="Opomba 2 4 3 3" xfId="4421" xr:uid="{46ACD298-6F40-4CAA-A998-45B36896F374}"/>
    <cellStyle name="Opomba 2 4 3 3 2" xfId="7244" xr:uid="{9F394B36-5808-4AD2-80EA-7AE0D315C42A}"/>
    <cellStyle name="Opomba 2 4 3 3 2 2" xfId="15279" xr:uid="{2747DB26-D238-4427-8F48-76C30E8D45E1}"/>
    <cellStyle name="Opomba 2 4 3 3 3" xfId="12380" xr:uid="{967BEECC-F3C9-4F85-A07C-A294F3825EF9}"/>
    <cellStyle name="Opomba 2 4 3 4" xfId="5341" xr:uid="{15610447-0444-4EE6-BDD1-FB6761E2C505}"/>
    <cellStyle name="Opomba 2 4 3 4 2" xfId="8164" xr:uid="{FD0E1DBC-AF7E-4177-961F-6FBAA1BCE43C}"/>
    <cellStyle name="Opomba 2 4 3 4 2 2" xfId="15383" xr:uid="{C753E2AD-6EEE-4D27-8403-69E3D3EB4DF3}"/>
    <cellStyle name="Opomba 2 4 3 4 3" xfId="12484" xr:uid="{979865EB-6660-4676-9705-25DCE0ED8E62}"/>
    <cellStyle name="Opomba 2 4 3 5" xfId="5665" xr:uid="{19C3F4C2-542F-49F8-8CEE-B551DAE5EEF4}"/>
    <cellStyle name="Opomba 2 4 3 5 2" xfId="8488" xr:uid="{815FBC6C-A6A7-40DC-915D-0B6494555BC5}"/>
    <cellStyle name="Opomba 2 4 3 5 2 2" xfId="15506" xr:uid="{A9C03101-3BE8-43A2-90DA-B8AF7FE48E96}"/>
    <cellStyle name="Opomba 2 4 3 5 3" xfId="12607" xr:uid="{53D33363-9A02-4AD8-B634-D42C3CE6E986}"/>
    <cellStyle name="Opomba 2 4 3 6" xfId="5956" xr:uid="{B17DE1D7-BEE7-4A29-B55B-A19A5C17449A}"/>
    <cellStyle name="Opomba 2 4 3 6 2" xfId="8779" xr:uid="{3A344EAD-CE78-46FC-98CB-5AC11E49D097}"/>
    <cellStyle name="Opomba 2 4 3 6 2 2" xfId="14984" xr:uid="{43868D04-9530-4F6D-8E3C-82B6356FD5BE}"/>
    <cellStyle name="Opomba 2 4 3 6 3" xfId="12085" xr:uid="{B2AB253E-1E24-4AD5-A8CA-307A117AF165}"/>
    <cellStyle name="Opomba 2 4 3 7" xfId="3826" xr:uid="{42B7C705-5C35-40ED-A69C-43777B461F01}"/>
    <cellStyle name="Opomba 2 4 3 7 2" xfId="15655" xr:uid="{1DA02424-35E3-433F-B91D-35E1161D0585}"/>
    <cellStyle name="Opomba 2 4 3 7 3" xfId="12756" xr:uid="{7FF61B0E-A9C0-46C7-9A54-FBECFE591589}"/>
    <cellStyle name="Opomba 2 4 3 8" xfId="6649" xr:uid="{C8CAB022-9E20-41A6-8A9E-91A1E0C13C9B}"/>
    <cellStyle name="Opomba 2 4 3 8 2" xfId="14565" xr:uid="{FA639C96-74EF-470C-98EA-9439C156496C}"/>
    <cellStyle name="Opomba 2 4 3 9" xfId="11671" xr:uid="{FB4A9950-4B32-41B2-89DC-51AE62AFE24F}"/>
    <cellStyle name="Opomba 2 4 4" xfId="1037" xr:uid="{3D686638-0FFB-40CB-82F2-4D3D196B0915}"/>
    <cellStyle name="Opomba 2 4 4 2" xfId="4889" xr:uid="{D5CEF774-CB74-495B-9C51-56D802D340A6}"/>
    <cellStyle name="Opomba 2 4 4 2 2" xfId="7712" xr:uid="{636EDC6F-4B79-4FAA-A2EB-FD739B427BF8}"/>
    <cellStyle name="Opomba 2 4 4 2 2 2" xfId="15202" xr:uid="{2359DD20-2B0E-4CE4-902A-BBD73EF91FA7}"/>
    <cellStyle name="Opomba 2 4 4 2 3" xfId="12303" xr:uid="{14B683EC-CF7B-4214-A77B-776241B0926E}"/>
    <cellStyle name="Opomba 2 4 4 3" xfId="5196" xr:uid="{66281AD9-9B9B-4C7B-B803-CB0CF9B5A120}"/>
    <cellStyle name="Opomba 2 4 4 3 2" xfId="8019" xr:uid="{B425AC1A-4C4A-4558-A554-E97D84B9029C}"/>
    <cellStyle name="Opomba 2 4 4 3 2 2" xfId="15312" xr:uid="{D5D517D9-FB6D-4995-A735-A1944BB38FBA}"/>
    <cellStyle name="Opomba 2 4 4 3 3" xfId="12413" xr:uid="{2ED47683-6665-433D-AFE3-8321295B13C4}"/>
    <cellStyle name="Opomba 2 4 4 4" xfId="5516" xr:uid="{33E71637-F5B7-472B-8167-D5D73EA53D86}"/>
    <cellStyle name="Opomba 2 4 4 4 2" xfId="8339" xr:uid="{651D9E6D-52F5-43D0-9195-DDBF66AC3EEA}"/>
    <cellStyle name="Opomba 2 4 4 4 2 2" xfId="15416" xr:uid="{4777F237-3AFF-441C-B888-2F442A29D842}"/>
    <cellStyle name="Opomba 2 4 4 4 3" xfId="12517" xr:uid="{5304C487-68F7-4B79-9E8B-033E5AF44F5D}"/>
    <cellStyle name="Opomba 2 4 4 5" xfId="5840" xr:uid="{83D2752B-A58E-4DD6-A097-E702D38A7183}"/>
    <cellStyle name="Opomba 2 4 4 5 2" xfId="8663" xr:uid="{64CE7266-A227-4007-82B0-0A1F6E50D284}"/>
    <cellStyle name="Opomba 2 4 4 5 2 2" xfId="15539" xr:uid="{3BAC42FA-4CF4-4789-AA1B-FC9CCD0391FD}"/>
    <cellStyle name="Opomba 2 4 4 5 3" xfId="12640" xr:uid="{512B0555-C2C4-45C5-B6D5-106FAE292EB4}"/>
    <cellStyle name="Opomba 2 4 4 6" xfId="6131" xr:uid="{A4560635-8AD4-442C-A6A0-8404099B763B}"/>
    <cellStyle name="Opomba 2 4 4 6 2" xfId="8954" xr:uid="{7D2BAD34-8002-4F48-96FD-D4C2FB317E3C}"/>
    <cellStyle name="Opomba 2 4 4 6 2 2" xfId="15611" xr:uid="{6DD48C13-561C-4001-B067-557D63624299}"/>
    <cellStyle name="Opomba 2 4 4 6 3" xfId="12712" xr:uid="{FBF4B75A-E8B9-4F42-88E8-84C2FFB4FC65}"/>
    <cellStyle name="Opomba 2 4 4 7" xfId="4001" xr:uid="{7F8A3CB4-909B-407B-A7EC-7698A7E29245}"/>
    <cellStyle name="Opomba 2 4 4 7 2" xfId="15688" xr:uid="{C2BB47FA-D0EC-4136-AC0B-900655238C1B}"/>
    <cellStyle name="Opomba 2 4 4 7 3" xfId="12789" xr:uid="{5C660E7C-AC49-4D3F-8E63-BF7647D3B4BB}"/>
    <cellStyle name="Opomba 2 4 4 8" xfId="6824" xr:uid="{EAA1232A-6FCC-4909-9B13-56197658D831}"/>
    <cellStyle name="Opomba 2 4 4 8 2" xfId="14598" xr:uid="{65D13C6A-79F8-41A6-AD49-35FBEC8845CB}"/>
    <cellStyle name="Opomba 2 4 4 9" xfId="11702" xr:uid="{FC50FD81-2F58-475B-A4E7-F4EBD71C1E97}"/>
    <cellStyle name="Opomba 2 4 5" xfId="1387" xr:uid="{3D686638-0FFB-40CB-82F2-4D3D196B0915}"/>
    <cellStyle name="Opomba 2 4 5 2" xfId="2889" xr:uid="{24ABE03F-E126-4525-A649-BA6874908729}"/>
    <cellStyle name="Opomba 2 4 5 2 2" xfId="13596" xr:uid="{45FDC631-EEBF-478D-9EEB-89B9634CA542}"/>
    <cellStyle name="Opomba 2 4 5 3" xfId="6373" xr:uid="{0906EC3D-9D6A-4849-ACE8-0A79F1F9C929}"/>
    <cellStyle name="Opomba 2 4 5 4" xfId="10714" xr:uid="{A284A5EF-0530-41D9-AAAE-7938F5A6E508}"/>
    <cellStyle name="Opomba 2 4 6" xfId="1556" xr:uid="{3D686638-0FFB-40CB-82F2-4D3D196B0915}"/>
    <cellStyle name="Opomba 2 4 6 2" xfId="4437" xr:uid="{6A81D5F9-96F8-4695-9E78-B884670EC950}"/>
    <cellStyle name="Opomba 2 4 6 2 2" xfId="14711" xr:uid="{FFF0EE28-A9CE-4DFB-86AA-435E0E89B5B7}"/>
    <cellStyle name="Opomba 2 4 6 3" xfId="7260" xr:uid="{FCFC4D74-1C35-440D-B375-1D4B329EAA70}"/>
    <cellStyle name="Opomba 2 4 6 4" xfId="11812" xr:uid="{35D86001-D7B6-405B-B912-4064323527C4}"/>
    <cellStyle name="Opomba 2 4 7" xfId="774" xr:uid="{3D686638-0FFB-40CB-82F2-4D3D196B0915}"/>
    <cellStyle name="Opomba 2 4 7 2" xfId="4348" xr:uid="{4D3F11F8-C16D-4634-9CDD-A354975FD071}"/>
    <cellStyle name="Opomba 2 4 7 2 2" xfId="14952" xr:uid="{FBDCC9D2-A3B4-48E2-9DDF-69C4B8E0FBFA}"/>
    <cellStyle name="Opomba 2 4 7 3" xfId="7171" xr:uid="{FA947067-5BBD-4603-AA4E-E94BC3C669D0}"/>
    <cellStyle name="Opomba 2 4 7 4" xfId="12053" xr:uid="{A8FE9A93-81CC-4E3D-88F6-4FF60A37A06B}"/>
    <cellStyle name="Opomba 2 4 8" xfId="1569" xr:uid="{3D686638-0FFB-40CB-82F2-4D3D196B0915}"/>
    <cellStyle name="Opomba 2 4 8 2" xfId="13026" xr:uid="{010D85EA-6FE8-44BB-A7B5-D8B2F71B059C}"/>
    <cellStyle name="Opomba 2 4 9" xfId="1475" xr:uid="{3D686638-0FFB-40CB-82F2-4D3D196B0915}"/>
    <cellStyle name="Opomba 2 4 9 2" xfId="10151" xr:uid="{7BB0711E-9651-42DA-94B4-F67092F77894}"/>
    <cellStyle name="Opomba 2 5" xfId="1044" xr:uid="{00000000-0005-0000-0000-0000EE000000}"/>
    <cellStyle name="Opomba 2 5 10" xfId="6547" xr:uid="{76D1A39F-C54E-43B5-A6FA-EEDCFC5E7D43}"/>
    <cellStyle name="Opomba 2 5 11" xfId="9890" xr:uid="{24FF7E71-47E1-40B7-AA36-755A61071629}"/>
    <cellStyle name="Opomba 2 5 2" xfId="3931" xr:uid="{4B7567FB-2781-46EA-AA70-0F4E239AD031}"/>
    <cellStyle name="Opomba 2 5 2 2" xfId="4819" xr:uid="{63E6B2FC-05D5-492E-AEEE-47309EAD201F}"/>
    <cellStyle name="Opomba 2 5 2 2 2" xfId="7642" xr:uid="{626EDBF0-D3E7-40DA-9BE0-42CD349380FF}"/>
    <cellStyle name="Opomba 2 5 2 2 3" xfId="14921" xr:uid="{CF6808B9-0FD8-4182-83F5-91AF73BE4865}"/>
    <cellStyle name="Opomba 2 5 2 3" xfId="4197" xr:uid="{88C7A4DD-19DC-4B61-9386-5449CCBDA615}"/>
    <cellStyle name="Opomba 2 5 2 3 2" xfId="7020" xr:uid="{2F8955C4-B444-4C2B-8E80-03253DD69649}"/>
    <cellStyle name="Opomba 2 5 2 4" xfId="5446" xr:uid="{F7300CF4-F59C-4512-9042-BC941130D859}"/>
    <cellStyle name="Opomba 2 5 2 4 2" xfId="8269" xr:uid="{40DB229B-9C28-488A-8758-EB5EFD8BAA0A}"/>
    <cellStyle name="Opomba 2 5 2 5" xfId="5770" xr:uid="{B5494CEF-7865-41DE-90F3-BEC7B59748F2}"/>
    <cellStyle name="Opomba 2 5 2 5 2" xfId="8593" xr:uid="{C62C6284-7699-4DE5-8845-1A4D72DCEBB4}"/>
    <cellStyle name="Opomba 2 5 2 6" xfId="6061" xr:uid="{E20FF17A-7F06-42DD-837E-1BE58F1D2BA5}"/>
    <cellStyle name="Opomba 2 5 2 6 2" xfId="8884" xr:uid="{C704B90E-8733-462E-9EF2-C349623EF6E1}"/>
    <cellStyle name="Opomba 2 5 2 7" xfId="6754" xr:uid="{9F87E9C4-FBCE-4895-9523-480F65E259A3}"/>
    <cellStyle name="Opomba 2 5 2 8" xfId="12022" xr:uid="{0E990BF6-CE3A-4702-8928-A39B0D2EC762}"/>
    <cellStyle name="Opomba 2 5 3" xfId="3915" xr:uid="{57C62265-F4BB-4C74-B773-ABCC36C20B4D}"/>
    <cellStyle name="Opomba 2 5 3 2" xfId="4803" xr:uid="{303F5A89-7432-4B9F-A06B-3C1993740B56}"/>
    <cellStyle name="Opomba 2 5 3 2 2" xfId="7626" xr:uid="{AF8F82EB-2488-4397-AA85-16D35DB8D8B3}"/>
    <cellStyle name="Opomba 2 5 3 2 3" xfId="14875" xr:uid="{B304CA86-DC90-4460-A64E-FDD3BCF2DDC7}"/>
    <cellStyle name="Opomba 2 5 3 3" xfId="4114" xr:uid="{F7EB198E-CEE1-4052-9A34-C5C2F88300BC}"/>
    <cellStyle name="Opomba 2 5 3 3 2" xfId="6937" xr:uid="{EFBA51E1-4F37-4CE3-B1ED-1485309C4605}"/>
    <cellStyle name="Opomba 2 5 3 4" xfId="5430" xr:uid="{C66AAD57-2120-4655-8C73-3A64D86E98E6}"/>
    <cellStyle name="Opomba 2 5 3 4 2" xfId="8253" xr:uid="{E3D228BD-799E-4F32-84E8-30C7206AE7C9}"/>
    <cellStyle name="Opomba 2 5 3 5" xfId="5754" xr:uid="{35C6FFB8-E17C-4431-BAAB-FE9670873631}"/>
    <cellStyle name="Opomba 2 5 3 5 2" xfId="8577" xr:uid="{5666E09F-132D-4243-BF90-D53D991C2A92}"/>
    <cellStyle name="Opomba 2 5 3 6" xfId="6045" xr:uid="{E1E7F5DC-5586-4EBC-BE28-C29405E119E7}"/>
    <cellStyle name="Opomba 2 5 3 6 2" xfId="8868" xr:uid="{84BA303D-9D69-410F-9F3E-879D9A43D79B}"/>
    <cellStyle name="Opomba 2 5 3 7" xfId="6738" xr:uid="{624D5C75-F020-4D84-A1E7-0E20B46596B2}"/>
    <cellStyle name="Opomba 2 5 3 8" xfId="11976" xr:uid="{1782CDFE-FACD-4A1C-8959-DEF868A43F7F}"/>
    <cellStyle name="Opomba 2 5 4" xfId="4612" xr:uid="{A2AF7651-8E11-42DC-A7DE-C034FD8DD8CB}"/>
    <cellStyle name="Opomba 2 5 4 2" xfId="7435" xr:uid="{ADE7B1BB-3971-47FF-8594-FD5FB318054F}"/>
    <cellStyle name="Opomba 2 5 4 2 2" xfId="13540" xr:uid="{3DA7EACC-4BA9-4318-8AC6-28FAA5FB3ACA}"/>
    <cellStyle name="Opomba 2 5 4 3" xfId="10658" xr:uid="{40574667-4DF4-4364-8122-F35B7432C82E}"/>
    <cellStyle name="Opomba 2 5 5" xfId="5044" xr:uid="{3CC8D363-3C75-4CE7-BFF9-59145251BC3A}"/>
    <cellStyle name="Opomba 2 5 5 2" xfId="7867" xr:uid="{0F8FDF0D-28CB-4796-BDC2-0BB27321DE4C}"/>
    <cellStyle name="Opomba 2 5 5 2 2" xfId="14863" xr:uid="{9AAC220E-22F3-4750-9CFF-9E673FED01B8}"/>
    <cellStyle name="Opomba 2 5 5 3" xfId="11964" xr:uid="{2EFCF9DF-9D3F-409D-88C9-58FD31178721}"/>
    <cellStyle name="Opomba 2 5 6" xfId="5239" xr:uid="{580CD55D-615B-43E4-ADEC-0A168DC689B5}"/>
    <cellStyle name="Opomba 2 5 6 2" xfId="8062" xr:uid="{C4C6EBA1-34AF-4F58-B00A-BFA9562C5CA3}"/>
    <cellStyle name="Opomba 2 5 6 2 2" xfId="15489" xr:uid="{84B2D627-A233-499B-9031-3449C1D7E1A7}"/>
    <cellStyle name="Opomba 2 5 6 3" xfId="12590" xr:uid="{6FA688B6-88E0-4E15-9A55-9EC65A44B256}"/>
    <cellStyle name="Opomba 2 5 7" xfId="5563" xr:uid="{B533511D-9A75-4F3A-952A-CAD792ED4419}"/>
    <cellStyle name="Opomba 2 5 7 2" xfId="8386" xr:uid="{AB49CE6E-70F2-4E34-AE65-C36802709E05}"/>
    <cellStyle name="Opomba 2 5 7 2 2" xfId="15566" xr:uid="{94CBC9AE-3C37-403F-9794-D53E3A045BF7}"/>
    <cellStyle name="Opomba 2 5 7 3" xfId="12667" xr:uid="{13ABB69B-D9CE-44C9-B864-3A8C1EE58CC1}"/>
    <cellStyle name="Opomba 2 5 8" xfId="5854" xr:uid="{ADE8FE40-4884-413C-93A5-F6329B6A4235}"/>
    <cellStyle name="Opomba 2 5 8 2" xfId="8677" xr:uid="{8BA02E9C-3C77-414B-976E-A7E3D6E9AF82}"/>
    <cellStyle name="Opomba 2 5 8 3" xfId="13806" xr:uid="{D452881D-36A8-4F56-93B7-EB6006D9018C}"/>
    <cellStyle name="Opomba 2 5 9" xfId="3724" xr:uid="{69012088-6630-4FED-85A3-6D67177DDAB2}"/>
    <cellStyle name="Opomba 2 5 9 2" xfId="10919" xr:uid="{78A13066-B629-4CD9-94A8-CBD924C80FE9}"/>
    <cellStyle name="Opomba 2 6" xfId="1501" xr:uid="{00000000-0005-0000-0000-0000EE000000}"/>
    <cellStyle name="Opomba 2 6 2" xfId="4243" xr:uid="{F25CF01C-9EDC-4A9B-829C-751F1F01C2A9}"/>
    <cellStyle name="Opomba 2 6 2 2" xfId="7066" xr:uid="{4FFB5C6C-ED1E-44AC-8666-6BB2CC6DE900}"/>
    <cellStyle name="Opomba 2 6 2 2 2" xfId="14803" xr:uid="{CFA94F80-6439-48E7-9CBE-FABADAAD5171}"/>
    <cellStyle name="Opomba 2 6 2 3" xfId="11904" xr:uid="{AE5F5CA9-45E8-4A00-838F-3E13BF96B297}"/>
    <cellStyle name="Opomba 2 6 3" xfId="4489" xr:uid="{F6CC9A33-5EDC-44A3-9DA6-B770FE94E1F2}"/>
    <cellStyle name="Opomba 2 6 3 2" xfId="7312" xr:uid="{45AD7CD9-61ED-4DBA-B328-9916D50AA285}"/>
    <cellStyle name="Opomba 2 6 3 2 2" xfId="15018" xr:uid="{6A049E26-1E9A-4853-8B77-CAFB39BEBDED}"/>
    <cellStyle name="Opomba 2 6 3 3" xfId="12119" xr:uid="{B861297D-6F48-4E5E-A5D8-3C02066164BA}"/>
    <cellStyle name="Opomba 2 6 4" xfId="2510" xr:uid="{565FA7FE-13D9-436F-80B3-CB1C299C6708}"/>
    <cellStyle name="Opomba 2 6 4 2" xfId="6168" xr:uid="{54A2F6AE-288E-42E5-83E4-F28522BCEA2F}"/>
    <cellStyle name="Opomba 2 6 4 2 2" xfId="15088" xr:uid="{D1D56803-E125-4877-BFE6-71B02E801E06}"/>
    <cellStyle name="Opomba 2 6 4 3" xfId="12189" xr:uid="{0E4A72C2-0DDD-4EEE-828D-C43494EDB9CB}"/>
    <cellStyle name="Opomba 2 6 5" xfId="2518" xr:uid="{595F81A4-E3B5-4ECE-ADC0-D39A7979363F}"/>
    <cellStyle name="Opomba 2 6 5 2" xfId="6176" xr:uid="{20A0548C-C17D-452B-8D44-873CF0341192}"/>
    <cellStyle name="Opomba 2 6 5 2 2" xfId="15132" xr:uid="{BEF2285D-DB12-4DF3-B4DC-D08D8B4E51F7}"/>
    <cellStyle name="Opomba 2 6 5 3" xfId="12233" xr:uid="{643DFE32-7661-4B76-8E75-B7AE6CB45837}"/>
    <cellStyle name="Opomba 2 6 6" xfId="4279" xr:uid="{70878E2D-3F84-4505-9DA9-847ED4D504F8}"/>
    <cellStyle name="Opomba 2 6 6 2" xfId="7102" xr:uid="{571C5F8A-2C7B-4AA7-8D88-AD80E717A44C}"/>
    <cellStyle name="Opomba 2 6 6 2 2" xfId="14907" xr:uid="{B3416EA9-2738-4D4E-AE9A-F81FCED859AF}"/>
    <cellStyle name="Opomba 2 6 6 3" xfId="12008" xr:uid="{E90405DE-C25B-4E2A-BE90-28E43C61BDFB}"/>
    <cellStyle name="Opomba 2 6 7" xfId="3109" xr:uid="{7030DD22-826D-4094-B360-3FD1ECAC9E7C}"/>
    <cellStyle name="Opomba 2 6 7 2" xfId="15233" xr:uid="{A022C7FC-6466-4BD7-806A-44C9A2BB62AC}"/>
    <cellStyle name="Opomba 2 6 7 3" xfId="12334" xr:uid="{6F9FC646-5938-4F4A-BF53-FB8F511AE8FB}"/>
    <cellStyle name="Opomba 2 6 8" xfId="6426" xr:uid="{1856F6D0-416B-4E27-AB42-DA4829F9D28B}"/>
    <cellStyle name="Opomba 2 6 8 2" xfId="13799" xr:uid="{B5125C2B-6220-48A0-A4F0-5055AB45BCE5}"/>
    <cellStyle name="Opomba 2 6 9" xfId="10914" xr:uid="{F348F286-4ADC-4911-A784-D16145A8B7FF}"/>
    <cellStyle name="Opomba 2 7" xfId="1560" xr:uid="{00000000-0005-0000-0000-0000EE000000}"/>
    <cellStyle name="Opomba 2 7 2" xfId="4246" xr:uid="{EA399D95-7CA0-43E2-9673-5B0B49E2D6AC}"/>
    <cellStyle name="Opomba 2 7 2 2" xfId="7069" xr:uid="{9CFC3229-26FD-4179-9DB6-9B6DEFD71F9A}"/>
    <cellStyle name="Opomba 2 7 2 3" xfId="13276" xr:uid="{4EAE01B0-A336-4414-B4A1-C1D189E56011}"/>
    <cellStyle name="Opomba 2 7 3" xfId="4939" xr:uid="{89CF685F-0D07-40FC-A002-88396C793642}"/>
    <cellStyle name="Opomba 2 7 3 2" xfId="7762" xr:uid="{0B93219F-E1E5-4F0B-BA39-1A96C85DD5EC}"/>
    <cellStyle name="Opomba 2 7 4" xfId="4539" xr:uid="{50D58C05-B863-4873-A40F-1D17C881C202}"/>
    <cellStyle name="Opomba 2 7 4 2" xfId="7362" xr:uid="{3A0510E4-401C-4CC2-869A-47CCE91CC9AD}"/>
    <cellStyle name="Opomba 2 7 5" xfId="2545" xr:uid="{067A054F-4D0C-4DF9-BADB-9B8D7FC49C8C}"/>
    <cellStyle name="Opomba 2 7 5 2" xfId="6200" xr:uid="{9605D523-14B9-4953-A2DB-6FC67E0D6C26}"/>
    <cellStyle name="Opomba 2 7 6" xfId="4030" xr:uid="{B4995736-799D-43F5-BA3F-AD303970C407}"/>
    <cellStyle name="Opomba 2 7 6 2" xfId="6853" xr:uid="{11026346-1B96-43D9-84C7-D262409BC7B0}"/>
    <cellStyle name="Opomba 2 7 7" xfId="3112" xr:uid="{90F7F70E-91D1-468D-A534-48717BF69B8A}"/>
    <cellStyle name="Opomba 2 7 8" xfId="6429" xr:uid="{6114DC9B-6043-4F8B-A4EC-BC399D9DB588}"/>
    <cellStyle name="Opomba 2 7 9" xfId="10395" xr:uid="{E4A50FD7-7A89-4B9D-98B1-FF6AFDF5B216}"/>
    <cellStyle name="Opomba 2 8" xfId="1453" xr:uid="{00000000-0005-0000-0000-0000EE000000}"/>
    <cellStyle name="Opomba 2 8 2" xfId="4686" xr:uid="{109EA415-D87F-4EFF-A9D2-97FF7F856E51}"/>
    <cellStyle name="Opomba 2 8 2 2" xfId="7509" xr:uid="{4277CFF4-47CB-4830-A6A1-2F1B270C9238}"/>
    <cellStyle name="Opomba 2 8 2 3" xfId="13280" xr:uid="{1D63D168-151B-4F12-ACA0-E92C4883EF85}"/>
    <cellStyle name="Opomba 2 8 3" xfId="4932" xr:uid="{8C967458-C166-47A6-895A-3625F46946E4}"/>
    <cellStyle name="Opomba 2 8 3 2" xfId="7755" xr:uid="{9934CF22-B8E1-4195-8527-60B946EE523B}"/>
    <cellStyle name="Opomba 2 8 4" xfId="5313" xr:uid="{9E6BD122-728B-4395-8BD4-320BDC4D8916}"/>
    <cellStyle name="Opomba 2 8 4 2" xfId="8136" xr:uid="{5F2BD5B7-06FC-4494-9C4A-F88CDEA00BA0}"/>
    <cellStyle name="Opomba 2 8 5" xfId="5637" xr:uid="{BD66E95B-D85F-4D2F-911C-99098B4DEF52}"/>
    <cellStyle name="Opomba 2 8 5 2" xfId="8460" xr:uid="{5D9973EB-731C-433C-842D-665972724B6F}"/>
    <cellStyle name="Opomba 2 8 6" xfId="5928" xr:uid="{3D6CAA30-70F7-4381-8FFB-34EAC87D39DC}"/>
    <cellStyle name="Opomba 2 8 6 2" xfId="8751" xr:uid="{E16951AF-FE53-44F4-B065-D6B899DD961B}"/>
    <cellStyle name="Opomba 2 8 7" xfId="3798" xr:uid="{C35E4736-8412-4BCA-BAE7-8E32285D0FDD}"/>
    <cellStyle name="Opomba 2 8 8" xfId="6621" xr:uid="{0F56C70A-D7CE-4381-9FF0-AF7D567295E2}"/>
    <cellStyle name="Opomba 2 8 9" xfId="10399" xr:uid="{0F57F354-E6AA-4626-A88D-9A75211649FD}"/>
    <cellStyle name="Opomba 2 9" xfId="1434" xr:uid="{00000000-0005-0000-0000-0000EE000000}"/>
    <cellStyle name="Opomba 2 9 2" xfId="2575" xr:uid="{95DFDAD5-7DA3-431A-A959-D260BF318631}"/>
    <cellStyle name="Opomba 2 9 2 2" xfId="14839" xr:uid="{75D29C8F-A962-4A3F-82FF-1786FC32D15C}"/>
    <cellStyle name="Opomba 2 9 3" xfId="6226" xr:uid="{5A6E077F-E839-4660-B7B4-C4AF4FC35C0F}"/>
    <cellStyle name="Opomba 2 9 4" xfId="11940" xr:uid="{320EFEF2-267B-419D-92C0-4EA96CE4C9A7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1390" xr:uid="{00000000-0005-0000-0000-0000F3000000}"/>
    <cellStyle name="Output 10 2" xfId="4215" xr:uid="{C2F00311-D73B-4C73-AEA6-31AC115D671C}"/>
    <cellStyle name="Output 10 2 2" xfId="7038" xr:uid="{1A01FF8A-6243-41C1-9524-492297EDE83C}"/>
    <cellStyle name="Output 10 2 3" xfId="13564" xr:uid="{C894115F-8424-43F3-8DB2-E381BED7850E}"/>
    <cellStyle name="Output 10 3" xfId="4602" xr:uid="{94447E30-7379-4DB5-A585-B76C32F04C39}"/>
    <cellStyle name="Output 10 3 2" xfId="7425" xr:uid="{90232FBC-E0A0-46A3-BF44-C481802AACBF}"/>
    <cellStyle name="Output 10 4" xfId="5053" xr:uid="{6E6A33E6-C8DD-4FD3-93C0-2911D111C1D8}"/>
    <cellStyle name="Output 10 4 2" xfId="7876" xr:uid="{C7D62C89-69C7-45B9-84D3-E3DC1E8BA75D}"/>
    <cellStyle name="Output 10 5" xfId="2524" xr:uid="{D53D6083-ADC5-491E-B01E-E0AA9552FCEC}"/>
    <cellStyle name="Output 10 5 2" xfId="6182" xr:uid="{D5D9159C-1606-4F70-BE03-1B58E3FAD1FD}"/>
    <cellStyle name="Output 10 6" xfId="5543" xr:uid="{1A0B4D06-2B7A-4E1A-BB7A-FB2384E458C8}"/>
    <cellStyle name="Output 10 6 2" xfId="8366" xr:uid="{94A28E66-6459-46B9-87A7-BACA5D2AF725}"/>
    <cellStyle name="Output 10 7" xfId="3079" xr:uid="{68CEDEE5-70D7-4A1B-A66F-CA3C13274C4F}"/>
    <cellStyle name="Output 10 8" xfId="6403" xr:uid="{39347429-B0E3-414B-B5B1-75602877FF08}"/>
    <cellStyle name="Output 10 9" xfId="10682" xr:uid="{6D580785-B5E0-4E03-9392-B8CF8E06AE1D}"/>
    <cellStyle name="Output 11" xfId="1625" xr:uid="{00000000-0005-0000-0000-0000F3000000}"/>
    <cellStyle name="Output 11 2" xfId="4386" xr:uid="{397997C5-0B61-4857-9E86-57257059EEB5}"/>
    <cellStyle name="Output 11 2 2" xfId="7209" xr:uid="{FEC371D0-C5C9-4BF2-BAED-B7769CA9A313}"/>
    <cellStyle name="Output 11 2 3" xfId="13526" xr:uid="{238C8933-C7FB-47BD-97A1-C730F90FA6A6}"/>
    <cellStyle name="Output 11 3" xfId="2831" xr:uid="{C4DD7719-42DA-4F77-9BA3-824BC59B7A43}"/>
    <cellStyle name="Output 11 3 2" xfId="6322" xr:uid="{3E149484-A475-4A0E-9FE9-0BE3DF867E9D}"/>
    <cellStyle name="Output 11 4" xfId="4502" xr:uid="{C1160318-6A69-4F4A-99D1-7FE1C44A98D7}"/>
    <cellStyle name="Output 11 4 2" xfId="7325" xr:uid="{39C03A97-12D0-44A7-A048-FA2664A5D954}"/>
    <cellStyle name="Output 11 5" xfId="5041" xr:uid="{F794F8FF-B4C8-4614-A709-53302D20F9E4}"/>
    <cellStyle name="Output 11 5 2" xfId="7864" xr:uid="{55594A91-78AE-4FFE-9B5B-7F2888E5AC69}"/>
    <cellStyle name="Output 11 6" xfId="4562" xr:uid="{B2695FBB-CF7A-43A1-8C15-B51B208C468B}"/>
    <cellStyle name="Output 11 6 2" xfId="7385" xr:uid="{2C014629-937D-4F6A-B94B-3710349702CE}"/>
    <cellStyle name="Output 11 7" xfId="3335" xr:uid="{9AD77339-D1D4-4899-8F98-0C886BD9008B}"/>
    <cellStyle name="Output 11 8" xfId="6492" xr:uid="{E3F1CD17-AE1F-4D73-8D07-9D52FFE0B0ED}"/>
    <cellStyle name="Output 11 9" xfId="10644" xr:uid="{6A3DE547-DCAB-4125-9D6C-3E1E706E3433}"/>
    <cellStyle name="Output 12" xfId="1673" xr:uid="{00000000-0005-0000-0000-0000F3000000}"/>
    <cellStyle name="Output 12 2" xfId="4364" xr:uid="{D0540019-CE4D-4572-8FA7-EA443F82F0B6}"/>
    <cellStyle name="Output 12 2 2" xfId="7187" xr:uid="{6CD38B93-B058-4867-906E-A87D77FF4FC3}"/>
    <cellStyle name="Output 12 2 3" xfId="14797" xr:uid="{B98C6BCC-D763-416D-B96F-45F9D13AA567}"/>
    <cellStyle name="Output 12 3" xfId="4982" xr:uid="{C35692C1-E548-431D-BBBD-D7B6267BC7CD}"/>
    <cellStyle name="Output 12 3 2" xfId="7805" xr:uid="{8D76CA55-6950-4AB7-8914-03C6DCB368E8}"/>
    <cellStyle name="Output 12 4" xfId="4461" xr:uid="{DAD60EA9-372D-4AF6-A6F6-B7F09AE73926}"/>
    <cellStyle name="Output 12 4 2" xfId="7284" xr:uid="{D085464D-1610-401B-8280-B185CD2BD91C}"/>
    <cellStyle name="Output 12 5" xfId="4552" xr:uid="{8E72AD54-3100-4FDF-B26A-CE89B44B2A1A}"/>
    <cellStyle name="Output 12 5 2" xfId="7375" xr:uid="{B4D13F84-55ED-4DF1-81DA-28FDA97D29CD}"/>
    <cellStyle name="Output 12 6" xfId="4420" xr:uid="{DBF0122A-889E-434F-A0A6-AD829DF612E7}"/>
    <cellStyle name="Output 12 6 2" xfId="7243" xr:uid="{5A20EDCA-A24E-4172-AC39-B568A5F7B977}"/>
    <cellStyle name="Output 12 7" xfId="3313" xr:uid="{8549D548-DCAB-41F7-9B78-F00A43BAE3C4}"/>
    <cellStyle name="Output 12 8" xfId="6470" xr:uid="{4B81951C-639A-45D5-9009-37CB477B7F65}"/>
    <cellStyle name="Output 12 9" xfId="11898" xr:uid="{AE05E752-ED28-445A-94F4-3D05DF84E872}"/>
    <cellStyle name="Output 13" xfId="1713" xr:uid="{00000000-0005-0000-0000-0000F3000000}"/>
    <cellStyle name="Output 13 2" xfId="2532" xr:uid="{07BCADB7-8C43-466C-BA6F-FC2C1A39E2DA}"/>
    <cellStyle name="Output 13 2 2" xfId="15080" xr:uid="{E20A76B7-34A8-4FBB-9A9A-A471AC2F1D83}"/>
    <cellStyle name="Output 13 3" xfId="6190" xr:uid="{B0708F29-CA51-4032-90E7-F92DCB0C76CF}"/>
    <cellStyle name="Output 13 4" xfId="12181" xr:uid="{6BFA87CD-697C-40A5-AE7F-AD95B7A45637}"/>
    <cellStyle name="Output 14" xfId="4184" xr:uid="{AE450D0D-E238-44B6-9C4C-1B115A09FD0B}"/>
    <cellStyle name="Output 14 2" xfId="7007" xr:uid="{BF27521F-2E1A-4EA2-805D-B7CA80DF140B}"/>
    <cellStyle name="Output 14 3" xfId="12817" xr:uid="{ACB2E9A1-9398-45A5-BC04-066968517672}"/>
    <cellStyle name="Output 15" xfId="4318" xr:uid="{631BCE59-7445-4ADF-96D6-2B673CEC367A}"/>
    <cellStyle name="Output 15 2" xfId="7141" xr:uid="{1C3362E8-F8F3-42D3-9FCD-40A8A8DE6B91}"/>
    <cellStyle name="Output 16" xfId="4447" xr:uid="{4200D216-F6BB-4867-AFA1-9B42292D76F4}"/>
    <cellStyle name="Output 16 2" xfId="7270" xr:uid="{96366A11-0409-407E-8BE4-94F5D3184F15}"/>
    <cellStyle name="Output 17" xfId="2309" xr:uid="{320647BA-AC53-4A7E-A088-8AD54011688A}"/>
    <cellStyle name="Output 18" xfId="8964" xr:uid="{594BF56E-1181-41DA-9374-8CEB88540850}"/>
    <cellStyle name="Output 2" xfId="201" xr:uid="{00000000-0005-0000-0000-0000F4000000}"/>
    <cellStyle name="Output 2 10" xfId="1677" xr:uid="{00000000-0005-0000-0000-0000F4000000}"/>
    <cellStyle name="Output 2 10 2" xfId="4373" xr:uid="{87D7658A-EF54-4446-ABBA-C098F7A248D2}"/>
    <cellStyle name="Output 2 10 2 2" xfId="7196" xr:uid="{04EE4A8B-940D-42FD-B6A9-553E323994A7}"/>
    <cellStyle name="Output 2 10 2 3" xfId="13565" xr:uid="{83DF2A40-3895-4FB3-BC07-F1901ED7E3EF}"/>
    <cellStyle name="Output 2 10 3" xfId="4493" xr:uid="{DAF33E64-FC9C-449B-BF93-BFCA6B952BDE}"/>
    <cellStyle name="Output 2 10 3 2" xfId="7316" xr:uid="{ECD6D2D7-D0C7-4115-A232-12D64E995F89}"/>
    <cellStyle name="Output 2 10 4" xfId="4018" xr:uid="{F5D27199-5DD1-4FBC-9EB2-C9CE5E81B20F}"/>
    <cellStyle name="Output 2 10 4 2" xfId="6841" xr:uid="{4F2250EB-9E8D-4312-B159-31D3CA15ED0A}"/>
    <cellStyle name="Output 2 10 5" xfId="2834" xr:uid="{E48C1AB3-A76E-4E65-B925-FFDD0BE04EC5}"/>
    <cellStyle name="Output 2 10 5 2" xfId="6325" xr:uid="{58D4B25C-6EEE-4925-BA3F-5FF628056ABC}"/>
    <cellStyle name="Output 2 10 6" xfId="4294" xr:uid="{EDF215C2-D76B-46A7-AF30-B22CACA26D3D}"/>
    <cellStyle name="Output 2 10 6 2" xfId="7117" xr:uid="{F9DB4103-ABA3-4C75-BFBA-7DB6B7D9EF07}"/>
    <cellStyle name="Output 2 10 7" xfId="3322" xr:uid="{9480F2C5-5B8E-4E89-9658-7AA4AA6A4987}"/>
    <cellStyle name="Output 2 10 8" xfId="6479" xr:uid="{FA61CBB0-7723-4FEA-B319-09F49B7DAD35}"/>
    <cellStyle name="Output 2 10 9" xfId="10683" xr:uid="{5EEDBCF2-20CF-4911-AF36-5BB6307FE042}"/>
    <cellStyle name="Output 2 11" xfId="1036" xr:uid="{00000000-0005-0000-0000-0000F4000000}"/>
    <cellStyle name="Output 2 11 2" xfId="4811" xr:uid="{FDA42C98-A405-4234-B0E3-459FD15F9A98}"/>
    <cellStyle name="Output 2 11 2 2" xfId="7634" xr:uid="{677B8AF6-490E-42F9-BF16-5BD4BC28741C}"/>
    <cellStyle name="Output 2 11 2 3" xfId="14659" xr:uid="{4ABE2E04-97A1-4B49-942A-A9679FD28972}"/>
    <cellStyle name="Output 2 11 3" xfId="4101" xr:uid="{DC0AE623-A232-45D8-866A-F348F5756487}"/>
    <cellStyle name="Output 2 11 3 2" xfId="6924" xr:uid="{ABEE706C-7C7D-4678-8B83-89433E028B84}"/>
    <cellStyle name="Output 2 11 4" xfId="5438" xr:uid="{297FA1A7-EE99-430B-913E-7C18EDFBAA97}"/>
    <cellStyle name="Output 2 11 4 2" xfId="8261" xr:uid="{F6995FC5-FCF1-48F0-9D90-63538BD4067A}"/>
    <cellStyle name="Output 2 11 5" xfId="5762" xr:uid="{F571BA37-275E-4CA5-8820-0FDAD2F77E36}"/>
    <cellStyle name="Output 2 11 5 2" xfId="8585" xr:uid="{355BAFCD-5711-4CEB-9A20-99EC05CD2347}"/>
    <cellStyle name="Output 2 11 6" xfId="6053" xr:uid="{2C0873CA-8D39-4007-9DE2-3498FAD6269D}"/>
    <cellStyle name="Output 2 11 6 2" xfId="8876" xr:uid="{DCBB0161-F252-43AC-9C05-230E7EB5969E}"/>
    <cellStyle name="Output 2 11 7" xfId="3923" xr:uid="{8C7F6A9B-CB3F-419C-B535-5BE817C1415E}"/>
    <cellStyle name="Output 2 11 8" xfId="6746" xr:uid="{BFA148B7-C603-47F3-9EBF-FA9813734822}"/>
    <cellStyle name="Output 2 11 9" xfId="11760" xr:uid="{B978E43A-4E45-430C-857B-CC4FBE22309D}"/>
    <cellStyle name="Output 2 12" xfId="1764" xr:uid="{00000000-0005-0000-0000-0000F4000000}"/>
    <cellStyle name="Output 2 12 2" xfId="2623" xr:uid="{620F0DAB-BA44-43B7-913B-C0D9F5E4430B}"/>
    <cellStyle name="Output 2 12 2 2" xfId="14922" xr:uid="{1C97F02D-C33F-4845-9A09-7ACCA92B6F95}"/>
    <cellStyle name="Output 2 12 3" xfId="6249" xr:uid="{C5084965-5421-4BA8-8B07-9AB5C5AB356A}"/>
    <cellStyle name="Output 2 12 4" xfId="12023" xr:uid="{B08AB32D-2539-4EE7-B53B-6CFDEA2E8945}"/>
    <cellStyle name="Output 2 13" xfId="4191" xr:uid="{DA8F883D-37D0-4F0A-9E26-79534F740FC6}"/>
    <cellStyle name="Output 2 13 2" xfId="7014" xr:uid="{CF3E7E26-A756-4637-BCCD-323D47AEB126}"/>
    <cellStyle name="Output 2 13 3" xfId="12861" xr:uid="{73F6DC0B-C2A8-4AF6-814A-9ED805F90D69}"/>
    <cellStyle name="Output 2 14" xfId="4065" xr:uid="{22EECB43-E86F-4583-8DC5-D3A724A55389}"/>
    <cellStyle name="Output 2 14 2" xfId="6888" xr:uid="{28E8BBD3-5FDD-4607-B1CE-B296120F6557}"/>
    <cellStyle name="Output 2 15" xfId="4347" xr:uid="{2AB018E5-B165-483B-A5D2-85AA7EE27C25}"/>
    <cellStyle name="Output 2 15 2" xfId="7170" xr:uid="{5C4A582F-3840-43F6-A0BB-71DF8511A65A}"/>
    <cellStyle name="Output 2 16" xfId="2124" xr:uid="{CB17BFDE-149F-46C8-A48E-97B68E3BD03A}"/>
    <cellStyle name="Output 2 17" xfId="9008" xr:uid="{1A943575-FBAE-4B77-BAAC-EAE8145DAB95}"/>
    <cellStyle name="Output 2 2" xfId="298" xr:uid="{00000000-0005-0000-0000-0000F5000000}"/>
    <cellStyle name="Output 2 2 10" xfId="1516" xr:uid="{00000000-0005-0000-0000-0000F5000000}"/>
    <cellStyle name="Output 2 2 10 2" xfId="2718" xr:uid="{C4AA8042-4B42-4C17-9965-EA970AC58555}"/>
    <cellStyle name="Output 2 2 10 2 2" xfId="13221" xr:uid="{59AFF823-5DFE-4993-B6C2-228EDFEF1FF0}"/>
    <cellStyle name="Output 2 2 10 3" xfId="6264" xr:uid="{FC92AC3E-DF36-47C0-9C67-CBB43B7C994F}"/>
    <cellStyle name="Output 2 2 10 4" xfId="10342" xr:uid="{7EE1C4A8-65FE-4079-B3AD-10BE839A035B}"/>
    <cellStyle name="Output 2 2 11" xfId="1685" xr:uid="{00000000-0005-0000-0000-0000F5000000}"/>
    <cellStyle name="Output 2 2 11 2" xfId="4588" xr:uid="{4197EFD8-A7F3-4C5C-87E1-10BD72D0085A}"/>
    <cellStyle name="Output 2 2 11 2 2" xfId="15172" xr:uid="{9AEA4670-52AC-4AF4-97D6-435249B1498E}"/>
    <cellStyle name="Output 2 2 11 3" xfId="7411" xr:uid="{F4559712-3CAE-4EE7-8C7D-124066F950C2}"/>
    <cellStyle name="Output 2 2 11 4" xfId="12273" xr:uid="{43F72E28-CA1B-41BB-8320-254E4013DC1B}"/>
    <cellStyle name="Output 2 2 12" xfId="1657" xr:uid="{00000000-0005-0000-0000-0000F5000000}"/>
    <cellStyle name="Output 2 2 12 2" xfId="4346" xr:uid="{C98874CF-DE50-4DA9-A75B-97A9670D9E02}"/>
    <cellStyle name="Output 2 2 12 3" xfId="7169" xr:uid="{C48F3EFB-0B76-49B3-AC8F-8D290F8D62FA}"/>
    <cellStyle name="Output 2 2 12 4" xfId="12956" xr:uid="{F62FF38A-1550-40AA-96FB-697A8BA22659}"/>
    <cellStyle name="Output 2 2 13" xfId="1644" xr:uid="{00000000-0005-0000-0000-0000F5000000}"/>
    <cellStyle name="Output 2 2 13 2" xfId="10083" xr:uid="{466DF2A0-1349-43B5-A883-56FCB0A4FC96}"/>
    <cellStyle name="Output 2 2 14" xfId="1507" xr:uid="{00000000-0005-0000-0000-0000F5000000}"/>
    <cellStyle name="Output 2 2 15" xfId="1552" xr:uid="{00000000-0005-0000-0000-0000F5000000}"/>
    <cellStyle name="Output 2 2 16" xfId="1859" xr:uid="{00000000-0005-0000-0000-0000F5000000}"/>
    <cellStyle name="Output 2 2 17" xfId="1709" xr:uid="{00000000-0005-0000-0000-0000F5000000}"/>
    <cellStyle name="Output 2 2 18" xfId="2211" xr:uid="{6FAFDC04-7D34-435A-B515-C9A0BFB80CDA}"/>
    <cellStyle name="Output 2 2 19" xfId="9103" xr:uid="{CF2EA412-2E5B-4FD4-83E3-100FB80F0E08}"/>
    <cellStyle name="Output 2 2 2" xfId="695" xr:uid="{3BE4DAFA-1A59-4286-8D7A-E2B867C001E6}"/>
    <cellStyle name="Output 2 2 2 10" xfId="1662" xr:uid="{3BE4DAFA-1A59-4286-8D7A-E2B867C001E6}"/>
    <cellStyle name="Output 2 2 2 10 2" xfId="13148" xr:uid="{A395536B-E406-43E2-B6CA-8FAE2B7EB99B}"/>
    <cellStyle name="Output 2 2 2 11" xfId="1667" xr:uid="{3BE4DAFA-1A59-4286-8D7A-E2B867C001E6}"/>
    <cellStyle name="Output 2 2 2 11 2" xfId="15997" xr:uid="{CFC1929A-9987-4759-8532-B1C34EE85C51}"/>
    <cellStyle name="Output 2 2 2 12" xfId="1670" xr:uid="{3BE4DAFA-1A59-4286-8D7A-E2B867C001E6}"/>
    <cellStyle name="Output 2 2 2 13" xfId="1348" xr:uid="{3BE4DAFA-1A59-4286-8D7A-E2B867C001E6}"/>
    <cellStyle name="Output 2 2 2 14" xfId="2055" xr:uid="{3BE4DAFA-1A59-4286-8D7A-E2B867C001E6}"/>
    <cellStyle name="Output 2 2 2 15" xfId="2448" xr:uid="{0DE21FA5-BB1A-45FB-B756-4A30DEE964E0}"/>
    <cellStyle name="Output 2 2 2 16" xfId="6161" xr:uid="{74B7BFB4-DCAE-490D-9679-0608B3F57D57}"/>
    <cellStyle name="Output 2 2 2 17" xfId="9295" xr:uid="{32AD9226-8E60-41AA-8D55-97481FE1ED17}"/>
    <cellStyle name="Output 2 2 2 2" xfId="1247" xr:uid="{3BE4DAFA-1A59-4286-8D7A-E2B867C001E6}"/>
    <cellStyle name="Output 2 2 2 2 10" xfId="11255" xr:uid="{3880C313-804C-443F-9A6D-7D5BC0CC2F04}"/>
    <cellStyle name="Output 2 2 2 2 2" xfId="4476" xr:uid="{C3F56BDF-6F20-4A43-B538-48EFF7B3D02F}"/>
    <cellStyle name="Output 2 2 2 2 2 2" xfId="7299" xr:uid="{EEF686AC-B2E7-4CC8-A9B1-4B70C1D63D02}"/>
    <cellStyle name="Output 2 2 2 2 2 2 2" xfId="15159" xr:uid="{4D416AB6-15E9-4E9C-A1CD-FDE612A8FD36}"/>
    <cellStyle name="Output 2 2 2 2 2 3" xfId="12260" xr:uid="{A04393B3-7256-4AF0-BA16-53911A7FD3E6}"/>
    <cellStyle name="Output 2 2 2 2 3" xfId="5139" xr:uid="{22883F3B-243C-473B-9D4B-43315844ADA9}"/>
    <cellStyle name="Output 2 2 2 2 3 2" xfId="7962" xr:uid="{889246BD-9A68-404F-976A-A85AFDF0CDE8}"/>
    <cellStyle name="Output 2 2 2 2 3 2 2" xfId="15051" xr:uid="{1C07AF77-BB91-4C49-A57C-49DC460E7371}"/>
    <cellStyle name="Output 2 2 2 2 3 3" xfId="12152" xr:uid="{743441C0-43E3-4912-9810-6A1C20985AB1}"/>
    <cellStyle name="Output 2 2 2 2 4" xfId="4032" xr:uid="{EF909E95-D05E-48BC-B48F-7C59C49F68EE}"/>
    <cellStyle name="Output 2 2 2 2 4 2" xfId="6855" xr:uid="{002B5BD5-7480-4B78-AE3F-13BA3EAEBD8B}"/>
    <cellStyle name="Output 2 2 2 2 4 2 2" xfId="14945" xr:uid="{4F7F646B-035D-4797-844B-6C8322BAC454}"/>
    <cellStyle name="Output 2 2 2 2 4 3" xfId="12046" xr:uid="{981E79F4-EB87-427D-B6E9-2D6326CC34CA}"/>
    <cellStyle name="Output 2 2 2 2 5" xfId="4118" xr:uid="{9B4C0C7A-7A8A-4A20-8C3A-80722F7C6E1F}"/>
    <cellStyle name="Output 2 2 2 2 5 2" xfId="6941" xr:uid="{DB5688A1-3C78-4BF2-9ABF-E87B0F0CFAB4}"/>
    <cellStyle name="Output 2 2 2 2 5 2 2" xfId="15487" xr:uid="{FEE08927-94D7-48AB-B4CD-9734DCD0FE8D}"/>
    <cellStyle name="Output 2 2 2 2 5 3" xfId="12588" xr:uid="{B1F2ABCA-C7F2-4557-A0C2-220B2D790984}"/>
    <cellStyle name="Output 2 2 2 2 6" xfId="4398" xr:uid="{63867E05-051D-42FB-8F61-78057ED0EBA2}"/>
    <cellStyle name="Output 2 2 2 2 6 2" xfId="7221" xr:uid="{29190125-7EA6-45D2-89A5-CDA5D84D63F7}"/>
    <cellStyle name="Output 2 2 2 2 6 2 2" xfId="13530" xr:uid="{FDC58E39-4FE2-4AC5-B71B-40BA71942BCC}"/>
    <cellStyle name="Output 2 2 2 2 6 3" xfId="10648" xr:uid="{95E4582F-D18C-481D-9907-97E049A4228D}"/>
    <cellStyle name="Output 2 2 2 2 7" xfId="3474" xr:uid="{8778CAF8-180F-4F28-8367-11E70E8F8F4D}"/>
    <cellStyle name="Output 2 2 2 2 7 2" xfId="15252" xr:uid="{41E54A36-93BB-4F08-8974-B44C41F0DC89}"/>
    <cellStyle name="Output 2 2 2 2 7 3" xfId="12353" xr:uid="{15B99300-6642-4727-BB34-ABBCFAD1E5C7}"/>
    <cellStyle name="Output 2 2 2 2 8" xfId="6519" xr:uid="{4BF7DC70-2A61-477D-8B66-58A1469A2913}"/>
    <cellStyle name="Output 2 2 2 2 8 2" xfId="14720" xr:uid="{30DE13DA-E881-47D9-AD61-7D569E28F77A}"/>
    <cellStyle name="Output 2 2 2 2 8 3" xfId="11821" xr:uid="{3C1B0D86-05CC-44E2-A44A-90079F5AE031}"/>
    <cellStyle name="Output 2 2 2 2 9" xfId="14151" xr:uid="{1D7D16CF-1659-4EDF-8251-B89B684A4AB0}"/>
    <cellStyle name="Output 2 2 2 3" xfId="1483" xr:uid="{3BE4DAFA-1A59-4286-8D7A-E2B867C001E6}"/>
    <cellStyle name="Output 2 2 2 3 10" xfId="11696" xr:uid="{94A7C647-D523-4288-95DB-D7BAC54F6416}"/>
    <cellStyle name="Output 2 2 2 3 2" xfId="4750" xr:uid="{CEB9B963-1CCE-41BC-8C84-43E8E284FD32}"/>
    <cellStyle name="Output 2 2 2 3 2 2" xfId="7573" xr:uid="{07B028DC-7A77-413A-AB96-9BD02CBBA1A6}"/>
    <cellStyle name="Output 2 2 2 3 2 2 2" xfId="15195" xr:uid="{4C8F7D5E-1F33-4959-A4FD-E88584DB9853}"/>
    <cellStyle name="Output 2 2 2 3 2 3" xfId="12296" xr:uid="{8FA13F7A-680F-441F-8D96-FC39A3BE8322}"/>
    <cellStyle name="Output 2 2 2 3 3" xfId="5039" xr:uid="{0F4AD59A-AB6D-4FDD-9589-38E83741D983}"/>
    <cellStyle name="Output 2 2 2 3 3 2" xfId="7862" xr:uid="{81CCD14D-7815-4271-A40B-8BB21B3B8BE8}"/>
    <cellStyle name="Output 2 2 2 3 3 2 2" xfId="15305" xr:uid="{C4775A73-1730-4F47-A8B5-5F4FAD34197A}"/>
    <cellStyle name="Output 2 2 2 3 3 3" xfId="12406" xr:uid="{BE410570-D316-40F9-9589-DDC1B8B4805D}"/>
    <cellStyle name="Output 2 2 2 3 4" xfId="5377" xr:uid="{968878BF-1BA3-4E34-910A-FA305A39AB8A}"/>
    <cellStyle name="Output 2 2 2 3 4 2" xfId="8200" xr:uid="{1E0F9BF7-410A-4328-9FA6-5C181D9DA339}"/>
    <cellStyle name="Output 2 2 2 3 4 2 2" xfId="15409" xr:uid="{F2DBD448-12C2-41E6-A5EF-E2B5E84478CB}"/>
    <cellStyle name="Output 2 2 2 3 4 3" xfId="12510" xr:uid="{59F65E6E-7A3B-42C4-A378-E338EDFE5738}"/>
    <cellStyle name="Output 2 2 2 3 5" xfId="5701" xr:uid="{99FC9C7A-A0CA-4E04-89F1-798AB4AFACD3}"/>
    <cellStyle name="Output 2 2 2 3 5 2" xfId="8524" xr:uid="{24E9068B-6E46-40CA-B502-0AAFAC851C63}"/>
    <cellStyle name="Output 2 2 2 3 5 2 2" xfId="15532" xr:uid="{2B61BA2B-40FC-416C-A0B2-09625E156B10}"/>
    <cellStyle name="Output 2 2 2 3 5 3" xfId="12633" xr:uid="{6215A879-DDA2-4CF0-A09B-253CBE4EA144}"/>
    <cellStyle name="Output 2 2 2 3 6" xfId="5992" xr:uid="{02F986E3-11DD-4604-B492-CEC1ACEE2E58}"/>
    <cellStyle name="Output 2 2 2 3 6 2" xfId="8815" xr:uid="{1F093723-3E4D-453D-99A8-FF15DDCC1597}"/>
    <cellStyle name="Output 2 2 2 3 6 2 2" xfId="15593" xr:uid="{7BB9E684-2183-4398-893E-D309300F1C84}"/>
    <cellStyle name="Output 2 2 2 3 6 3" xfId="12694" xr:uid="{045AA75B-7715-4BA8-85D6-0D02601E8ADC}"/>
    <cellStyle name="Output 2 2 2 3 7" xfId="3862" xr:uid="{90092B15-95DD-4AA5-8FAA-A9A9DCD0F822}"/>
    <cellStyle name="Output 2 2 2 3 7 2" xfId="15604" xr:uid="{4DCC2C64-3EF4-4A76-A4DD-F115E7CB3707}"/>
    <cellStyle name="Output 2 2 2 3 7 3" xfId="12705" xr:uid="{E2E2DF30-E238-4D78-B85F-083A74C84001}"/>
    <cellStyle name="Output 2 2 2 3 8" xfId="6685" xr:uid="{BE0A61B0-3498-434D-83B1-1FF50A858F82}"/>
    <cellStyle name="Output 2 2 2 3 8 2" xfId="15681" xr:uid="{E1D69289-67F0-4666-A461-4F3BFDBB93A9}"/>
    <cellStyle name="Output 2 2 2 3 8 3" xfId="12782" xr:uid="{4D42110A-1B2F-4AD8-BFC0-27ADEE0DBE76}"/>
    <cellStyle name="Output 2 2 2 3 9" xfId="14591" xr:uid="{FAC79166-7961-4B57-963F-1FDD8E54C92A}"/>
    <cellStyle name="Output 2 2 2 4" xfId="1313" xr:uid="{3BE4DAFA-1A59-4286-8D7A-E2B867C001E6}"/>
    <cellStyle name="Output 2 2 2 4 10" xfId="11699" xr:uid="{B5719785-3BD0-4276-ACFA-46D01E984A3C}"/>
    <cellStyle name="Output 2 2 2 4 2" xfId="4683" xr:uid="{EAB73107-5EF3-4682-B384-2A89B75AC8A2}"/>
    <cellStyle name="Output 2 2 2 4 2 2" xfId="7506" xr:uid="{C4A6610B-AE19-4F56-B5B6-50AAA8578C6D}"/>
    <cellStyle name="Output 2 2 2 4 2 2 2" xfId="15198" xr:uid="{D26D874E-C562-4B4A-8C88-14D344427CFA}"/>
    <cellStyle name="Output 2 2 2 4 2 3" xfId="12299" xr:uid="{7FFF1E4A-F63F-4177-B75E-3475BF3E8BFB}"/>
    <cellStyle name="Output 2 2 2 4 3" xfId="5010" xr:uid="{09697D29-3E81-4C46-9815-34394BEC0AD9}"/>
    <cellStyle name="Output 2 2 2 4 3 2" xfId="7833" xr:uid="{0AABE571-139A-43C4-A499-CA6067BBD11B}"/>
    <cellStyle name="Output 2 2 2 4 3 2 2" xfId="15308" xr:uid="{7F74AEB5-EFDD-4C7C-A233-80087A55EDBB}"/>
    <cellStyle name="Output 2 2 2 4 3 3" xfId="12409" xr:uid="{F0871852-1E42-4BAF-B8CC-A1654DE1C28A}"/>
    <cellStyle name="Output 2 2 2 4 4" xfId="5310" xr:uid="{A08ADA20-54D2-48B0-9A07-FEFC8B2FC77E}"/>
    <cellStyle name="Output 2 2 2 4 4 2" xfId="8133" xr:uid="{01714167-28F9-4CD9-953C-DF12D0B3CF9F}"/>
    <cellStyle name="Output 2 2 2 4 4 2 2" xfId="15412" xr:uid="{090715E5-90AD-4EF2-8546-AF2C67841AFA}"/>
    <cellStyle name="Output 2 2 2 4 4 3" xfId="12513" xr:uid="{11897E94-C3AA-400C-826E-555FA0753BCF}"/>
    <cellStyle name="Output 2 2 2 4 5" xfId="5634" xr:uid="{2C15E152-DA13-472E-AB45-87068E784D95}"/>
    <cellStyle name="Output 2 2 2 4 5 2" xfId="8457" xr:uid="{94854637-537F-4143-AF7C-47DE97CE5AD2}"/>
    <cellStyle name="Output 2 2 2 4 5 2 2" xfId="15535" xr:uid="{C7779336-E580-460F-83EE-DCD566EC953A}"/>
    <cellStyle name="Output 2 2 2 4 5 3" xfId="12636" xr:uid="{3E1BF19C-A260-4983-9DFB-D34500316A60}"/>
    <cellStyle name="Output 2 2 2 4 6" xfId="5925" xr:uid="{F3036EA8-43C0-45A0-B964-C0A81078C41F}"/>
    <cellStyle name="Output 2 2 2 4 6 2" xfId="8748" xr:uid="{78419609-1773-4901-B45C-C0BCA9AA3B31}"/>
    <cellStyle name="Output 2 2 2 4 6 2 2" xfId="15594" xr:uid="{B8BA8304-9357-47AF-AE91-3FA3EE0CEDA9}"/>
    <cellStyle name="Output 2 2 2 4 6 3" xfId="12695" xr:uid="{A5368218-5E01-4EC5-963A-C1CB8A2DDBC2}"/>
    <cellStyle name="Output 2 2 2 4 7" xfId="3795" xr:uid="{867A53E5-EB8E-45AC-89E5-2AE5E40307F6}"/>
    <cellStyle name="Output 2 2 2 4 7 2" xfId="15607" xr:uid="{3D2E02A6-1E1D-4F69-AFEE-95F835B71D54}"/>
    <cellStyle name="Output 2 2 2 4 7 3" xfId="12708" xr:uid="{8E19B05C-F4A7-4852-8D6B-3DBBC9316E93}"/>
    <cellStyle name="Output 2 2 2 4 8" xfId="6618" xr:uid="{DEB5CA26-DC97-43F5-82DA-57B2F86D216B}"/>
    <cellStyle name="Output 2 2 2 4 8 2" xfId="15684" xr:uid="{B4668134-FE4A-4071-9A7A-E8C03C86C837}"/>
    <cellStyle name="Output 2 2 2 4 8 3" xfId="12785" xr:uid="{F2C8FB8F-B9D9-4912-B09E-23B125DF23C1}"/>
    <cellStyle name="Output 2 2 2 4 9" xfId="14594" xr:uid="{8E3E5409-E444-46E5-BB6C-B8414219F12E}"/>
    <cellStyle name="Output 2 2 2 5" xfId="1093" xr:uid="{3BE4DAFA-1A59-4286-8D7A-E2B867C001E6}"/>
    <cellStyle name="Output 2 2 2 5 10" xfId="11719" xr:uid="{DE6D410B-13BB-4F10-8832-5A02DFF6CB6A}"/>
    <cellStyle name="Output 2 2 2 5 2" xfId="3011" xr:uid="{B1D4D3E4-03D5-4195-8A9D-B99608177623}"/>
    <cellStyle name="Output 2 2 2 5 2 2" xfId="15222" xr:uid="{B4135A74-75A5-43DC-86DA-BBFBC35C7222}"/>
    <cellStyle name="Output 2 2 2 5 2 3" xfId="12323" xr:uid="{790ED36E-0026-491C-AEA8-C2D630507172}"/>
    <cellStyle name="Output 2 2 2 5 3" xfId="6390" xr:uid="{6EEECC17-078C-4DE0-8F5C-8CF6F0E240FE}"/>
    <cellStyle name="Output 2 2 2 5 3 2" xfId="15332" xr:uid="{F42B948E-909F-42A6-9607-37689D5AAA1A}"/>
    <cellStyle name="Output 2 2 2 5 3 3" xfId="12433" xr:uid="{158E86C5-6A5F-42F7-86D1-F90D65922A01}"/>
    <cellStyle name="Output 2 2 2 5 4" xfId="12537" xr:uid="{8FB1E311-0BB7-4C1C-B069-976C36EFC0AC}"/>
    <cellStyle name="Output 2 2 2 5 4 2" xfId="15436" xr:uid="{97622A35-0360-4EF5-9DE5-998F5CB19134}"/>
    <cellStyle name="Output 2 2 2 5 5" xfId="12600" xr:uid="{67DB904E-2B11-44C7-BBE4-B1B35789549B}"/>
    <cellStyle name="Output 2 2 2 5 5 2" xfId="15499" xr:uid="{0EC5D579-658D-4355-8850-FF1E6042BA00}"/>
    <cellStyle name="Output 2 2 2 5 6" xfId="12660" xr:uid="{5843B45A-56D0-4A0D-A977-CE5B371F1C33}"/>
    <cellStyle name="Output 2 2 2 5 6 2" xfId="15559" xr:uid="{F8308EDE-831D-4800-916D-D7CE7B585C92}"/>
    <cellStyle name="Output 2 2 2 5 7" xfId="12732" xr:uid="{20F4F0BB-E856-4F41-828D-263A0F328669}"/>
    <cellStyle name="Output 2 2 2 5 7 2" xfId="15631" xr:uid="{9FF819AC-A08C-4542-AC8D-6A9CEBB5A880}"/>
    <cellStyle name="Output 2 2 2 5 8" xfId="12809" xr:uid="{E0C9F83D-18E4-4EBF-8888-D376B8B146F2}"/>
    <cellStyle name="Output 2 2 2 5 8 2" xfId="15708" xr:uid="{866FE1DA-F251-477C-BAB0-E9EA12503DE4}"/>
    <cellStyle name="Output 2 2 2 5 9" xfId="14618" xr:uid="{6436F8EC-F0F9-4437-9E81-DFAB28C1DB27}"/>
    <cellStyle name="Output 2 2 2 6" xfId="1554" xr:uid="{3BE4DAFA-1A59-4286-8D7A-E2B867C001E6}"/>
    <cellStyle name="Output 2 2 2 6 2" xfId="4407" xr:uid="{C6476856-5755-4056-8D28-4A04ED2C041E}"/>
    <cellStyle name="Output 2 2 2 6 2 2" xfId="13718" xr:uid="{1CC134F5-F91E-44A7-9D63-3C4C5DF54FEB}"/>
    <cellStyle name="Output 2 2 2 6 3" xfId="7230" xr:uid="{1688FC8E-19FA-4269-96EB-6A2B2661BAD2}"/>
    <cellStyle name="Output 2 2 2 6 4" xfId="10836" xr:uid="{888E07AB-F1C0-4FB4-8E64-1B9EBEDE5AE3}"/>
    <cellStyle name="Output 2 2 2 7" xfId="1615" xr:uid="{3BE4DAFA-1A59-4286-8D7A-E2B867C001E6}"/>
    <cellStyle name="Output 2 2 2 7 2" xfId="5118" xr:uid="{AD0A3FDD-76F3-4A0B-AF95-9F915EC17828}"/>
    <cellStyle name="Output 2 2 2 7 2 2" xfId="14781" xr:uid="{B1F9B311-5B6C-430A-A803-AFCCB110DD98}"/>
    <cellStyle name="Output 2 2 2 7 3" xfId="7941" xr:uid="{47208A36-8581-453A-B1A2-5EEF4E94A6EC}"/>
    <cellStyle name="Output 2 2 2 7 4" xfId="11882" xr:uid="{48D585EB-56E3-4A88-8524-912AABB8663C}"/>
    <cellStyle name="Output 2 2 2 8" xfId="1514" xr:uid="{3BE4DAFA-1A59-4286-8D7A-E2B867C001E6}"/>
    <cellStyle name="Output 2 2 2 8 2" xfId="14694" xr:uid="{A7E798D5-608A-45AB-8714-B363B5B4DC07}"/>
    <cellStyle name="Output 2 2 2 8 3" xfId="11795" xr:uid="{E5E74C9A-2423-49E9-919C-D6DFB0478308}"/>
    <cellStyle name="Output 2 2 2 9" xfId="1649" xr:uid="{3BE4DAFA-1A59-4286-8D7A-E2B867C001E6}"/>
    <cellStyle name="Output 2 2 2 9 2" xfId="14854" xr:uid="{4DC78140-49E9-4200-B8A2-011C910EE5A0}"/>
    <cellStyle name="Output 2 2 2 9 3" xfId="11955" xr:uid="{656BE1C6-67FF-4D2F-8028-C7FDB363F8A4}"/>
    <cellStyle name="Output 2 2 3" xfId="975" xr:uid="{00000000-0005-0000-0000-0000F5000000}"/>
    <cellStyle name="Output 2 2 3 10" xfId="6545" xr:uid="{841DDA65-7A08-46C0-AE21-21D0CF27EB7D}"/>
    <cellStyle name="Output 2 2 3 11" xfId="9833" xr:uid="{8623D1D8-AC34-4730-B0DC-6E43753D0F75}"/>
    <cellStyle name="Output 2 2 3 2" xfId="3919" xr:uid="{9D03FF70-E16D-4E67-94B5-6F8F2DE40DF4}"/>
    <cellStyle name="Output 2 2 3 2 2" xfId="4807" xr:uid="{D74582A1-660A-4680-81B6-1EF9F544743A}"/>
    <cellStyle name="Output 2 2 3 2 2 2" xfId="7630" xr:uid="{307B7B05-81A3-4459-8758-10B98A1CA470}"/>
    <cellStyle name="Output 2 2 3 2 2 3" xfId="14827" xr:uid="{201C67D9-3413-4815-8757-48ABC2D86172}"/>
    <cellStyle name="Output 2 2 3 2 3" xfId="4516" xr:uid="{D93875EF-31DB-42A7-9704-DC4EFB6ECEEC}"/>
    <cellStyle name="Output 2 2 3 2 3 2" xfId="7339" xr:uid="{F95F4632-F417-440A-97E9-7B71FD8BC15F}"/>
    <cellStyle name="Output 2 2 3 2 4" xfId="5434" xr:uid="{E373EA9E-AE8E-4568-8F2F-ED0A0A1CB8D2}"/>
    <cellStyle name="Output 2 2 3 2 4 2" xfId="8257" xr:uid="{A97D34F8-E021-4BCC-AB25-F155ADCE4A55}"/>
    <cellStyle name="Output 2 2 3 2 5" xfId="5758" xr:uid="{C31B1750-1F77-4E4D-AB96-C1C6D7A60361}"/>
    <cellStyle name="Output 2 2 3 2 5 2" xfId="8581" xr:uid="{6387CAF9-93C2-42B4-8C42-A9A217CB7293}"/>
    <cellStyle name="Output 2 2 3 2 6" xfId="6049" xr:uid="{8B8690E8-A21E-46EB-9B15-3FCD8BC49C02}"/>
    <cellStyle name="Output 2 2 3 2 6 2" xfId="8872" xr:uid="{9B810CB8-4FB4-4672-B4ED-64D43D8752D4}"/>
    <cellStyle name="Output 2 2 3 2 7" xfId="6742" xr:uid="{47C6ACCD-4F10-4275-87FB-1E7B3A9F8379}"/>
    <cellStyle name="Output 2 2 3 2 8" xfId="11928" xr:uid="{AAA826BD-8576-4844-B262-424496CE4BED}"/>
    <cellStyle name="Output 2 2 3 3" xfId="3930" xr:uid="{F660FB4B-1BD3-4BA4-B774-A9A89303BFA5}"/>
    <cellStyle name="Output 2 2 3 3 2" xfId="4818" xr:uid="{883DC1BE-29A9-457C-9438-AC3B11015E4A}"/>
    <cellStyle name="Output 2 2 3 3 2 2" xfId="7641" xr:uid="{052102A0-BEB8-40BD-B91D-A3E3FFB84BE2}"/>
    <cellStyle name="Output 2 2 3 3 2 3" xfId="13568" xr:uid="{F0D47927-7DCC-47DF-B66F-2B8BF6E814E1}"/>
    <cellStyle name="Output 2 2 3 3 3" xfId="4428" xr:uid="{36802746-C1D5-4766-9F49-26FB1CF5C4EB}"/>
    <cellStyle name="Output 2 2 3 3 3 2" xfId="7251" xr:uid="{06A1489E-6C2E-4674-AEBC-294C9E0C3BBF}"/>
    <cellStyle name="Output 2 2 3 3 4" xfId="5445" xr:uid="{712520B8-710C-4BE5-AF73-97C2AFD9F926}"/>
    <cellStyle name="Output 2 2 3 3 4 2" xfId="8268" xr:uid="{A8661939-3548-440E-A13E-58355110C6FD}"/>
    <cellStyle name="Output 2 2 3 3 5" xfId="5769" xr:uid="{2D001049-9C40-43D0-A8D5-4BDDC0707521}"/>
    <cellStyle name="Output 2 2 3 3 5 2" xfId="8592" xr:uid="{04F8E49D-2AA6-4685-A330-F332EA93146F}"/>
    <cellStyle name="Output 2 2 3 3 6" xfId="6060" xr:uid="{2A9A6DAE-B14B-40EF-BD06-FA09F0A69667}"/>
    <cellStyle name="Output 2 2 3 3 6 2" xfId="8883" xr:uid="{968D2F33-9553-42CD-8050-CCB41B4DEACE}"/>
    <cellStyle name="Output 2 2 3 3 7" xfId="6753" xr:uid="{DADDF287-CE85-4A59-8FCF-140F322324D3}"/>
    <cellStyle name="Output 2 2 3 3 8" xfId="10686" xr:uid="{E6B15ED1-B731-41CD-887F-C0E332B6C600}"/>
    <cellStyle name="Output 2 2 3 4" xfId="4582" xr:uid="{238DA038-0282-469A-864C-75FECA63E82D}"/>
    <cellStyle name="Output 2 2 3 4 2" xfId="7405" xr:uid="{8E8C7261-66D6-49D1-B418-9FE3A17AC5B3}"/>
    <cellStyle name="Output 2 2 3 4 2 2" xfId="15227" xr:uid="{F8EB38EC-7DD2-4A91-ABBB-C0C5927D0BD2}"/>
    <cellStyle name="Output 2 2 3 4 3" xfId="12328" xr:uid="{22F2A5F9-5673-4A16-9625-2D82FC63A3AD}"/>
    <cellStyle name="Output 2 2 3 5" xfId="2806" xr:uid="{CC45BEE3-762F-48C5-A06D-E057CCCDE8AA}"/>
    <cellStyle name="Output 2 2 3 5 2" xfId="6297" xr:uid="{87C85A07-E99F-41EE-B242-A2AC23CAA31C}"/>
    <cellStyle name="Output 2 2 3 5 2 2" xfId="13212" xr:uid="{9D8C157E-B9BF-420E-8A54-3621A97A0763}"/>
    <cellStyle name="Output 2 2 3 5 3" xfId="10333" xr:uid="{0BA65C15-24D4-423F-B09D-241FF17745D1}"/>
    <cellStyle name="Output 2 2 3 6" xfId="5225" xr:uid="{C7C6FAEF-05C1-47FC-9EA1-F2762838D14C}"/>
    <cellStyle name="Output 2 2 3 6 2" xfId="8048" xr:uid="{B8BFF964-6BCF-47B0-BE4C-CD2095245C9A}"/>
    <cellStyle name="Output 2 2 3 6 2 2" xfId="14738" xr:uid="{E81A940A-C15B-43A7-BD91-FE5FD1E2F577}"/>
    <cellStyle name="Output 2 2 3 6 3" xfId="11839" xr:uid="{82E3FFEC-6F70-4891-A57D-B640F9E50533}"/>
    <cellStyle name="Output 2 2 3 7" xfId="5557" xr:uid="{5295B174-A80D-4FA7-8384-A475F760ED73}"/>
    <cellStyle name="Output 2 2 3 7 2" xfId="8380" xr:uid="{04FC9AA6-0432-4636-80BB-7DA7094E16EC}"/>
    <cellStyle name="Output 2 2 3 7 2 2" xfId="15342" xr:uid="{28A77F07-9202-42A2-854F-6A9F702EC6B4}"/>
    <cellStyle name="Output 2 2 3 7 3" xfId="12443" xr:uid="{AD033C5B-7107-4192-B94F-F5A1B5E1CF60}"/>
    <cellStyle name="Output 2 2 3 8" xfId="5852" xr:uid="{66125C4B-B650-4041-9A9B-355963E3AC51}"/>
    <cellStyle name="Output 2 2 3 8 2" xfId="8675" xr:uid="{45C5615C-76A2-4209-8E48-AD5F5FDD8059}"/>
    <cellStyle name="Output 2 2 3 8 2 2" xfId="14918" xr:uid="{9E462F54-596C-4B9E-8AEF-EF7791FF9BD4}"/>
    <cellStyle name="Output 2 2 3 8 3" xfId="12019" xr:uid="{E57B4C20-F88A-4480-8A1C-913E170F74A6}"/>
    <cellStyle name="Output 2 2 3 9" xfId="3667" xr:uid="{5067FDFE-2821-44DB-95BA-CE6DAE595D59}"/>
    <cellStyle name="Output 2 2 3 9 2" xfId="13938" xr:uid="{EC7D7787-F413-4028-8AF0-8E63B07C421C}"/>
    <cellStyle name="Output 2 2 4" xfId="1038" xr:uid="{00000000-0005-0000-0000-0000F5000000}"/>
    <cellStyle name="Output 2 2 4 10" xfId="6539" xr:uid="{93DEF397-B00F-4C2E-8404-73BA36E2ACCB}"/>
    <cellStyle name="Output 2 2 4 11" xfId="9728" xr:uid="{B7286C3F-4F2A-4A4B-94B6-1EFA95995960}"/>
    <cellStyle name="Output 2 2 4 2" xfId="3895" xr:uid="{9F5F7782-F496-4E02-B714-BA824B20F3A8}"/>
    <cellStyle name="Output 2 2 4 2 2" xfId="4783" xr:uid="{5D946735-1E46-4A99-AF11-CFCC5C9331B9}"/>
    <cellStyle name="Output 2 2 4 2 2 2" xfId="7606" xr:uid="{3F8813AE-5DEF-4B31-BA8B-D883FD7CA526}"/>
    <cellStyle name="Output 2 2 4 2 2 3" xfId="15094" xr:uid="{62022A99-CE94-463C-B951-5FC0446179DE}"/>
    <cellStyle name="Output 2 2 4 2 3" xfId="4107" xr:uid="{24C066A7-4AAB-4D63-9908-CF42FBA9F92F}"/>
    <cellStyle name="Output 2 2 4 2 3 2" xfId="6930" xr:uid="{2DC8DEE1-11A4-4506-A643-391EFD8AEAC1}"/>
    <cellStyle name="Output 2 2 4 2 4" xfId="5410" xr:uid="{5D328F45-4C1C-4392-BF0C-F708DB6B8CBB}"/>
    <cellStyle name="Output 2 2 4 2 4 2" xfId="8233" xr:uid="{D2193490-9A75-46F4-98F2-C196F1975A18}"/>
    <cellStyle name="Output 2 2 4 2 5" xfId="5734" xr:uid="{4F9D974A-1EF3-4D50-8EA8-73B19FA58BB9}"/>
    <cellStyle name="Output 2 2 4 2 5 2" xfId="8557" xr:uid="{E1D89540-1A72-4466-8E2B-CBB42E7CDBF1}"/>
    <cellStyle name="Output 2 2 4 2 6" xfId="6025" xr:uid="{318F5353-D715-4C48-9B82-C9A874188323}"/>
    <cellStyle name="Output 2 2 4 2 6 2" xfId="8848" xr:uid="{07BE129D-F35A-4B12-905E-74170E624822}"/>
    <cellStyle name="Output 2 2 4 2 7" xfId="6718" xr:uid="{68B972C5-47C0-4D98-818D-DA04A6CF9FAE}"/>
    <cellStyle name="Output 2 2 4 2 8" xfId="12195" xr:uid="{65B59823-C5E1-43E1-A297-67E56BD4613A}"/>
    <cellStyle name="Output 2 2 4 3" xfId="3844" xr:uid="{5CDD2853-6AB4-41C5-B487-21B2E01933E0}"/>
    <cellStyle name="Output 2 2 4 3 2" xfId="4732" xr:uid="{2CE319ED-6C71-4176-9311-35553CC11DB6}"/>
    <cellStyle name="Output 2 2 4 3 2 2" xfId="7555" xr:uid="{A5EF0CE1-E5AF-4A0A-95C6-DB9E45F0F812}"/>
    <cellStyle name="Output 2 2 4 3 2 3" xfId="14888" xr:uid="{FD017362-513F-4DFF-B6EB-0B724823E367}"/>
    <cellStyle name="Output 2 2 4 3 3" xfId="4933" xr:uid="{81D6AB22-3997-4D14-B260-DB41EBB18F23}"/>
    <cellStyle name="Output 2 2 4 3 3 2" xfId="7756" xr:uid="{FB29B043-4F9B-4847-9739-DCCCE6441054}"/>
    <cellStyle name="Output 2 2 4 3 4" xfId="5359" xr:uid="{AE396795-1FCC-4578-AC0E-C06CBC8F3761}"/>
    <cellStyle name="Output 2 2 4 3 4 2" xfId="8182" xr:uid="{58251B54-C73F-42E7-BC67-B142C968A4DE}"/>
    <cellStyle name="Output 2 2 4 3 5" xfId="5683" xr:uid="{2EDD4ABE-DBE5-4A1E-9CDF-B0787C09335D}"/>
    <cellStyle name="Output 2 2 4 3 5 2" xfId="8506" xr:uid="{8E383552-DF08-47EA-AE2E-20B9399CD91B}"/>
    <cellStyle name="Output 2 2 4 3 6" xfId="5974" xr:uid="{4CE24CD1-E736-46DE-9E82-080F38D3EC2B}"/>
    <cellStyle name="Output 2 2 4 3 6 2" xfId="8797" xr:uid="{470B3CCF-E09A-4E8F-91BF-1464E7AECD6E}"/>
    <cellStyle name="Output 2 2 4 3 7" xfId="6667" xr:uid="{2727EA9B-CA3A-4F13-BE09-F219C98E1434}"/>
    <cellStyle name="Output 2 2 4 3 8" xfId="11989" xr:uid="{CE5CE9A6-750E-4CB5-804A-BECF55FA6F11}"/>
    <cellStyle name="Output 2 2 4 4" xfId="4531" xr:uid="{BA3964B3-AC6D-42D0-826E-16B87B905A36}"/>
    <cellStyle name="Output 2 2 4 4 2" xfId="7354" xr:uid="{E5DA8DE5-E4C1-49C4-A33B-3A47A8C0D537}"/>
    <cellStyle name="Output 2 2 4 4 2 2" xfId="14651" xr:uid="{59525D76-CDCA-4115-95D8-FE66E92B381F}"/>
    <cellStyle name="Output 2 2 4 4 3" xfId="11752" xr:uid="{D4DCF4E4-DC1A-4775-B029-2CBDDE8C3FAB}"/>
    <cellStyle name="Output 2 2 4 5" xfId="5036" xr:uid="{70F47233-6729-4768-8823-BD332BDD36F6}"/>
    <cellStyle name="Output 2 2 4 5 2" xfId="7859" xr:uid="{9C9B003C-7736-49AF-B743-2F44C831C38B}"/>
    <cellStyle name="Output 2 2 4 5 2 2" xfId="15035" xr:uid="{409ED5E9-AB90-4467-B56D-4E3AE43D67E2}"/>
    <cellStyle name="Output 2 2 4 5 3" xfId="12136" xr:uid="{66CBE4EB-9C8E-4CEA-A391-4FF167F5CC2C}"/>
    <cellStyle name="Output 2 2 4 6" xfId="4333" xr:uid="{5230C6F0-8669-459F-9668-D4F2BB2C7C6D}"/>
    <cellStyle name="Output 2 2 4 6 2" xfId="7156" xr:uid="{B7E69390-7DDD-4ECA-A6B4-AC8E6C01E7FB}"/>
    <cellStyle name="Output 2 2 4 6 2 2" xfId="14905" xr:uid="{1717DFA0-3B84-4224-9529-91B5CDAC79CE}"/>
    <cellStyle name="Output 2 2 4 6 3" xfId="12006" xr:uid="{47E8F110-DF86-47B0-8544-65F03BFF7802}"/>
    <cellStyle name="Output 2 2 4 7" xfId="5542" xr:uid="{8292337B-EDAD-4F7A-AA01-69E1C4B3C276}"/>
    <cellStyle name="Output 2 2 4 7 2" xfId="8365" xr:uid="{74917988-6CD4-41B2-88D0-1FCF81BA09A4}"/>
    <cellStyle name="Output 2 2 4 7 2 2" xfId="15001" xr:uid="{544D974D-0794-4D2A-8521-CC76975DACE5}"/>
    <cellStyle name="Output 2 2 4 7 3" xfId="12102" xr:uid="{637A2417-EDD3-461C-B784-CE8C3CDC6380}"/>
    <cellStyle name="Output 2 2 4 8" xfId="2863" xr:uid="{CA9F042D-3586-4DE5-B22D-2586EB805E81}"/>
    <cellStyle name="Output 2 2 4 8 2" xfId="6354" xr:uid="{D5463E08-3436-43C0-8778-13CC91FDA0E9}"/>
    <cellStyle name="Output 2 2 4 8 2 2" xfId="13251" xr:uid="{0E2D1CB2-4105-4CD2-BEC9-EF6C568106C2}"/>
    <cellStyle name="Output 2 2 4 8 3" xfId="10371" xr:uid="{5E9EFDC8-C559-4131-B87E-666CB8AC1EA9}"/>
    <cellStyle name="Output 2 2 4 9" xfId="3562" xr:uid="{6715D4A7-2AAE-4592-96C9-AA58FF5D4C31}"/>
    <cellStyle name="Output 2 2 4 9 2" xfId="13998" xr:uid="{80756E0A-2DA6-4D76-A31A-275C502BDE95}"/>
    <cellStyle name="Output 2 2 5" xfId="1494" xr:uid="{00000000-0005-0000-0000-0000F5000000}"/>
    <cellStyle name="Output 2 2 5 10" xfId="6598" xr:uid="{E9DC6958-1C3F-4B81-8CFF-D290DA596A9A}"/>
    <cellStyle name="Output 2 2 5 11" xfId="9941" xr:uid="{E273B806-8061-4F40-830F-6150B180DBB2}"/>
    <cellStyle name="Output 2 2 5 2" xfId="3982" xr:uid="{3FE366DB-1A80-4D4E-8FEC-3957AF156077}"/>
    <cellStyle name="Output 2 2 5 2 2" xfId="4870" xr:uid="{DAA359EA-5CFC-4CB2-8D6F-DFE1A9865553}"/>
    <cellStyle name="Output 2 2 5 2 2 2" xfId="7693" xr:uid="{09DC3A5A-B46B-4AD4-9593-6D59F58E6994}"/>
    <cellStyle name="Output 2 2 5 2 2 3" xfId="15206" xr:uid="{8CF66FE4-478E-4C28-802C-853D034D0D2B}"/>
    <cellStyle name="Output 2 2 5 2 3" xfId="5177" xr:uid="{E3AF6C55-10E8-4633-A44C-8A2F1A485B01}"/>
    <cellStyle name="Output 2 2 5 2 3 2" xfId="8000" xr:uid="{C008744C-1C0A-4A27-B974-AED0588AC975}"/>
    <cellStyle name="Output 2 2 5 2 4" xfId="5497" xr:uid="{3071B5A5-B391-4F17-9F03-7F5711AABFD7}"/>
    <cellStyle name="Output 2 2 5 2 4 2" xfId="8320" xr:uid="{E21C4A09-4DA4-4B8D-A7FD-9D1F8CA99C98}"/>
    <cellStyle name="Output 2 2 5 2 5" xfId="5821" xr:uid="{9939E00C-015E-4FDD-BEBB-A024CFF1FF19}"/>
    <cellStyle name="Output 2 2 5 2 5 2" xfId="8644" xr:uid="{F4ED6321-3C24-4E32-8C48-0B344F8503DF}"/>
    <cellStyle name="Output 2 2 5 2 6" xfId="6112" xr:uid="{5BB504CF-AD2F-4FBA-AFC4-6B72CA411398}"/>
    <cellStyle name="Output 2 2 5 2 6 2" xfId="8935" xr:uid="{843B5B32-B51E-44F3-BAF6-DE45B8F9B98D}"/>
    <cellStyle name="Output 2 2 5 2 7" xfId="6805" xr:uid="{1AD17C2C-1616-4611-988F-8F40FCF9CCB2}"/>
    <cellStyle name="Output 2 2 5 2 8" xfId="12307" xr:uid="{ADD77738-D554-4087-B451-1E87AE67544F}"/>
    <cellStyle name="Output 2 2 5 3" xfId="3822" xr:uid="{DD4E8A93-5A71-47B1-82DC-4B31DB41828D}"/>
    <cellStyle name="Output 2 2 5 3 2" xfId="4710" xr:uid="{6AC470D9-410A-40DA-AF85-89AB8F758FC5}"/>
    <cellStyle name="Output 2 2 5 3 2 2" xfId="7533" xr:uid="{63256AEE-CD4E-4925-B478-36771BBB7F77}"/>
    <cellStyle name="Output 2 2 5 3 2 3" xfId="15316" xr:uid="{C87F0660-2A4B-4D13-AA7A-842D6873296A}"/>
    <cellStyle name="Output 2 2 5 3 3" xfId="2853" xr:uid="{927F505B-06AD-4E3B-B9A5-91C2ECEA805C}"/>
    <cellStyle name="Output 2 2 5 3 3 2" xfId="6344" xr:uid="{886DB1E1-244B-484C-92C8-5A1224ACAA67}"/>
    <cellStyle name="Output 2 2 5 3 4" xfId="5337" xr:uid="{628CDB73-C15F-4FC0-A957-368DDD2C2E8F}"/>
    <cellStyle name="Output 2 2 5 3 4 2" xfId="8160" xr:uid="{C192A131-C151-4DC2-9C0F-01F187812B3D}"/>
    <cellStyle name="Output 2 2 5 3 5" xfId="5661" xr:uid="{A181480D-7D9A-41D8-8674-802C0247DB12}"/>
    <cellStyle name="Output 2 2 5 3 5 2" xfId="8484" xr:uid="{BA427BFE-32B2-4B04-AEEB-EEF79105258B}"/>
    <cellStyle name="Output 2 2 5 3 6" xfId="5952" xr:uid="{7CA87047-BD53-422F-9233-98FECF77C99F}"/>
    <cellStyle name="Output 2 2 5 3 6 2" xfId="8775" xr:uid="{654A1C49-A19E-46AD-B2CA-22B0CA3A369B}"/>
    <cellStyle name="Output 2 2 5 3 7" xfId="6645" xr:uid="{B78D6D08-246C-400B-A06C-54C20293A519}"/>
    <cellStyle name="Output 2 2 5 3 8" xfId="12417" xr:uid="{210A6990-6D01-4A2C-99C5-E442812A9956}"/>
    <cellStyle name="Output 2 2 5 4" xfId="4663" xr:uid="{32A4C169-2DC0-4D7A-BDCB-FC5DCBF190A4}"/>
    <cellStyle name="Output 2 2 5 4 2" xfId="7486" xr:uid="{E8D6D1C2-5E1C-4C21-A465-34714571EFC0}"/>
    <cellStyle name="Output 2 2 5 4 2 2" xfId="15420" xr:uid="{7C627E6E-DD56-4203-879E-11754CE0A2CE}"/>
    <cellStyle name="Output 2 2 5 4 3" xfId="12521" xr:uid="{7EF53737-4DEC-4288-9CF7-289D38424BB1}"/>
    <cellStyle name="Output 2 2 5 5" xfId="5060" xr:uid="{EC950B01-F2B3-4E6D-A623-A495726D7F3C}"/>
    <cellStyle name="Output 2 2 5 5 2" xfId="7883" xr:uid="{734F6286-347A-4E18-88EA-B972DACF87B5}"/>
    <cellStyle name="Output 2 2 5 5 2 2" xfId="15543" xr:uid="{DC78E627-9C02-4E45-BF80-CDB7E91B4569}"/>
    <cellStyle name="Output 2 2 5 5 3" xfId="12644" xr:uid="{827695FA-4D18-492E-93B8-7C3F29834FAD}"/>
    <cellStyle name="Output 2 2 5 6" xfId="5290" xr:uid="{B2A3C86B-297B-466C-B5EB-9CC867E0E30D}"/>
    <cellStyle name="Output 2 2 5 6 2" xfId="8113" xr:uid="{2BB6BC4F-58F8-466B-84AA-6756DF66D9FC}"/>
    <cellStyle name="Output 2 2 5 6 2 2" xfId="15596" xr:uid="{16781B1C-4512-4F98-91F4-6463AC71BCEF}"/>
    <cellStyle name="Output 2 2 5 6 3" xfId="12697" xr:uid="{88028A76-25C5-43F9-99D0-6487283BA3F9}"/>
    <cellStyle name="Output 2 2 5 7" xfId="5614" xr:uid="{66857FAF-07AF-4467-BA67-EA488E0F3FFE}"/>
    <cellStyle name="Output 2 2 5 7 2" xfId="8437" xr:uid="{6A1618BC-0472-4FFE-B526-C28729AF4709}"/>
    <cellStyle name="Output 2 2 5 7 2 2" xfId="15615" xr:uid="{96F979F3-07BF-4A58-B16E-D410763A9315}"/>
    <cellStyle name="Output 2 2 5 7 3" xfId="12716" xr:uid="{2330304D-515B-4974-9527-B0281B71F0B5}"/>
    <cellStyle name="Output 2 2 5 8" xfId="5905" xr:uid="{C9421E58-3D79-4F52-9FD1-239D7DE0AB45}"/>
    <cellStyle name="Output 2 2 5 8 2" xfId="8728" xr:uid="{20554C5A-3A62-4A3B-BE96-C03EF2A23F04}"/>
    <cellStyle name="Output 2 2 5 8 2 2" xfId="15692" xr:uid="{0AABB1CC-1CDF-4395-9250-0BB5D2524C3E}"/>
    <cellStyle name="Output 2 2 5 8 3" xfId="12793" xr:uid="{44378DEE-F232-4A57-940C-734BAB8FD552}"/>
    <cellStyle name="Output 2 2 5 9" xfId="3775" xr:uid="{72F3894B-D68F-45BF-B363-66B1D444C5F5}"/>
    <cellStyle name="Output 2 2 5 9 2" xfId="14602" xr:uid="{9B8E799C-ADE7-4AF9-A8EC-5010CE7938AC}"/>
    <cellStyle name="Output 2 2 6" xfId="1358" xr:uid="{00000000-0005-0000-0000-0000F5000000}"/>
    <cellStyle name="Output 2 2 6 10" xfId="6572" xr:uid="{033CB1EC-9016-4C25-821D-2B54C39352D3}"/>
    <cellStyle name="Output 2 2 6 11" xfId="9915" xr:uid="{E923A5CC-3E60-4D88-B5BD-A836B47389C6}"/>
    <cellStyle name="Output 2 2 6 2" xfId="3956" xr:uid="{462A68E5-D140-481A-90BB-93E2455CA70E}"/>
    <cellStyle name="Output 2 2 6 2 2" xfId="4844" xr:uid="{450360DD-BE98-499E-8AD8-5E25A3343608}"/>
    <cellStyle name="Output 2 2 6 2 2 2" xfId="7667" xr:uid="{33FF3A7D-BC87-47B2-926E-A8DE30FA9F3C}"/>
    <cellStyle name="Output 2 2 6 2 2 3" xfId="14737" xr:uid="{0989DEBE-4EE0-41B4-914D-10734EDE66D2}"/>
    <cellStyle name="Output 2 2 6 2 3" xfId="4263" xr:uid="{78FF1295-BFE8-4B00-B87A-DC221781BEF8}"/>
    <cellStyle name="Output 2 2 6 2 3 2" xfId="7086" xr:uid="{3FFF3C1C-BAC9-46E8-8179-31EC0C35C890}"/>
    <cellStyle name="Output 2 2 6 2 4" xfId="5471" xr:uid="{10B3780D-F4CD-420C-B0CD-05BDE0DFB012}"/>
    <cellStyle name="Output 2 2 6 2 4 2" xfId="8294" xr:uid="{062E6E25-164F-4444-8A95-7B9FBBA0CE06}"/>
    <cellStyle name="Output 2 2 6 2 5" xfId="5795" xr:uid="{9DEC7AE9-FE84-4DF9-97B0-9BF3E0F1F4C5}"/>
    <cellStyle name="Output 2 2 6 2 5 2" xfId="8618" xr:uid="{3233E42E-73F0-4A91-853A-F4EC57098FB4}"/>
    <cellStyle name="Output 2 2 6 2 6" xfId="6086" xr:uid="{5E1D6383-19EF-45A8-B456-D800FF6247D1}"/>
    <cellStyle name="Output 2 2 6 2 6 2" xfId="8909" xr:uid="{A239584C-6475-4F3B-BDDE-C016BD050539}"/>
    <cellStyle name="Output 2 2 6 2 7" xfId="6779" xr:uid="{F7D63C53-90AC-45FB-A5FA-5982FB98C788}"/>
    <cellStyle name="Output 2 2 6 2 8" xfId="11838" xr:uid="{1FF5628C-42CE-42D4-8037-325A5555CFA8}"/>
    <cellStyle name="Output 2 2 6 3" xfId="3306" xr:uid="{B351D1A3-2202-448A-971C-5A8CD4107848}"/>
    <cellStyle name="Output 2 2 6 3 2" xfId="4357" xr:uid="{D110FC33-A3A6-4806-88D4-930F53325CE4}"/>
    <cellStyle name="Output 2 2 6 3 2 2" xfId="7180" xr:uid="{53553C19-2E7F-4A1B-B863-CB2687940FF0}"/>
    <cellStyle name="Output 2 2 6 3 2 3" xfId="14675" xr:uid="{169C1C51-1045-4910-A870-996A559243B1}"/>
    <cellStyle name="Output 2 2 6 3 3" xfId="5117" xr:uid="{A8277E42-451E-4C86-AA76-FE95B288DD63}"/>
    <cellStyle name="Output 2 2 6 3 3 2" xfId="7940" xr:uid="{6CD8EB5C-9E60-42CA-8C12-37174258550B}"/>
    <cellStyle name="Output 2 2 6 3 4" xfId="4910" xr:uid="{270B96E0-AB78-4BBC-A35A-9564CE916A81}"/>
    <cellStyle name="Output 2 2 6 3 4 2" xfId="7733" xr:uid="{99B53612-1C3D-4BD1-8AA9-261FDF1DDAAA}"/>
    <cellStyle name="Output 2 2 6 3 5" xfId="4113" xr:uid="{8E4CA9E1-BAA9-493D-86C6-33BAD02E4124}"/>
    <cellStyle name="Output 2 2 6 3 5 2" xfId="6936" xr:uid="{9D18BFA9-264B-4C73-9F02-EDE95E4D825E}"/>
    <cellStyle name="Output 2 2 6 3 6" xfId="5203" xr:uid="{232D2B45-076D-4A96-AD71-D961FB533355}"/>
    <cellStyle name="Output 2 2 6 3 6 2" xfId="8026" xr:uid="{A8D94B1D-FCD3-471E-BD32-3A56E5857CF4}"/>
    <cellStyle name="Output 2 2 6 3 7" xfId="6463" xr:uid="{DDC4A390-49AB-477D-A18E-08782430D7C9}"/>
    <cellStyle name="Output 2 2 6 3 8" xfId="11776" xr:uid="{D7E93D55-75E0-40E1-8D98-03F370188A19}"/>
    <cellStyle name="Output 2 2 6 4" xfId="4637" xr:uid="{4A297F9B-C147-4083-AFB9-0E3AA5A7EEB6}"/>
    <cellStyle name="Output 2 2 6 4 2" xfId="7460" xr:uid="{84C4B81D-7740-44F0-BD9B-8B61AEC25FA9}"/>
    <cellStyle name="Output 2 2 6 4 2 2" xfId="13534" xr:uid="{8A8530A7-720B-44EC-924B-D40252AB6F18}"/>
    <cellStyle name="Output 2 2 6 4 3" xfId="10652" xr:uid="{80A37DAF-BDA3-4128-8A8C-AC39335471C6}"/>
    <cellStyle name="Output 2 2 6 5" xfId="4298" xr:uid="{7BE55E6F-06DA-4749-BC1E-68CD98F6AD0D}"/>
    <cellStyle name="Output 2 2 6 5 2" xfId="7121" xr:uid="{D7720A58-BE81-45EA-8B1C-A9E3BD33DC32}"/>
    <cellStyle name="Output 2 2 6 5 2 2" xfId="15345" xr:uid="{B0DFD025-5D1C-45DD-B63E-E54E41FDDC4C}"/>
    <cellStyle name="Output 2 2 6 5 3" xfId="12446" xr:uid="{1A626FE6-F257-4BD2-B37E-27BC8A5091D7}"/>
    <cellStyle name="Output 2 2 6 6" xfId="5264" xr:uid="{D4C8D725-ED70-4D13-AF23-0E2F60006BD0}"/>
    <cellStyle name="Output 2 2 6 6 2" xfId="8087" xr:uid="{D4BF6075-A0FE-462A-B76F-B1F1D9EB5136}"/>
    <cellStyle name="Output 2 2 6 6 2 2" xfId="15119" xr:uid="{81BA30DA-8548-4702-B90F-26CE25CAB113}"/>
    <cellStyle name="Output 2 2 6 6 3" xfId="12220" xr:uid="{D853DCD0-576B-4C64-AA11-A7641009FA88}"/>
    <cellStyle name="Output 2 2 6 7" xfId="5588" xr:uid="{AFCC77B8-2E96-4C1B-A906-F7E244ADA65A}"/>
    <cellStyle name="Output 2 2 6 7 2" xfId="8411" xr:uid="{86FB6416-1F14-4EF8-A5B7-10F3BC2B1233}"/>
    <cellStyle name="Output 2 2 6 7 2 2" xfId="15140" xr:uid="{E3683839-97F7-491F-B9AF-E77BBB813748}"/>
    <cellStyle name="Output 2 2 6 7 3" xfId="12241" xr:uid="{49A22D58-A269-46D0-A98C-7CF440C2C6BE}"/>
    <cellStyle name="Output 2 2 6 8" xfId="5879" xr:uid="{9FE53855-54E2-46F4-B842-14A3D001FA13}"/>
    <cellStyle name="Output 2 2 6 8 2" xfId="8702" xr:uid="{E5090E8F-F4B8-47D3-BF65-5F5F62FC66D8}"/>
    <cellStyle name="Output 2 2 6 8 2 2" xfId="15494" xr:uid="{BEFA5BF5-00CE-4E26-BE97-1D3E43555175}"/>
    <cellStyle name="Output 2 2 6 8 3" xfId="12595" xr:uid="{5610152D-AC24-4022-932A-33C442C3A169}"/>
    <cellStyle name="Output 2 2 6 9" xfId="3749" xr:uid="{3B9FD856-6955-4EC3-AB29-0285AE4EA25D}"/>
    <cellStyle name="Output 2 2 6 9 2" xfId="14012" xr:uid="{8783E8E2-2CF2-49ED-929F-A79611F7BDCC}"/>
    <cellStyle name="Output 2 2 7" xfId="1446" xr:uid="{00000000-0005-0000-0000-0000F5000000}"/>
    <cellStyle name="Output 2 2 7 2" xfId="4325" xr:uid="{5C856EE9-90BF-4235-8D05-1DA48FAC38FE}"/>
    <cellStyle name="Output 2 2 7 2 2" xfId="7148" xr:uid="{9D3BF54F-7EC0-489C-857A-0E6761696174}"/>
    <cellStyle name="Output 2 2 7 2 3" xfId="13427" xr:uid="{17D2F24C-96B8-4DA4-972B-E4FEA98C9055}"/>
    <cellStyle name="Output 2 2 7 3" xfId="4448" xr:uid="{E0DC12D1-4557-4684-9FD5-25BACE232E51}"/>
    <cellStyle name="Output 2 2 7 3 2" xfId="7271" xr:uid="{5CB88A49-6311-494B-9023-1081B8955690}"/>
    <cellStyle name="Output 2 2 7 4" xfId="2549" xr:uid="{8BA71931-09B4-44A6-9B04-EB8D26EB782E}"/>
    <cellStyle name="Output 2 2 7 4 2" xfId="6201" xr:uid="{7431159D-94C6-4C7A-B206-940374BECBBD}"/>
    <cellStyle name="Output 2 2 7 5" xfId="4480" xr:uid="{077092C8-6444-4285-8A14-09AAE482A1A7}"/>
    <cellStyle name="Output 2 2 7 5 2" xfId="7303" xr:uid="{8371BD3E-1BD1-4D02-99D6-60AF1F03A1C3}"/>
    <cellStyle name="Output 2 2 7 6" xfId="5238" xr:uid="{0BB9B96A-4D9A-438D-A36D-BA8425127954}"/>
    <cellStyle name="Output 2 2 7 6 2" xfId="8061" xr:uid="{9F25DBE8-0FF3-40F6-887B-C00182CA93BD}"/>
    <cellStyle name="Output 2 2 7 7" xfId="3249" xr:uid="{FF10EA44-F81E-49D2-8639-0A3B8D5D8AC2}"/>
    <cellStyle name="Output 2 2 7 8" xfId="6461" xr:uid="{81CB85BB-3C2C-4BFD-8D2B-26C3FEEE545A}"/>
    <cellStyle name="Output 2 2 7 9" xfId="10545" xr:uid="{2664A477-A252-43B1-80B5-B772FD5FCD27}"/>
    <cellStyle name="Output 2 2 8" xfId="1472" xr:uid="{00000000-0005-0000-0000-0000F5000000}"/>
    <cellStyle name="Output 2 2 8 2" xfId="4205" xr:uid="{330FE956-65D5-4237-AFDD-8B8AC2FDBB9E}"/>
    <cellStyle name="Output 2 2 8 2 2" xfId="7028" xr:uid="{279DFEAC-0601-49E8-A0AD-1389A3A62456}"/>
    <cellStyle name="Output 2 2 8 2 3" xfId="13214" xr:uid="{EC8666CA-AD7D-4B9E-AD97-C8E3EF3A1A13}"/>
    <cellStyle name="Output 2 2 8 3" xfId="4915" xr:uid="{FDBDC8B1-EB72-47F2-BF8E-65A19E256E5F}"/>
    <cellStyle name="Output 2 2 8 3 2" xfId="7738" xr:uid="{AFC1578B-8DD5-4755-8509-D664ADBE235A}"/>
    <cellStyle name="Output 2 2 8 4" xfId="2839" xr:uid="{0637062B-0424-422F-B512-6CD82C66ECDD}"/>
    <cellStyle name="Output 2 2 8 4 2" xfId="6330" xr:uid="{4C34AE06-7F99-43AA-BF93-D02E42D32FD7}"/>
    <cellStyle name="Output 2 2 8 5" xfId="4154" xr:uid="{9A3EB88B-AE34-40F2-84CD-F812F0EEE05B}"/>
    <cellStyle name="Output 2 2 8 5 2" xfId="6977" xr:uid="{F9453312-2D47-46A5-BADB-9AFCE8212A3F}"/>
    <cellStyle name="Output 2 2 8 6" xfId="4916" xr:uid="{F599A471-D295-4D8A-8ACB-25E78F40E71C}"/>
    <cellStyle name="Output 2 2 8 6 2" xfId="7739" xr:uid="{C424E156-F1B0-43D4-9AA5-B5C2175D654B}"/>
    <cellStyle name="Output 2 2 8 7" xfId="3069" xr:uid="{CFE04657-66FB-4AC3-818C-09017D265B45}"/>
    <cellStyle name="Output 2 2 8 8" xfId="6393" xr:uid="{6DCC346B-88D5-4DCB-90EE-B32CF00C2075}"/>
    <cellStyle name="Output 2 2 8 9" xfId="10335" xr:uid="{F989DDC9-03FD-40D2-8D3D-0420B8043FF1}"/>
    <cellStyle name="Output 2 2 9" xfId="1630" xr:uid="{00000000-0005-0000-0000-0000F5000000}"/>
    <cellStyle name="Output 2 2 9 2" xfId="4245" xr:uid="{FACFCE36-FAF8-4801-8DEF-A9331E9F9132}"/>
    <cellStyle name="Output 2 2 9 2 2" xfId="7068" xr:uid="{092446E2-9A14-4671-92EF-982093DF45BA}"/>
    <cellStyle name="Output 2 2 9 2 3" xfId="14794" xr:uid="{0A2152A7-4BD1-4EAB-940A-06964AF9342B}"/>
    <cellStyle name="Output 2 2 9 3" xfId="4356" xr:uid="{2E63882A-C8C6-4271-9464-349AB1BCE831}"/>
    <cellStyle name="Output 2 2 9 3 2" xfId="7179" xr:uid="{C0B88176-3D3C-402A-8348-41BF5609404F}"/>
    <cellStyle name="Output 2 2 9 4" xfId="4544" xr:uid="{ED060488-F9D4-400C-88B8-6633B72AF675}"/>
    <cellStyle name="Output 2 2 9 4 2" xfId="7367" xr:uid="{BEBDF13B-E5BC-4919-AC62-218D0CD4A6A1}"/>
    <cellStyle name="Output 2 2 9 5" xfId="4955" xr:uid="{7C8778DE-7049-4F0D-9F4D-782495DDACF7}"/>
    <cellStyle name="Output 2 2 9 5 2" xfId="7778" xr:uid="{FAF42866-6820-4E18-A6C1-46431ADD5720}"/>
    <cellStyle name="Output 2 2 9 6" xfId="5550" xr:uid="{8C350047-7DE3-494D-8383-99E1CFE400AC}"/>
    <cellStyle name="Output 2 2 9 6 2" xfId="8373" xr:uid="{2912B1A7-C5F4-45FA-A2C5-6873504C7EA9}"/>
    <cellStyle name="Output 2 2 9 7" xfId="3111" xr:uid="{E79FCE40-972C-41AB-A281-C7C99DA289B1}"/>
    <cellStyle name="Output 2 2 9 8" xfId="6428" xr:uid="{29C6AE96-6414-4725-AD9A-97B50D736465}"/>
    <cellStyle name="Output 2 2 9 9" xfId="11895" xr:uid="{3C1A3173-0CA2-407F-BE5E-61B311BB2708}"/>
    <cellStyle name="Output 2 3" xfId="451" xr:uid="{00000000-0005-0000-0000-0000F6000000}"/>
    <cellStyle name="Output 2 4" xfId="600" xr:uid="{2CBA5B59-7DD6-42DB-8037-5C7CEAE53200}"/>
    <cellStyle name="Output 2 4 10" xfId="1534" xr:uid="{2CBA5B59-7DD6-42DB-8037-5C7CEAE53200}"/>
    <cellStyle name="Output 2 4 10 2" xfId="13053" xr:uid="{B3BB2D2D-B685-4FDB-8587-BC643CF01520}"/>
    <cellStyle name="Output 2 4 11" xfId="1397" xr:uid="{2CBA5B59-7DD6-42DB-8037-5C7CEAE53200}"/>
    <cellStyle name="Output 2 4 11 2" xfId="15914" xr:uid="{458BDC5B-9C42-4F4F-9FDE-6C1519917377}"/>
    <cellStyle name="Output 2 4 12" xfId="1557" xr:uid="{2CBA5B59-7DD6-42DB-8037-5C7CEAE53200}"/>
    <cellStyle name="Output 2 4 13" xfId="1551" xr:uid="{2CBA5B59-7DD6-42DB-8037-5C7CEAE53200}"/>
    <cellStyle name="Output 2 4 14" xfId="1960" xr:uid="{2CBA5B59-7DD6-42DB-8037-5C7CEAE53200}"/>
    <cellStyle name="Output 2 4 15" xfId="2353" xr:uid="{05A44951-32BD-4C5D-BA38-394677969792}"/>
    <cellStyle name="Output 2 4 16" xfId="6146" xr:uid="{8A24DB56-B9D2-442E-90E4-5615F2B40C79}"/>
    <cellStyle name="Output 2 4 17" xfId="9200" xr:uid="{4B45ABB0-F8A2-4C6E-9638-A0211956F672}"/>
    <cellStyle name="Output 2 4 2" xfId="1153" xr:uid="{2CBA5B59-7DD6-42DB-8037-5C7CEAE53200}"/>
    <cellStyle name="Output 2 4 2 10" xfId="11160" xr:uid="{39F2528B-283F-4224-9581-113D8BE48BB5}"/>
    <cellStyle name="Output 2 4 2 2" xfId="4415" xr:uid="{D568DE09-C840-4C6E-951F-7BF3D29F0F6D}"/>
    <cellStyle name="Output 2 4 2 2 2" xfId="7238" xr:uid="{2A72CEF2-2B40-4557-811F-C655D9AED799}"/>
    <cellStyle name="Output 2 4 2 2 2 2" xfId="15131" xr:uid="{9DB90F87-9399-4CE3-9545-91B5248EF5DA}"/>
    <cellStyle name="Output 2 4 2 2 3" xfId="12232" xr:uid="{2B708E95-6324-421E-85A1-A95AA1B01617}"/>
    <cellStyle name="Output 2 4 2 3" xfId="4280" xr:uid="{6FC4FCCC-DCD4-4A65-A551-C234ECD22935}"/>
    <cellStyle name="Output 2 4 2 3 2" xfId="7103" xr:uid="{E3244D73-D05A-4D2C-8F4F-AD2F30609BE8}"/>
    <cellStyle name="Output 2 4 2 3 2 2" xfId="14744" xr:uid="{25D26CB8-CBF1-4969-BBED-FA2192960198}"/>
    <cellStyle name="Output 2 4 2 3 3" xfId="11845" xr:uid="{A861B35F-778E-46E5-8CB5-B39D22E805FA}"/>
    <cellStyle name="Output 2 4 2 4" xfId="4287" xr:uid="{7B441025-7F7E-40C5-B980-544A7F29AEF7}"/>
    <cellStyle name="Output 2 4 2 4 2" xfId="7110" xr:uid="{FC01C9F1-CDA8-4114-882E-DB4B44660C6F}"/>
    <cellStyle name="Output 2 4 2 4 2 2" xfId="15070" xr:uid="{B6D2A4AC-BE16-4896-9084-4FDCB06E88E2}"/>
    <cellStyle name="Output 2 4 2 4 3" xfId="12171" xr:uid="{06E56247-A301-426B-BDA8-A0FB1DC77067}"/>
    <cellStyle name="Output 2 4 2 5" xfId="2825" xr:uid="{70BF99CC-9931-4195-963B-B02C0D19D50D}"/>
    <cellStyle name="Output 2 4 2 5 2" xfId="6316" xr:uid="{70BF0D9A-F159-4CAF-9AA5-04DDD5EC2F0C}"/>
    <cellStyle name="Output 2 4 2 5 2 2" xfId="15464" xr:uid="{60457B13-7BE5-4EE4-A818-0A5F405782D7}"/>
    <cellStyle name="Output 2 4 2 5 3" xfId="12565" xr:uid="{14E0603F-0460-4770-987D-8DAFCAC87467}"/>
    <cellStyle name="Output 2 4 2 6" xfId="4573" xr:uid="{2BACA5ED-726B-4CD3-AB47-37B079526162}"/>
    <cellStyle name="Output 2 4 2 6 2" xfId="7396" xr:uid="{319B2FCD-2220-49BE-B3DC-80682B6566A4}"/>
    <cellStyle name="Output 2 4 2 6 2 2" xfId="13570" xr:uid="{FE5259C7-6A9E-4D33-A295-00B6C65C60E4}"/>
    <cellStyle name="Output 2 4 2 6 3" xfId="10688" xr:uid="{F8A01F1C-2DF2-4518-AC58-28FE1F70C3C4}"/>
    <cellStyle name="Output 2 4 2 7" xfId="3379" xr:uid="{4C2168FE-262B-4580-A9EA-690841FF3157}"/>
    <cellStyle name="Output 2 4 2 7 2" xfId="15563" xr:uid="{019245E4-D597-42C8-AE2E-3B9458AACD7E}"/>
    <cellStyle name="Output 2 4 2 7 3" xfId="12664" xr:uid="{83CEDD16-47A7-42E9-B017-4EE4E20665C3}"/>
    <cellStyle name="Output 2 4 2 8" xfId="6504" xr:uid="{F59BD6F2-AF76-4395-852F-80315988CF15}"/>
    <cellStyle name="Output 2 4 2 8 2" xfId="15256" xr:uid="{7A9056C7-8603-4C60-A999-A5D6D62052A9}"/>
    <cellStyle name="Output 2 4 2 8 3" xfId="12357" xr:uid="{13246349-CC93-424A-97F8-6AA8730BDC50}"/>
    <cellStyle name="Output 2 4 2 9" xfId="14056" xr:uid="{AE213484-4F84-40DC-AA79-90FC61D4ED71}"/>
    <cellStyle name="Output 2 4 3" xfId="1429" xr:uid="{2CBA5B59-7DD6-42DB-8037-5C7CEAE53200}"/>
    <cellStyle name="Output 2 4 3 10" xfId="11675" xr:uid="{29D808C3-8D3F-468A-BC18-B155D58486B9}"/>
    <cellStyle name="Output 2 4 3 2" xfId="4722" xr:uid="{E8AD6D0A-89FA-4FE3-BC1D-A82C5B81F29F}"/>
    <cellStyle name="Output 2 4 3 2 2" xfId="7545" xr:uid="{F3EE6DB7-411E-407C-8974-F2D8556EBE3C}"/>
    <cellStyle name="Output 2 4 3 2 2 2" xfId="13485" xr:uid="{BA1FC619-B597-4BAD-AC76-E55297DB75A5}"/>
    <cellStyle name="Output 2 4 3 2 3" xfId="10603" xr:uid="{80293189-4086-4DB1-9B35-8AF797AB2580}"/>
    <cellStyle name="Output 2 4 3 3" xfId="5122" xr:uid="{48CB8CFC-7816-4270-8FE5-1F8676D0C5B6}"/>
    <cellStyle name="Output 2 4 3 3 2" xfId="7945" xr:uid="{801B9B66-085B-4AE1-9204-0036648D1180}"/>
    <cellStyle name="Output 2 4 3 3 2 2" xfId="15284" xr:uid="{4A3B69A3-D0E4-4A37-854F-4BAE715730E1}"/>
    <cellStyle name="Output 2 4 3 3 3" xfId="12385" xr:uid="{0CC7919C-615F-46D1-90B1-3F814B6814ED}"/>
    <cellStyle name="Output 2 4 3 4" xfId="5349" xr:uid="{D66B7A3E-55C6-42DC-B919-F3422E79C3BA}"/>
    <cellStyle name="Output 2 4 3 4 2" xfId="8172" xr:uid="{4CE76051-2D6A-40C6-8273-1049F4700080}"/>
    <cellStyle name="Output 2 4 3 4 2 2" xfId="15388" xr:uid="{316513CE-DD5A-41CC-8849-1A9AFEDEE381}"/>
    <cellStyle name="Output 2 4 3 4 3" xfId="12489" xr:uid="{3835622B-669B-43FE-8BE6-D0F12A70B6B9}"/>
    <cellStyle name="Output 2 4 3 5" xfId="5673" xr:uid="{16ED64C4-4454-4ECA-8B06-164B6FECDE2D}"/>
    <cellStyle name="Output 2 4 3 5 2" xfId="8496" xr:uid="{7C2268C4-FC03-4AE5-941C-B4686BB20CDA}"/>
    <cellStyle name="Output 2 4 3 5 2 2" xfId="15511" xr:uid="{A23266AC-0D18-4098-9D99-AC8EDE0C0E9C}"/>
    <cellStyle name="Output 2 4 3 5 3" xfId="12612" xr:uid="{02480B88-1DCF-42CC-BB2E-2100CC7AB218}"/>
    <cellStyle name="Output 2 4 3 6" xfId="5964" xr:uid="{0AFF201F-E1D8-4FFD-B5AD-7242A4E87385}"/>
    <cellStyle name="Output 2 4 3 6 2" xfId="8787" xr:uid="{12D751DD-ED27-480F-ADB4-538CB39844CA}"/>
    <cellStyle name="Output 2 4 3 6 2 2" xfId="15588" xr:uid="{30D3AE8F-4546-40C8-B2E9-031989B4ABB1}"/>
    <cellStyle name="Output 2 4 3 6 3" xfId="12689" xr:uid="{ACC9B5BA-02B9-4192-BA2A-A6FB6F020EC7}"/>
    <cellStyle name="Output 2 4 3 7" xfId="3834" xr:uid="{C050F334-CD96-414B-B4FB-DC8DB92CE72F}"/>
    <cellStyle name="Output 2 4 3 7 2" xfId="15355" xr:uid="{51861881-5512-45F4-BDD1-0D61092FBDBE}"/>
    <cellStyle name="Output 2 4 3 7 3" xfId="12456" xr:uid="{1123EC80-F82E-4A6E-9FE4-AA47A58B88AD}"/>
    <cellStyle name="Output 2 4 3 8" xfId="6657" xr:uid="{53770000-0AD3-4B05-9BF8-69E3898DE44C}"/>
    <cellStyle name="Output 2 4 3 8 2" xfId="15660" xr:uid="{3AF84D59-5618-42BC-810C-9A0620258CFD}"/>
    <cellStyle name="Output 2 4 3 8 3" xfId="12761" xr:uid="{90B20565-891A-4F07-8D4D-2AA76B1DF3EE}"/>
    <cellStyle name="Output 2 4 3 9" xfId="14570" xr:uid="{E0FD46B9-9F4C-4F24-9819-60A9C535731F}"/>
    <cellStyle name="Output 2 4 4" xfId="1340" xr:uid="{2CBA5B59-7DD6-42DB-8037-5C7CEAE53200}"/>
    <cellStyle name="Output 2 4 4 10" xfId="10899" xr:uid="{BA647D84-4F59-42A7-98BB-26F4A7036158}"/>
    <cellStyle name="Output 2 4 4 2" xfId="4890" xr:uid="{88EE73F2-09E4-41AA-8541-196D34500F32}"/>
    <cellStyle name="Output 2 4 4 2 2" xfId="7713" xr:uid="{10736BA5-6922-4EC0-B281-5BD44C205FB5}"/>
    <cellStyle name="Output 2 4 4 2 2 2" xfId="14680" xr:uid="{DDC2FE87-3E31-4D9C-83AA-8F75072352DB}"/>
    <cellStyle name="Output 2 4 4 2 3" xfId="11781" xr:uid="{F92DC434-3E89-46C2-959C-5E74DB4461A6}"/>
    <cellStyle name="Output 2 4 4 3" xfId="5197" xr:uid="{C877AC8C-10A1-41C9-8032-401685663EEA}"/>
    <cellStyle name="Output 2 4 4 3 2" xfId="8020" xr:uid="{FF8DA80D-C3CF-4E27-B434-B6DA0343DE96}"/>
    <cellStyle name="Output 2 4 4 3 2 2" xfId="13278" xr:uid="{7F8BFB98-D8FC-4E0E-902A-4471575A54BE}"/>
    <cellStyle name="Output 2 4 4 3 3" xfId="10397" xr:uid="{1F65FE96-2968-40E4-A41C-07A0A95BDD0B}"/>
    <cellStyle name="Output 2 4 4 4" xfId="5517" xr:uid="{BCCE3893-3E02-4070-8396-F40115ABD0EC}"/>
    <cellStyle name="Output 2 4 4 4 2" xfId="8340" xr:uid="{BBC66033-5D99-458B-B4E8-1BC56706B18E}"/>
    <cellStyle name="Output 2 4 4 4 2 2" xfId="14874" xr:uid="{91B67D00-520D-48A5-A411-D90E39E240C2}"/>
    <cellStyle name="Output 2 4 4 4 3" xfId="11975" xr:uid="{42DB5426-C0F7-453F-84DF-95B27B218A8A}"/>
    <cellStyle name="Output 2 4 4 5" xfId="5841" xr:uid="{0DA5673B-BC28-43A4-B256-2E37D6332380}"/>
    <cellStyle name="Output 2 4 4 5 2" xfId="8664" xr:uid="{186DD5C8-FA75-4022-BB03-39763FE923DE}"/>
    <cellStyle name="Output 2 4 4 5 2 2" xfId="13567" xr:uid="{D21EBF55-8410-4DFE-B65B-542E98414ABA}"/>
    <cellStyle name="Output 2 4 4 5 3" xfId="10685" xr:uid="{51503CDF-E489-4C4E-A75A-979ADF64FFB0}"/>
    <cellStyle name="Output 2 4 4 6" xfId="6132" xr:uid="{3BB11ECB-F0CE-4438-9C2C-A510DD45BC9E}"/>
    <cellStyle name="Output 2 4 4 6 2" xfId="8955" xr:uid="{6F5D5B74-CF3D-47FB-B67B-AED3D3CEB21D}"/>
    <cellStyle name="Output 2 4 4 6 2 2" xfId="15354" xr:uid="{794D4CA7-64C0-40C0-9BDD-CFD45834495F}"/>
    <cellStyle name="Output 2 4 4 6 3" xfId="12455" xr:uid="{77A7ADC9-8296-45AB-8D4B-F89E7BAD49AC}"/>
    <cellStyle name="Output 2 4 4 7" xfId="4002" xr:uid="{61F347BC-868F-4E6F-A2C3-A9A88AB7F7CE}"/>
    <cellStyle name="Output 2 4 4 7 2" xfId="14834" xr:uid="{4FA755D8-1D58-430A-B479-72467DFEC547}"/>
    <cellStyle name="Output 2 4 4 7 3" xfId="11935" xr:uid="{EC798D13-61AC-4145-8A07-74A9AAFB609F}"/>
    <cellStyle name="Output 2 4 4 8" xfId="6825" xr:uid="{A6FDAC52-A5E6-4D64-9FEA-7246D94C2C9B}"/>
    <cellStyle name="Output 2 4 4 8 2" xfId="14656" xr:uid="{B625BDD4-36C1-4F1C-AB79-A8BC1C84AEAE}"/>
    <cellStyle name="Output 2 4 4 8 3" xfId="11757" xr:uid="{3759AD8D-F7B1-4D26-8F6B-DA419C62D3BF}"/>
    <cellStyle name="Output 2 4 4 9" xfId="13782" xr:uid="{C7D212D7-D5BC-4C3C-BF71-197F95FF3A16}"/>
    <cellStyle name="Output 2 4 5" xfId="1427" xr:uid="{2CBA5B59-7DD6-42DB-8037-5C7CEAE53200}"/>
    <cellStyle name="Output 2 4 5 10" xfId="11655" xr:uid="{48689EA6-00F1-4D73-9E94-6B8922DF8B57}"/>
    <cellStyle name="Output 2 4 5 2" xfId="2916" xr:uid="{270AA851-540D-42D8-80DC-B2F7DFE9E893}"/>
    <cellStyle name="Output 2 4 5 2 2" xfId="14631" xr:uid="{D8B235A9-187E-4E5F-87BE-E760926549D9}"/>
    <cellStyle name="Output 2 4 5 2 3" xfId="11732" xr:uid="{343CC242-8365-4B04-8203-B3B6783D647C}"/>
    <cellStyle name="Output 2 4 5 3" xfId="6375" xr:uid="{89938036-99C8-40A0-B789-04EDB27AF5E4}"/>
    <cellStyle name="Output 2 4 5 3 2" xfId="15261" xr:uid="{6B139508-8F56-410C-8BFF-8B5110FC49B8}"/>
    <cellStyle name="Output 2 4 5 3 3" xfId="12362" xr:uid="{17479E86-A72B-4910-B63F-8A60FCCAA26F}"/>
    <cellStyle name="Output 2 4 5 4" xfId="12466" xr:uid="{B40CB462-4F42-49D9-AA11-4468F0FEDFF9}"/>
    <cellStyle name="Output 2 4 5 4 2" xfId="15365" xr:uid="{27FA9429-88DA-4EED-BA9E-74C15B27D7F1}"/>
    <cellStyle name="Output 2 4 5 5" xfId="12579" xr:uid="{D6B36D8B-B01B-4668-A760-59F3E9D1F0DC}"/>
    <cellStyle name="Output 2 4 5 5 2" xfId="15478" xr:uid="{858D199A-C668-4E90-9737-B4EF01DA9702}"/>
    <cellStyle name="Output 2 4 5 6" xfId="11912" xr:uid="{01DBFACC-A9BE-4D63-8FB4-91FD081E0620}"/>
    <cellStyle name="Output 2 4 5 6 2" xfId="14811" xr:uid="{85B1223E-B28F-47DB-B01B-8E6ED0786192}"/>
    <cellStyle name="Output 2 4 5 7" xfId="12160" xr:uid="{C579913F-D1E9-472C-95B7-A59763E269DA}"/>
    <cellStyle name="Output 2 4 5 7 2" xfId="15059" xr:uid="{E0324C67-E93A-43DC-955B-0A6531D4CDC4}"/>
    <cellStyle name="Output 2 4 5 8" xfId="12738" xr:uid="{2EE36CA9-88CD-4448-A6BA-30C08C3F0298}"/>
    <cellStyle name="Output 2 4 5 8 2" xfId="15637" xr:uid="{60F107BB-F9BB-4B83-8035-398407DEB8DD}"/>
    <cellStyle name="Output 2 4 5 9" xfId="14547" xr:uid="{FC98DAB9-3FB8-42AA-B710-598EE4BDA230}"/>
    <cellStyle name="Output 2 4 6" xfId="820" xr:uid="{2CBA5B59-7DD6-42DB-8037-5C7CEAE53200}"/>
    <cellStyle name="Output 2 4 6 2" xfId="4501" xr:uid="{F0364F1A-86A8-4191-BCEC-EF5B592F6090}"/>
    <cellStyle name="Output 2 4 6 2 2" xfId="13623" xr:uid="{36387265-0382-4658-A0C0-4F827E26030B}"/>
    <cellStyle name="Output 2 4 6 3" xfId="7324" xr:uid="{5F9EB27F-E712-488A-920A-2358EF275718}"/>
    <cellStyle name="Output 2 4 6 4" xfId="10741" xr:uid="{7592B927-AEA3-43CA-BAB8-58715AEA310F}"/>
    <cellStyle name="Output 2 4 7" xfId="826" xr:uid="{2CBA5B59-7DD6-42DB-8037-5C7CEAE53200}"/>
    <cellStyle name="Output 2 4 7 2" xfId="5038" xr:uid="{F52183E5-9330-4A31-9A7B-76DCB85498C8}"/>
    <cellStyle name="Output 2 4 7 2 2" xfId="14728" xr:uid="{4655EEF0-D125-4A3B-AF1D-84A05613245E}"/>
    <cellStyle name="Output 2 4 7 3" xfId="7861" xr:uid="{EB8D3F08-8EB6-40D7-BB4D-6AAA98852F59}"/>
    <cellStyle name="Output 2 4 7 4" xfId="11829" xr:uid="{911DA6B9-784F-46D3-A3A4-A4E3972FA51B}"/>
    <cellStyle name="Output 2 4 8" xfId="1585" xr:uid="{2CBA5B59-7DD6-42DB-8037-5C7CEAE53200}"/>
    <cellStyle name="Output 2 4 8 2" xfId="14937" xr:uid="{297F0074-0EC0-4624-B544-1F74DDE8307D}"/>
    <cellStyle name="Output 2 4 8 3" xfId="12038" xr:uid="{FF9F983D-F1EF-4592-A19A-7CCE98189099}"/>
    <cellStyle name="Output 2 4 9" xfId="1498" xr:uid="{2CBA5B59-7DD6-42DB-8037-5C7CEAE53200}"/>
    <cellStyle name="Output 2 4 9 2" xfId="15458" xr:uid="{DF16E339-9316-488E-932C-B7EA33FEF379}"/>
    <cellStyle name="Output 2 4 9 3" xfId="12559" xr:uid="{8EAA7E04-E859-44C1-BBE3-DD29E9F6F2ED}"/>
    <cellStyle name="Output 2 5" xfId="880" xr:uid="{00000000-0005-0000-0000-0000F4000000}"/>
    <cellStyle name="Output 2 5 10" xfId="6521" xr:uid="{74E1537F-EB31-4A3E-ADAA-D8B71926C9F3}"/>
    <cellStyle name="Output 2 5 11" xfId="9697" xr:uid="{4CA86B57-E075-4673-B82C-DB85A14A695F}"/>
    <cellStyle name="Output 2 5 2" xfId="3874" xr:uid="{EEDC8C7D-8203-40EF-A7AF-D34862F74DBB}"/>
    <cellStyle name="Output 2 5 2 2" xfId="4762" xr:uid="{36C75530-EC8E-4914-8F4F-D9C04CA66C30}"/>
    <cellStyle name="Output 2 5 2 2 2" xfId="7585" xr:uid="{8824BC16-7D15-4885-86B2-6C1C0ED9CAEE}"/>
    <cellStyle name="Output 2 5 2 2 3" xfId="14947" xr:uid="{5EF7DA97-14D3-4456-A465-E37C9AB49756}"/>
    <cellStyle name="Output 2 5 2 3" xfId="2783" xr:uid="{79C09BB1-655F-4C61-9EC5-5C8E5BF21F7C}"/>
    <cellStyle name="Output 2 5 2 3 2" xfId="6274" xr:uid="{4E37D6B2-B217-463B-BD41-14985E9EC7E4}"/>
    <cellStyle name="Output 2 5 2 4" xfId="5389" xr:uid="{07E2111B-7E76-4D3B-9F3A-7E909ABFC602}"/>
    <cellStyle name="Output 2 5 2 4 2" xfId="8212" xr:uid="{E294B7F8-6217-464C-B638-98D85CE67B8F}"/>
    <cellStyle name="Output 2 5 2 5" xfId="5713" xr:uid="{C6FACBA1-A664-4549-8916-064A2CCBB0FF}"/>
    <cellStyle name="Output 2 5 2 5 2" xfId="8536" xr:uid="{92021795-431F-44F5-AF62-EDD3EED8F048}"/>
    <cellStyle name="Output 2 5 2 6" xfId="6004" xr:uid="{53122508-D2D0-477F-BE39-EEBE264460DB}"/>
    <cellStyle name="Output 2 5 2 6 2" xfId="8827" xr:uid="{4C3CF4C8-E6EE-4EF8-A448-8D27E957098C}"/>
    <cellStyle name="Output 2 5 2 7" xfId="6697" xr:uid="{5BD35AF5-20A7-4275-B6CA-D7E065E37986}"/>
    <cellStyle name="Output 2 5 2 8" xfId="12048" xr:uid="{3367F446-0E7A-47B7-A254-896E00F05D7E}"/>
    <cellStyle name="Output 2 5 3" xfId="3093" xr:uid="{05975C44-AEA9-486B-A26F-B7E1EDA38716}"/>
    <cellStyle name="Output 2 5 3 2" xfId="4227" xr:uid="{F7C1A375-E66F-4CA2-8445-DE1B7AA46F5E}"/>
    <cellStyle name="Output 2 5 3 2 2" xfId="7050" xr:uid="{9AFE3FB7-EB41-4857-B36E-9724C70ABA5A}"/>
    <cellStyle name="Output 2 5 3 2 3" xfId="15076" xr:uid="{FE24BDBD-7113-4EC6-B9A6-325CB2DAFC95}"/>
    <cellStyle name="Output 2 5 3 3" xfId="4267" xr:uid="{945D57BF-5410-472B-822C-B87D7FA09B83}"/>
    <cellStyle name="Output 2 5 3 3 2" xfId="7090" xr:uid="{C08F535C-AB53-44F8-996D-6FBF18D89DD8}"/>
    <cellStyle name="Output 2 5 3 4" xfId="2830" xr:uid="{EE9E7F84-B5E2-476A-96F5-89AB99AED99E}"/>
    <cellStyle name="Output 2 5 3 4 2" xfId="6321" xr:uid="{6414148D-2D49-49E2-BE21-C039BCE87658}"/>
    <cellStyle name="Output 2 5 3 5" xfId="4171" xr:uid="{102FE117-B657-4C71-A18D-9CD6B5C10168}"/>
    <cellStyle name="Output 2 5 3 5 2" xfId="6994" xr:uid="{E734C0B4-ECD4-433A-BCF1-5A547AE58FA0}"/>
    <cellStyle name="Output 2 5 3 6" xfId="2796" xr:uid="{2BFB2286-8F63-4EBC-A666-FE66112F8E65}"/>
    <cellStyle name="Output 2 5 3 6 2" xfId="6287" xr:uid="{53FE9D3B-40DC-4E2B-BB52-54A8ABDF34CB}"/>
    <cellStyle name="Output 2 5 3 7" xfId="6411" xr:uid="{A4C0AC97-D0CB-41A6-BA80-4F948F312F7B}"/>
    <cellStyle name="Output 2 5 3 8" xfId="12177" xr:uid="{088AAD93-CFEE-4AE0-BE56-A7B77D87E364}"/>
    <cellStyle name="Output 2 5 4" xfId="4507" xr:uid="{A1441514-CE87-4879-9132-3A6EF7F7F471}"/>
    <cellStyle name="Output 2 5 4 2" xfId="7330" xr:uid="{ABE5DA3F-3022-401E-83D8-46D3E105C6A6}"/>
    <cellStyle name="Output 2 5 4 2 2" xfId="14667" xr:uid="{8A91BE13-9192-48BE-8867-FCC6356ABE67}"/>
    <cellStyle name="Output 2 5 4 3" xfId="11768" xr:uid="{AD14AAA3-97DD-4AE6-99A8-CC022632C14B}"/>
    <cellStyle name="Output 2 5 5" xfId="5116" xr:uid="{A39D5C6E-6147-4987-8C23-1AB140FC97A8}"/>
    <cellStyle name="Output 2 5 5 2" xfId="7939" xr:uid="{60E0D093-0993-4D2B-8971-BDA2094DCE45}"/>
    <cellStyle name="Output 2 5 5 2 2" xfId="15166" xr:uid="{14678357-7F62-4A0F-AF5C-AB117E7B4839}"/>
    <cellStyle name="Output 2 5 5 3" xfId="12267" xr:uid="{588FC181-7045-47B1-A90C-49926696A67F}"/>
    <cellStyle name="Output 2 5 6" xfId="4022" xr:uid="{3F5BDA5F-B218-4D59-AE96-7B4CDB5DEDA8}"/>
    <cellStyle name="Output 2 5 6 2" xfId="6845" xr:uid="{C82ABD78-B515-4BF7-BF8F-AAEE7A73F069}"/>
    <cellStyle name="Output 2 5 6 2 2" xfId="14889" xr:uid="{0E5C2855-FFF9-462B-A632-F261DE9BDCDC}"/>
    <cellStyle name="Output 2 5 6 3" xfId="11990" xr:uid="{ABBBAC0E-B6D0-4954-AFE1-34ADD0D1A449}"/>
    <cellStyle name="Output 2 5 7" xfId="5524" xr:uid="{EDC90548-FF7D-4158-B5ED-901AD6C1E297}"/>
    <cellStyle name="Output 2 5 7 2" xfId="8347" xr:uid="{E795ECE3-3678-450D-A5C3-65B6C118BC00}"/>
    <cellStyle name="Output 2 5 7 2 2" xfId="15237" xr:uid="{88B77557-3A11-4BBE-8B77-4BE8F39093AA}"/>
    <cellStyle name="Output 2 5 7 3" xfId="12338" xr:uid="{182D2CC7-3186-45AA-8496-F564A57A5178}"/>
    <cellStyle name="Output 2 5 8" xfId="4417" xr:uid="{9ADF4696-8B5C-473C-AEC1-215BA97F607B}"/>
    <cellStyle name="Output 2 5 8 2" xfId="7240" xr:uid="{DFEC59F3-CC5B-4C48-9A86-BF9151FB81E3}"/>
    <cellStyle name="Output 2 5 8 2 2" xfId="14987" xr:uid="{F13A924C-9B51-4DFC-80E6-3103257A73A9}"/>
    <cellStyle name="Output 2 5 8 3" xfId="12088" xr:uid="{38F98E0F-8AC1-4ADA-ACA9-56B8DB82351D}"/>
    <cellStyle name="Output 2 5 9" xfId="3531" xr:uid="{9F0850D0-8B39-4378-8EA7-AF6AEC4BD0A7}"/>
    <cellStyle name="Output 2 5 9 2" xfId="13843" xr:uid="{B652418A-B64B-4565-8629-76A869895225}"/>
    <cellStyle name="Output 2 6" xfId="1476" xr:uid="{00000000-0005-0000-0000-0000F4000000}"/>
    <cellStyle name="Output 2 6 10" xfId="6600" xr:uid="{445520DF-1F28-47C8-BE50-D752B89E49BC}"/>
    <cellStyle name="Output 2 6 11" xfId="9943" xr:uid="{D65DE3EE-9B9B-42F6-A9C1-5EA3B7094B79}"/>
    <cellStyle name="Output 2 6 2" xfId="3984" xr:uid="{FA493B3D-F839-4E4A-9517-6D9D83AB70A0}"/>
    <cellStyle name="Output 2 6 2 2" xfId="4872" xr:uid="{85EF6308-D00C-46E1-8929-11AF337D1398}"/>
    <cellStyle name="Output 2 6 2 2 2" xfId="7695" xr:uid="{D1395795-39F4-4C0E-98E7-DE60C34592A9}"/>
    <cellStyle name="Output 2 6 2 2 3" xfId="14858" xr:uid="{AFC80748-0295-4AED-B445-DE317D656FD5}"/>
    <cellStyle name="Output 2 6 2 3" xfId="5179" xr:uid="{CBBCE360-423F-45BC-B188-D91D943CA4B6}"/>
    <cellStyle name="Output 2 6 2 3 2" xfId="8002" xr:uid="{69734AD5-D20F-40B3-8ECA-3F3F63C25BFD}"/>
    <cellStyle name="Output 2 6 2 4" xfId="5499" xr:uid="{CC36F8B9-F9B5-4C8A-804F-4A54EEFE4568}"/>
    <cellStyle name="Output 2 6 2 4 2" xfId="8322" xr:uid="{82DDB4EB-08A7-4435-B0F6-E06DBD5BABBE}"/>
    <cellStyle name="Output 2 6 2 5" xfId="5823" xr:uid="{41C5C632-F267-41A0-AA8A-38537B0F6DCF}"/>
    <cellStyle name="Output 2 6 2 5 2" xfId="8646" xr:uid="{5BBDD38D-5819-4A3C-B046-B161DE516FE4}"/>
    <cellStyle name="Output 2 6 2 6" xfId="6114" xr:uid="{B10FB544-1A83-4070-AFA3-56DE7AD37799}"/>
    <cellStyle name="Output 2 6 2 6 2" xfId="8937" xr:uid="{61DC0D59-D91C-4538-A92E-7EE3E3302042}"/>
    <cellStyle name="Output 2 6 2 7" xfId="6807" xr:uid="{FAA28FBD-A2B8-44FE-B5B9-537435537B3F}"/>
    <cellStyle name="Output 2 6 2 8" xfId="11959" xr:uid="{B095E681-FEF3-46A6-9DE2-C0928CB639C5}"/>
    <cellStyle name="Output 2 6 3" xfId="3326" xr:uid="{D2E651A3-CF09-4BC0-8B98-3419BC330B2E}"/>
    <cellStyle name="Output 2 6 3 2" xfId="4377" xr:uid="{D1E2B5AC-5B81-4C73-9595-B7625D8C8616}"/>
    <cellStyle name="Output 2 6 3 2 2" xfId="7200" xr:uid="{800C722E-1E79-4205-B356-A9B708F6F62F}"/>
    <cellStyle name="Output 2 6 3 2 3" xfId="13575" xr:uid="{D4938033-6AA2-4077-9047-0ACEC22ED151}"/>
    <cellStyle name="Output 2 6 3 3" xfId="4970" xr:uid="{33742CA9-7D65-4B26-A70D-BD76649CE74E}"/>
    <cellStyle name="Output 2 6 3 3 2" xfId="7793" xr:uid="{0F537B3F-78C8-48C9-A1B5-3C4F3AC8EF68}"/>
    <cellStyle name="Output 2 6 3 4" xfId="2589" xr:uid="{6197C325-7038-4FB5-BD9D-FF6B94109D4E}"/>
    <cellStyle name="Output 2 6 3 4 2" xfId="6239" xr:uid="{587E32FE-2C79-4304-8098-0BF283FBB341}"/>
    <cellStyle name="Output 2 6 3 5" xfId="2512" xr:uid="{C3A9ED1C-6310-4479-BB8D-8C001F4DA87B}"/>
    <cellStyle name="Output 2 6 3 5 2" xfId="6170" xr:uid="{8DCF0A7D-4C1B-4CF9-8876-52F0049DAC92}"/>
    <cellStyle name="Output 2 6 3 6" xfId="4129" xr:uid="{34E93F18-C6FF-461D-95D7-A7B4F5E7D1F6}"/>
    <cellStyle name="Output 2 6 3 6 2" xfId="6952" xr:uid="{9A45AF43-78D6-40A2-A499-E0634854BCF0}"/>
    <cellStyle name="Output 2 6 3 7" xfId="6483" xr:uid="{3409A00B-BFCC-4C55-A86B-BC78086CBAFD}"/>
    <cellStyle name="Output 2 6 3 8" xfId="10693" xr:uid="{BEAD9640-01B4-4BAF-AD09-2B3CBBEE9794}"/>
    <cellStyle name="Output 2 6 4" xfId="4665" xr:uid="{64F7B006-5EFD-403A-ABA9-DEF6D8B2A59E}"/>
    <cellStyle name="Output 2 6 4 2" xfId="7488" xr:uid="{29FB29AF-A754-4F53-AD5B-0372706E5AAB}"/>
    <cellStyle name="Output 2 6 4 2 2" xfId="15244" xr:uid="{D56839BC-80F2-477C-8E57-560B1E4CE341}"/>
    <cellStyle name="Output 2 6 4 3" xfId="12345" xr:uid="{CEEDFD55-5656-4D83-BE4F-FCB262B38B7C}"/>
    <cellStyle name="Output 2 6 5" xfId="4975" xr:uid="{02CC973B-49E0-4B39-A1CA-E4B862DD7743}"/>
    <cellStyle name="Output 2 6 5 2" xfId="7798" xr:uid="{31C993A7-3E63-4901-BFEE-9DFC2B1E80D0}"/>
    <cellStyle name="Output 2 6 5 2 2" xfId="15022" xr:uid="{2FC03B9F-746A-4C7D-8AF8-F33AF39DAFD2}"/>
    <cellStyle name="Output 2 6 5 3" xfId="12123" xr:uid="{2A82EA01-C00C-4A29-8A9B-D7B608673C78}"/>
    <cellStyle name="Output 2 6 6" xfId="5292" xr:uid="{3307E5A9-7B26-4B0A-AD52-C5205383FEFC}"/>
    <cellStyle name="Output 2 6 6 2" xfId="8115" xr:uid="{6A08C54E-9CA8-4372-83EB-B54E9AD5EDA7}"/>
    <cellStyle name="Output 2 6 6 2 2" xfId="14657" xr:uid="{FABAE533-76F7-4B21-BC79-3BEF5BC8EA0A}"/>
    <cellStyle name="Output 2 6 6 3" xfId="11758" xr:uid="{1C58562C-001E-4CF5-9267-48471E49C36D}"/>
    <cellStyle name="Output 2 6 7" xfId="5616" xr:uid="{8ECC42A3-2955-4B17-87F9-D23BFE6BD16E}"/>
    <cellStyle name="Output 2 6 7 2" xfId="8439" xr:uid="{2039A30F-08AF-498A-A7F9-80CC9FE5D01B}"/>
    <cellStyle name="Output 2 6 7 2 2" xfId="14824" xr:uid="{92C56125-CE2B-46A5-A68D-10A012BFD626}"/>
    <cellStyle name="Output 2 6 7 3" xfId="11925" xr:uid="{55092D64-94F6-4375-867B-CB678892666F}"/>
    <cellStyle name="Output 2 6 8" xfId="5907" xr:uid="{72CEBC92-F2F7-4274-ADEA-442262F91586}"/>
    <cellStyle name="Output 2 6 8 2" xfId="8730" xr:uid="{8C915DB0-8EA5-42FA-91FF-F7D0D4FFE9C2}"/>
    <cellStyle name="Output 2 6 8 2 2" xfId="13209" xr:uid="{B65D19A3-5E5F-4A29-91B5-7C71D9A1CB1C}"/>
    <cellStyle name="Output 2 6 8 3" xfId="10330" xr:uid="{F8738DF2-0E3D-46F0-A16E-54D4D1292654}"/>
    <cellStyle name="Output 2 6 9" xfId="3777" xr:uid="{15A1B723-E063-4606-B0F7-337F0E8A807B}"/>
    <cellStyle name="Output 2 6 9 2" xfId="14002" xr:uid="{C6D1944F-C919-4477-BCD4-9293F9B5F143}"/>
    <cellStyle name="Output 2 7" xfId="1419" xr:uid="{00000000-0005-0000-0000-0000F4000000}"/>
    <cellStyle name="Output 2 7 10" xfId="6583" xr:uid="{2543DA7E-2922-4CF8-A6DD-A6120B18377A}"/>
    <cellStyle name="Output 2 7 11" xfId="9926" xr:uid="{A30E9D8B-6677-4E1B-9FD2-280014219539}"/>
    <cellStyle name="Output 2 7 2" xfId="3967" xr:uid="{C2AD02C4-5CC7-42A7-8A7B-83EA0DAAA32F}"/>
    <cellStyle name="Output 2 7 2 2" xfId="4855" xr:uid="{4A4E8EF8-CBB7-4A7F-9073-61490EAA7A7D}"/>
    <cellStyle name="Output 2 7 2 2 2" xfId="7678" xr:uid="{D9C97460-BB56-461A-AA5A-5A0A5BA6DA32}"/>
    <cellStyle name="Output 2 7 2 2 3" xfId="15201" xr:uid="{06D5DC19-9599-4C55-B2E4-22FF9E10439C}"/>
    <cellStyle name="Output 2 7 2 3" xfId="5162" xr:uid="{05C93A64-7EEB-4E03-B2FA-ECAC88DB4D55}"/>
    <cellStyle name="Output 2 7 2 3 2" xfId="7985" xr:uid="{B24C539B-D2A2-475A-9BEB-6DB48E942B13}"/>
    <cellStyle name="Output 2 7 2 4" xfId="5482" xr:uid="{BD37CC39-BA25-4A85-997B-35E30C5B8526}"/>
    <cellStyle name="Output 2 7 2 4 2" xfId="8305" xr:uid="{374663FA-0420-41CF-991B-EF917947628E}"/>
    <cellStyle name="Output 2 7 2 5" xfId="5806" xr:uid="{72B20488-276F-495F-9DFF-0D9E549160CB}"/>
    <cellStyle name="Output 2 7 2 5 2" xfId="8629" xr:uid="{67E2AE13-48BB-4945-9EE2-D92A1A59F1AA}"/>
    <cellStyle name="Output 2 7 2 6" xfId="6097" xr:uid="{B0068D54-9224-42C4-8459-5070BA7E7E5A}"/>
    <cellStyle name="Output 2 7 2 6 2" xfId="8920" xr:uid="{1DE87C33-3106-43A2-B2E2-0E0989DA11D8}"/>
    <cellStyle name="Output 2 7 2 7" xfId="6790" xr:uid="{AAAB2D66-3DFE-4990-BF13-03FEC642FE72}"/>
    <cellStyle name="Output 2 7 2 8" xfId="12302" xr:uid="{93EC08A8-3F55-44E6-9471-0D5C404280D5}"/>
    <cellStyle name="Output 2 7 3" xfId="3086" xr:uid="{DCDBF0ED-9A4F-4730-9244-0A1CF00B3BFF}"/>
    <cellStyle name="Output 2 7 3 2" xfId="4221" xr:uid="{46DC3481-B4EC-46AB-9C5C-FC8F67813A30}"/>
    <cellStyle name="Output 2 7 3 2 2" xfId="7044" xr:uid="{957683AC-1EB6-446E-8558-4DAA59801AD2}"/>
    <cellStyle name="Output 2 7 3 2 3" xfId="15311" xr:uid="{31F00EA6-A077-4CEF-8F0C-F852B0F22D26}"/>
    <cellStyle name="Output 2 7 3 3" xfId="2864" xr:uid="{F61F6F9A-EA6A-4C1E-B171-7BFBFEF592FC}"/>
    <cellStyle name="Output 2 7 3 3 2" xfId="6355" xr:uid="{526B286E-C9DB-457B-A9D5-7D72028CA96A}"/>
    <cellStyle name="Output 2 7 3 4" xfId="4049" xr:uid="{B0663530-B256-499A-957F-451EB88FE4C5}"/>
    <cellStyle name="Output 2 7 3 4 2" xfId="6872" xr:uid="{2AE7664F-C2C1-4670-ACAB-58E747EE1E71}"/>
    <cellStyle name="Output 2 7 3 5" xfId="4175" xr:uid="{D0898D71-DE4A-43AA-A1B4-592BC424915F}"/>
    <cellStyle name="Output 2 7 3 5 2" xfId="6998" xr:uid="{D9819641-9496-4ED7-BF71-9D0C133C1DB1}"/>
    <cellStyle name="Output 2 7 3 6" xfId="4028" xr:uid="{477B724E-E322-4BE7-A283-13C74CD6F7D0}"/>
    <cellStyle name="Output 2 7 3 6 2" xfId="6851" xr:uid="{AC1AB207-7AB5-4DC6-A0EC-18D30A0B5BD6}"/>
    <cellStyle name="Output 2 7 3 7" xfId="6408" xr:uid="{439D2840-CD8D-4C92-B834-901D3CB71F49}"/>
    <cellStyle name="Output 2 7 3 8" xfId="12412" xr:uid="{8F02BDCC-D53F-4149-80D8-E96D387EE222}"/>
    <cellStyle name="Output 2 7 4" xfId="4648" xr:uid="{4620D466-1170-4F86-9418-D56928C331F8}"/>
    <cellStyle name="Output 2 7 4 2" xfId="7471" xr:uid="{68062FE9-DBE9-4011-9B3C-230A95DE8FED}"/>
    <cellStyle name="Output 2 7 4 2 2" xfId="15415" xr:uid="{3682BC14-1751-4B92-8CEB-82B74701C8E4}"/>
    <cellStyle name="Output 2 7 4 3" xfId="12516" xr:uid="{55BD1029-28B2-4CF8-A6C5-6F56100BC681}"/>
    <cellStyle name="Output 2 7 5" xfId="5101" xr:uid="{71CD542D-42BD-49E1-8E7B-63BD986077E4}"/>
    <cellStyle name="Output 2 7 5 2" xfId="7924" xr:uid="{8AC8991C-BC41-4189-B4A3-80B31918B42E}"/>
    <cellStyle name="Output 2 7 5 2 2" xfId="15492" xr:uid="{F3F53FD1-E0E9-4086-992D-66747F1E7B2E}"/>
    <cellStyle name="Output 2 7 5 3" xfId="12593" xr:uid="{D59B7774-82C8-4897-A2D6-E81BF300CDA6}"/>
    <cellStyle name="Output 2 7 6" xfId="5275" xr:uid="{460861B1-8344-4121-A604-B853F004B4D3}"/>
    <cellStyle name="Output 2 7 6 2" xfId="8098" xr:uid="{AD98B746-D41F-4B13-9E4F-463F4DFD4517}"/>
    <cellStyle name="Output 2 7 6 2 2" xfId="15538" xr:uid="{DA5C271A-5D11-4D48-8727-659912A4F11F}"/>
    <cellStyle name="Output 2 7 6 3" xfId="12639" xr:uid="{B81FAC7B-5570-463A-8277-039E9308219F}"/>
    <cellStyle name="Output 2 7 7" xfId="5599" xr:uid="{48F27EBA-C770-4865-8132-ED70005CA71A}"/>
    <cellStyle name="Output 2 7 7 2" xfId="8422" xr:uid="{2E7E86CA-F3B9-446C-8BBE-7D8A5DF3FC59}"/>
    <cellStyle name="Output 2 7 7 2 2" xfId="15610" xr:uid="{7B48E88B-BCCE-4FA4-B344-C9E45120E66A}"/>
    <cellStyle name="Output 2 7 7 3" xfId="12711" xr:uid="{08737D5E-1F2A-4564-B817-18E4BFC37E3F}"/>
    <cellStyle name="Output 2 7 8" xfId="5890" xr:uid="{185DFE3E-75B9-48DA-8A09-0BF057366557}"/>
    <cellStyle name="Output 2 7 8 2" xfId="8713" xr:uid="{5915CB43-D971-432A-9FBC-8000F4C72C2A}"/>
    <cellStyle name="Output 2 7 8 2 2" xfId="15687" xr:uid="{714CA1CA-558A-4CF4-9D33-5401A008C56A}"/>
    <cellStyle name="Output 2 7 8 3" xfId="12788" xr:uid="{773AEA91-7E14-4A1F-AEE9-86F75AD45FE3}"/>
    <cellStyle name="Output 2 7 9" xfId="3760" xr:uid="{02AA9817-4FEB-4437-A15C-9DBDF43F89F7}"/>
    <cellStyle name="Output 2 7 9 2" xfId="14597" xr:uid="{D76E62CB-AC67-43A1-ADA9-93DA86F490BE}"/>
    <cellStyle name="Output 2 8" xfId="1438" xr:uid="{00000000-0005-0000-0000-0000F4000000}"/>
    <cellStyle name="Output 2 8 10" xfId="6566" xr:uid="{2D591223-5D50-40AA-A323-37346F31D00C}"/>
    <cellStyle name="Output 2 8 11" xfId="9909" xr:uid="{D5EEDF65-4CA9-4274-AD0F-2DCB43E37815}"/>
    <cellStyle name="Output 2 8 2" xfId="3950" xr:uid="{4E902881-B0AB-4695-A3E5-13226C473D14}"/>
    <cellStyle name="Output 2 8 2 2" xfId="4838" xr:uid="{B5235BBE-B4F0-49A8-BC67-8812ACB430A1}"/>
    <cellStyle name="Output 2 8 2 2 2" xfId="7661" xr:uid="{0E41EE21-D949-4450-972C-204CF32F27CE}"/>
    <cellStyle name="Output 2 8 2 3" xfId="4123" xr:uid="{923FE61C-DA79-4D64-988C-6BD2D5998EF5}"/>
    <cellStyle name="Output 2 8 2 3 2" xfId="6946" xr:uid="{C7DB5DF2-9C38-42B5-B84D-AA96D125A8B3}"/>
    <cellStyle name="Output 2 8 2 4" xfId="5465" xr:uid="{A65B0D14-3035-4C06-9D28-EA59F4155C2E}"/>
    <cellStyle name="Output 2 8 2 4 2" xfId="8288" xr:uid="{C8D2450E-4E3D-4446-AE9C-42CBF2EB4E7D}"/>
    <cellStyle name="Output 2 8 2 5" xfId="5789" xr:uid="{74187DB9-D133-40C8-BE32-83FC5B52A3F8}"/>
    <cellStyle name="Output 2 8 2 5 2" xfId="8612" xr:uid="{81C8CC7A-A1BB-46E8-BAD1-33C82C0BE125}"/>
    <cellStyle name="Output 2 8 2 6" xfId="6080" xr:uid="{8E490352-5DB6-4EC0-A758-1EA9F0735345}"/>
    <cellStyle name="Output 2 8 2 6 2" xfId="8903" xr:uid="{D459A53A-D764-4518-AD91-F1D0EE0DD19E}"/>
    <cellStyle name="Output 2 8 2 7" xfId="6773" xr:uid="{5199699C-A5E2-4A7D-8D1F-F12120B669F6}"/>
    <cellStyle name="Output 2 8 2 8" xfId="13330" xr:uid="{0AAD3B2C-78D3-4F46-9E80-BD9752242536}"/>
    <cellStyle name="Output 2 8 3" xfId="3891" xr:uid="{9A0C07D1-FEDC-48D8-B9B0-E55D411E05F0}"/>
    <cellStyle name="Output 2 8 3 2" xfId="4779" xr:uid="{9376D5DC-64C2-4697-8443-35B624468980}"/>
    <cellStyle name="Output 2 8 3 2 2" xfId="7602" xr:uid="{B732703C-A74B-40AE-9B8D-863D6C0A14E9}"/>
    <cellStyle name="Output 2 8 3 3" xfId="4099" xr:uid="{E27BEC0F-845C-47DC-84F4-B4B1C6814CE3}"/>
    <cellStyle name="Output 2 8 3 3 2" xfId="6922" xr:uid="{1CDF2182-2638-4941-990D-59664E3BDDDB}"/>
    <cellStyle name="Output 2 8 3 4" xfId="5406" xr:uid="{95DEB538-7F21-4710-887D-4F0B266AEB8F}"/>
    <cellStyle name="Output 2 8 3 4 2" xfId="8229" xr:uid="{E85ED4E6-4784-410D-B20B-F5197B3AD59E}"/>
    <cellStyle name="Output 2 8 3 5" xfId="5730" xr:uid="{59820E82-2603-4F88-89E1-3B4934602B82}"/>
    <cellStyle name="Output 2 8 3 5 2" xfId="8553" xr:uid="{C98B6368-CA43-41CB-9F58-049A884DBB6A}"/>
    <cellStyle name="Output 2 8 3 6" xfId="6021" xr:uid="{933279A9-FF1E-470B-9D11-80A39D7D9BBA}"/>
    <cellStyle name="Output 2 8 3 6 2" xfId="8844" xr:uid="{C18775C3-912B-44DE-9618-38710EA6D489}"/>
    <cellStyle name="Output 2 8 3 7" xfId="6714" xr:uid="{92F4C4D7-F8B7-4743-BD36-E15B0C2A63F0}"/>
    <cellStyle name="Output 2 8 4" xfId="4631" xr:uid="{3AF52C16-E6AE-488C-863F-F15EBDB5B65E}"/>
    <cellStyle name="Output 2 8 4 2" xfId="7454" xr:uid="{7B3D84DA-9B4B-4E90-AFCF-FBE92446F73D}"/>
    <cellStyle name="Output 2 8 5" xfId="2565" xr:uid="{97CFBAEB-2B29-4B26-9D2C-9D6C1843403E}"/>
    <cellStyle name="Output 2 8 5 2" xfId="6217" xr:uid="{39ED47AD-265E-439B-B307-795F3BD35CCD}"/>
    <cellStyle name="Output 2 8 6" xfId="5258" xr:uid="{2E9B47D7-830B-4A60-9562-FB6BD60CF9C5}"/>
    <cellStyle name="Output 2 8 6 2" xfId="8081" xr:uid="{22EFC230-DB00-478C-B583-36ED14883D6F}"/>
    <cellStyle name="Output 2 8 7" xfId="5582" xr:uid="{7E18D07F-FF06-477E-AB3A-A5B2CA1769FD}"/>
    <cellStyle name="Output 2 8 7 2" xfId="8405" xr:uid="{6F8431EE-B2EF-44DE-8F57-6B75C52E7D42}"/>
    <cellStyle name="Output 2 8 8" xfId="5873" xr:uid="{13EA8287-64BA-4D6B-92B0-46DB114A2A56}"/>
    <cellStyle name="Output 2 8 8 2" xfId="8696" xr:uid="{58BAB287-3C1C-4B0E-9385-4EFE156DCA83}"/>
    <cellStyle name="Output 2 8 9" xfId="3743" xr:uid="{41DB5845-7B7C-4DE3-98BF-666D414822AB}"/>
    <cellStyle name="Output 2 9" xfId="1441" xr:uid="{00000000-0005-0000-0000-0000F4000000}"/>
    <cellStyle name="Output 2 9 2" xfId="4277" xr:uid="{8419B717-F0F8-4B65-9AC3-CF7B33066B64}"/>
    <cellStyle name="Output 2 9 2 2" xfId="7100" xr:uid="{823F461D-35F4-4C33-96FE-983CC4FADA4F}"/>
    <cellStyle name="Output 2 9 2 3" xfId="13522" xr:uid="{436E5B47-7F97-49EA-B12A-0688BCD698FA}"/>
    <cellStyle name="Output 2 9 3" xfId="4060" xr:uid="{8192D0A8-9375-4FA2-9FFE-044147A30010}"/>
    <cellStyle name="Output 2 9 3 2" xfId="6883" xr:uid="{59462E9A-4038-4FA0-8D88-77743890A4C6}"/>
    <cellStyle name="Output 2 9 4" xfId="4427" xr:uid="{2E1028FC-D852-4A82-8D50-D06D912BD6C6}"/>
    <cellStyle name="Output 2 9 4 2" xfId="7250" xr:uid="{36657F71-1AEE-42F5-9DF4-3D07A37101C0}"/>
    <cellStyle name="Output 2 9 5" xfId="5065" xr:uid="{52ECD505-C6B1-40E2-9FAF-A8A3B5171936}"/>
    <cellStyle name="Output 2 9 5 2" xfId="7888" xr:uid="{45A01A6E-B083-4631-95D5-DA83DAA98848}"/>
    <cellStyle name="Output 2 9 6" xfId="5556" xr:uid="{0BD051AB-D221-4939-A997-75C0A1E0CD7C}"/>
    <cellStyle name="Output 2 9 6 2" xfId="8379" xr:uid="{E5FB5707-84A7-4F32-A024-5AB0A000B7BD}"/>
    <cellStyle name="Output 2 9 7" xfId="3154" xr:uid="{982C6586-E3E3-420A-BAAD-8044E7193F70}"/>
    <cellStyle name="Output 2 9 8" xfId="6446" xr:uid="{7BC89B89-5D08-4BEA-9EFD-045F3B6701F8}"/>
    <cellStyle name="Output 2 9 9" xfId="10640" xr:uid="{68576061-C0EA-46FF-8A99-0A7CE92DE70F}"/>
    <cellStyle name="Output 3" xfId="269" xr:uid="{00000000-0005-0000-0000-0000F7000000}"/>
    <cellStyle name="Output 3 10" xfId="1506" xr:uid="{00000000-0005-0000-0000-0000F7000000}"/>
    <cellStyle name="Output 3 10 2" xfId="2689" xr:uid="{FFB8BE20-6A46-403F-A6E1-732C25C627A9}"/>
    <cellStyle name="Output 3 10 2 2" xfId="15139" xr:uid="{B6C09022-96B8-47C0-9DEE-FF276D79D2C4}"/>
    <cellStyle name="Output 3 10 3" xfId="6259" xr:uid="{8BB4BAF2-39B1-4C95-A550-B76E31773223}"/>
    <cellStyle name="Output 3 10 4" xfId="12240" xr:uid="{D1E9560C-7AAD-4C1D-969B-A931C85249E7}"/>
    <cellStyle name="Output 3 11" xfId="1680" xr:uid="{00000000-0005-0000-0000-0000F7000000}"/>
    <cellStyle name="Output 3 11 2" xfId="2586" xr:uid="{B678D5AE-2BE7-4AB1-AFFC-369D8CBBD129}"/>
    <cellStyle name="Output 3 11 2 2" xfId="14853" xr:uid="{00B69AC8-6436-448C-870F-AFB3590772D8}"/>
    <cellStyle name="Output 3 11 3" xfId="6236" xr:uid="{51821E72-33E6-451B-8237-5217EB2C810F}"/>
    <cellStyle name="Output 3 11 4" xfId="11954" xr:uid="{5BA57FB5-BE15-4731-98F7-BB177A1138D9}"/>
    <cellStyle name="Output 3 12" xfId="1572" xr:uid="{00000000-0005-0000-0000-0000F7000000}"/>
    <cellStyle name="Output 3 12 2" xfId="2868" xr:uid="{4E49AAE6-356F-4D5E-AF40-832024499C50}"/>
    <cellStyle name="Output 3 12 3" xfId="6359" xr:uid="{63E2A58A-3E78-4BD2-BCB1-576F09E0A677}"/>
    <cellStyle name="Output 3 12 4" xfId="12927" xr:uid="{7F4A7692-C236-465A-A39A-D963E75A080E}"/>
    <cellStyle name="Output 3 13" xfId="1458" xr:uid="{00000000-0005-0000-0000-0000F7000000}"/>
    <cellStyle name="Output 3 13 2" xfId="10054" xr:uid="{39029BE8-A83D-4309-87BC-8644242E7052}"/>
    <cellStyle name="Output 3 14" xfId="1363" xr:uid="{00000000-0005-0000-0000-0000F7000000}"/>
    <cellStyle name="Output 3 15" xfId="1697" xr:uid="{00000000-0005-0000-0000-0000F7000000}"/>
    <cellStyle name="Output 3 16" xfId="1830" xr:uid="{00000000-0005-0000-0000-0000F7000000}"/>
    <cellStyle name="Output 3 17" xfId="1919" xr:uid="{00000000-0005-0000-0000-0000F7000000}"/>
    <cellStyle name="Output 3 18" xfId="2297" xr:uid="{72B4C384-D307-4CFC-A167-A03DE8ABAA84}"/>
    <cellStyle name="Output 3 19" xfId="9074" xr:uid="{46945AF7-1317-4B85-B6B6-35B3F42D856D}"/>
    <cellStyle name="Output 3 2" xfId="666" xr:uid="{1010D901-D513-4DE6-8486-CB88E4B2654C}"/>
    <cellStyle name="Output 3 2 10" xfId="832" xr:uid="{1010D901-D513-4DE6-8486-CB88E4B2654C}"/>
    <cellStyle name="Output 3 2 10 2" xfId="13119" xr:uid="{A6276A6E-2EEB-49B6-91BA-6B65B78985F0}"/>
    <cellStyle name="Output 3 2 11" xfId="1645" xr:uid="{1010D901-D513-4DE6-8486-CB88E4B2654C}"/>
    <cellStyle name="Output 3 2 11 2" xfId="15972" xr:uid="{49DFDBCA-107C-4282-8337-BD92A68A9658}"/>
    <cellStyle name="Output 3 2 12" xfId="1675" xr:uid="{1010D901-D513-4DE6-8486-CB88E4B2654C}"/>
    <cellStyle name="Output 3 2 13" xfId="1702" xr:uid="{1010D901-D513-4DE6-8486-CB88E4B2654C}"/>
    <cellStyle name="Output 3 2 14" xfId="2026" xr:uid="{1010D901-D513-4DE6-8486-CB88E4B2654C}"/>
    <cellStyle name="Output 3 2 15" xfId="2419" xr:uid="{0D12B44D-EADF-4542-8B29-D03D16B39D15}"/>
    <cellStyle name="Output 3 2 16" xfId="6156" xr:uid="{5D9EB884-0156-438E-BAC4-BAE9FBA67E7E}"/>
    <cellStyle name="Output 3 2 17" xfId="9266" xr:uid="{3706FB7A-B6A2-4F67-A00A-95A743EF0373}"/>
    <cellStyle name="Output 3 2 2" xfId="1218" xr:uid="{1010D901-D513-4DE6-8486-CB88E4B2654C}"/>
    <cellStyle name="Output 3 2 2 10" xfId="11226" xr:uid="{53B8098B-A02F-4145-9E0F-8DBAFAE8B4AA}"/>
    <cellStyle name="Output 3 2 2 2" xfId="4459" xr:uid="{EF537A11-B6A6-4A90-B8C4-98C4D361B1A6}"/>
    <cellStyle name="Output 3 2 2 2 2" xfId="7282" xr:uid="{3B123865-6285-4C92-83FA-94FF21A123FB}"/>
    <cellStyle name="Output 3 2 2 2 2 2" xfId="13513" xr:uid="{4D3B384B-27A3-4E5F-AD31-CAE624C1A978}"/>
    <cellStyle name="Output 3 2 2 2 3" xfId="10631" xr:uid="{62CB2EB7-42F4-4D1D-AADC-9ACE28F7EFE2}"/>
    <cellStyle name="Output 3 2 2 3" xfId="5033" xr:uid="{05686D52-D274-4537-A8B0-8F651551A720}"/>
    <cellStyle name="Output 3 2 2 3 2" xfId="7856" xr:uid="{4C3709A4-9715-43D5-BC1E-1F4BB12DB451}"/>
    <cellStyle name="Output 3 2 2 3 2 2" xfId="14845" xr:uid="{54874ED0-F386-40C1-9974-1CE21CB3C882}"/>
    <cellStyle name="Output 3 2 2 3 3" xfId="11946" xr:uid="{E4F5429F-37F9-46DF-89BA-D90019C10539}"/>
    <cellStyle name="Output 3 2 2 4" xfId="4091" xr:uid="{3C350898-F24A-484C-92CB-5C79416AD62B}"/>
    <cellStyle name="Output 3 2 2 4 2" xfId="6914" xr:uid="{9AEF1B2E-FC1E-46B2-8D15-EB939F738596}"/>
    <cellStyle name="Output 3 2 2 4 2 2" xfId="14830" xr:uid="{8F707273-7469-4A98-A722-E09641BC88CF}"/>
    <cellStyle name="Output 3 2 2 4 3" xfId="11931" xr:uid="{89CAF7BC-9B80-4416-99DD-F7F43BA5F398}"/>
    <cellStyle name="Output 3 2 2 5" xfId="4266" xr:uid="{4E0F23CE-B4F0-4C49-BC4C-F8579C3590DC}"/>
    <cellStyle name="Output 3 2 2 5 2" xfId="7089" xr:uid="{0357CC49-9E7E-41CD-91FE-94080396B172}"/>
    <cellStyle name="Output 3 2 2 5 2 2" xfId="15357" xr:uid="{D8BFFB64-B7F1-4D2E-B2FC-5E57EF7A54E1}"/>
    <cellStyle name="Output 3 2 2 5 3" xfId="12458" xr:uid="{C5F44383-E1BA-4574-8BE1-DA54DCB07743}"/>
    <cellStyle name="Output 3 2 2 6" xfId="5222" xr:uid="{CC6250F9-35A4-4058-B390-BD20DEA8E75E}"/>
    <cellStyle name="Output 3 2 2 6 2" xfId="8045" xr:uid="{150E0A09-84C5-4EBC-A5BF-AAAFBA57CF66}"/>
    <cellStyle name="Output 3 2 2 6 2 2" xfId="14635" xr:uid="{F4531D1A-3C3E-41BB-8F95-54EB14142D23}"/>
    <cellStyle name="Output 3 2 2 6 3" xfId="11736" xr:uid="{7CA3454E-1514-4C7A-B861-10FFCE1F8A19}"/>
    <cellStyle name="Output 3 2 2 7" xfId="3445" xr:uid="{6ED887B6-2D69-4992-8FEC-6ACBD79E0AC8}"/>
    <cellStyle name="Output 3 2 2 7 2" xfId="14963" xr:uid="{5AC2E357-AF59-4E45-BC6E-C9E61E65499B}"/>
    <cellStyle name="Output 3 2 2 7 3" xfId="12064" xr:uid="{31D8A252-A950-4FAF-A9DC-9EB9CD4A914B}"/>
    <cellStyle name="Output 3 2 2 8" xfId="6514" xr:uid="{BC9B2A28-8DEF-4ED1-94FE-E3E8E341DDD6}"/>
    <cellStyle name="Output 3 2 2 8 2" xfId="15483" xr:uid="{8F56FB77-E2AF-450C-9FBC-A11C51352D5C}"/>
    <cellStyle name="Output 3 2 2 8 3" xfId="12584" xr:uid="{52FA8DF1-8B5B-481F-BF38-62FE39860F37}"/>
    <cellStyle name="Output 3 2 2 9" xfId="14122" xr:uid="{8BC5B26B-FC42-41F8-B9C5-D33B012E2BB9}"/>
    <cellStyle name="Output 3 2 3" xfId="1466" xr:uid="{1010D901-D513-4DE6-8486-CB88E4B2654C}"/>
    <cellStyle name="Output 3 2 3 10" xfId="11690" xr:uid="{BD532133-AE28-4091-A2F7-4D8DC95834FE}"/>
    <cellStyle name="Output 3 2 3 2" xfId="4741" xr:uid="{050C5BF5-75E5-4EC5-B210-3ABFA7E47E4F}"/>
    <cellStyle name="Output 3 2 3 2 2" xfId="7564" xr:uid="{AFA92065-7771-4CBD-A07E-FDFE9463EC8F}"/>
    <cellStyle name="Output 3 2 3 2 2 2" xfId="15189" xr:uid="{030E4BBB-CBD6-4F27-A8E5-924610B26E48}"/>
    <cellStyle name="Output 3 2 3 2 3" xfId="12290" xr:uid="{C7682D40-BA04-484F-B630-D08B6A8FB7FE}"/>
    <cellStyle name="Output 3 2 3 3" xfId="4164" xr:uid="{E89266F7-EEAB-4511-89D0-453B6E4BB5F3}"/>
    <cellStyle name="Output 3 2 3 3 2" xfId="6987" xr:uid="{4B49268A-8B9A-44A6-BE80-F6249D2E48E6}"/>
    <cellStyle name="Output 3 2 3 3 2 2" xfId="15299" xr:uid="{9AAC37C1-5227-4BF9-9896-B18086739FEF}"/>
    <cellStyle name="Output 3 2 3 3 3" xfId="12400" xr:uid="{BD4F78A3-BD30-4490-A31F-B7AAD82D73F7}"/>
    <cellStyle name="Output 3 2 3 4" xfId="5368" xr:uid="{8B2B5746-2D09-40DA-9B7C-AA6DC048F778}"/>
    <cellStyle name="Output 3 2 3 4 2" xfId="8191" xr:uid="{A78D54B0-1B19-446A-BFAA-025CDC1AB147}"/>
    <cellStyle name="Output 3 2 3 4 2 2" xfId="15403" xr:uid="{096D7331-BA42-45D3-8432-2FF1B91BA6FE}"/>
    <cellStyle name="Output 3 2 3 4 3" xfId="12504" xr:uid="{863D6DCE-EFE8-4C6C-9568-71FF38A63175}"/>
    <cellStyle name="Output 3 2 3 5" xfId="5692" xr:uid="{801B21AB-DBD4-45E2-88BE-8C5DBE6B37F3}"/>
    <cellStyle name="Output 3 2 3 5 2" xfId="8515" xr:uid="{AAC92556-8421-4B5A-AB15-DF61BCAB4AA7}"/>
    <cellStyle name="Output 3 2 3 5 2 2" xfId="15526" xr:uid="{F8A1B72D-2092-40CA-ABF0-4E6869E8527D}"/>
    <cellStyle name="Output 3 2 3 5 3" xfId="12627" xr:uid="{7882C11C-EBD5-4C14-B41F-4CB2E5A03EEF}"/>
    <cellStyle name="Output 3 2 3 6" xfId="5983" xr:uid="{A857EC8F-38EB-4AC8-8A5E-FE389AB683E1}"/>
    <cellStyle name="Output 3 2 3 6 2" xfId="8806" xr:uid="{4F7EF57E-E788-4D2D-B02B-E142ECCFC47D}"/>
    <cellStyle name="Output 3 2 3 6 2 2" xfId="15592" xr:uid="{D6BCA634-8E8E-40E2-8AEF-9799B8843022}"/>
    <cellStyle name="Output 3 2 3 6 3" xfId="12693" xr:uid="{6B3970A3-F2B2-45AE-A7A5-C0D682781993}"/>
    <cellStyle name="Output 3 2 3 7" xfId="3853" xr:uid="{B24D733F-055F-4179-B973-2548C368E36A}"/>
    <cellStyle name="Output 3 2 3 7 2" xfId="14724" xr:uid="{4330EE8B-A7EE-43E5-9474-D3DC07CBDD9F}"/>
    <cellStyle name="Output 3 2 3 7 3" xfId="11825" xr:uid="{2D60099F-DC8D-4A54-AEBE-5D97983593D5}"/>
    <cellStyle name="Output 3 2 3 8" xfId="6676" xr:uid="{70D5F318-CD13-4538-9EF4-06053A76A627}"/>
    <cellStyle name="Output 3 2 3 8 2" xfId="15675" xr:uid="{A2269637-E918-4E5A-BB1E-10F9515F28FF}"/>
    <cellStyle name="Output 3 2 3 8 3" xfId="12776" xr:uid="{C4206D50-02D5-4713-B38F-F5983DCD872D}"/>
    <cellStyle name="Output 3 2 3 9" xfId="14585" xr:uid="{046C9CF5-0921-4724-8CB5-8872D8CCB2F0}"/>
    <cellStyle name="Output 3 2 4" xfId="1109" xr:uid="{1010D901-D513-4DE6-8486-CB88E4B2654C}"/>
    <cellStyle name="Output 3 2 4 10" xfId="11111" xr:uid="{6BB9CD53-FEBF-4633-AD75-F091D35EEE91}"/>
    <cellStyle name="Output 3 2 4 2" xfId="4724" xr:uid="{6C9154B4-133C-45FA-A008-24EF000EFA64}"/>
    <cellStyle name="Output 3 2 4 2 2" xfId="7547" xr:uid="{D823C58E-5F67-4B68-B4A1-0AD17BDFDED1}"/>
    <cellStyle name="Output 3 2 4 2 2 2" xfId="15124" xr:uid="{B2053BA1-AFFB-487D-BBDF-E31DC6110B7B}"/>
    <cellStyle name="Output 3 2 4 2 3" xfId="12225" xr:uid="{BE292AA7-FBE8-4657-9111-85FA0CA888F2}"/>
    <cellStyle name="Output 3 2 4 3" xfId="5097" xr:uid="{3F04C23E-0AC9-4860-8DE8-90D1739018EE}"/>
    <cellStyle name="Output 3 2 4 3 2" xfId="7920" xr:uid="{A599DFE0-0025-49C4-BA17-A2576A9AA3B2}"/>
    <cellStyle name="Output 3 2 4 3 2 2" xfId="15068" xr:uid="{9A5651B7-E693-45C4-8F7B-650C2A734821}"/>
    <cellStyle name="Output 3 2 4 3 3" xfId="12169" xr:uid="{9634C794-B99E-4551-AA2D-97851BDFC888}"/>
    <cellStyle name="Output 3 2 4 4" xfId="5351" xr:uid="{C099310E-0B38-482E-AFD7-2286AAA2C20A}"/>
    <cellStyle name="Output 3 2 4 4 2" xfId="8174" xr:uid="{98B529C4-4C10-4611-9C1E-47D6C6943DCC}"/>
    <cellStyle name="Output 3 2 4 4 2 2" xfId="13520" xr:uid="{20513884-E4A0-4EE3-A2FB-7B2A4DCC8F3F}"/>
    <cellStyle name="Output 3 2 4 4 3" xfId="10638" xr:uid="{5EC64C80-8ABB-4E11-BB8F-8D34F107800D}"/>
    <cellStyle name="Output 3 2 4 5" xfId="5675" xr:uid="{C0466325-FE69-4441-963D-941E34856B7E}"/>
    <cellStyle name="Output 3 2 4 5 2" xfId="8498" xr:uid="{654EFC6A-EA12-4E6B-8684-57C0425869BB}"/>
    <cellStyle name="Output 3 2 4 5 2 2" xfId="15455" xr:uid="{536B4FE0-DB15-44F2-A2AF-0951B521D317}"/>
    <cellStyle name="Output 3 2 4 5 3" xfId="12556" xr:uid="{71B82E95-3EF3-4641-821B-30C11BADC5CC}"/>
    <cellStyle name="Output 3 2 4 6" xfId="5966" xr:uid="{EBA94BDC-03D9-434D-82EA-7038C90A2DB3}"/>
    <cellStyle name="Output 3 2 4 6 2" xfId="8789" xr:uid="{A2BB2B47-3DA7-484C-AAEC-696B6BA9D420}"/>
    <cellStyle name="Output 3 2 4 6 2 2" xfId="15083" xr:uid="{4C7E9B4B-4D0E-46ED-8D7F-171EBF624F02}"/>
    <cellStyle name="Output 3 2 4 6 3" xfId="12184" xr:uid="{472D7B1A-F614-4C2F-9F94-9724CC8398F2}"/>
    <cellStyle name="Output 3 2 4 7" xfId="3836" xr:uid="{4EC159AA-8E80-44B2-A533-B0B797920CBA}"/>
    <cellStyle name="Output 3 2 4 7 2" xfId="14765" xr:uid="{F6F54CF2-5CBD-4147-9FF3-E4B91A5F9241}"/>
    <cellStyle name="Output 3 2 4 7 3" xfId="11866" xr:uid="{315154EE-90C5-469B-A426-C30CB30CCD88}"/>
    <cellStyle name="Output 3 2 4 8" xfId="6659" xr:uid="{7972167E-CD6A-4EFA-A8CB-BCB80FA2CCFC}"/>
    <cellStyle name="Output 3 2 4 8 2" xfId="15073" xr:uid="{50EA8C4A-98DE-44AA-88C1-858AE16A16AF}"/>
    <cellStyle name="Output 3 2 4 8 3" xfId="12174" xr:uid="{C013ECB8-0B23-455E-BB5F-0DE28773CFCD}"/>
    <cellStyle name="Output 3 2 4 9" xfId="14005" xr:uid="{9322EEC6-F39E-4EA8-A5A9-39419D0D9033}"/>
    <cellStyle name="Output 3 2 5" xfId="1246" xr:uid="{1010D901-D513-4DE6-8486-CB88E4B2654C}"/>
    <cellStyle name="Output 3 2 5 10" xfId="11711" xr:uid="{19818BFA-7FDF-48C5-8148-7D1974D9575F}"/>
    <cellStyle name="Output 3 2 5 2" xfId="2982" xr:uid="{4524AE24-B97D-489D-B8CF-63A9BA59D09D}"/>
    <cellStyle name="Output 3 2 5 2 2" xfId="15213" xr:uid="{0D4916D7-EA77-4A9F-B8F4-7C205EE6162C}"/>
    <cellStyle name="Output 3 2 5 2 3" xfId="12314" xr:uid="{1380F94A-48DE-4B12-8DB8-25FEB94709C3}"/>
    <cellStyle name="Output 3 2 5 3" xfId="6385" xr:uid="{9DB65116-E354-438C-B410-A45C77A63E97}"/>
    <cellStyle name="Output 3 2 5 3 2" xfId="15323" xr:uid="{3800E87F-491D-4AC7-B7CD-79EC04350616}"/>
    <cellStyle name="Output 3 2 5 3 3" xfId="12424" xr:uid="{45ABC097-B30B-44BD-B389-80E8F87F362F}"/>
    <cellStyle name="Output 3 2 5 4" xfId="12528" xr:uid="{49CD346C-84EB-474A-BAA8-4580942AEE9C}"/>
    <cellStyle name="Output 3 2 5 4 2" xfId="15427" xr:uid="{D2BFFDD4-6821-4E68-8EB6-4F58595256DD}"/>
    <cellStyle name="Output 3 2 5 5" xfId="12596" xr:uid="{8D3D1768-2AB8-4D61-A5CA-BBFC7F5CD79E}"/>
    <cellStyle name="Output 3 2 5 5 2" xfId="15495" xr:uid="{59B33E00-8ECC-4DF6-8226-8887EF125A2A}"/>
    <cellStyle name="Output 3 2 5 6" xfId="12651" xr:uid="{24E850AE-3074-4112-B4A2-0D3724A0522C}"/>
    <cellStyle name="Output 3 2 5 6 2" xfId="15550" xr:uid="{79984048-8C53-4E24-9FF3-95A48DD96E01}"/>
    <cellStyle name="Output 3 2 5 7" xfId="12723" xr:uid="{79EAC6AB-27FE-4FF8-A627-6C7C4F1CA567}"/>
    <cellStyle name="Output 3 2 5 7 2" xfId="15622" xr:uid="{47FCB64D-75A7-452B-A908-7E53DA6BD754}"/>
    <cellStyle name="Output 3 2 5 8" xfId="12800" xr:uid="{B20728CE-141D-419E-AC6C-D0C0EE90E0B2}"/>
    <cellStyle name="Output 3 2 5 8 2" xfId="15699" xr:uid="{64DDE093-5CF8-4E2C-A0D8-661003400BD5}"/>
    <cellStyle name="Output 3 2 5 9" xfId="14609" xr:uid="{AD17486F-4813-4A5E-8263-8A033B5F3723}"/>
    <cellStyle name="Output 3 2 6" xfId="1469" xr:uid="{1010D901-D513-4DE6-8486-CB88E4B2654C}"/>
    <cellStyle name="Output 3 2 6 2" xfId="4496" xr:uid="{5AE7657F-3054-4BCE-9839-84F0873663EA}"/>
    <cellStyle name="Output 3 2 6 2 2" xfId="13689" xr:uid="{71A83B1F-DBCD-48F1-BF21-9C8D4964CC4D}"/>
    <cellStyle name="Output 3 2 6 3" xfId="7319" xr:uid="{6B34CC23-4FAA-4A11-AD21-70E26058DF77}"/>
    <cellStyle name="Output 3 2 6 4" xfId="10807" xr:uid="{4F9BA371-3377-442C-AB26-FAF138CCC064}"/>
    <cellStyle name="Output 3 2 7" xfId="1577" xr:uid="{1010D901-D513-4DE6-8486-CB88E4B2654C}"/>
    <cellStyle name="Output 3 2 7 2" xfId="4046" xr:uid="{98E8FB3A-78A1-4534-8621-72477D6EC3E0}"/>
    <cellStyle name="Output 3 2 7 2 2" xfId="14763" xr:uid="{23DBCB9E-5AA2-4235-A8CD-BB3F8155F0CB}"/>
    <cellStyle name="Output 3 2 7 3" xfId="6869" xr:uid="{A5A1B240-2480-4866-8DC9-55658B2D3AB8}"/>
    <cellStyle name="Output 3 2 7 4" xfId="11864" xr:uid="{A914A14F-3995-49CE-8232-EFBE9306C204}"/>
    <cellStyle name="Output 3 2 8" xfId="1543" xr:uid="{1010D901-D513-4DE6-8486-CB88E4B2654C}"/>
    <cellStyle name="Output 3 2 8 2" xfId="15123" xr:uid="{F21B1F91-4EDF-4918-8894-E9A961DC632A}"/>
    <cellStyle name="Output 3 2 8 3" xfId="12224" xr:uid="{666A3069-CFF9-4A50-9C52-DFF9E7F8D5EA}"/>
    <cellStyle name="Output 3 2 9" xfId="1616" xr:uid="{1010D901-D513-4DE6-8486-CB88E4B2654C}"/>
    <cellStyle name="Output 3 2 9 2" xfId="14723" xr:uid="{0E0D7F0E-0F87-40DB-BD19-D856B972C7AE}"/>
    <cellStyle name="Output 3 2 9 3" xfId="11824" xr:uid="{2EB6B999-2E92-43C9-92B8-232A9A6268AB}"/>
    <cellStyle name="Output 3 3" xfId="946" xr:uid="{00000000-0005-0000-0000-0000F7000000}"/>
    <cellStyle name="Output 3 3 10" xfId="6531" xr:uid="{EB7123BB-22AE-46B5-8904-5284AA66927B}"/>
    <cellStyle name="Output 3 3 11" xfId="9713" xr:uid="{C86154D4-ED4D-4940-9CD3-6C02DAA277F9}"/>
    <cellStyle name="Output 3 3 2" xfId="3884" xr:uid="{71085376-A6F0-4D31-872D-E1FBC5F44916}"/>
    <cellStyle name="Output 3 3 2 2" xfId="4772" xr:uid="{B5C09774-C46C-42EE-B1E5-79BCA1E8D96F}"/>
    <cellStyle name="Output 3 3 2 2 2" xfId="7595" xr:uid="{7CC72EB6-AF6C-4FD7-B492-1AE41F2FBB62}"/>
    <cellStyle name="Output 3 3 2 2 3" xfId="14912" xr:uid="{95C50F3E-72EA-4D24-9112-B0232E5F8012}"/>
    <cellStyle name="Output 3 3 2 3" xfId="4085" xr:uid="{C10B4668-3D05-46EC-9F2C-A81421D4F417}"/>
    <cellStyle name="Output 3 3 2 3 2" xfId="6908" xr:uid="{85AAC56B-444F-48D3-98F6-0E51F62C6A59}"/>
    <cellStyle name="Output 3 3 2 4" xfId="5399" xr:uid="{02541FB9-5130-4C45-841F-65D876DD0ECA}"/>
    <cellStyle name="Output 3 3 2 4 2" xfId="8222" xr:uid="{6884BF79-EC25-4BBB-A790-805F7C269539}"/>
    <cellStyle name="Output 3 3 2 5" xfId="5723" xr:uid="{E1E2C2ED-084D-4313-B57B-26BBA7C4F40B}"/>
    <cellStyle name="Output 3 3 2 5 2" xfId="8546" xr:uid="{05BE5861-268D-423E-B029-3491A6844837}"/>
    <cellStyle name="Output 3 3 2 6" xfId="6014" xr:uid="{C105D7DB-5BE7-485B-BD6E-3F12906922BA}"/>
    <cellStyle name="Output 3 3 2 6 2" xfId="8837" xr:uid="{C70EC9AF-2875-40DF-B6B5-205D3F7F23F6}"/>
    <cellStyle name="Output 3 3 2 7" xfId="6707" xr:uid="{2B3BCC8A-1831-4541-8D67-57213FC43E56}"/>
    <cellStyle name="Output 3 3 2 8" xfId="12013" xr:uid="{343FB34C-4534-4611-8C48-58B7322B5416}"/>
    <cellStyle name="Output 3 3 3" xfId="3810" xr:uid="{EDDA78F3-1FAE-4607-A684-AAE1E2AEC6F9}"/>
    <cellStyle name="Output 3 3 3 2" xfId="4698" xr:uid="{F38F5937-6384-4233-A716-A1F9DBE99693}"/>
    <cellStyle name="Output 3 3 3 2 2" xfId="7521" xr:uid="{9653E0B1-645F-42F2-AA62-F004381CA41A}"/>
    <cellStyle name="Output 3 3 3 2 3" xfId="14798" xr:uid="{6D492D9E-F099-4A62-B333-B76798E6D987}"/>
    <cellStyle name="Output 3 3 3 3" xfId="4286" xr:uid="{A60CBB13-0701-48C5-80D4-CEF21467F738}"/>
    <cellStyle name="Output 3 3 3 3 2" xfId="7109" xr:uid="{AB89F0E2-0BE7-4649-9F30-E2CE6225F8E4}"/>
    <cellStyle name="Output 3 3 3 4" xfId="5325" xr:uid="{C622ADCE-CAB2-452F-88A5-5BF2ECC08EDA}"/>
    <cellStyle name="Output 3 3 3 4 2" xfId="8148" xr:uid="{E2B11E3A-F4EE-448F-895D-01286B73ADC5}"/>
    <cellStyle name="Output 3 3 3 5" xfId="5649" xr:uid="{D87EBED9-0C9F-4768-B024-66E80FB3B62F}"/>
    <cellStyle name="Output 3 3 3 5 2" xfId="8472" xr:uid="{7E33E736-AD18-4C87-A7F5-593F35C743C3}"/>
    <cellStyle name="Output 3 3 3 6" xfId="5940" xr:uid="{9F14F1EC-2A98-470A-BA65-CAA13AA5A67C}"/>
    <cellStyle name="Output 3 3 3 6 2" xfId="8763" xr:uid="{064C7D4E-3FA5-4343-8743-5503D591A627}"/>
    <cellStyle name="Output 3 3 3 7" xfId="6633" xr:uid="{4508070D-4339-45D5-96F9-EB0C3D980F01}"/>
    <cellStyle name="Output 3 3 3 8" xfId="11899" xr:uid="{70DF906B-FFFC-445D-AB4F-7B98B5D58E0A}"/>
    <cellStyle name="Output 3 3 4" xfId="4521" xr:uid="{120F1A02-395A-42B4-8139-6E9030CB5846}"/>
    <cellStyle name="Output 3 3 4 2" xfId="7344" xr:uid="{F5840AC4-49E4-44EB-8DB7-778806551865}"/>
    <cellStyle name="Output 3 3 4 2 2" xfId="15017" xr:uid="{D8C7F751-39EE-47DC-AE30-11303AC38CD6}"/>
    <cellStyle name="Output 3 3 4 3" xfId="12118" xr:uid="{30E3BD26-7B3F-4A77-86A8-6681CE8DEBD4}"/>
    <cellStyle name="Output 3 3 5" xfId="5032" xr:uid="{202224A2-A929-41FC-9022-CA701C49C576}"/>
    <cellStyle name="Output 3 3 5 2" xfId="7855" xr:uid="{FF2BE8F0-0106-41A2-BC7E-238C6438071D}"/>
    <cellStyle name="Output 3 3 5 2 2" xfId="13220" xr:uid="{BEF3A26B-5504-47BE-937E-87ABBA9B12E4}"/>
    <cellStyle name="Output 3 3 5 3" xfId="10341" xr:uid="{9D47505B-88B7-4577-AA0B-863D3FC54215}"/>
    <cellStyle name="Output 3 3 6" xfId="4110" xr:uid="{C013960F-B7F5-4051-8F0D-BFC98078DBDA}"/>
    <cellStyle name="Output 3 3 6 2" xfId="6933" xr:uid="{0FF912C7-B161-44F7-A118-1DF6405FF01A}"/>
    <cellStyle name="Output 3 3 6 2 2" xfId="14995" xr:uid="{3581F2BB-833D-432D-A4B2-46B440402903}"/>
    <cellStyle name="Output 3 3 6 3" xfId="12096" xr:uid="{E585ED8D-47E5-4CC0-ACE9-09311294428D}"/>
    <cellStyle name="Output 3 3 7" xfId="5534" xr:uid="{28F11720-B07F-493D-BB95-DD28A39EC0D1}"/>
    <cellStyle name="Output 3 3 7 2" xfId="8357" xr:uid="{7E89650E-D91F-4BBF-BFF8-A75F71AB7441}"/>
    <cellStyle name="Output 3 3 7 2 2" xfId="14960" xr:uid="{C535CE02-E1E6-4CF4-9600-AE89E667A4A2}"/>
    <cellStyle name="Output 3 3 7 3" xfId="12061" xr:uid="{688AF68E-C4E8-47C6-81FA-A2B2C98DDBC0}"/>
    <cellStyle name="Output 3 3 8" xfId="5231" xr:uid="{235E5E0D-9B2F-4FFE-B617-118541258EF3}"/>
    <cellStyle name="Output 3 3 8 2" xfId="8054" xr:uid="{A04B3BD2-EA26-4E7C-BC17-3669CBD118F0}"/>
    <cellStyle name="Output 3 3 8 2 2" xfId="14990" xr:uid="{B27F6E8B-A47E-4DB5-A030-E6B05E9A33EF}"/>
    <cellStyle name="Output 3 3 8 3" xfId="12091" xr:uid="{123C532A-2C40-4CD7-839C-4E9B6ECF1003}"/>
    <cellStyle name="Output 3 3 9" xfId="3547" xr:uid="{44B69E83-AFA3-4CAB-A8D5-8144DA3BAA97}"/>
    <cellStyle name="Output 3 3 9 2" xfId="13909" xr:uid="{5A1C57B9-55B1-4A8F-AB9D-131798D60C98}"/>
    <cellStyle name="Output 3 4" xfId="766" xr:uid="{00000000-0005-0000-0000-0000F7000000}"/>
    <cellStyle name="Output 3 4 10" xfId="6558" xr:uid="{DF98BBF6-9F10-4DC9-9392-94A3DF820937}"/>
    <cellStyle name="Output 3 4 11" xfId="9901" xr:uid="{A1452D4B-C8D5-49B5-B17F-23759041A899}"/>
    <cellStyle name="Output 3 4 2" xfId="3942" xr:uid="{E571DC67-D3CE-4B03-9F9F-2209B971C118}"/>
    <cellStyle name="Output 3 4 2 2" xfId="4830" xr:uid="{35515A0A-C9ED-465A-97E5-A5378F64C956}"/>
    <cellStyle name="Output 3 4 2 2 2" xfId="7653" xr:uid="{7B7821C0-0FFD-4556-84CD-CE231050D530}"/>
    <cellStyle name="Output 3 4 2 2 3" xfId="13250" xr:uid="{0FE6AA46-B222-47AB-AE42-BCA1C794F71A}"/>
    <cellStyle name="Output 3 4 2 3" xfId="4463" xr:uid="{71F9E18E-F3B8-4E12-9D10-9A1FCAAA2CCB}"/>
    <cellStyle name="Output 3 4 2 3 2" xfId="7286" xr:uid="{D2104170-B347-4291-8F0E-E66E48F07E02}"/>
    <cellStyle name="Output 3 4 2 4" xfId="5457" xr:uid="{425A22D5-5ACE-4DD2-A261-034808C70F40}"/>
    <cellStyle name="Output 3 4 2 4 2" xfId="8280" xr:uid="{D4F9D0E3-3FAA-4524-9F43-D24E71347B92}"/>
    <cellStyle name="Output 3 4 2 5" xfId="5781" xr:uid="{4BED9316-64E0-4F5D-A71F-1C2B5CC21611}"/>
    <cellStyle name="Output 3 4 2 5 2" xfId="8604" xr:uid="{3B8056CF-CC08-41F5-86C5-09800CE0DE4D}"/>
    <cellStyle name="Output 3 4 2 6" xfId="6072" xr:uid="{87B61A86-3AD9-4DA2-BC93-3EE8FC332A60}"/>
    <cellStyle name="Output 3 4 2 6 2" xfId="8895" xr:uid="{E2F496D2-E4A4-4F8A-83D6-905F13E42D5E}"/>
    <cellStyle name="Output 3 4 2 7" xfId="6765" xr:uid="{0D37C06B-FB76-44B8-8379-048C675BE210}"/>
    <cellStyle name="Output 3 4 2 8" xfId="10370" xr:uid="{E1B7798B-C075-48BE-A6A2-515D2D8A72B2}"/>
    <cellStyle name="Output 3 4 3" xfId="3921" xr:uid="{BC57F816-E729-4F69-838D-2110378DD282}"/>
    <cellStyle name="Output 3 4 3 2" xfId="4809" xr:uid="{5E56D249-9FDD-469B-AD7F-184069171768}"/>
    <cellStyle name="Output 3 4 3 2 2" xfId="7632" xr:uid="{AC5391A5-635D-45C1-898B-AC8B1141769A}"/>
    <cellStyle name="Output 3 4 3 2 3" xfId="14823" xr:uid="{7E999441-FAC7-4B6A-97E6-0907D73742B1}"/>
    <cellStyle name="Output 3 4 3 3" xfId="2564" xr:uid="{84CEAB42-C68F-4BC4-9187-4B4B693AF63D}"/>
    <cellStyle name="Output 3 4 3 3 2" xfId="6216" xr:uid="{9893E29C-F8D0-4330-846D-503C4B3AD36A}"/>
    <cellStyle name="Output 3 4 3 4" xfId="5436" xr:uid="{4CCE27E9-DA0D-4E53-85D4-FBD2FE28314B}"/>
    <cellStyle name="Output 3 4 3 4 2" xfId="8259" xr:uid="{68432750-D326-4FD2-8AEE-469369D2AE41}"/>
    <cellStyle name="Output 3 4 3 5" xfId="5760" xr:uid="{C759C299-F1B5-4525-A2E5-9C7FA17105B5}"/>
    <cellStyle name="Output 3 4 3 5 2" xfId="8583" xr:uid="{4FC7733B-488A-4A97-A403-FF1BAA196DDD}"/>
    <cellStyle name="Output 3 4 3 6" xfId="6051" xr:uid="{184CCA45-04EE-4565-BB6B-A11D9806BAC7}"/>
    <cellStyle name="Output 3 4 3 6 2" xfId="8874" xr:uid="{93734E58-C19C-4563-A9C0-E4929363D1FC}"/>
    <cellStyle name="Output 3 4 3 7" xfId="6744" xr:uid="{9C765D0E-F36C-4781-949E-CE4AE970FE41}"/>
    <cellStyle name="Output 3 4 3 8" xfId="11924" xr:uid="{D82E75A9-E5FA-47F1-B0FA-92E1512EA918}"/>
    <cellStyle name="Output 3 4 4" xfId="4623" xr:uid="{8AAEE6BF-3E9D-4012-8D33-83D8FE122504}"/>
    <cellStyle name="Output 3 4 4 2" xfId="7446" xr:uid="{1360A9DA-B6DD-4FAC-AA43-5496241BA633}"/>
    <cellStyle name="Output 3 4 4 2 2" xfId="14969" xr:uid="{2C46A5B0-1D7C-42CA-9FBD-7CEE1D2378F4}"/>
    <cellStyle name="Output 3 4 4 3" xfId="12070" xr:uid="{575977A6-201A-4064-BE0B-91CABE033D35}"/>
    <cellStyle name="Output 3 4 5" xfId="5129" xr:uid="{B89D56E6-1A8D-4013-88D0-DF647ED67021}"/>
    <cellStyle name="Output 3 4 5 2" xfId="7952" xr:uid="{3D1FB667-DDD0-45DA-B72D-6303F748C4A6}"/>
    <cellStyle name="Output 3 4 5 2 2" xfId="15099" xr:uid="{6EA3160B-DE28-4D3D-A359-6433C21FB719}"/>
    <cellStyle name="Output 3 4 5 3" xfId="12200" xr:uid="{9FEF8B0D-C2B9-4A6E-9F54-06E3961D3B42}"/>
    <cellStyle name="Output 3 4 6" xfId="5250" xr:uid="{C5C87764-9082-4E01-BE56-FFF756A12791}"/>
    <cellStyle name="Output 3 4 6 2" xfId="8073" xr:uid="{DE97E49B-2758-4F1E-A291-B6B97A6280BB}"/>
    <cellStyle name="Output 3 4 6 2 2" xfId="13492" xr:uid="{88833FD4-589F-40A3-8A8B-88A7AE18ACB2}"/>
    <cellStyle name="Output 3 4 6 3" xfId="10610" xr:uid="{99C5D55D-9B95-45D7-B8EA-6121FD771F15}"/>
    <cellStyle name="Output 3 4 7" xfId="5574" xr:uid="{C5E1C017-00C9-49B4-9C2B-31E2BC717E54}"/>
    <cellStyle name="Output 3 4 7 2" xfId="8397" xr:uid="{49D54400-6CA1-4289-BE2D-F888613CACDD}"/>
    <cellStyle name="Output 3 4 7 2 2" xfId="14971" xr:uid="{80A28225-320C-49B7-9381-A38D941DD933}"/>
    <cellStyle name="Output 3 4 7 3" xfId="12072" xr:uid="{8496DACE-BF90-47E9-B64F-E0D2CC675DB2}"/>
    <cellStyle name="Output 3 4 8" xfId="5865" xr:uid="{981E45F1-2FC7-4BB1-9D56-71DE15A7548C}"/>
    <cellStyle name="Output 3 4 8 2" xfId="8688" xr:uid="{4F50410B-9716-4BE0-8C5B-14923995B1D0}"/>
    <cellStyle name="Output 3 4 8 2 2" xfId="14687" xr:uid="{2DB45B4C-9FD0-49CF-B4A7-1377E46D148C}"/>
    <cellStyle name="Output 3 4 8 3" xfId="11788" xr:uid="{5299EEAE-2084-4C47-9803-EB84B57FD4DC}"/>
    <cellStyle name="Output 3 4 9" xfId="3735" xr:uid="{5C914AFD-4A64-4237-9DEB-3F5FCF486138}"/>
    <cellStyle name="Output 3 4 9 2" xfId="13800" xr:uid="{B462D935-5DB4-4A97-A9B9-BCAD43541D51}"/>
    <cellStyle name="Output 3 5" xfId="799" xr:uid="{00000000-0005-0000-0000-0000F7000000}"/>
    <cellStyle name="Output 3 5 10" xfId="6536" xr:uid="{A54BC58C-08CD-408B-BC1F-D189B59ECD8A}"/>
    <cellStyle name="Output 3 5 11" xfId="9719" xr:uid="{27CA3392-0E78-4A63-870A-24695FF84551}"/>
    <cellStyle name="Output 3 5 2" xfId="3889" xr:uid="{223197F0-1F91-42C1-9CFC-14117422F6EE}"/>
    <cellStyle name="Output 3 5 2 2" xfId="4777" xr:uid="{77238B8B-9796-4946-AD14-8B33C73741B7}"/>
    <cellStyle name="Output 3 5 2 2 2" xfId="7600" xr:uid="{AD36CE49-AB6E-4FB5-964B-F77269BEADCE}"/>
    <cellStyle name="Output 3 5 2 2 3" xfId="13231" xr:uid="{5F7DD4E4-A3FB-46E6-B471-3C48817C2886}"/>
    <cellStyle name="Output 3 5 2 3" xfId="4106" xr:uid="{AE904DA8-1530-41E4-A55A-358C405240A9}"/>
    <cellStyle name="Output 3 5 2 3 2" xfId="6929" xr:uid="{6D3095B6-E05A-46E1-9A5F-0DFB5AF6E782}"/>
    <cellStyle name="Output 3 5 2 4" xfId="5404" xr:uid="{50D76932-6E06-4ACC-84AA-948473264E4D}"/>
    <cellStyle name="Output 3 5 2 4 2" xfId="8227" xr:uid="{53B2B6B9-CB62-4FDE-8A4A-C0AF36733A47}"/>
    <cellStyle name="Output 3 5 2 5" xfId="5728" xr:uid="{FD65D856-9741-4DFE-AC10-9A7217702792}"/>
    <cellStyle name="Output 3 5 2 5 2" xfId="8551" xr:uid="{C9C8A4AD-BF55-43B6-9181-8FF29D61777D}"/>
    <cellStyle name="Output 3 5 2 6" xfId="6019" xr:uid="{19E8ED7C-19AE-41B9-82AC-0B7298AEE48C}"/>
    <cellStyle name="Output 3 5 2 6 2" xfId="8842" xr:uid="{C27A1B34-CD49-4BEC-B620-FD2EE47A307F}"/>
    <cellStyle name="Output 3 5 2 7" xfId="6712" xr:uid="{F87BF7A1-5E82-4AF8-BDA8-87BC9539700C}"/>
    <cellStyle name="Output 3 5 2 8" xfId="10351" xr:uid="{095B14C1-C5DD-412C-AC59-C76268FDCA23}"/>
    <cellStyle name="Output 3 5 3" xfId="3094" xr:uid="{60B95FD0-5373-4AC7-A18C-8C268687C843}"/>
    <cellStyle name="Output 3 5 3 2" xfId="4228" xr:uid="{DEEED315-7BCF-4C80-A437-E489900CBA7C}"/>
    <cellStyle name="Output 3 5 3 2 2" xfId="7051" xr:uid="{76E46D2D-D278-4877-B075-E62C23108736}"/>
    <cellStyle name="Output 3 5 3 2 3" xfId="15271" xr:uid="{69EADC0B-D03B-446B-AD77-358DC641D181}"/>
    <cellStyle name="Output 3 5 3 3" xfId="2819" xr:uid="{D269390E-F026-4521-B334-9348BAB3ED8C}"/>
    <cellStyle name="Output 3 5 3 3 2" xfId="6310" xr:uid="{7875A15A-E6A1-4D47-9942-FB75E2C2BD01}"/>
    <cellStyle name="Output 3 5 3 4" xfId="4083" xr:uid="{DC3BC8D4-F52B-4FB2-881F-1609E8A9BAD7}"/>
    <cellStyle name="Output 3 5 3 4 2" xfId="6906" xr:uid="{E2F66965-B9C3-4C1E-94D7-D11D618A83EE}"/>
    <cellStyle name="Output 3 5 3 5" xfId="4935" xr:uid="{D3A36C1B-CAF3-4EF3-8224-0ECDB5CDA175}"/>
    <cellStyle name="Output 3 5 3 5 2" xfId="7758" xr:uid="{836D3740-A5C5-4027-822C-E71F1355654B}"/>
    <cellStyle name="Output 3 5 3 6" xfId="5561" xr:uid="{49798D29-18C2-4A82-AE5A-E42C1439C9E9}"/>
    <cellStyle name="Output 3 5 3 6 2" xfId="8384" xr:uid="{24BE586E-FDAB-4450-9721-89BB73FAC2F6}"/>
    <cellStyle name="Output 3 5 3 7" xfId="6412" xr:uid="{ED03D767-748E-48E5-9FC5-5190C25AA5ED}"/>
    <cellStyle name="Output 3 5 3 8" xfId="12372" xr:uid="{934E700E-4FC4-4BCA-B77E-161EA1545719}"/>
    <cellStyle name="Output 3 5 4" xfId="4526" xr:uid="{4555BC48-165C-4DBF-8622-B4D75D198EA4}"/>
    <cellStyle name="Output 3 5 4 2" xfId="7349" xr:uid="{B0C18125-769D-48BA-ADD8-025DADC5B17B}"/>
    <cellStyle name="Output 3 5 4 2 2" xfId="15375" xr:uid="{42AAFFE4-4ADD-45E6-BA8B-46A6910C286F}"/>
    <cellStyle name="Output 3 5 4 3" xfId="12476" xr:uid="{24E79CFC-D076-4600-9C33-CD97B89BB4C9}"/>
    <cellStyle name="Output 3 5 5" xfId="5145" xr:uid="{1C1DB1B6-9342-4D5B-81EF-89E5FF436D37}"/>
    <cellStyle name="Output 3 5 5 2" xfId="7968" xr:uid="{C624913F-33DA-4154-81FF-1EF621177738}"/>
    <cellStyle name="Output 3 5 5 2 2" xfId="14940" xr:uid="{8B95C56E-F91E-47F3-B32A-C3DB4E4E8B18}"/>
    <cellStyle name="Output 3 5 5 3" xfId="12041" xr:uid="{3EF6042D-60CB-4E0D-9721-DA0656A1718F}"/>
    <cellStyle name="Output 3 5 6" xfId="5047" xr:uid="{4754BC61-5EEA-4030-9593-62EC111DF2CD}"/>
    <cellStyle name="Output 3 5 6 2" xfId="7870" xr:uid="{D4AA09BF-5858-4CF8-B9F5-B9866A215EAB}"/>
    <cellStyle name="Output 3 5 6 2 2" xfId="15582" xr:uid="{CFA8D822-F109-4FC7-B87C-EAD211016E23}"/>
    <cellStyle name="Output 3 5 6 3" xfId="12683" xr:uid="{2156A566-84D8-4E43-BEA5-CC141C52A65A}"/>
    <cellStyle name="Output 3 5 7" xfId="5539" xr:uid="{F8BEA338-8C7C-4F59-B366-D9E58D229973}"/>
    <cellStyle name="Output 3 5 7 2" xfId="8362" xr:uid="{C5073B5E-B69A-4E4B-BEEB-6EDAB22211F7}"/>
    <cellStyle name="Output 3 5 7 2 2" xfId="15250" xr:uid="{DF821BA7-1787-4D20-8D31-7571FC516E0A}"/>
    <cellStyle name="Output 3 5 7 3" xfId="12351" xr:uid="{59AB2F94-ABD8-4CEF-AEE3-D24C845697FE}"/>
    <cellStyle name="Output 3 5 8" xfId="4952" xr:uid="{47DBB063-D983-4020-8220-26097FC40905}"/>
    <cellStyle name="Output 3 5 8 2" xfId="7775" xr:uid="{CEB92AC0-4094-48C1-BAD5-9A8D9CBF0EF7}"/>
    <cellStyle name="Output 3 5 8 2 2" xfId="15647" xr:uid="{EC3F17DA-3861-476E-AC01-B1344D4CD0BE}"/>
    <cellStyle name="Output 3 5 8 3" xfId="12748" xr:uid="{C8B5F47C-0080-4588-B94C-909F0099575A}"/>
    <cellStyle name="Output 3 5 9" xfId="3553" xr:uid="{BE829755-8346-4639-A943-AEEC0AF91E06}"/>
    <cellStyle name="Output 3 5 9 2" xfId="14557" xr:uid="{9EA9DA2E-A803-4359-AC21-F200122AF208}"/>
    <cellStyle name="Output 3 6" xfId="1523" xr:uid="{00000000-0005-0000-0000-0000F7000000}"/>
    <cellStyle name="Output 3 6 10" xfId="6591" xr:uid="{B64FF331-ACF6-4EFF-9F1E-D205DE0B0430}"/>
    <cellStyle name="Output 3 6 11" xfId="9934" xr:uid="{52FDF868-0C5A-4748-BD85-A72F239E8EDC}"/>
    <cellStyle name="Output 3 6 2" xfId="3975" xr:uid="{3BB2B579-1687-424D-A29A-103765A85884}"/>
    <cellStyle name="Output 3 6 2 2" xfId="4863" xr:uid="{F43E437B-2C98-4264-B928-4B8BC7C6AA26}"/>
    <cellStyle name="Output 3 6 2 2 2" xfId="7686" xr:uid="{F1EB2B31-0560-4994-B095-C6E76DEF7D8E}"/>
    <cellStyle name="Output 3 6 2 2 3" xfId="14627" xr:uid="{E599AFA8-2730-40AE-8EAA-A0C2943C1089}"/>
    <cellStyle name="Output 3 6 2 3" xfId="5170" xr:uid="{F36F84FA-CBE8-47B0-914F-38B4B4D7FF92}"/>
    <cellStyle name="Output 3 6 2 3 2" xfId="7993" xr:uid="{1604E662-C614-445A-995B-C0165AE8A1CF}"/>
    <cellStyle name="Output 3 6 2 4" xfId="5490" xr:uid="{7EABEB51-8CC4-4A50-ABFE-A015128A1958}"/>
    <cellStyle name="Output 3 6 2 4 2" xfId="8313" xr:uid="{E7A5662E-17F4-4DA5-B689-C3930EC03D88}"/>
    <cellStyle name="Output 3 6 2 5" xfId="5814" xr:uid="{A3705EAE-9D20-4FBF-98D4-5E1E5129CCD7}"/>
    <cellStyle name="Output 3 6 2 5 2" xfId="8637" xr:uid="{09BDD655-2C41-4596-AC17-D64286FF464D}"/>
    <cellStyle name="Output 3 6 2 6" xfId="6105" xr:uid="{FCD3DA11-A158-46B7-8894-CB868804C87F}"/>
    <cellStyle name="Output 3 6 2 6 2" xfId="8928" xr:uid="{1D2C85F2-38E9-4B54-9B91-C181BF4BA811}"/>
    <cellStyle name="Output 3 6 2 7" xfId="6798" xr:uid="{EDF48F61-60ED-49C2-BD3A-8177AFFB8403}"/>
    <cellStyle name="Output 3 6 2 8" xfId="11728" xr:uid="{1DC19BBD-AFB3-4A29-A83A-1D23C21192AF}"/>
    <cellStyle name="Output 3 6 3" xfId="3839" xr:uid="{EED193A7-0534-4922-BCE4-28ADD8D9FD20}"/>
    <cellStyle name="Output 3 6 3 2" xfId="4727" xr:uid="{5472C7A3-A087-4E49-9847-1A6866D9BD20}"/>
    <cellStyle name="Output 3 6 3 2 2" xfId="7550" xr:uid="{E8E1D66E-C202-4AE1-9173-0AFBAE005BBA}"/>
    <cellStyle name="Output 3 6 3 2 3" xfId="15270" xr:uid="{D6CD14DA-F948-4335-96ED-79E56BD4CEF9}"/>
    <cellStyle name="Output 3 6 3 3" xfId="5081" xr:uid="{1C1633C6-371F-49C8-8E22-34D034FA4226}"/>
    <cellStyle name="Output 3 6 3 3 2" xfId="7904" xr:uid="{ED5CC57C-5A1A-4900-8DE8-2BE798DD6EE0}"/>
    <cellStyle name="Output 3 6 3 4" xfId="5354" xr:uid="{7A4A07B7-B76F-4344-AEFC-9DCFB203E6EF}"/>
    <cellStyle name="Output 3 6 3 4 2" xfId="8177" xr:uid="{4E9C3F3C-59EA-4160-AF85-E66EC049A614}"/>
    <cellStyle name="Output 3 6 3 5" xfId="5678" xr:uid="{8661B557-75FD-4F18-BF6E-601E2E038BD3}"/>
    <cellStyle name="Output 3 6 3 5 2" xfId="8501" xr:uid="{111AB247-3E72-4937-9A95-82003AEBBF28}"/>
    <cellStyle name="Output 3 6 3 6" xfId="5969" xr:uid="{1406663A-9BD7-4A3E-96FB-A51EAC590A54}"/>
    <cellStyle name="Output 3 6 3 6 2" xfId="8792" xr:uid="{E7680874-F4E9-4456-80EC-80194FDF38AC}"/>
    <cellStyle name="Output 3 6 3 7" xfId="6662" xr:uid="{F343DE51-8C7B-48A1-9066-F98F1F74A20B}"/>
    <cellStyle name="Output 3 6 3 8" xfId="12371" xr:uid="{0FFAF060-2E64-465E-B4C7-056AD944CC46}"/>
    <cellStyle name="Output 3 6 4" xfId="4656" xr:uid="{5C31F861-523E-4516-B4F4-DF6E7EA6F6EB}"/>
    <cellStyle name="Output 3 6 4 2" xfId="7479" xr:uid="{65BCB904-C306-4BA3-9EF7-4B82154BB251}"/>
    <cellStyle name="Output 3 6 4 2 2" xfId="15374" xr:uid="{20CC9FD5-33C1-47E4-A1FD-E482D7A62168}"/>
    <cellStyle name="Output 3 6 4 3" xfId="12475" xr:uid="{A130B890-0872-4EA7-AE7D-803E407B743A}"/>
    <cellStyle name="Output 3 6 5" xfId="2588" xr:uid="{E35759EB-1093-46D0-8EF7-85A79BC7B579}"/>
    <cellStyle name="Output 3 6 5 2" xfId="6238" xr:uid="{83157773-AA91-4957-8CBD-FA5A85F5AD4B}"/>
    <cellStyle name="Output 3 6 5 2 2" xfId="15479" xr:uid="{5D2EB145-6FDC-4527-80D7-D28551A7DD06}"/>
    <cellStyle name="Output 3 6 5 3" xfId="12580" xr:uid="{34BB1896-3F81-4A73-8112-3AC06041209E}"/>
    <cellStyle name="Output 3 6 6" xfId="5283" xr:uid="{2A75D771-3405-4C68-8AAF-6C879E6011C4}"/>
    <cellStyle name="Output 3 6 6 2" xfId="8106" xr:uid="{3B51E063-2161-4254-B89B-9F1B2B681BEE}"/>
    <cellStyle name="Output 3 6 6 2 2" xfId="15157" xr:uid="{02277DBE-BF93-4BEB-9849-27F6D9C560DF}"/>
    <cellStyle name="Output 3 6 6 3" xfId="12258" xr:uid="{2EBE9E55-EEBD-4EBE-B820-D293BF6D4C5F}"/>
    <cellStyle name="Output 3 6 7" xfId="5607" xr:uid="{3FB1C109-3D0E-4B9C-81A9-C67206B359A4}"/>
    <cellStyle name="Output 3 6 7 2" xfId="8430" xr:uid="{495D5829-B1DA-46EB-BDDB-435CAFE79B7B}"/>
    <cellStyle name="Output 3 6 7 2 2" xfId="15460" xr:uid="{C2F2376C-CFE7-4504-A8C1-B366E2C10A7E}"/>
    <cellStyle name="Output 3 6 7 3" xfId="12561" xr:uid="{E325C2A9-ECC7-432B-9E16-755D906AA77B}"/>
    <cellStyle name="Output 3 6 8" xfId="5898" xr:uid="{53C66D79-EDC0-4738-8F14-E31ECF320D03}"/>
    <cellStyle name="Output 3 6 8 2" xfId="8721" xr:uid="{D5F887CF-F7EF-42EE-97F9-A880B0843237}"/>
    <cellStyle name="Output 3 6 8 2 2" xfId="15646" xr:uid="{11D3118D-6761-49BC-96EB-38F12769580D}"/>
    <cellStyle name="Output 3 6 8 3" xfId="12747" xr:uid="{92758AE9-BEFC-405C-ABF1-D23AF6997E05}"/>
    <cellStyle name="Output 3 6 9" xfId="3768" xr:uid="{D116F084-33E3-4015-9660-14A33352C14A}"/>
    <cellStyle name="Output 3 6 9 2" xfId="14556" xr:uid="{1CFFD201-2E08-4C9B-A299-4B5B47DE7E2D}"/>
    <cellStyle name="Output 3 7" xfId="1333" xr:uid="{00000000-0005-0000-0000-0000F7000000}"/>
    <cellStyle name="Output 3 7 2" xfId="4310" xr:uid="{BF2F2360-7BDD-4FAC-BE07-E053AA4C8D97}"/>
    <cellStyle name="Output 3 7 2 2" xfId="7133" xr:uid="{2D29721C-6662-45A1-ADBF-93E51D734D28}"/>
    <cellStyle name="Output 3 7 2 3" xfId="13398" xr:uid="{55AA9316-2AD3-4010-A590-49D40198AA13}"/>
    <cellStyle name="Output 3 7 3" xfId="4903" xr:uid="{AED14721-9BD1-4B75-9B2B-0C798CF3571A}"/>
    <cellStyle name="Output 3 7 3 2" xfId="7726" xr:uid="{560F486B-053A-446E-994A-1DC5458FF34C}"/>
    <cellStyle name="Output 3 7 4" xfId="5137" xr:uid="{2288C822-A889-4D1C-BD52-A9DD87EC4627}"/>
    <cellStyle name="Output 3 7 4 2" xfId="7960" xr:uid="{7A61D883-54AF-4904-A748-AA86D98E34C6}"/>
    <cellStyle name="Output 3 7 5" xfId="5095" xr:uid="{B85AE224-3C7E-4CC3-982B-92625927FE4A}"/>
    <cellStyle name="Output 3 7 5 2" xfId="7918" xr:uid="{434EB144-AC85-4049-8611-F1221AFC364B}"/>
    <cellStyle name="Output 3 7 6" xfId="4906" xr:uid="{B2AF3170-EB0E-4AD4-A356-1AF6BFCBDDAC}"/>
    <cellStyle name="Output 3 7 6 2" xfId="7729" xr:uid="{F055DF8B-8127-44D6-B1D4-6CBA5F5F4DE8}"/>
    <cellStyle name="Output 3 7 7" xfId="3220" xr:uid="{6C221909-7DDF-47A8-86EC-F8BEBE59FB93}"/>
    <cellStyle name="Output 3 7 8" xfId="6456" xr:uid="{20A29D51-0E21-429E-8568-8280AEB8D2E8}"/>
    <cellStyle name="Output 3 7 9" xfId="10516" xr:uid="{98FC38BC-5B4F-4562-93AC-AB270F426B91}"/>
    <cellStyle name="Output 3 8" xfId="1095" xr:uid="{00000000-0005-0000-0000-0000F7000000}"/>
    <cellStyle name="Output 3 8 2" xfId="4369" xr:uid="{B4A00F8E-1E9C-494B-8100-697D8953C62A}"/>
    <cellStyle name="Output 3 8 2 2" xfId="7192" xr:uid="{08B1904D-9142-482A-8C92-9586D72A2AD3}"/>
    <cellStyle name="Output 3 8 2 3" xfId="13511" xr:uid="{FD8C2B0B-8F52-4E0F-9E73-43D9AE126E91}"/>
    <cellStyle name="Output 3 8 3" xfId="5034" xr:uid="{63611301-A144-425C-9DF3-D0DA3FA0A5B0}"/>
    <cellStyle name="Output 3 8 3 2" xfId="7857" xr:uid="{E0FCE9F1-8325-4ED6-A388-2250131C438E}"/>
    <cellStyle name="Output 3 8 4" xfId="2535" xr:uid="{738C91A3-555D-478D-93F8-1B10690188DC}"/>
    <cellStyle name="Output 3 8 4 2" xfId="6193" xr:uid="{EC70EFE2-8861-4E60-A520-A8D3AA899E02}"/>
    <cellStyle name="Output 3 8 5" xfId="4896" xr:uid="{05E2866F-2098-4E3E-A9DC-24AEDCB9850F}"/>
    <cellStyle name="Output 3 8 5 2" xfId="7719" xr:uid="{E402413E-4CC8-497C-B69B-185C5D20887E}"/>
    <cellStyle name="Output 3 8 6" xfId="4423" xr:uid="{B795D3AE-5CBB-4159-BB9A-6F15C668191B}"/>
    <cellStyle name="Output 3 8 6 2" xfId="7246" xr:uid="{AAE3D11F-994F-4184-8E69-72ABA5676CE4}"/>
    <cellStyle name="Output 3 8 7" xfId="3318" xr:uid="{864DB36E-A7CB-4AEA-A39B-601D84EBCE87}"/>
    <cellStyle name="Output 3 8 8" xfId="6475" xr:uid="{29571AF6-183B-4CB5-946F-CA3CB773B591}"/>
    <cellStyle name="Output 3 8 9" xfId="10629" xr:uid="{F35BF945-F8AB-4754-9D8D-A948D414EE19}"/>
    <cellStyle name="Output 3 9" xfId="1078" xr:uid="{00000000-0005-0000-0000-0000F7000000}"/>
    <cellStyle name="Output 3 9 2" xfId="4684" xr:uid="{1CC6B2C1-022F-49E2-9218-FE361D2D40AB}"/>
    <cellStyle name="Output 3 9 2 2" xfId="7507" xr:uid="{08856648-002A-43A2-8DF7-8C08EDE66059}"/>
    <cellStyle name="Output 3 9 2 3" xfId="13488" xr:uid="{A17938F5-59A9-4E6C-9652-C0196F26479D}"/>
    <cellStyle name="Output 3 9 3" xfId="5022" xr:uid="{4BBEC2DB-D2E7-4894-9B3F-8CA84C1E5E14}"/>
    <cellStyle name="Output 3 9 3 2" xfId="7845" xr:uid="{DFE6DD94-0980-4B69-B3A0-D9738FBC2812}"/>
    <cellStyle name="Output 3 9 4" xfId="5311" xr:uid="{80833738-4530-4DE9-AAAB-9BD00E2A9CE9}"/>
    <cellStyle name="Output 3 9 4 2" xfId="8134" xr:uid="{B0445392-0618-4411-855A-FAF7942D89EA}"/>
    <cellStyle name="Output 3 9 5" xfId="5635" xr:uid="{1BC4E5EA-E4E3-4F70-B7A8-4158DC8B6EEA}"/>
    <cellStyle name="Output 3 9 5 2" xfId="8458" xr:uid="{6E7361DD-25B6-4408-819A-1A971D7DC896}"/>
    <cellStyle name="Output 3 9 6" xfId="5926" xr:uid="{29CFC3E9-BEC0-4432-B52E-CD6EC63BC586}"/>
    <cellStyle name="Output 3 9 6 2" xfId="8749" xr:uid="{07ACC3CB-EF0A-48CC-ADA2-FD27AA18747D}"/>
    <cellStyle name="Output 3 9 7" xfId="3796" xr:uid="{6EDB693C-F0B8-4F34-AC44-9AB0C4018451}"/>
    <cellStyle name="Output 3 9 8" xfId="6619" xr:uid="{0536748E-BAA4-4557-861A-3069CE1F9AB4}"/>
    <cellStyle name="Output 3 9 9" xfId="10606" xr:uid="{01CB5CD8-B001-4C20-9C3D-166E8C990EDE}"/>
    <cellStyle name="Output 4" xfId="450" xr:uid="{00000000-0005-0000-0000-0000F8000000}"/>
    <cellStyle name="Output 5" xfId="561" xr:uid="{B052F5FF-E7FC-454F-928A-57C92DD97F85}"/>
    <cellStyle name="Output 5 10" xfId="1070" xr:uid="{B052F5FF-E7FC-454F-928A-57C92DD97F85}"/>
    <cellStyle name="Output 5 10 2" xfId="13014" xr:uid="{B5DF2F3C-85A6-44AC-A178-D9DD9AD13D64}"/>
    <cellStyle name="Output 5 11" xfId="1372" xr:uid="{B052F5FF-E7FC-454F-928A-57C92DD97F85}"/>
    <cellStyle name="Output 5 11 2" xfId="15880" xr:uid="{B2C4023F-41C5-48D5-8162-69DC0602F449}"/>
    <cellStyle name="Output 5 12" xfId="1512" xr:uid="{B052F5FF-E7FC-454F-928A-57C92DD97F85}"/>
    <cellStyle name="Output 5 13" xfId="1373" xr:uid="{B052F5FF-E7FC-454F-928A-57C92DD97F85}"/>
    <cellStyle name="Output 5 14" xfId="1922" xr:uid="{B052F5FF-E7FC-454F-928A-57C92DD97F85}"/>
    <cellStyle name="Output 5 15" xfId="2314" xr:uid="{C4A4BB80-93B1-4627-BA07-EC120D63E618}"/>
    <cellStyle name="Output 5 16" xfId="6139" xr:uid="{DDEE81F7-82EE-4C75-9ED0-4C30069E8FE6}"/>
    <cellStyle name="Output 5 17" xfId="9161" xr:uid="{C8A7DB48-AA08-4063-9BA7-BFF013AB84BD}"/>
    <cellStyle name="Output 5 2" xfId="1117" xr:uid="{B052F5FF-E7FC-454F-928A-57C92DD97F85}"/>
    <cellStyle name="Output 5 2 10" xfId="11121" xr:uid="{23547249-4B17-43CD-A1C9-F87F7D140012}"/>
    <cellStyle name="Output 5 2 2" xfId="4391" xr:uid="{7DB4BC58-3893-401F-AD1B-EB2E48D9B4F3}"/>
    <cellStyle name="Output 5 2 2 2" xfId="7214" xr:uid="{B64DDF6D-BFF3-4E89-928A-6DBA81330BCF}"/>
    <cellStyle name="Output 5 2 2 2 2" xfId="15138" xr:uid="{6BEE1498-C368-490E-8BFF-1D1E5F1FAD65}"/>
    <cellStyle name="Output 5 2 2 3" xfId="12239" xr:uid="{FEF7BAA2-4653-41BE-80E2-23A607895C71}"/>
    <cellStyle name="Output 5 2 3" xfId="4330" xr:uid="{CD33A800-902A-49DA-A870-A6667F98C1D9}"/>
    <cellStyle name="Output 5 2 3 2" xfId="7153" xr:uid="{BBB561BD-E0EC-4490-941F-B3C2E2D584BA}"/>
    <cellStyle name="Output 5 2 3 2 2" xfId="15125" xr:uid="{352ADB61-C648-4290-9759-CD1BA4F788E6}"/>
    <cellStyle name="Output 5 2 3 3" xfId="12226" xr:uid="{8D36BB68-B049-4576-BCC6-80EC4555F2BA}"/>
    <cellStyle name="Output 5 2 4" xfId="4912" xr:uid="{9C442A6C-CFB3-4D54-8A67-6847F9A6C4D4}"/>
    <cellStyle name="Output 5 2 4 2" xfId="7735" xr:uid="{EFF53ABE-31BF-4124-BB23-57790CB11EA0}"/>
    <cellStyle name="Output 5 2 4 2 2" xfId="14924" xr:uid="{2399EFC4-49B2-4425-8EA4-AA4C71A5E45D}"/>
    <cellStyle name="Output 5 2 4 3" xfId="12025" xr:uid="{27366F88-9819-470E-B79A-24BEA3B42215}"/>
    <cellStyle name="Output 5 2 5" xfId="2788" xr:uid="{6B732D20-AF46-454A-B372-DBFC540B5050}"/>
    <cellStyle name="Output 5 2 5 2" xfId="6279" xr:uid="{77583659-92EA-4255-B6F7-D2296D62A655}"/>
    <cellStyle name="Output 5 2 5 2 2" xfId="15469" xr:uid="{B335101E-7647-4783-98EA-B42717A6BEC8}"/>
    <cellStyle name="Output 5 2 5 3" xfId="12570" xr:uid="{7F8789CB-0F7D-4262-9D65-3813C762432F}"/>
    <cellStyle name="Output 5 2 6" xfId="2790" xr:uid="{4081CCD8-4DF3-4B51-8C58-B2AACE1D9F7A}"/>
    <cellStyle name="Output 5 2 6 2" xfId="6281" xr:uid="{DB0201C8-04F7-4388-BFED-E6063452E27C}"/>
    <cellStyle name="Output 5 2 6 2 2" xfId="14946" xr:uid="{AA53908F-2601-49D3-B757-9EC7AECCD9C2}"/>
    <cellStyle name="Output 5 2 6 3" xfId="12047" xr:uid="{E2F84397-3BA3-47CC-B30A-D4F1DAD66F65}"/>
    <cellStyle name="Output 5 2 7" xfId="3340" xr:uid="{00E6FDA6-84E9-445E-8C1F-8FA744CB4D4D}"/>
    <cellStyle name="Output 5 2 7 2" xfId="15565" xr:uid="{01D2CC75-870C-4FB7-8611-16D40FC6AD94}"/>
    <cellStyle name="Output 5 2 7 3" xfId="12666" xr:uid="{5AED8228-431F-44B6-A909-A057C2E5014B}"/>
    <cellStyle name="Output 5 2 8" xfId="6497" xr:uid="{C563BD5F-7234-4F58-80A8-7C071C331A6F}"/>
    <cellStyle name="Output 5 2 8 2" xfId="15468" xr:uid="{CE24B2F8-0E8E-4204-829B-5ECA5288EA28}"/>
    <cellStyle name="Output 5 2 8 3" xfId="12569" xr:uid="{03E087AE-CEAF-4D05-9231-790E8E2ACBEC}"/>
    <cellStyle name="Output 5 2 9" xfId="14017" xr:uid="{7FA5CCDF-1468-4050-8410-A9970EA38068}"/>
    <cellStyle name="Output 5 3" xfId="1412" xr:uid="{B052F5FF-E7FC-454F-928A-57C92DD97F85}"/>
    <cellStyle name="Output 5 3 10" xfId="11666" xr:uid="{68068998-0BBB-4824-8907-AD651062C9C7}"/>
    <cellStyle name="Output 5 3 2" xfId="4708" xr:uid="{C66A0B0C-5C37-4B91-AAA7-0A7F0C698DD6}"/>
    <cellStyle name="Output 5 3 2 2" xfId="7531" xr:uid="{D4BFD420-614B-4EAD-AE20-85E8FAC62E91}"/>
    <cellStyle name="Output 5 3 2 2 2" xfId="14625" xr:uid="{BA8C536C-98DC-4D9D-9E95-7D0E1F31E695}"/>
    <cellStyle name="Output 5 3 2 3" xfId="11726" xr:uid="{ACE6D668-4008-4277-B609-F89EF380CCA3}"/>
    <cellStyle name="Output 5 3 3" xfId="2781" xr:uid="{03047B04-9071-4254-B87F-43DB027F5D14}"/>
    <cellStyle name="Output 5 3 3 2" xfId="6272" xr:uid="{E8635AF1-26D1-4E1A-9D89-5BFF3F6198E9}"/>
    <cellStyle name="Output 5 3 3 2 2" xfId="15274" xr:uid="{673EF811-19D9-43D6-B22D-B093847F927D}"/>
    <cellStyle name="Output 5 3 3 3" xfId="12375" xr:uid="{188CBE3C-2820-45B7-B64A-4DAD9B4804D1}"/>
    <cellStyle name="Output 5 3 4" xfId="5335" xr:uid="{4368E1B0-056C-4DE7-8261-0413994DF526}"/>
    <cellStyle name="Output 5 3 4 2" xfId="8158" xr:uid="{83B89682-A1F9-42C5-A876-865BF5682338}"/>
    <cellStyle name="Output 5 3 4 2 2" xfId="15378" xr:uid="{07E7211F-AE5C-473A-BD68-446421C1A449}"/>
    <cellStyle name="Output 5 3 4 3" xfId="12479" xr:uid="{968E0D63-E491-493F-9CD7-5B8EA3DEB76F}"/>
    <cellStyle name="Output 5 3 5" xfId="5659" xr:uid="{F305082C-5FBA-41EE-B830-6C4094497D72}"/>
    <cellStyle name="Output 5 3 5 2" xfId="8482" xr:uid="{6B2ADE70-B1AB-433B-ADCB-FE45DD487C77}"/>
    <cellStyle name="Output 5 3 5 2 2" xfId="15501" xr:uid="{C2AA612C-19FB-406D-BE20-5317CF3A5AC1}"/>
    <cellStyle name="Output 5 3 5 3" xfId="12602" xr:uid="{964540D2-0532-4B5A-BE0D-9349E65715AE}"/>
    <cellStyle name="Output 5 3 6" xfId="5950" xr:uid="{1C1E4693-D686-4A8F-B1E0-607E21E5FB87}"/>
    <cellStyle name="Output 5 3 6 2" xfId="8773" xr:uid="{7AE411AB-E4A1-4FB1-8193-2E5632EC6989}"/>
    <cellStyle name="Output 5 3 6 2 2" xfId="15583" xr:uid="{38403117-2228-4DAC-9948-34441B053211}"/>
    <cellStyle name="Output 5 3 6 3" xfId="12684" xr:uid="{C8BE0848-8387-41E1-814E-F09B9DF15CB2}"/>
    <cellStyle name="Output 5 3 7" xfId="3820" xr:uid="{0B099534-6586-4526-A7C3-C625AECA6BB5}"/>
    <cellStyle name="Output 5 3 7 2" xfId="15361" xr:uid="{4E776D1E-AD1E-47D2-B33C-B69C07E74974}"/>
    <cellStyle name="Output 5 3 7 3" xfId="12462" xr:uid="{720B7348-438A-410E-85F8-500F5D879453}"/>
    <cellStyle name="Output 5 3 8" xfId="6643" xr:uid="{F352C0A1-23C1-4C4F-A2EE-5A1B32268D6C}"/>
    <cellStyle name="Output 5 3 8 2" xfId="15650" xr:uid="{F33FD3FD-FD62-4710-80BA-02E15EB2FBC9}"/>
    <cellStyle name="Output 5 3 8 3" xfId="12751" xr:uid="{5BA3C7E9-DE25-4E97-93C5-B2B5F06471E9}"/>
    <cellStyle name="Output 5 3 9" xfId="14560" xr:uid="{D213FF47-6B45-413D-8628-0A0C3F13D66B}"/>
    <cellStyle name="Output 5 4" xfId="1081" xr:uid="{B052F5FF-E7FC-454F-928A-57C92DD97F85}"/>
    <cellStyle name="Output 5 4 10" xfId="11720" xr:uid="{4EE43DF0-5396-4553-93FA-8357D1EA9ACF}"/>
    <cellStyle name="Output 5 4 2" xfId="4692" xr:uid="{EE890C73-EB99-4C97-88F3-D70C083D7B8F}"/>
    <cellStyle name="Output 5 4 2 2" xfId="7515" xr:uid="{29317AB2-734A-45AD-93DB-ED2D15DBA41A}"/>
    <cellStyle name="Output 5 4 2 2 2" xfId="15223" xr:uid="{C3CD51EB-74D8-4103-921A-A677FC489019}"/>
    <cellStyle name="Output 5 4 2 3" xfId="12324" xr:uid="{DD954556-4104-47A7-BCEC-F82FEDB1E2B3}"/>
    <cellStyle name="Output 5 4 3" xfId="2556" xr:uid="{C75C17B6-B0CC-40A9-942E-EE5B2CDDF1A5}"/>
    <cellStyle name="Output 5 4 3 2" xfId="6208" xr:uid="{94920D48-389B-430A-850E-117446BC2E46}"/>
    <cellStyle name="Output 5 4 3 2 2" xfId="15333" xr:uid="{58F6CEFD-FA26-40DD-9E99-AD7B43BAB203}"/>
    <cellStyle name="Output 5 4 3 3" xfId="12434" xr:uid="{E6AE4CD7-A287-4487-8214-172E20071573}"/>
    <cellStyle name="Output 5 4 4" xfId="5319" xr:uid="{6A3ECB5C-DA37-4B11-B99E-7D8E3B270A16}"/>
    <cellStyle name="Output 5 4 4 2" xfId="8142" xr:uid="{A33C30A0-45AC-4918-B76F-E2B57BD149C9}"/>
    <cellStyle name="Output 5 4 4 2 2" xfId="15437" xr:uid="{646C14F2-DF6F-43F8-9C0E-AA91A8B0DBA3}"/>
    <cellStyle name="Output 5 4 4 3" xfId="12538" xr:uid="{3688FE44-4240-40FE-A037-AAA0E3C2903E}"/>
    <cellStyle name="Output 5 4 5" xfId="5643" xr:uid="{4318B5A2-F05E-4580-8C77-317FB838FA7C}"/>
    <cellStyle name="Output 5 4 5 2" xfId="8466" xr:uid="{EAC72EAD-180F-48F7-919E-1F56AF2423C6}"/>
    <cellStyle name="Output 5 4 5 2 2" xfId="15560" xr:uid="{1368C4B1-BDD6-4950-83CA-D80C001E1CA0}"/>
    <cellStyle name="Output 5 4 5 3" xfId="12661" xr:uid="{97134A23-1120-44AD-B52A-7010F03FCCD4}"/>
    <cellStyle name="Output 5 4 6" xfId="5934" xr:uid="{861E999D-9954-47CE-BCB4-B10CE5808A8E}"/>
    <cellStyle name="Output 5 4 6 2" xfId="8757" xr:uid="{61F87F45-8C29-47DC-B477-DF6668C44715}"/>
    <cellStyle name="Output 5 4 6 2 2" xfId="15601" xr:uid="{097FB564-9309-47AB-A894-8BB2BB884613}"/>
    <cellStyle name="Output 5 4 6 3" xfId="12702" xr:uid="{BC64E1FC-0ABE-4C9B-ACD9-C8F09B45B951}"/>
    <cellStyle name="Output 5 4 7" xfId="3804" xr:uid="{3476847D-980C-4F67-A4F1-85F95A08FEB7}"/>
    <cellStyle name="Output 5 4 7 2" xfId="15632" xr:uid="{04D847F2-719B-4109-B5AB-AEAA2A208A3D}"/>
    <cellStyle name="Output 5 4 7 3" xfId="12733" xr:uid="{2EB47187-E1EE-45C9-BA26-E3FED6943187}"/>
    <cellStyle name="Output 5 4 8" xfId="6627" xr:uid="{7FE422A3-F7D2-45DB-80CE-2B6A123774C1}"/>
    <cellStyle name="Output 5 4 8 2" xfId="15709" xr:uid="{7AF1725F-2D7C-47D5-8FF6-8C12E8FCB9A9}"/>
    <cellStyle name="Output 5 4 8 3" xfId="12810" xr:uid="{3F83AC1E-F7C2-43AE-9179-EC5D7DB36F16}"/>
    <cellStyle name="Output 5 4 9" xfId="14619" xr:uid="{2D0A13F3-76AF-4782-93FB-8FE7B86A86BD}"/>
    <cellStyle name="Output 5 5" xfId="1378" xr:uid="{B052F5FF-E7FC-454F-928A-57C92DD97F85}"/>
    <cellStyle name="Output 5 5 10" xfId="10926" xr:uid="{0CD7AE05-8293-4DE8-85E5-7676ADCD1ABC}"/>
    <cellStyle name="Output 5 5 2" xfId="2877" xr:uid="{C6C6975B-AF57-41A0-BFCE-2074985579AB}"/>
    <cellStyle name="Output 5 5 2 2" xfId="14771" xr:uid="{A6A970C1-F07E-41C7-8427-E3D4587F5966}"/>
    <cellStyle name="Output 5 5 2 3" xfId="11872" xr:uid="{3A4EB967-A954-4FA9-8550-6873623CB9DA}"/>
    <cellStyle name="Output 5 5 3" xfId="6368" xr:uid="{1091F6CE-2B93-4D12-B409-B0938F9C5E97}"/>
    <cellStyle name="Output 5 5 3 2" xfId="13208" xr:uid="{1B9D0049-C002-4801-A8D0-48149826F370}"/>
    <cellStyle name="Output 5 5 3 3" xfId="10329" xr:uid="{594C9A03-C3B2-4B79-A761-3AC24C997CDE}"/>
    <cellStyle name="Output 5 5 4" xfId="12227" xr:uid="{226798B7-E230-4DC2-B4DA-ABB8CCC66B0E}"/>
    <cellStyle name="Output 5 5 4 2" xfId="15126" xr:uid="{A7F2CD46-77EB-4C24-B2DA-388D44175DE5}"/>
    <cellStyle name="Output 5 5 5" xfId="12082" xr:uid="{802561EF-423E-41B4-A99A-94A72A0321A5}"/>
    <cellStyle name="Output 5 5 5 2" xfId="14981" xr:uid="{5389E2B4-C5E2-49E3-A2AE-BD3EF47B48FB}"/>
    <cellStyle name="Output 5 5 6" xfId="11886" xr:uid="{BA4CC1F6-E5DD-49BC-8777-51D22A54BE2B}"/>
    <cellStyle name="Output 5 5 6 2" xfId="14785" xr:uid="{EEAFFFC3-8D8E-4AEA-9CDB-A459930BDB2A}"/>
    <cellStyle name="Output 5 5 7" xfId="12553" xr:uid="{47D699A0-7222-48C0-8748-6513BC4E0066}"/>
    <cellStyle name="Output 5 5 7 2" xfId="15452" xr:uid="{ADC42F8C-8094-4D92-A8B5-80065776B110}"/>
    <cellStyle name="Output 5 5 8" xfId="12545" xr:uid="{E1102AF7-E669-4EC2-BABF-148D53E5FAB2}"/>
    <cellStyle name="Output 5 5 8 2" xfId="15444" xr:uid="{27C4B6E1-9C9F-4380-995C-068BD83550F3}"/>
    <cellStyle name="Output 5 5 9" xfId="13814" xr:uid="{35D401D4-111E-4094-B60F-9F5C5F589CBC}"/>
    <cellStyle name="Output 5 6" xfId="1092" xr:uid="{B052F5FF-E7FC-454F-928A-57C92DD97F85}"/>
    <cellStyle name="Output 5 6 2" xfId="4271" xr:uid="{13A0D618-42E1-4133-BF9B-066B71462077}"/>
    <cellStyle name="Output 5 6 2 2" xfId="13584" xr:uid="{5A69376B-C235-46B8-918E-0FDE59B52758}"/>
    <cellStyle name="Output 5 6 3" xfId="7094" xr:uid="{34289253-CCFA-40CC-A23F-E18D400122E3}"/>
    <cellStyle name="Output 5 6 4" xfId="10702" xr:uid="{967BF7F5-3995-410A-9CF0-2D42A36AC0EB}"/>
    <cellStyle name="Output 5 7" xfId="1522" xr:uid="{B052F5FF-E7FC-454F-928A-57C92DD97F85}"/>
    <cellStyle name="Output 5 7 2" xfId="2828" xr:uid="{7B3875C8-F4E0-449E-AAFE-B96B14C562EA}"/>
    <cellStyle name="Output 5 7 2 2" xfId="14705" xr:uid="{04383BC0-BB45-4E2D-9A4F-E5EBAB94C9D1}"/>
    <cellStyle name="Output 5 7 3" xfId="6319" xr:uid="{C98E2629-94B0-468D-98A0-804D142C73F8}"/>
    <cellStyle name="Output 5 7 4" xfId="11806" xr:uid="{349A4E6A-B764-4998-A185-9EA46CCCCEA8}"/>
    <cellStyle name="Output 5 8" xfId="1334" xr:uid="{B052F5FF-E7FC-454F-928A-57C92DD97F85}"/>
    <cellStyle name="Output 5 8 2" xfId="14658" xr:uid="{E7343C67-2492-467B-B543-7CE6167760A3}"/>
    <cellStyle name="Output 5 8 3" xfId="11759" xr:uid="{83C9E077-2D3E-4120-9496-3179FF0B0391}"/>
    <cellStyle name="Output 5 9" xfId="1374" xr:uid="{B052F5FF-E7FC-454F-928A-57C92DD97F85}"/>
    <cellStyle name="Output 5 9 2" xfId="14923" xr:uid="{15BFC9CB-8ABD-4E10-8C64-C7657D0657EC}"/>
    <cellStyle name="Output 5 9 3" xfId="12024" xr:uid="{9B444CD9-D03D-4E7D-911D-EC9CC9775B81}"/>
    <cellStyle name="Output 6" xfId="776" xr:uid="{00000000-0005-0000-0000-0000F3000000}"/>
    <cellStyle name="Output 6 10" xfId="6575" xr:uid="{AAFC0EAC-36D2-4CE8-A582-736B91A2F713}"/>
    <cellStyle name="Output 6 11" xfId="9918" xr:uid="{EBB6DF3A-B93C-4125-AE0F-37FDC938B630}"/>
    <cellStyle name="Output 6 2" xfId="3959" xr:uid="{7A3551DA-3439-4083-A8BE-7DB32CB67FD2}"/>
    <cellStyle name="Output 6 2 2" xfId="4847" xr:uid="{7ECA78E3-0C25-4831-9359-E96AC222EAE8}"/>
    <cellStyle name="Output 6 2 2 2" xfId="7670" xr:uid="{F07C98D8-FDED-486A-A4E7-82F012A1F8E3}"/>
    <cellStyle name="Output 6 2 2 3" xfId="15135" xr:uid="{C0CAA961-CC02-4FB0-A62D-53BBB06B841F}"/>
    <cellStyle name="Output 6 2 3" xfId="5154" xr:uid="{A2FFC95E-A60C-4527-9E2F-89C6DBBB1D1A}"/>
    <cellStyle name="Output 6 2 3 2" xfId="7977" xr:uid="{86A9065A-56D8-4B16-9257-624F65992EC6}"/>
    <cellStyle name="Output 6 2 4" xfId="5474" xr:uid="{ACECBC92-9C29-475B-863D-69D083C8464F}"/>
    <cellStyle name="Output 6 2 4 2" xfId="8297" xr:uid="{94976D97-359A-440D-B84E-2CCB371D7D1C}"/>
    <cellStyle name="Output 6 2 5" xfId="5798" xr:uid="{4EF7E442-9245-457A-B3DE-2A41E59290F3}"/>
    <cellStyle name="Output 6 2 5 2" xfId="8621" xr:uid="{A094F28E-E5C5-44DE-B227-D02F54F10065}"/>
    <cellStyle name="Output 6 2 6" xfId="6089" xr:uid="{763B1F8D-982F-41FB-A467-30FE5A3F6123}"/>
    <cellStyle name="Output 6 2 6 2" xfId="8912" xr:uid="{CE34FB1C-5630-405C-9525-7F68FBB14E09}"/>
    <cellStyle name="Output 6 2 7" xfId="6782" xr:uid="{DEEA037D-D456-40C3-9FF0-C2AA9EA8FF58}"/>
    <cellStyle name="Output 6 2 8" xfId="12236" xr:uid="{8C7DB4DB-856E-4711-84C0-908CA81FC046}"/>
    <cellStyle name="Output 6 3" xfId="3918" xr:uid="{021FA11A-CCB8-4BB8-8AA7-95620FA8A947}"/>
    <cellStyle name="Output 6 3 2" xfId="4806" xr:uid="{277BF02F-DB3D-4A77-9D45-671E2E7BB650}"/>
    <cellStyle name="Output 6 3 2 2" xfId="7629" xr:uid="{2CA1477E-A543-44F6-B2C3-9832C45AEA21}"/>
    <cellStyle name="Output 6 3 2 3" xfId="15023" xr:uid="{53ED5739-267F-456B-8890-83BC2B7BE7ED}"/>
    <cellStyle name="Output 6 3 3" xfId="4187" xr:uid="{493D6674-32F1-4E94-B05B-CA13D5FF113D}"/>
    <cellStyle name="Output 6 3 3 2" xfId="7010" xr:uid="{E0512887-96E5-4389-BAB7-1F4559C2DE75}"/>
    <cellStyle name="Output 6 3 4" xfId="5433" xr:uid="{349CDE96-273C-44F6-A57A-3ACE0F081BC9}"/>
    <cellStyle name="Output 6 3 4 2" xfId="8256" xr:uid="{F3642835-A49E-46E4-8534-47EE5D1E6910}"/>
    <cellStyle name="Output 6 3 5" xfId="5757" xr:uid="{EF4B1F88-0414-49AA-A940-378199C9B11E}"/>
    <cellStyle name="Output 6 3 5 2" xfId="8580" xr:uid="{7DD68E59-4ABA-4853-BC32-6767618FBAF2}"/>
    <cellStyle name="Output 6 3 6" xfId="6048" xr:uid="{6775CBD3-8707-40A3-AD40-30E2EE028514}"/>
    <cellStyle name="Output 6 3 6 2" xfId="8871" xr:uid="{0D79D69A-82A1-4600-9348-2D06035B9F68}"/>
    <cellStyle name="Output 6 3 7" xfId="6741" xr:uid="{A4C80826-8A8F-4631-A3B6-21102343D68E}"/>
    <cellStyle name="Output 6 3 8" xfId="12124" xr:uid="{86B4E3E9-B390-4FE4-AD5F-A39728151ECE}"/>
    <cellStyle name="Output 6 4" xfId="4640" xr:uid="{45599C22-42F7-409E-86BF-ADD63F00F987}"/>
    <cellStyle name="Output 6 4 2" xfId="7463" xr:uid="{7CCAED92-33DB-4EFF-A2BD-9D67A16635D6}"/>
    <cellStyle name="Output 6 4 2 2" xfId="13524" xr:uid="{649F3B90-F612-4728-9AA7-7DD9699BCAAD}"/>
    <cellStyle name="Output 6 4 3" xfId="10642" xr:uid="{80EF2E49-08F8-432E-8517-59B62878FB43}"/>
    <cellStyle name="Output 6 5" xfId="5141" xr:uid="{86075457-EA3C-4E16-8D04-44D322C70463}"/>
    <cellStyle name="Output 6 5 2" xfId="7964" xr:uid="{13A3C12C-D197-4AA8-B317-E512AFFF6D0D}"/>
    <cellStyle name="Output 6 5 2 2" xfId="15467" xr:uid="{5ACCEB45-EEDB-4137-AC7D-417B9B77B903}"/>
    <cellStyle name="Output 6 5 3" xfId="12568" xr:uid="{DB5EE3A3-3F0E-4C16-A2BE-3FDE080922E7}"/>
    <cellStyle name="Output 6 6" xfId="5267" xr:uid="{6E6B6A76-C86E-443F-9106-7577545F160E}"/>
    <cellStyle name="Output 6 6 2" xfId="8090" xr:uid="{8EDB6F24-94B0-4327-A003-3AE72AB8BFBC}"/>
    <cellStyle name="Output 6 6 2 2" xfId="14837" xr:uid="{F750EDF0-79A1-497F-8A29-258ACE8116CE}"/>
    <cellStyle name="Output 6 6 3" xfId="11938" xr:uid="{ABAE1AAF-B57F-4644-8204-C9EB53A1E7AC}"/>
    <cellStyle name="Output 6 7" xfId="5591" xr:uid="{D5B33DD5-ABAD-42D6-8F01-7CB16BA5FA90}"/>
    <cellStyle name="Output 6 7 2" xfId="8414" xr:uid="{21BA8B5F-9B5B-4158-ABDF-15E55E7C9837}"/>
    <cellStyle name="Output 6 7 2 2" xfId="15564" xr:uid="{59FE6B6A-1723-4CB2-A70A-E068976C2643}"/>
    <cellStyle name="Output 6 7 3" xfId="12665" xr:uid="{325F2733-402D-4FDD-ADEB-54CA407BD056}"/>
    <cellStyle name="Output 6 8" xfId="5882" xr:uid="{456A8D76-5B90-4ADC-8BF4-4FC417C82CCF}"/>
    <cellStyle name="Output 6 8 2" xfId="8705" xr:uid="{40BA5AF7-44A3-4EFD-82FC-6D6C2E110CC0}"/>
    <cellStyle name="Output 6 8 2 2" xfId="15042" xr:uid="{1E4BB5EB-BCA3-4D3B-8331-94A5F96624A2}"/>
    <cellStyle name="Output 6 8 3" xfId="12143" xr:uid="{E5A1A146-108F-4684-A262-06D90E937030}"/>
    <cellStyle name="Output 6 9" xfId="3752" xr:uid="{0C961CDD-F99F-4345-B0BF-7B0221128476}"/>
    <cellStyle name="Output 6 9 2" xfId="13786" xr:uid="{FE73D750-DA7B-45F5-994B-FA90D8EFC32E}"/>
    <cellStyle name="Output 7" xfId="1404" xr:uid="{00000000-0005-0000-0000-0000F3000000}"/>
    <cellStyle name="Output 7 10" xfId="6537" xr:uid="{F2704F37-EAF0-4B55-8072-840D92347A38}"/>
    <cellStyle name="Output 7 11" xfId="9720" xr:uid="{FCF31605-8752-4109-B257-5FDFF237EF91}"/>
    <cellStyle name="Output 7 2" xfId="3890" xr:uid="{1C8B5858-D3F0-4A4F-B4D0-DF6B18C6A4B6}"/>
    <cellStyle name="Output 7 2 2" xfId="4778" xr:uid="{EDC11223-E324-40CD-9801-2380B445B28A}"/>
    <cellStyle name="Output 7 2 2 2" xfId="7601" xr:uid="{D53BE80C-172B-4DE7-84CA-D84F8945B772}"/>
    <cellStyle name="Output 7 2 2 3" xfId="15112" xr:uid="{F4B8C31E-CD7F-4780-B81F-7BABD25A92FE}"/>
    <cellStyle name="Output 7 2 3" xfId="4556" xr:uid="{B7DB7A29-4E3F-476F-BC53-A9EBB478435B}"/>
    <cellStyle name="Output 7 2 3 2" xfId="7379" xr:uid="{FA6D6383-4678-4B6F-9E17-CC68EE9F60B1}"/>
    <cellStyle name="Output 7 2 4" xfId="5405" xr:uid="{A3BE4A24-AA40-476C-B8D5-E2DA9498D3A0}"/>
    <cellStyle name="Output 7 2 4 2" xfId="8228" xr:uid="{7F3DE880-28E5-4D79-906A-9EA3326CEAE0}"/>
    <cellStyle name="Output 7 2 5" xfId="5729" xr:uid="{D456BA13-D2DA-4FD9-8EC3-C2C5BF36B56A}"/>
    <cellStyle name="Output 7 2 5 2" xfId="8552" xr:uid="{34D5D321-A187-4BD1-9D0E-DECE10F0B7B2}"/>
    <cellStyle name="Output 7 2 6" xfId="6020" xr:uid="{8C0A632D-6C12-49BF-A535-50497A5A653D}"/>
    <cellStyle name="Output 7 2 6 2" xfId="8843" xr:uid="{7FBFF362-4259-4625-9ED6-CE16CC21EFCD}"/>
    <cellStyle name="Output 7 2 7" xfId="6713" xr:uid="{72479A80-7242-4E05-979B-4436A0AE00D7}"/>
    <cellStyle name="Output 7 2 8" xfId="12213" xr:uid="{9505C36B-B07A-4E58-9AB9-748207F1F1F0}"/>
    <cellStyle name="Output 7 3" xfId="3873" xr:uid="{33A2D419-8BD4-426B-8D69-874A92C2864E}"/>
    <cellStyle name="Output 7 3 2" xfId="4761" xr:uid="{A8E973D3-A7DC-44BF-908A-365A01340C19}"/>
    <cellStyle name="Output 7 3 2 2" xfId="7584" xr:uid="{9D8933EA-E4E8-4BB4-BBED-8646D42B3E40}"/>
    <cellStyle name="Output 7 3 2 3" xfId="14747" xr:uid="{562BEA8B-4CF7-4185-9EDD-11D8D19729DA}"/>
    <cellStyle name="Output 7 3 3" xfId="2569" xr:uid="{6DC3EECA-78A9-457A-A5AA-734FA561901D}"/>
    <cellStyle name="Output 7 3 3 2" xfId="6221" xr:uid="{287C6ECC-E97B-4F70-BF27-B10FCBE78C74}"/>
    <cellStyle name="Output 7 3 4" xfId="5388" xr:uid="{1AF335AD-4F9E-4784-AE62-4E0CA4F15E5F}"/>
    <cellStyle name="Output 7 3 4 2" xfId="8211" xr:uid="{BAF39B80-7D7F-4FF5-95A5-103AD06C9141}"/>
    <cellStyle name="Output 7 3 5" xfId="5712" xr:uid="{2A42B921-1169-46C0-A61A-A6EA03E00957}"/>
    <cellStyle name="Output 7 3 5 2" xfId="8535" xr:uid="{80561BC2-C557-448E-AEAB-EE78B0E2C929}"/>
    <cellStyle name="Output 7 3 6" xfId="6003" xr:uid="{E4FEFA8D-CC20-40E3-BF10-61C5AEEE3B7C}"/>
    <cellStyle name="Output 7 3 6 2" xfId="8826" xr:uid="{C6065FC2-B75E-4791-8B13-D78C7B7F39FE}"/>
    <cellStyle name="Output 7 3 7" xfId="6696" xr:uid="{969304E1-4D98-448B-B3E0-050F2A6C31E6}"/>
    <cellStyle name="Output 7 3 8" xfId="11848" xr:uid="{4336A931-C8C6-44CC-80CF-1B77BE888319}"/>
    <cellStyle name="Output 7 4" xfId="4527" xr:uid="{FBEFA72C-352B-4CFF-90A8-3A324FE1DEBA}"/>
    <cellStyle name="Output 7 4 2" xfId="7350" xr:uid="{B708DF7D-EC8D-4A28-A7C3-5E64BB7DCA9B}"/>
    <cellStyle name="Output 7 4 2 2" xfId="14916" xr:uid="{29750415-F7FD-4760-9E4E-CEE51A408190}"/>
    <cellStyle name="Output 7 4 3" xfId="12017" xr:uid="{E860A3E8-EBE6-441A-8E32-AF6EB58ED1B1}"/>
    <cellStyle name="Output 7 5" xfId="5014" xr:uid="{3822BDF1-71D8-46FC-92CB-6B4414BDD49F}"/>
    <cellStyle name="Output 7 5 2" xfId="7837" xr:uid="{08F41B46-B028-41EE-8B6F-FBF83F5A53EA}"/>
    <cellStyle name="Output 7 5 2 2" xfId="15443" xr:uid="{806A53C3-BF2E-4120-A224-A4B5FB59FEA0}"/>
    <cellStyle name="Output 7 5 3" xfId="12544" xr:uid="{331C649C-6738-4F5D-AD37-24BE677B3136}"/>
    <cellStyle name="Output 7 6" xfId="2777" xr:uid="{5A955D74-7EA4-46E8-978E-5E5928DBB239}"/>
    <cellStyle name="Output 7 6 2" xfId="6268" xr:uid="{02238463-8882-4274-A337-6534B44C5E18}"/>
    <cellStyle name="Output 7 6 2 2" xfId="15457" xr:uid="{A06DB049-B725-42E3-9AAA-709401D7661C}"/>
    <cellStyle name="Output 7 6 3" xfId="12558" xr:uid="{176BC9DF-CB02-4888-A12E-682C6F93A748}"/>
    <cellStyle name="Output 7 7" xfId="5540" xr:uid="{1555932A-4E91-456C-A7F1-D5007CEDB42A}"/>
    <cellStyle name="Output 7 7 2" xfId="8363" xr:uid="{173E6DAC-07C5-4FD9-805F-F075C7CD63D6}"/>
    <cellStyle name="Output 7 7 2 2" xfId="15575" xr:uid="{56B4A613-9879-4984-AAFE-65B7DAC22D3A}"/>
    <cellStyle name="Output 7 7 3" xfId="12676" xr:uid="{2CEEEE72-16C3-40E8-ADE3-329F5B69C9E7}"/>
    <cellStyle name="Output 7 8" xfId="4014" xr:uid="{E7C942A3-4D5E-4C93-A89F-58C095E7FE29}"/>
    <cellStyle name="Output 7 8 2" xfId="6837" xr:uid="{C90379D9-278B-4561-AE21-2DAE8C7186F3}"/>
    <cellStyle name="Output 7 8 2 2" xfId="13560" xr:uid="{FB96F229-62E8-455A-8A3A-03A4A96EED46}"/>
    <cellStyle name="Output 7 8 3" xfId="10678" xr:uid="{64A47451-BA9F-4130-8FB7-CF25FEFDD9ED}"/>
    <cellStyle name="Output 7 9" xfId="3554" xr:uid="{FA640B86-1E15-411B-9147-187434CAB4D1}"/>
    <cellStyle name="Output 7 9 2" xfId="14011" xr:uid="{42A45472-150E-4FC9-A157-9E8827400DCE}"/>
    <cellStyle name="Output 8" xfId="1361" xr:uid="{00000000-0005-0000-0000-0000F3000000}"/>
    <cellStyle name="Output 8 10" xfId="6563" xr:uid="{2BEB9E34-07B1-45E6-8C29-B026E620F95C}"/>
    <cellStyle name="Output 8 11" xfId="9906" xr:uid="{47537E39-2E7F-4B66-BE55-33B159A7ECD9}"/>
    <cellStyle name="Output 8 2" xfId="3947" xr:uid="{AD41E062-6B23-45AD-AFD9-7F40451A6211}"/>
    <cellStyle name="Output 8 2 2" xfId="4835" xr:uid="{5E270D3F-6294-4076-ABE1-37D9470CBA01}"/>
    <cellStyle name="Output 8 2 2 2" xfId="7658" xr:uid="{4A51056F-4797-42F6-B41F-7A4185DF6202}"/>
    <cellStyle name="Output 8 2 2 3" xfId="15203" xr:uid="{6D985629-85BF-4371-9729-C32B1D1B4DEB}"/>
    <cellStyle name="Output 8 2 3" xfId="4503" xr:uid="{778D275B-D804-4278-B92B-3AB757295BDD}"/>
    <cellStyle name="Output 8 2 3 2" xfId="7326" xr:uid="{DDB7AB7C-D86F-4CAC-9972-050CD2BB0FBA}"/>
    <cellStyle name="Output 8 2 4" xfId="5462" xr:uid="{CF2ED747-C126-43F1-B3EE-54724443A75B}"/>
    <cellStyle name="Output 8 2 4 2" xfId="8285" xr:uid="{47046C4E-B0E6-4CA5-9D34-1CAA504156E2}"/>
    <cellStyle name="Output 8 2 5" xfId="5786" xr:uid="{7E2C8E42-7B60-4FBD-8077-FEFEF4FCC05B}"/>
    <cellStyle name="Output 8 2 5 2" xfId="8609" xr:uid="{FAC64FD4-FB51-4E45-8652-70FA25494AA1}"/>
    <cellStyle name="Output 8 2 6" xfId="6077" xr:uid="{5254A2BE-27F8-4B45-AEDF-45ABAF31ABBB}"/>
    <cellStyle name="Output 8 2 6 2" xfId="8900" xr:uid="{2FB62AE9-EF45-44AC-B919-32AE79A70311}"/>
    <cellStyle name="Output 8 2 7" xfId="6770" xr:uid="{D2E16990-1E44-4BC2-A214-B36B639A17B5}"/>
    <cellStyle name="Output 8 2 8" xfId="12304" xr:uid="{DEA347DD-0449-4145-8EF8-BE940719B2CB}"/>
    <cellStyle name="Output 8 3" xfId="3927" xr:uid="{E33A4908-39F5-4F0B-A24E-02D357AC02E9}"/>
    <cellStyle name="Output 8 3 2" xfId="4815" xr:uid="{93D37CEA-2EF5-42F5-8F31-55C2AB3D7B1A}"/>
    <cellStyle name="Output 8 3 2 2" xfId="7638" xr:uid="{A9206F38-1781-4470-957B-7DF6CFA4AAE3}"/>
    <cellStyle name="Output 8 3 2 3" xfId="15313" xr:uid="{597B3687-E5B1-419F-8C6A-D3D37F54931A}"/>
    <cellStyle name="Output 8 3 3" xfId="2802" xr:uid="{9B79BBE1-7BD0-48E1-938B-14BE0E14C6AA}"/>
    <cellStyle name="Output 8 3 3 2" xfId="6293" xr:uid="{EFDAB291-0279-4093-880E-329FF8E53F9C}"/>
    <cellStyle name="Output 8 3 4" xfId="5442" xr:uid="{E41346CA-BA3F-4660-AEBD-E44762B80D33}"/>
    <cellStyle name="Output 8 3 4 2" xfId="8265" xr:uid="{C2C417F3-89B0-44C9-99EE-112F843D9193}"/>
    <cellStyle name="Output 8 3 5" xfId="5766" xr:uid="{D4D50364-DC4C-4846-821D-61FE7832BBB5}"/>
    <cellStyle name="Output 8 3 5 2" xfId="8589" xr:uid="{F88FFEE8-8A01-407C-90D8-6FD59066CD75}"/>
    <cellStyle name="Output 8 3 6" xfId="6057" xr:uid="{4BED69CA-269F-49EE-9C70-9DD53BC3F340}"/>
    <cellStyle name="Output 8 3 6 2" xfId="8880" xr:uid="{AB1A743E-49FB-4FBD-B895-01878C6C8211}"/>
    <cellStyle name="Output 8 3 7" xfId="6750" xr:uid="{B67E5EF4-7835-408C-A883-8F0B5231665D}"/>
    <cellStyle name="Output 8 3 8" xfId="12414" xr:uid="{A8C1692F-29E0-44F3-9C9B-ABC91414BF14}"/>
    <cellStyle name="Output 8 4" xfId="4628" xr:uid="{1FB2C3D4-4AE5-47E2-BADD-BFE5CF3634C6}"/>
    <cellStyle name="Output 8 4 2" xfId="7451" xr:uid="{79EC6EA5-A82A-42EA-900C-D21874624771}"/>
    <cellStyle name="Output 8 4 2 2" xfId="15417" xr:uid="{AA9B5090-798F-4C11-98F9-B6B17D84F0BD}"/>
    <cellStyle name="Output 8 4 3" xfId="12518" xr:uid="{0E420259-C0BA-45B5-A837-A1E07F48AFF7}"/>
    <cellStyle name="Output 8 5" xfId="5025" xr:uid="{8B8160A1-95AF-43F5-BB15-EB36C17AEEE1}"/>
    <cellStyle name="Output 8 5 2" xfId="7848" xr:uid="{EB6D30A6-9D3F-4EAD-8CB4-EC8B433F7EF3}"/>
    <cellStyle name="Output 8 5 2 2" xfId="15493" xr:uid="{A789EAA1-55C0-4824-B121-1F99B2A101C7}"/>
    <cellStyle name="Output 8 5 3" xfId="12594" xr:uid="{60A30B14-A338-467B-AB11-41E6F30CB490}"/>
    <cellStyle name="Output 8 6" xfId="5255" xr:uid="{BA2DDABF-3B0A-4A83-9BFA-F3987C0D9E5B}"/>
    <cellStyle name="Output 8 6 2" xfId="8078" xr:uid="{EF4C2DA4-E5BE-4C80-B1B6-2EA525346954}"/>
    <cellStyle name="Output 8 6 2 2" xfId="15540" xr:uid="{BEE212C5-0B3D-46EE-8FE1-3581E885693D}"/>
    <cellStyle name="Output 8 6 3" xfId="12641" xr:uid="{152E9C25-72EA-4E8A-B38B-92E397C7BDF3}"/>
    <cellStyle name="Output 8 7" xfId="5579" xr:uid="{9F16713A-0EF8-4182-AEA2-2C76F339E187}"/>
    <cellStyle name="Output 8 7 2" xfId="8402" xr:uid="{E5F39579-2ACE-42E2-A9BA-E9B5CB4AC975}"/>
    <cellStyle name="Output 8 7 2 2" xfId="15612" xr:uid="{C9C9E7D2-C4A6-4E84-A8CD-13D9A4FC3128}"/>
    <cellStyle name="Output 8 7 3" xfId="12713" xr:uid="{3C1EDD18-41E5-46A0-B820-DDCFC77F8C4F}"/>
    <cellStyle name="Output 8 8" xfId="5870" xr:uid="{B06B1D71-09FD-4CB6-9103-4F293A30CE23}"/>
    <cellStyle name="Output 8 8 2" xfId="8693" xr:uid="{E87913B7-A66A-4C0F-949E-47A2228E3DE6}"/>
    <cellStyle name="Output 8 8 2 2" xfId="15689" xr:uid="{58E4822E-ECD4-4305-AD8E-E0ED5A4B2E28}"/>
    <cellStyle name="Output 8 8 3" xfId="12790" xr:uid="{33A8C7F1-2266-4BAF-9197-550999BF7CFF}"/>
    <cellStyle name="Output 8 9" xfId="3740" xr:uid="{617F99F8-F5E7-460C-8305-3898F14D01F8}"/>
    <cellStyle name="Output 8 9 2" xfId="14599" xr:uid="{30C3B414-B09A-471A-95AA-9169E12C6ABB}"/>
    <cellStyle name="Output 9" xfId="1369" xr:uid="{00000000-0005-0000-0000-0000F3000000}"/>
    <cellStyle name="Output 9 10" xfId="6580" xr:uid="{03720C5A-CFB6-400F-8ED1-1A98DE989538}"/>
    <cellStyle name="Output 9 11" xfId="9923" xr:uid="{5D13CC72-219D-4232-9098-D63B1E368ED7}"/>
    <cellStyle name="Output 9 2" xfId="3964" xr:uid="{A24283E5-767F-4BA2-9C78-5886FB3AC0F1}"/>
    <cellStyle name="Output 9 2 2" xfId="4852" xr:uid="{592A49AF-D23F-4600-A1A7-02451FCC2F19}"/>
    <cellStyle name="Output 9 2 2 2" xfId="7675" xr:uid="{A4EC4B7E-FFD9-4162-951A-A9FBFB198CEF}"/>
    <cellStyle name="Output 9 2 3" xfId="5159" xr:uid="{8906BBA4-73B8-44F3-ADF8-ADD84CA2EC28}"/>
    <cellStyle name="Output 9 2 3 2" xfId="7982" xr:uid="{5F17E5A0-3DB7-48A8-85AB-17F88B7A0F3B}"/>
    <cellStyle name="Output 9 2 4" xfId="5479" xr:uid="{F790BF48-4C0C-4C29-9A60-A98123213BC8}"/>
    <cellStyle name="Output 9 2 4 2" xfId="8302" xr:uid="{8174FB84-B973-458C-8718-E84FAC7B694F}"/>
    <cellStyle name="Output 9 2 5" xfId="5803" xr:uid="{02CBB5E6-9915-44A1-893D-BF506ACC9A1A}"/>
    <cellStyle name="Output 9 2 5 2" xfId="8626" xr:uid="{80DB5A00-5518-4246-9710-29D0B2ECDA4C}"/>
    <cellStyle name="Output 9 2 6" xfId="6094" xr:uid="{F0207C8C-D7EF-4C2F-AD01-8D746BE03BC7}"/>
    <cellStyle name="Output 9 2 6 2" xfId="8917" xr:uid="{F45A5712-3CF9-473E-9BD9-7BB1729DFD24}"/>
    <cellStyle name="Output 9 2 7" xfId="6787" xr:uid="{75B59213-6794-4180-88E1-D2C6ACD12B7A}"/>
    <cellStyle name="Output 9 2 8" xfId="13228" xr:uid="{6D4B7056-3409-4102-A1CF-4EB9F8EE3A37}"/>
    <cellStyle name="Output 9 3" xfId="3870" xr:uid="{0E755BE1-60FB-422E-AD3E-6702272983CE}"/>
    <cellStyle name="Output 9 3 2" xfId="4758" xr:uid="{D6F03B38-FDBC-437F-BD0C-B97006B4A0CC}"/>
    <cellStyle name="Output 9 3 2 2" xfId="7581" xr:uid="{B65686E4-BBB4-4C20-88AB-72B55D0CD467}"/>
    <cellStyle name="Output 9 3 3" xfId="2590" xr:uid="{88A6E470-8546-484C-90C3-706BDEFEE58B}"/>
    <cellStyle name="Output 9 3 3 2" xfId="6240" xr:uid="{4569E083-8431-4CC0-8267-F6824A0AE132}"/>
    <cellStyle name="Output 9 3 4" xfId="5385" xr:uid="{D2AC477D-88AD-4780-8CA4-66F198F394E5}"/>
    <cellStyle name="Output 9 3 4 2" xfId="8208" xr:uid="{3B6EC9C7-88F2-49DF-ACB5-1388C5EF9CCF}"/>
    <cellStyle name="Output 9 3 5" xfId="5709" xr:uid="{1E697D94-C917-41DE-B909-159B2ED6B38A}"/>
    <cellStyle name="Output 9 3 5 2" xfId="8532" xr:uid="{9D2FA4C7-97D3-440E-BD13-4269DDCBF0EA}"/>
    <cellStyle name="Output 9 3 6" xfId="6000" xr:uid="{3741FA46-0017-4B51-807C-A7040C456570}"/>
    <cellStyle name="Output 9 3 6 2" xfId="8823" xr:uid="{5901576E-36AD-4968-834D-E1B497452C8F}"/>
    <cellStyle name="Output 9 3 7" xfId="6693" xr:uid="{B08979A5-63EA-44AB-8014-1948D825985F}"/>
    <cellStyle name="Output 9 4" xfId="4645" xr:uid="{4C350070-77ED-4F10-BF05-1F6E7CCA741C}"/>
    <cellStyle name="Output 9 4 2" xfId="7468" xr:uid="{B7272A60-C6B3-45A2-9F88-6B5AB483C7C8}"/>
    <cellStyle name="Output 9 5" xfId="5078" xr:uid="{23C50109-800C-4AAF-85C2-53AC8F1BC8ED}"/>
    <cellStyle name="Output 9 5 2" xfId="7901" xr:uid="{D8E5FB6A-4A39-400C-9DDF-DBF6494D6194}"/>
    <cellStyle name="Output 9 6" xfId="5272" xr:uid="{EAE65FFC-51B1-4E6F-B39E-694E6DD3D201}"/>
    <cellStyle name="Output 9 6 2" xfId="8095" xr:uid="{DA2FE38F-B5D9-4C6C-A417-A1C877E9CB41}"/>
    <cellStyle name="Output 9 7" xfId="5596" xr:uid="{DCA5AFCD-826F-4A48-BAD3-33A78DD3ED27}"/>
    <cellStyle name="Output 9 7 2" xfId="8419" xr:uid="{24E59215-D6E8-4305-9325-CE0F37F3B101}"/>
    <cellStyle name="Output 9 8" xfId="5887" xr:uid="{11DDFD83-6567-4228-BFC9-481640A8F259}"/>
    <cellStyle name="Output 9 8 2" xfId="8710" xr:uid="{CCA8A2D2-D45C-4899-9A1C-1BE860E5AB05}"/>
    <cellStyle name="Output 9 9" xfId="3757" xr:uid="{FE36E0BD-68AF-4641-BF6C-015D65C3405B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1654" xr:uid="{00000000-0005-0000-0000-00000B010000}"/>
    <cellStyle name="Računanje 2 11" xfId="1365" xr:uid="{00000000-0005-0000-0000-00000B010000}"/>
    <cellStyle name="Računanje 2 12" xfId="2302" xr:uid="{59AD81D6-D120-485E-AFD5-76D393C4A31A}"/>
    <cellStyle name="Računanje 2 13" xfId="8979" xr:uid="{27F8F13C-1658-4B12-95E3-F055EBB223ED}"/>
    <cellStyle name="Računanje 2 2" xfId="262" xr:uid="{00000000-0005-0000-0000-00000C010000}"/>
    <cellStyle name="Računanje 2 2 10" xfId="1368" xr:uid="{00000000-0005-0000-0000-00000C010000}"/>
    <cellStyle name="Računanje 2 2 10 2" xfId="2682" xr:uid="{685A9089-B426-4D39-B149-0D773E9F532C}"/>
    <cellStyle name="Računanje 2 2 10 2 2" xfId="14753" xr:uid="{0A87D896-4531-477A-B67E-A6A1D97A0A4A}"/>
    <cellStyle name="Računanje 2 2 10 3" xfId="6253" xr:uid="{C9FCF35F-0397-475B-A457-B0C6F9D25A18}"/>
    <cellStyle name="Računanje 2 2 10 4" xfId="11854" xr:uid="{447045A1-36AE-4641-A2F3-B06249C8B63F}"/>
    <cellStyle name="Računanje 2 2 11" xfId="1426" xr:uid="{00000000-0005-0000-0000-00000C010000}"/>
    <cellStyle name="Računanje 2 2 11 2" xfId="4093" xr:uid="{F2C48282-4900-49D9-A6EB-BE09EF8AF22B}"/>
    <cellStyle name="Računanje 2 2 11 2 2" xfId="15254" xr:uid="{A074ABCD-C437-4960-B5FC-18521E86537F}"/>
    <cellStyle name="Računanje 2 2 11 3" xfId="6916" xr:uid="{41FD29FB-1901-4E8A-89A2-E11A476DFAC1}"/>
    <cellStyle name="Računanje 2 2 11 4" xfId="12355" xr:uid="{A8DC88B7-95A6-4EC4-AB4E-1D88E79E03A1}"/>
    <cellStyle name="Računanje 2 2 12" xfId="1069" xr:uid="{00000000-0005-0000-0000-00000C010000}"/>
    <cellStyle name="Računanje 2 2 12 2" xfId="4051" xr:uid="{47987017-A806-4C64-B4CE-F2B3BACEA776}"/>
    <cellStyle name="Računanje 2 2 12 3" xfId="6874" xr:uid="{2D72D518-A280-47A4-9B61-1FDAB29A7F74}"/>
    <cellStyle name="Računanje 2 2 12 4" xfId="12920" xr:uid="{E999DD5C-2794-494D-B832-F5DA74CB4AFB}"/>
    <cellStyle name="Računanje 2 2 13" xfId="1588" xr:uid="{00000000-0005-0000-0000-00000C010000}"/>
    <cellStyle name="Računanje 2 2 13 2" xfId="10047" xr:uid="{8993D016-F195-413E-A5FD-7F6F271C6BF8}"/>
    <cellStyle name="Računanje 2 2 14" xfId="1328" xr:uid="{00000000-0005-0000-0000-00000C010000}"/>
    <cellStyle name="Računanje 2 2 15" xfId="1403" xr:uid="{00000000-0005-0000-0000-00000C010000}"/>
    <cellStyle name="Računanje 2 2 16" xfId="1433" xr:uid="{00000000-0005-0000-0000-00000C010000}"/>
    <cellStyle name="Računanje 2 2 17" xfId="1823" xr:uid="{00000000-0005-0000-0000-00000C010000}"/>
    <cellStyle name="Računanje 2 2 18" xfId="1723" xr:uid="{00000000-0005-0000-0000-00000C010000}"/>
    <cellStyle name="Računanje 2 2 19" xfId="2299" xr:uid="{6FDDDD38-3011-459D-A547-F672141F4772}"/>
    <cellStyle name="Računanje 2 2 2" xfId="659" xr:uid="{1BDF1D46-C859-4FD3-BD59-18A37031933B}"/>
    <cellStyle name="Računanje 2 2 2 10" xfId="1609" xr:uid="{1BDF1D46-C859-4FD3-BD59-18A37031933B}"/>
    <cellStyle name="Računanje 2 2 2 10 2" xfId="10235" xr:uid="{1A517FA6-6300-4B68-B13E-178C890ED756}"/>
    <cellStyle name="Računanje 2 2 2 11" xfId="1628" xr:uid="{1BDF1D46-C859-4FD3-BD59-18A37031933B}"/>
    <cellStyle name="Računanje 2 2 2 12" xfId="1651" xr:uid="{1BDF1D46-C859-4FD3-BD59-18A37031933B}"/>
    <cellStyle name="Računanje 2 2 2 13" xfId="1371" xr:uid="{1BDF1D46-C859-4FD3-BD59-18A37031933B}"/>
    <cellStyle name="Računanje 2 2 2 14" xfId="2019" xr:uid="{1BDF1D46-C859-4FD3-BD59-18A37031933B}"/>
    <cellStyle name="Računanje 2 2 2 15" xfId="2412" xr:uid="{EDCA9D7B-636E-48C3-8F98-1C87365C85EA}"/>
    <cellStyle name="Računanje 2 2 2 16" xfId="6150" xr:uid="{3B44E221-A15F-484F-B6E2-C6D73C1A37E3}"/>
    <cellStyle name="Računanje 2 2 2 17" xfId="9259" xr:uid="{8E302733-1AE0-4EEF-BC2F-BE87BBB688CB}"/>
    <cellStyle name="Računanje 2 2 2 2" xfId="1211" xr:uid="{1BDF1D46-C859-4FD3-BD59-18A37031933B}"/>
    <cellStyle name="Računanje 2 2 2 2 2" xfId="4452" xr:uid="{219F4BE5-D858-4313-8AE2-F8E5A2B0342E}"/>
    <cellStyle name="Računanje 2 2 2 2 2 2" xfId="7275" xr:uid="{0EDD7FAD-5E76-4266-A244-18B71B580B87}"/>
    <cellStyle name="Računanje 2 2 2 2 2 2 2" xfId="14670" xr:uid="{09AABDBA-C29D-4C9A-A4E9-A88CB1E33CD7}"/>
    <cellStyle name="Računanje 2 2 2 2 2 3" xfId="11771" xr:uid="{60403757-4F57-4DD0-A46E-43906D914DEF}"/>
    <cellStyle name="Računanje 2 2 2 2 3" xfId="5066" xr:uid="{249B055E-C5CA-448C-9757-71EAB37EAE69}"/>
    <cellStyle name="Računanje 2 2 2 2 3 2" xfId="7889" xr:uid="{4495E786-B8B7-449D-93AF-14C6C4D605F7}"/>
    <cellStyle name="Računanje 2 2 2 2 3 2 2" xfId="13521" xr:uid="{29F79B36-10FB-43AE-ACC4-CD75C1699191}"/>
    <cellStyle name="Računanje 2 2 2 2 3 3" xfId="10639" xr:uid="{52180D56-4D49-445E-A7B0-63735BED0B9B}"/>
    <cellStyle name="Računanje 2 2 2 2 4" xfId="4947" xr:uid="{BB002556-66B8-4196-9839-6CDEA7D53E4E}"/>
    <cellStyle name="Računanje 2 2 2 2 4 2" xfId="7770" xr:uid="{F3BFBE22-22D2-4178-A414-CECFF57A1E2E}"/>
    <cellStyle name="Računanje 2 2 2 2 4 2 2" xfId="14985" xr:uid="{CB7286E3-827B-4F26-A0B0-92B1F0BC43B2}"/>
    <cellStyle name="Računanje 2 2 2 2 4 3" xfId="12086" xr:uid="{E35319A0-421C-445B-8B75-27C91CEE46DE}"/>
    <cellStyle name="Računanje 2 2 2 2 5" xfId="4037" xr:uid="{9125743C-BE9F-4B99-B0AF-3B2D679A2EB0}"/>
    <cellStyle name="Računanje 2 2 2 2 5 2" xfId="6860" xr:uid="{B628A739-EBD3-446A-BB10-8DD9B3C9B9D5}"/>
    <cellStyle name="Računanje 2 2 2 2 5 2 2" xfId="14685" xr:uid="{1F55371C-9AA2-4C83-8213-1C191BE2AD22}"/>
    <cellStyle name="Računanje 2 2 2 2 5 3" xfId="11786" xr:uid="{DA982825-358C-4436-8ECE-BEB501F648CD}"/>
    <cellStyle name="Računanje 2 2 2 2 6" xfId="4998" xr:uid="{9038BD6D-D116-4783-8C87-14D2194212FB}"/>
    <cellStyle name="Računanje 2 2 2 2 6 2" xfId="7821" xr:uid="{511C0853-111E-4E46-9888-58A707C71067}"/>
    <cellStyle name="Računanje 2 2 2 2 6 2 2" xfId="14997" xr:uid="{34664E1B-EFAD-4125-9C0F-75DE35098C85}"/>
    <cellStyle name="Računanje 2 2 2 2 6 3" xfId="12098" xr:uid="{58B8C4A8-028B-4210-8D15-1283DDCC71EF}"/>
    <cellStyle name="Računanje 2 2 2 2 7" xfId="3438" xr:uid="{E85B7AC6-BA43-4DA8-B96B-DE9FF0635715}"/>
    <cellStyle name="Računanje 2 2 2 2 7 2" xfId="15581" xr:uid="{A5D8B937-A7AB-4148-AAA7-138603FFA6DD}"/>
    <cellStyle name="Računanje 2 2 2 2 7 3" xfId="12682" xr:uid="{46E13112-EB6D-4F1F-BFC2-A548A4A89FCD}"/>
    <cellStyle name="Računanje 2 2 2 2 8" xfId="6508" xr:uid="{FB273736-1934-4978-A0C1-8D24810639A2}"/>
    <cellStyle name="Računanje 2 2 2 2 8 2" xfId="14115" xr:uid="{87B924BA-AB1A-49B7-9D94-23B9E4A49AAA}"/>
    <cellStyle name="Računanje 2 2 2 2 9" xfId="11219" xr:uid="{62A7B8E9-63DB-4BF7-89B3-C57CFCF876F3}"/>
    <cellStyle name="Računanje 2 2 2 3" xfId="1460" xr:uid="{1BDF1D46-C859-4FD3-BD59-18A37031933B}"/>
    <cellStyle name="Računanje 2 2 2 3 2" xfId="4735" xr:uid="{17FA001C-6173-4A8A-9313-DE7086D3686F}"/>
    <cellStyle name="Računanje 2 2 2 3 2 2" xfId="7558" xr:uid="{C397DFC7-3475-49E9-A2B4-994827CBE3D9}"/>
    <cellStyle name="Računanje 2 2 2 3 2 2 2" xfId="15183" xr:uid="{6E490678-05F4-4EE8-9E8C-0BC652DA85A2}"/>
    <cellStyle name="Računanje 2 2 2 3 2 3" xfId="12284" xr:uid="{81EDFA83-0A50-4811-8DFE-3A445122B5A1}"/>
    <cellStyle name="Računanje 2 2 2 3 3" xfId="2619" xr:uid="{967961B5-6A7D-4F11-BDA9-016A11FA6FCD}"/>
    <cellStyle name="Računanje 2 2 2 3 3 2" xfId="6246" xr:uid="{F47162BC-1173-45A0-B7AA-BDDA519E3D20}"/>
    <cellStyle name="Računanje 2 2 2 3 3 2 2" xfId="15293" xr:uid="{57479AC1-6B62-40C9-98D6-B8700F28EE01}"/>
    <cellStyle name="Računanje 2 2 2 3 3 3" xfId="12394" xr:uid="{61DEECED-B2AE-4231-A598-DCB6844DD39A}"/>
    <cellStyle name="Računanje 2 2 2 3 4" xfId="5362" xr:uid="{0A70497F-0886-4EAB-AAAB-E49C3554CE89}"/>
    <cellStyle name="Računanje 2 2 2 3 4 2" xfId="8185" xr:uid="{8415062D-994C-4C86-995F-8B91030E220C}"/>
    <cellStyle name="Računanje 2 2 2 3 4 2 2" xfId="15397" xr:uid="{17C550DF-0750-459F-83DA-EAEA755822EB}"/>
    <cellStyle name="Računanje 2 2 2 3 4 3" xfId="12498" xr:uid="{E8386215-EB25-4F36-9A6C-9DAE44DDAB91}"/>
    <cellStyle name="Računanje 2 2 2 3 5" xfId="5686" xr:uid="{46980F32-B0EB-4030-BA19-1CA095001CA1}"/>
    <cellStyle name="Računanje 2 2 2 3 5 2" xfId="8509" xr:uid="{E203228D-ADA8-46AE-98F6-F76F3CECD7C9}"/>
    <cellStyle name="Računanje 2 2 2 3 5 2 2" xfId="15520" xr:uid="{58E7B8B5-B90B-48EF-9D6C-1B98354AD3FE}"/>
    <cellStyle name="Računanje 2 2 2 3 5 3" xfId="12621" xr:uid="{79F0D87F-C244-49F5-99DE-12EFBB6165BD}"/>
    <cellStyle name="Računanje 2 2 2 3 6" xfId="5977" xr:uid="{73F5E375-A6A6-4270-A63E-33B820C85ABF}"/>
    <cellStyle name="Računanje 2 2 2 3 6 2" xfId="8800" xr:uid="{4DD8F07F-7AF5-46FD-A6F0-F083F053CC77}"/>
    <cellStyle name="Računanje 2 2 2 3 6 2 2" xfId="15255" xr:uid="{3AC74B25-BB42-4FC5-8E3C-D7146641C54B}"/>
    <cellStyle name="Računanje 2 2 2 3 6 3" xfId="12356" xr:uid="{473E73BD-47A4-4BD2-82A4-5ACFF55EAA83}"/>
    <cellStyle name="Računanje 2 2 2 3 7" xfId="3847" xr:uid="{75956DB1-DA06-4946-863C-ED2D677E3AC6}"/>
    <cellStyle name="Računanje 2 2 2 3 7 2" xfId="15669" xr:uid="{AB6F882E-DE12-4C2D-A339-8F87484AC43B}"/>
    <cellStyle name="Računanje 2 2 2 3 7 3" xfId="12770" xr:uid="{389E52E9-C0A7-49E1-ADF2-E32BE59BC693}"/>
    <cellStyle name="Računanje 2 2 2 3 8" xfId="6670" xr:uid="{CCCCEDC2-4CC9-484F-B9E0-DB846B06A435}"/>
    <cellStyle name="Računanje 2 2 2 3 8 2" xfId="14579" xr:uid="{B776B527-F911-4D40-9BBE-18CFF8769576}"/>
    <cellStyle name="Računanje 2 2 2 3 9" xfId="11684" xr:uid="{5740C9B1-73FE-4C3C-8716-557DC26F57BA}"/>
    <cellStyle name="Računanje 2 2 2 4" xfId="1324" xr:uid="{1BDF1D46-C859-4FD3-BD59-18A37031933B}"/>
    <cellStyle name="Računanje 2 2 2 4 2" xfId="4754" xr:uid="{8DCCE9D6-80A6-42CC-84DF-CC21F3642DCE}"/>
    <cellStyle name="Računanje 2 2 2 4 2 2" xfId="7577" xr:uid="{BA9756E4-6662-4694-A65B-0797FEE9D5E6}"/>
    <cellStyle name="Računanje 2 2 2 4 2 2 2" xfId="15224" xr:uid="{F45C697B-FC5D-42E2-996E-40C0B1696B23}"/>
    <cellStyle name="Računanje 2 2 2 4 2 3" xfId="12325" xr:uid="{B8481E4F-F112-4F40-BFE2-08A827F8520A}"/>
    <cellStyle name="Računanje 2 2 2 4 3" xfId="5057" xr:uid="{1ECEC565-6209-4F9C-8D75-40EDBC71D2FB}"/>
    <cellStyle name="Računanje 2 2 2 4 3 2" xfId="7880" xr:uid="{05D81B52-ACEB-4A56-985A-1C546AD7EFB7}"/>
    <cellStyle name="Računanje 2 2 2 4 3 2 2" xfId="15334" xr:uid="{3B3E3777-2610-4A68-A12B-CF63E28635D9}"/>
    <cellStyle name="Računanje 2 2 2 4 3 3" xfId="12435" xr:uid="{A5AC8EE1-C59E-4441-8570-B9FF3515F768}"/>
    <cellStyle name="Računanje 2 2 2 4 4" xfId="5381" xr:uid="{E8003C94-3ACE-4AE2-8323-6FDD69BACFE1}"/>
    <cellStyle name="Računanje 2 2 2 4 4 2" xfId="8204" xr:uid="{903207EA-504D-43BD-BFB2-37F4EAD61690}"/>
    <cellStyle name="Računanje 2 2 2 4 4 2 2" xfId="15438" xr:uid="{897BD30D-CB73-4B43-A1C9-AAFDD019A510}"/>
    <cellStyle name="Računanje 2 2 2 4 4 3" xfId="12539" xr:uid="{18BF3A00-2EB4-4B86-A3B9-5A5C73566FCB}"/>
    <cellStyle name="Računanje 2 2 2 4 5" xfId="5705" xr:uid="{801FF1CF-6753-4FE7-9D2E-D8D1F48B270B}"/>
    <cellStyle name="Računanje 2 2 2 4 5 2" xfId="8528" xr:uid="{B07F8B6D-9A37-4E4E-9DFD-012EC917CE0A}"/>
    <cellStyle name="Računanje 2 2 2 4 5 2 2" xfId="15561" xr:uid="{F17E844E-B0A5-431F-B21B-EC376C19B534}"/>
    <cellStyle name="Računanje 2 2 2 4 5 3" xfId="12662" xr:uid="{5D7FE3F1-6062-4278-84B5-0BB0CB3BEBDE}"/>
    <cellStyle name="Računanje 2 2 2 4 6" xfId="5996" xr:uid="{0341BA75-039F-40CA-9182-86A0BBC0FF1B}"/>
    <cellStyle name="Računanje 2 2 2 4 6 2" xfId="8819" xr:uid="{C045F7E5-D048-4D4E-B395-D94A2CF90832}"/>
    <cellStyle name="Računanje 2 2 2 4 6 2 2" xfId="15633" xr:uid="{649529B2-5A73-4645-98B7-E11172CA61F0}"/>
    <cellStyle name="Računanje 2 2 2 4 6 3" xfId="12734" xr:uid="{941DB416-7B4C-4A8D-A497-AEEA68CA0294}"/>
    <cellStyle name="Računanje 2 2 2 4 7" xfId="3866" xr:uid="{6293551F-BE19-4432-8135-77989F0641B3}"/>
    <cellStyle name="Računanje 2 2 2 4 7 2" xfId="15710" xr:uid="{E671DFAC-1B9B-4A42-965B-1C506227D0FF}"/>
    <cellStyle name="Računanje 2 2 2 4 7 3" xfId="12811" xr:uid="{0A14CD28-E574-441E-9D7E-733F380FFFD1}"/>
    <cellStyle name="Računanje 2 2 2 4 8" xfId="6689" xr:uid="{7AADF2B1-0FCA-414B-B7A2-9F3B3F6A6960}"/>
    <cellStyle name="Računanje 2 2 2 4 8 2" xfId="14620" xr:uid="{338DF747-A8F1-4219-BADD-717B4BE5810B}"/>
    <cellStyle name="Računanje 2 2 2 4 9" xfId="11721" xr:uid="{2EF1E845-5BC2-4C75-9015-DDC0A301FDC7}"/>
    <cellStyle name="Računanje 2 2 2 5" xfId="1411" xr:uid="{1BDF1D46-C859-4FD3-BD59-18A37031933B}"/>
    <cellStyle name="Računanje 2 2 2 5 2" xfId="2975" xr:uid="{F59B02F7-B8B7-4CC5-86E4-28A3BBF248BC}"/>
    <cellStyle name="Računanje 2 2 2 5 2 2" xfId="13682" xr:uid="{AD36720A-62D0-4823-B08D-F3A81517A325}"/>
    <cellStyle name="Računanje 2 2 2 5 3" xfId="6379" xr:uid="{F3FAF4EA-F47B-424C-B785-6D4722D473BB}"/>
    <cellStyle name="Računanje 2 2 2 5 4" xfId="10800" xr:uid="{2F8F4D32-9127-44D8-A519-A01F653ABF9C}"/>
    <cellStyle name="Računanje 2 2 2 6" xfId="1531" xr:uid="{1BDF1D46-C859-4FD3-BD59-18A37031933B}"/>
    <cellStyle name="Računanje 2 2 2 6 2" xfId="4290" xr:uid="{D7AF992D-D4B4-47D0-86F8-F29461BAC2B5}"/>
    <cellStyle name="Računanje 2 2 2 6 2 2" xfId="14757" xr:uid="{3B89C792-F8B9-481E-A3CA-F2CAAE0D8050}"/>
    <cellStyle name="Računanje 2 2 2 6 3" xfId="7113" xr:uid="{23FF74F8-FAC7-4BFE-9A59-2861C6AAE918}"/>
    <cellStyle name="Računanje 2 2 2 6 4" xfId="11858" xr:uid="{ED664856-3A89-4BED-9286-F843FF638FF8}"/>
    <cellStyle name="Računanje 2 2 2 7" xfId="784" xr:uid="{1BDF1D46-C859-4FD3-BD59-18A37031933B}"/>
    <cellStyle name="Računanje 2 2 2 7 2" xfId="4936" xr:uid="{798E6E69-8818-4DC0-875B-CEF3FE5F7D5F}"/>
    <cellStyle name="Računanje 2 2 2 7 2 2" xfId="15040" xr:uid="{6513101D-4E49-4697-89A0-D1CD84A98D58}"/>
    <cellStyle name="Računanje 2 2 2 7 3" xfId="7759" xr:uid="{70FAEF0A-A51B-4A73-A848-004E1C97E871}"/>
    <cellStyle name="Računanje 2 2 2 7 4" xfId="12141" xr:uid="{A38AEDF9-FE1D-49CA-8505-3FB81A93CC69}"/>
    <cellStyle name="Računanje 2 2 2 8" xfId="783" xr:uid="{1BDF1D46-C859-4FD3-BD59-18A37031933B}"/>
    <cellStyle name="Računanje 2 2 2 8 2" xfId="15057" xr:uid="{E8317ECF-D2C2-49D0-AA80-B1B36B601C4E}"/>
    <cellStyle name="Računanje 2 2 2 8 3" xfId="12158" xr:uid="{75F1897C-509D-4361-B1C7-F46061A335B4}"/>
    <cellStyle name="Računanje 2 2 2 9" xfId="1561" xr:uid="{1BDF1D46-C859-4FD3-BD59-18A37031933B}"/>
    <cellStyle name="Računanje 2 2 2 9 2" xfId="13112" xr:uid="{46EE6F7F-8B08-4781-86CC-53BB025FA685}"/>
    <cellStyle name="Računanje 2 2 20" xfId="9067" xr:uid="{C438C89C-CE33-420F-88B7-7BEE375FBB85}"/>
    <cellStyle name="Računanje 2 2 3" xfId="939" xr:uid="{00000000-0005-0000-0000-00000C010000}"/>
    <cellStyle name="Računanje 2 2 3 10" xfId="6555" xr:uid="{024BDA28-54F9-41DB-BBF7-A2E04DBC7EB2}"/>
    <cellStyle name="Računanje 2 2 3 11" xfId="9898" xr:uid="{572C8DF9-FB52-45A1-9FDB-0203A25D55AC}"/>
    <cellStyle name="Računanje 2 2 3 2" xfId="3939" xr:uid="{1D0C93B1-3872-4880-AF60-C35513EDB0E9}"/>
    <cellStyle name="Računanje 2 2 3 2 2" xfId="4827" xr:uid="{3E9AF418-89D6-404F-9EB3-60BB4CE3570B}"/>
    <cellStyle name="Računanje 2 2 3 2 2 2" xfId="7650" xr:uid="{7DE68B4D-B84F-4CA5-AB59-303328F17BCE}"/>
    <cellStyle name="Računanje 2 2 3 2 2 3" xfId="15146" xr:uid="{FC90A49C-3F62-4C58-8967-F0AF1CE1D994}"/>
    <cellStyle name="Računanje 2 2 3 2 3" xfId="4109" xr:uid="{86C0C136-390B-459F-9A65-01D9AFBC1F66}"/>
    <cellStyle name="Računanje 2 2 3 2 3 2" xfId="6932" xr:uid="{A1A9C487-F03F-4606-8628-BA16AAA71645}"/>
    <cellStyle name="Računanje 2 2 3 2 4" xfId="5454" xr:uid="{2BB73631-6B57-426C-BAEC-9FB2D26918DD}"/>
    <cellStyle name="Računanje 2 2 3 2 4 2" xfId="8277" xr:uid="{B0CE3FB3-78E1-408C-B415-6C09C30969ED}"/>
    <cellStyle name="Računanje 2 2 3 2 5" xfId="5778" xr:uid="{E3DEFAF6-3316-4EDC-B358-A3CC6EE6B96F}"/>
    <cellStyle name="Računanje 2 2 3 2 5 2" xfId="8601" xr:uid="{290BAB20-DD37-44AF-BD3F-68931F816C90}"/>
    <cellStyle name="Računanje 2 2 3 2 6" xfId="6069" xr:uid="{9BA30C3D-B039-455A-BE51-7F6B8AD44D8B}"/>
    <cellStyle name="Računanje 2 2 3 2 6 2" xfId="8892" xr:uid="{C97C7AB7-D64E-4EDB-BBD4-B00535506F70}"/>
    <cellStyle name="Računanje 2 2 3 2 7" xfId="6762" xr:uid="{21F5C6EF-3DD1-4738-B105-072C40004B68}"/>
    <cellStyle name="Računanje 2 2 3 2 8" xfId="12247" xr:uid="{F15588F6-A3F8-43A7-B32C-7148BC82060C}"/>
    <cellStyle name="Računanje 2 2 3 3" xfId="3077" xr:uid="{74AAC5B9-A6F7-4154-A0A3-821A486B52B8}"/>
    <cellStyle name="Računanje 2 2 3 3 2" xfId="4213" xr:uid="{531BCB6E-68AB-49B2-A3F0-A8B277EA57FB}"/>
    <cellStyle name="Računanje 2 2 3 3 2 2" xfId="7036" xr:uid="{06275201-FAA7-4006-B6A6-A56C3299D449}"/>
    <cellStyle name="Računanje 2 2 3 3 2 3" xfId="14699" xr:uid="{30AC2974-9F12-4E90-906A-4F238702FA0F}"/>
    <cellStyle name="Računanje 2 2 3 3 3" xfId="2794" xr:uid="{EF789923-C849-4AAC-B559-B9F930501F61}"/>
    <cellStyle name="Računanje 2 2 3 3 3 2" xfId="6285" xr:uid="{67AE79DE-CF68-490A-945D-D62C7A546C23}"/>
    <cellStyle name="Računanje 2 2 3 3 4" xfId="2856" xr:uid="{9703FD31-CF12-42FD-9065-241EC411F791}"/>
    <cellStyle name="Računanje 2 2 3 3 4 2" xfId="6347" xr:uid="{93954039-9533-45EF-9E25-7699EC16E9A6}"/>
    <cellStyle name="Računanje 2 2 3 3 5" xfId="5093" xr:uid="{26C8F457-2240-46D8-9BA1-67AC19DA39F1}"/>
    <cellStyle name="Računanje 2 2 3 3 5 2" xfId="7916" xr:uid="{99B74B5E-1FB4-43FF-802B-05651708E155}"/>
    <cellStyle name="Računanje 2 2 3 3 6" xfId="4260" xr:uid="{31F7AF34-74D0-4BE5-9405-11061DC917F7}"/>
    <cellStyle name="Računanje 2 2 3 3 6 2" xfId="7083" xr:uid="{261191AA-9B04-4C54-AA8F-9B2568E41E71}"/>
    <cellStyle name="Računanje 2 2 3 3 7" xfId="6401" xr:uid="{FB32B090-7246-4E60-8F10-25270C4B400D}"/>
    <cellStyle name="Računanje 2 2 3 3 8" xfId="11800" xr:uid="{ABB31518-3834-45DC-B36F-AA9F5787797A}"/>
    <cellStyle name="Računanje 2 2 3 4" xfId="4620" xr:uid="{DEAA9608-E9F8-45C4-ABFC-008BD902F35A}"/>
    <cellStyle name="Računanje 2 2 3 4 2" xfId="7443" xr:uid="{528630B3-99FF-44C9-AFCE-D0C007F19F35}"/>
    <cellStyle name="Računanje 2 2 3 4 2 2" xfId="14868" xr:uid="{A0BFF302-6D74-4C85-9C84-24206F426350}"/>
    <cellStyle name="Računanje 2 2 3 4 3" xfId="11969" xr:uid="{57F4994D-7D71-45BA-860A-9BC53C176558}"/>
    <cellStyle name="Računanje 2 2 3 5" xfId="5131" xr:uid="{DFFA70DB-1BB1-4A6D-A450-600A3B3CE561}"/>
    <cellStyle name="Računanje 2 2 3 5 2" xfId="7954" xr:uid="{228ADE5B-F143-4EE9-A034-B4F5488C7C6D}"/>
    <cellStyle name="Računanje 2 2 3 5 2 2" xfId="15474" xr:uid="{C81E1117-8361-4262-AD4F-86A306C35469}"/>
    <cellStyle name="Računanje 2 2 3 5 3" xfId="12575" xr:uid="{D30D4809-14AB-4F0A-9E95-F53049C681D0}"/>
    <cellStyle name="Računanje 2 2 3 6" xfId="5247" xr:uid="{EF9056C6-F79A-4CC8-B62A-79E57A1E19B2}"/>
    <cellStyle name="Računanje 2 2 3 6 2" xfId="8070" xr:uid="{B98C11B9-58C8-4FFE-8B47-B153707CA21F}"/>
    <cellStyle name="Računanje 2 2 3 6 2 2" xfId="15570" xr:uid="{19BC0E42-0762-4144-8633-DF0E0DD2CE1E}"/>
    <cellStyle name="Računanje 2 2 3 6 3" xfId="12671" xr:uid="{003060E5-F6AF-4D96-B989-0579F8B4781C}"/>
    <cellStyle name="Računanje 2 2 3 7" xfId="5571" xr:uid="{F1978E4E-6831-4304-B3D5-9424441600E2}"/>
    <cellStyle name="Računanje 2 2 3 7 2" xfId="8394" xr:uid="{C3B13F29-51D4-46B2-B3F1-221FF4C6DF11}"/>
    <cellStyle name="Računanje 2 2 3 7 2 2" xfId="15128" xr:uid="{4BFC1B30-14A2-476E-BD08-3411DAA3D6FC}"/>
    <cellStyle name="Računanje 2 2 3 7 3" xfId="12229" xr:uid="{995EA68F-7DDC-4EAA-BF2C-2FB80D49D991}"/>
    <cellStyle name="Računanje 2 2 3 8" xfId="5862" xr:uid="{7F350ACB-7E8F-4C40-9310-113DBFC6F5C7}"/>
    <cellStyle name="Računanje 2 2 3 8 2" xfId="8685" xr:uid="{0E40E027-4565-4A78-9833-D6DCCD477C67}"/>
    <cellStyle name="Računanje 2 2 3 8 3" xfId="13902" xr:uid="{0B5D4FC8-C147-4274-80B9-1E3D17821BE8}"/>
    <cellStyle name="Računanje 2 2 3 9" xfId="3732" xr:uid="{6DB8E557-A93A-4C89-920D-E55AB8AC87F8}"/>
    <cellStyle name="Računanje 2 2 3 9 2" xfId="11012" xr:uid="{2612EFCD-0353-40B1-BD16-6529D71B9FDA}"/>
    <cellStyle name="Računanje 2 2 4" xfId="1051" xr:uid="{00000000-0005-0000-0000-00000C010000}"/>
    <cellStyle name="Računanje 2 2 4 10" xfId="6560" xr:uid="{E77D119E-611A-453B-9892-525C5C7E6FC4}"/>
    <cellStyle name="Računanje 2 2 4 11" xfId="9903" xr:uid="{7D53746C-D5FC-46FB-BF24-50F470FCE100}"/>
    <cellStyle name="Računanje 2 2 4 2" xfId="3944" xr:uid="{486EFDB3-E5B7-4F62-87F2-D687E7F870E7}"/>
    <cellStyle name="Računanje 2 2 4 2 2" xfId="4832" xr:uid="{9F176ACD-D97E-46B5-855E-DD6F6DF87BDB}"/>
    <cellStyle name="Računanje 2 2 4 2 2 2" xfId="7655" xr:uid="{6E38DB95-DD98-4C6B-95C2-B0F3ECBE461B}"/>
    <cellStyle name="Računanje 2 2 4 2 2 3" xfId="14679" xr:uid="{992FCEF1-2049-4E1D-A463-AD043A90BDEB}"/>
    <cellStyle name="Računanje 2 2 4 2 3" xfId="4572" xr:uid="{7744AD77-B6F7-4AF2-922A-CF3F0C53E74A}"/>
    <cellStyle name="Računanje 2 2 4 2 3 2" xfId="7395" xr:uid="{2B55EA94-4173-4606-B93C-C826F88AF692}"/>
    <cellStyle name="Računanje 2 2 4 2 4" xfId="5459" xr:uid="{8ECF2DAF-E7BF-4D17-8FDB-667CE6A48254}"/>
    <cellStyle name="Računanje 2 2 4 2 4 2" xfId="8282" xr:uid="{49100494-A67F-4D9E-8F59-4DEF672865AA}"/>
    <cellStyle name="Računanje 2 2 4 2 5" xfId="5783" xr:uid="{2B668CE1-16A4-43FD-B4A1-2B1E6D13D73A}"/>
    <cellStyle name="Računanje 2 2 4 2 5 2" xfId="8606" xr:uid="{017DAA31-016A-4063-AB77-E5A157DA091D}"/>
    <cellStyle name="Računanje 2 2 4 2 6" xfId="6074" xr:uid="{B29FF10C-7942-495D-A6C6-BAD72D804DEF}"/>
    <cellStyle name="Računanje 2 2 4 2 6 2" xfId="8897" xr:uid="{00CCE741-98CF-4CA2-813F-0FF175085C05}"/>
    <cellStyle name="Računanje 2 2 4 2 7" xfId="6767" xr:uid="{70592082-43C9-45B5-AF12-8B864027CA53}"/>
    <cellStyle name="Računanje 2 2 4 2 8" xfId="11780" xr:uid="{4F05F519-57A0-48C1-BAB3-2B64B3467894}"/>
    <cellStyle name="Računanje 2 2 4 3" xfId="3903" xr:uid="{84FF5825-FAC1-4ABD-992C-1E3F70F5BA76}"/>
    <cellStyle name="Računanje 2 2 4 3 2" xfId="4791" xr:uid="{D70AFFB7-A48E-44AA-98AB-68CEF271528A}"/>
    <cellStyle name="Računanje 2 2 4 3 2 2" xfId="7614" xr:uid="{1A320966-5379-482C-A40F-54C2219A2497}"/>
    <cellStyle name="Računanje 2 2 4 3 2 3" xfId="13537" xr:uid="{8F37A121-9B1B-40EB-B619-B816C13B02D2}"/>
    <cellStyle name="Računanje 2 2 4 3 3" xfId="4219" xr:uid="{1D8A716D-1BDE-4CC1-9B0B-A2062EC6C49F}"/>
    <cellStyle name="Računanje 2 2 4 3 3 2" xfId="7042" xr:uid="{2145CCE5-9FB3-401F-AD81-6FBB8800396F}"/>
    <cellStyle name="Računanje 2 2 4 3 4" xfId="5418" xr:uid="{FA914C1B-0EE4-4BC2-A5AE-C61AA8B01D71}"/>
    <cellStyle name="Računanje 2 2 4 3 4 2" xfId="8241" xr:uid="{F2321629-1F21-41D5-B8A7-67C65487D909}"/>
    <cellStyle name="Računanje 2 2 4 3 5" xfId="5742" xr:uid="{1381278C-5F77-417B-B9DB-B259C7B3738D}"/>
    <cellStyle name="Računanje 2 2 4 3 5 2" xfId="8565" xr:uid="{19DD7AAA-BF0D-4AB0-9AC2-32F1E0EBB371}"/>
    <cellStyle name="Računanje 2 2 4 3 6" xfId="6033" xr:uid="{A6198B78-FF04-4078-82BC-88D35BC6AAB4}"/>
    <cellStyle name="Računanje 2 2 4 3 6 2" xfId="8856" xr:uid="{B4B8599B-E690-4354-99C6-71C4E10BF07F}"/>
    <cellStyle name="Računanje 2 2 4 3 7" xfId="6726" xr:uid="{C2CFA18E-400F-45F6-B07F-6350C000F53B}"/>
    <cellStyle name="Računanje 2 2 4 3 8" xfId="10655" xr:uid="{4C693278-D712-437A-AA04-3004E411BAE6}"/>
    <cellStyle name="Računanje 2 2 4 4" xfId="4625" xr:uid="{FD6790EE-3263-4C8B-AEC0-E3583D4A3AFA}"/>
    <cellStyle name="Računanje 2 2 4 4 2" xfId="7448" xr:uid="{C17D3543-1F2C-489D-BC9E-87F18F69FDCE}"/>
    <cellStyle name="Računanje 2 2 4 4 2 2" xfId="14703" xr:uid="{B3CC97E9-EE21-4C23-BC7A-C42415097730}"/>
    <cellStyle name="Računanje 2 2 4 4 3" xfId="11804" xr:uid="{576669CC-A4FA-4E2B-9710-047936C4B6A6}"/>
    <cellStyle name="Računanje 2 2 4 5" xfId="5087" xr:uid="{D787BA0B-439D-4CBE-9E48-B89BB48790A8}"/>
    <cellStyle name="Računanje 2 2 4 5 2" xfId="7910" xr:uid="{1774708D-E4A0-4A7F-AAE2-05D769CEB62E}"/>
    <cellStyle name="Računanje 2 2 4 5 2 2" xfId="15238" xr:uid="{0BB3CD72-5A85-4CBA-A9BA-09144FF87496}"/>
    <cellStyle name="Računanje 2 2 4 5 3" xfId="12339" xr:uid="{367BB873-9314-49BA-A98A-03A22E47EB8D}"/>
    <cellStyle name="Računanje 2 2 4 6" xfId="5252" xr:uid="{4513BFD0-091D-433C-A181-F71E7FDBB4AD}"/>
    <cellStyle name="Računanje 2 2 4 6 2" xfId="8075" xr:uid="{0F33B73E-AA91-4F31-8845-4818557BB550}"/>
    <cellStyle name="Računanje 2 2 4 6 2 2" xfId="13541" xr:uid="{F1D5565D-7654-4394-B84D-BFB6CA28FB92}"/>
    <cellStyle name="Računanje 2 2 4 6 3" xfId="10659" xr:uid="{28B48925-3034-4473-BD6F-78CA4AF9B908}"/>
    <cellStyle name="Računanje 2 2 4 7" xfId="5576" xr:uid="{0E48B769-12E6-4DEF-8513-01B0FFC54751}"/>
    <cellStyle name="Računanje 2 2 4 7 2" xfId="8399" xr:uid="{0E4A9DC5-0E18-45A4-B200-F13CD68970EB}"/>
    <cellStyle name="Računanje 2 2 4 7 2 2" xfId="14775" xr:uid="{B090BFF5-9B69-46FB-868C-718B952B4D16}"/>
    <cellStyle name="Računanje 2 2 4 7 3" xfId="11876" xr:uid="{61DA199C-F6F5-4050-9CCE-AF202F4654C5}"/>
    <cellStyle name="Računanje 2 2 4 8" xfId="5867" xr:uid="{53ADF047-3E27-405F-83D9-27B8F4542FCD}"/>
    <cellStyle name="Računanje 2 2 4 8 2" xfId="8690" xr:uid="{C88EDC91-1814-48B3-8D35-D701A321AAF8}"/>
    <cellStyle name="Računanje 2 2 4 8 3" xfId="13821" xr:uid="{A145E047-E608-435F-B3B5-F60F8466F86E}"/>
    <cellStyle name="Računanje 2 2 4 9" xfId="3737" xr:uid="{A6F569C7-C53E-40E5-9075-0F05DD8FC4E2}"/>
    <cellStyle name="Računanje 2 2 4 9 2" xfId="10933" xr:uid="{46290BA8-5E22-4129-AB6B-883B072B44DC}"/>
    <cellStyle name="Računanje 2 2 5" xfId="1428" xr:uid="{00000000-0005-0000-0000-00000C010000}"/>
    <cellStyle name="Računanje 2 2 5 10" xfId="6529" xr:uid="{71C61C9A-2216-430C-BC6F-2806574DE4B2}"/>
    <cellStyle name="Računanje 2 2 5 11" xfId="9711" xr:uid="{A5761D8C-C66D-40EB-BDD9-051D07E79A56}"/>
    <cellStyle name="Računanje 2 2 5 2" xfId="3882" xr:uid="{029372C6-3B28-4572-929F-D60E97DBA2CB}"/>
    <cellStyle name="Računanje 2 2 5 2 2" xfId="4770" xr:uid="{C9321BC6-0548-46F1-8292-DEE7958B0899}"/>
    <cellStyle name="Računanje 2 2 5 2 2 2" xfId="7593" xr:uid="{87691965-CDFE-453D-8504-7D22A34D2547}"/>
    <cellStyle name="Računanje 2 2 5 2 2 3" xfId="15207" xr:uid="{DD9DD724-BC3D-4B7D-964C-76F7652FDA8D}"/>
    <cellStyle name="Računanje 2 2 5 2 3" xfId="4350" xr:uid="{8001644A-0601-448A-9671-8D5680AD4198}"/>
    <cellStyle name="Računanje 2 2 5 2 3 2" xfId="7173" xr:uid="{C952069C-38F8-4A63-B3AF-D8CCF04FF6F0}"/>
    <cellStyle name="Računanje 2 2 5 2 4" xfId="5397" xr:uid="{BA86E8EB-41B3-4643-BC72-964A9F025A52}"/>
    <cellStyle name="Računanje 2 2 5 2 4 2" xfId="8220" xr:uid="{B9AFE592-62C4-41A8-992C-44ABB5D0A8DF}"/>
    <cellStyle name="Računanje 2 2 5 2 5" xfId="5721" xr:uid="{59390740-C629-4931-871C-85BE820D8F07}"/>
    <cellStyle name="Računanje 2 2 5 2 5 2" xfId="8544" xr:uid="{C138357B-137B-469C-87C0-E10F058F7A22}"/>
    <cellStyle name="Računanje 2 2 5 2 6" xfId="6012" xr:uid="{3A918160-DD39-47AA-B3EB-F73455A5D735}"/>
    <cellStyle name="Računanje 2 2 5 2 6 2" xfId="8835" xr:uid="{54C2390B-044F-41EF-BF6C-DB5B5574E6D9}"/>
    <cellStyle name="Računanje 2 2 5 2 7" xfId="6705" xr:uid="{F38FC76B-0555-47DD-A723-46D01AFD47DD}"/>
    <cellStyle name="Računanje 2 2 5 2 8" xfId="12308" xr:uid="{26CD1C8C-C30F-4ADE-9CCD-430F4D11183F}"/>
    <cellStyle name="Računanje 2 2 5 3" xfId="3332" xr:uid="{A9AE47AF-302F-4301-BA90-0823D08D9AAD}"/>
    <cellStyle name="Računanje 2 2 5 3 2" xfId="4383" xr:uid="{58B9E34B-AE72-400B-8573-426E4B9D2AFC}"/>
    <cellStyle name="Računanje 2 2 5 3 2 2" xfId="7206" xr:uid="{649CB08C-C678-41D0-824D-50EA53CA3F33}"/>
    <cellStyle name="Računanje 2 2 5 3 2 3" xfId="15317" xr:uid="{453600C9-2033-4685-A922-447FAD6AFD14}"/>
    <cellStyle name="Računanje 2 2 5 3 3" xfId="4992" xr:uid="{9341D59E-1F06-487C-A2E8-8B9F673BAAD8}"/>
    <cellStyle name="Računanje 2 2 5 3 3 2" xfId="7815" xr:uid="{BD0D96B3-DAA3-46A0-B682-16955D02D7BC}"/>
    <cellStyle name="Računanje 2 2 5 3 4" xfId="2842" xr:uid="{9A904E3C-2602-4652-AC3D-93A7F3A86CC4}"/>
    <cellStyle name="Računanje 2 2 5 3 4 2" xfId="6333" xr:uid="{8196E052-0F23-4F54-BFCD-53A72B7392C7}"/>
    <cellStyle name="Računanje 2 2 5 3 5" xfId="5027" xr:uid="{CA08897B-BFBE-4E08-B7ED-ABF51230D50D}"/>
    <cellStyle name="Računanje 2 2 5 3 5 2" xfId="7850" xr:uid="{B700D580-5138-4F9F-AE2B-92D9F515889E}"/>
    <cellStyle name="Računanje 2 2 5 3 6" xfId="5210" xr:uid="{CA02D4AD-49BE-4282-8F0C-8786D15BD342}"/>
    <cellStyle name="Računanje 2 2 5 3 6 2" xfId="8033" xr:uid="{520DA52E-E53E-4A66-8848-D4240344D751}"/>
    <cellStyle name="Računanje 2 2 5 3 7" xfId="6489" xr:uid="{B30C79C3-CBC4-4786-BEC6-CC5EBDC44448}"/>
    <cellStyle name="Računanje 2 2 5 3 8" xfId="12418" xr:uid="{C57EE010-FB79-4AF1-9D25-6E2F7E2313A7}"/>
    <cellStyle name="Računanje 2 2 5 4" xfId="4519" xr:uid="{F4243687-99E8-4AEF-BED0-66E8A853F3FE}"/>
    <cellStyle name="Računanje 2 2 5 4 2" xfId="7342" xr:uid="{02300C08-4193-4A4F-B468-5BABC9F7ABD2}"/>
    <cellStyle name="Računanje 2 2 5 4 2 2" xfId="15421" xr:uid="{7C79333B-C7BB-4596-8FB9-AD09ADB8A10E}"/>
    <cellStyle name="Računanje 2 2 5 4 3" xfId="12522" xr:uid="{D2F925E6-0380-4713-891C-A03BCBCD5573}"/>
    <cellStyle name="Računanje 2 2 5 5" xfId="5012" xr:uid="{57BC6AC1-4261-4C3A-A734-634EA6230D1D}"/>
    <cellStyle name="Računanje 2 2 5 5 2" xfId="7835" xr:uid="{43E20BDE-C6B1-4FEC-AA0E-D0B165606C45}"/>
    <cellStyle name="Računanje 2 2 5 5 2 2" xfId="15544" xr:uid="{38AE5945-592C-422F-83B0-E6FD31AA9642}"/>
    <cellStyle name="Računanje 2 2 5 5 3" xfId="12645" xr:uid="{A264410A-CD32-4276-BD1F-582693E460D7}"/>
    <cellStyle name="Računanje 2 2 5 6" xfId="5113" xr:uid="{BFDDACF8-01C4-4E23-ABA3-50BB79467F93}"/>
    <cellStyle name="Računanje 2 2 5 6 2" xfId="7936" xr:uid="{51E1658C-9A58-4E60-8B54-A86F5712407D}"/>
    <cellStyle name="Računanje 2 2 5 6 2 2" xfId="15616" xr:uid="{03A90B59-0D4E-468A-99DC-FF068EA61C11}"/>
    <cellStyle name="Računanje 2 2 5 6 3" xfId="12717" xr:uid="{D3C2BB49-6993-4859-B81D-130E7795305D}"/>
    <cellStyle name="Računanje 2 2 5 7" xfId="5532" xr:uid="{F223D813-429E-4D91-A988-5EE4477FD23D}"/>
    <cellStyle name="Računanje 2 2 5 7 2" xfId="8355" xr:uid="{B811CC1D-DD9F-4098-B13A-5D8B994A3438}"/>
    <cellStyle name="Računanje 2 2 5 7 2 2" xfId="15693" xr:uid="{52E59266-F800-46E4-91D6-594C2E0F69C0}"/>
    <cellStyle name="Računanje 2 2 5 7 3" xfId="12794" xr:uid="{DFEB789C-949F-4CC7-999A-9BAC446F5651}"/>
    <cellStyle name="Računanje 2 2 5 8" xfId="2844" xr:uid="{5380ED5A-F5A3-472F-A3F3-006056B6A06B}"/>
    <cellStyle name="Računanje 2 2 5 8 2" xfId="6335" xr:uid="{74A44ACB-C9CC-4019-ACD0-454CF5176B93}"/>
    <cellStyle name="Računanje 2 2 5 8 3" xfId="14603" xr:uid="{6937F8DB-2368-4649-9BF0-24DB9B58A620}"/>
    <cellStyle name="Računanje 2 2 5 9" xfId="3545" xr:uid="{0D4154C9-560D-48AB-AB13-CDB2342940DF}"/>
    <cellStyle name="Računanje 2 2 5 9 2" xfId="11705" xr:uid="{28ACBE5E-5037-4564-9A3A-BA2B039E9C4E}"/>
    <cellStyle name="Računanje 2 2 6" xfId="839" xr:uid="{00000000-0005-0000-0000-00000C010000}"/>
    <cellStyle name="Računanje 2 2 6 10" xfId="6561" xr:uid="{99FAE0B9-D936-416E-918E-3B992E1818BE}"/>
    <cellStyle name="Računanje 2 2 6 11" xfId="9904" xr:uid="{EEC34AC1-B3C2-4BD8-8C0D-7A0A485B45C5}"/>
    <cellStyle name="Računanje 2 2 6 2" xfId="3945" xr:uid="{984D270E-E2E7-48E1-8E86-C0026EA1016D}"/>
    <cellStyle name="Računanje 2 2 6 2 2" xfId="4833" xr:uid="{299365C6-44A8-4E43-8010-FC8F099195C3}"/>
    <cellStyle name="Računanje 2 2 6 2 2 2" xfId="7656" xr:uid="{4A5D42FB-CC82-4C7F-BBEF-F03896DF1314}"/>
    <cellStyle name="Računanje 2 2 6 2 2 3" xfId="13294" xr:uid="{BADE3325-9E36-451A-A000-7D84C06CA678}"/>
    <cellStyle name="Računanje 2 2 6 2 3" xfId="2818" xr:uid="{F3EA3016-E6E4-44B8-A31B-9D670AAAE501}"/>
    <cellStyle name="Računanje 2 2 6 2 3 2" xfId="6309" xr:uid="{01B6A455-09AC-4532-A5E8-2212EA442006}"/>
    <cellStyle name="Računanje 2 2 6 2 4" xfId="5460" xr:uid="{44263DD9-4AD9-41C5-B5AD-021FB800EB4C}"/>
    <cellStyle name="Računanje 2 2 6 2 4 2" xfId="8283" xr:uid="{DC7E06B2-3559-4754-A083-357ADEBB2206}"/>
    <cellStyle name="Računanje 2 2 6 2 5" xfId="5784" xr:uid="{F4BC34D7-162D-493E-9F6C-97417BF5038B}"/>
    <cellStyle name="Računanje 2 2 6 2 5 2" xfId="8607" xr:uid="{405807B2-11EB-4239-AF76-5C55720578D0}"/>
    <cellStyle name="Računanje 2 2 6 2 6" xfId="6075" xr:uid="{AAB07D88-61D2-4836-97CE-FEA9F68BB334}"/>
    <cellStyle name="Računanje 2 2 6 2 6 2" xfId="8898" xr:uid="{BB692E38-2EFD-41B1-B6C1-707C3663D3F0}"/>
    <cellStyle name="Računanje 2 2 6 2 7" xfId="6768" xr:uid="{A4FA4F15-A275-48E2-9787-247FA4CD26ED}"/>
    <cellStyle name="Računanje 2 2 6 2 8" xfId="10413" xr:uid="{D471BB08-55AB-4688-BD70-B64463C2C221}"/>
    <cellStyle name="Računanje 2 2 6 3" xfId="3871" xr:uid="{C16A2C2C-9955-4275-99B4-E31D04F3954C}"/>
    <cellStyle name="Računanje 2 2 6 3 2" xfId="4759" xr:uid="{0C7B249E-EEC9-434E-B958-8F40925C4892}"/>
    <cellStyle name="Računanje 2 2 6 3 2 2" xfId="7582" xr:uid="{2AB55E88-C0B1-44C2-9633-7937A672678C}"/>
    <cellStyle name="Računanje 2 2 6 3 2 3" xfId="15265" xr:uid="{AD968E79-CDDE-4B86-8F31-1050165901D7}"/>
    <cellStyle name="Računanje 2 2 6 3 3" xfId="4100" xr:uid="{EF754EC7-0514-4DC6-88D0-08CA69B302CD}"/>
    <cellStyle name="Računanje 2 2 6 3 3 2" xfId="6923" xr:uid="{60B1CB9E-F2A3-4772-B3A2-979472718D0A}"/>
    <cellStyle name="Računanje 2 2 6 3 4" xfId="5386" xr:uid="{79F69E2C-8782-4022-B24D-A627FBE97660}"/>
    <cellStyle name="Računanje 2 2 6 3 4 2" xfId="8209" xr:uid="{24B4460A-9151-4CC6-9CB9-4091DDF46495}"/>
    <cellStyle name="Računanje 2 2 6 3 5" xfId="5710" xr:uid="{8E281DE4-4CFB-40F7-B033-F27D37C8C054}"/>
    <cellStyle name="Računanje 2 2 6 3 5 2" xfId="8533" xr:uid="{576CC8BC-BBB9-4B5D-A917-6E9B1E5A514F}"/>
    <cellStyle name="Računanje 2 2 6 3 6" xfId="6001" xr:uid="{C8F2F3D6-CE3A-48B3-8ABD-F0C741C3114F}"/>
    <cellStyle name="Računanje 2 2 6 3 6 2" xfId="8824" xr:uid="{FD46E20F-F3AE-4BA6-8B45-6A663B630147}"/>
    <cellStyle name="Računanje 2 2 6 3 7" xfId="6694" xr:uid="{5F51BC31-6420-470C-82B3-B04FDAFFB17A}"/>
    <cellStyle name="Računanje 2 2 6 3 8" xfId="12366" xr:uid="{D5BBDDD3-3FA2-4931-8D22-4B7B124F1917}"/>
    <cellStyle name="Računanje 2 2 6 4" xfId="4626" xr:uid="{C4154AF4-B5E4-4FCD-B868-DD6ABA99587B}"/>
    <cellStyle name="Računanje 2 2 6 4 2" xfId="7449" xr:uid="{825F5A14-1FDD-43A1-8BBE-8E5B268B743E}"/>
    <cellStyle name="Računanje 2 2 6 4 2 2" xfId="15369" xr:uid="{28E87E19-7352-46F8-BC12-12B2D0D5E23E}"/>
    <cellStyle name="Računanje 2 2 6 4 3" xfId="12470" xr:uid="{A13241B9-11AE-45C4-A013-432887F36109}"/>
    <cellStyle name="Računanje 2 2 6 5" xfId="5115" xr:uid="{9F0ACEB1-1BFA-468B-8274-2C0DD4479837}"/>
    <cellStyle name="Računanje 2 2 6 5 2" xfId="7938" xr:uid="{578C554C-12F8-41A0-AE65-449FF6F6C568}"/>
    <cellStyle name="Računanje 2 2 6 5 2 2" xfId="15347" xr:uid="{336594BD-2BC5-49AF-A881-97D924A45B9A}"/>
    <cellStyle name="Računanje 2 2 6 5 3" xfId="12448" xr:uid="{2909ADF2-D05E-43DC-A800-F060523824DA}"/>
    <cellStyle name="Računanje 2 2 6 6" xfId="5253" xr:uid="{3ED37377-E4E3-4C44-AFE1-E6C0BB9822F6}"/>
    <cellStyle name="Računanje 2 2 6 6 2" xfId="8076" xr:uid="{4CACC526-1E87-4573-9587-149F04856BC1}"/>
    <cellStyle name="Računanje 2 2 6 6 2 2" xfId="14838" xr:uid="{74214F3F-3809-47FA-B25F-0446937DA917}"/>
    <cellStyle name="Računanje 2 2 6 6 3" xfId="11939" xr:uid="{F44DCB67-CC5F-4FCF-917C-67B4EF23B91B}"/>
    <cellStyle name="Računanje 2 2 6 7" xfId="5577" xr:uid="{08541421-93C8-4836-ADC0-85F26F803347}"/>
    <cellStyle name="Računanje 2 2 6 7 2" xfId="8400" xr:uid="{31C7E25E-5B08-4B2B-B5EB-71086AC5D22D}"/>
    <cellStyle name="Računanje 2 2 6 7 2 2" xfId="15641" xr:uid="{EBDE57BE-7FAE-46EF-A9D3-6E11398888C4}"/>
    <cellStyle name="Računanje 2 2 6 7 3" xfId="12742" xr:uid="{206C32BB-D5B1-4E05-AF1B-3B37165B7B7C}"/>
    <cellStyle name="Računanje 2 2 6 8" xfId="5868" xr:uid="{5FFF57EE-8526-4AF5-A287-B19BF1A9655B}"/>
    <cellStyle name="Računanje 2 2 6 8 2" xfId="8691" xr:uid="{ED2996F8-EEB1-4553-9188-956745B1B65B}"/>
    <cellStyle name="Računanje 2 2 6 8 3" xfId="14551" xr:uid="{29BE9B9D-FCC0-46A4-9568-514788DF4C41}"/>
    <cellStyle name="Računanje 2 2 6 9" xfId="3738" xr:uid="{C34D5F1A-C4A6-434E-91FC-D0E2F6C6C92D}"/>
    <cellStyle name="Računanje 2 2 6 9 2" xfId="11659" xr:uid="{C8D3829D-CF52-496F-8A14-50D1314815AA}"/>
    <cellStyle name="Računanje 2 2 7" xfId="1033" xr:uid="{00000000-0005-0000-0000-00000C010000}"/>
    <cellStyle name="Računanje 2 2 7 2" xfId="4303" xr:uid="{526370E3-9A97-43AF-96A9-3BFCBF07FF82}"/>
    <cellStyle name="Računanje 2 2 7 2 2" xfId="7126" xr:uid="{94EDCA4F-0CEF-49D5-81ED-A553CBB61886}"/>
    <cellStyle name="Računanje 2 2 7 2 3" xfId="13391" xr:uid="{60759672-C3F2-458F-9552-6E377A319F5E}"/>
    <cellStyle name="Računanje 2 2 7 3" xfId="4959" xr:uid="{30132049-2DEC-4223-A1B1-0A874531FA30}"/>
    <cellStyle name="Računanje 2 2 7 3 2" xfId="7782" xr:uid="{C167F8F6-7745-4F7C-8A91-9E2D270F4FA1}"/>
    <cellStyle name="Računanje 2 2 7 4" xfId="4095" xr:uid="{BDC7E0E8-DF77-4ECF-805E-D298E4C3320F}"/>
    <cellStyle name="Računanje 2 2 7 4 2" xfId="6918" xr:uid="{9AADA04B-AF55-4E7B-B0CB-8D9BA42AF746}"/>
    <cellStyle name="Računanje 2 2 7 5" xfId="5230" xr:uid="{B9A5D9AC-C91F-4C20-BF0E-4B47D1CCA350}"/>
    <cellStyle name="Računanje 2 2 7 5 2" xfId="8053" xr:uid="{90AA6582-2F38-4603-AE38-F3D644197C3B}"/>
    <cellStyle name="Računanje 2 2 7 6" xfId="5227" xr:uid="{20C10C75-5020-49EC-80BF-8BE0951352A9}"/>
    <cellStyle name="Računanje 2 2 7 6 2" xfId="8050" xr:uid="{B0A4F35C-FE10-46CC-9520-CB0995F6488F}"/>
    <cellStyle name="Računanje 2 2 7 7" xfId="3213" xr:uid="{0662C6E0-C79E-4D31-94F4-5B1762EFFB5E}"/>
    <cellStyle name="Računanje 2 2 7 8" xfId="6450" xr:uid="{21A761F4-A7FA-46E6-BE59-0328885035AB}"/>
    <cellStyle name="Računanje 2 2 7 9" xfId="10509" xr:uid="{8948C967-DC3C-4794-9D32-D4E0A4EDB1EF}"/>
    <cellStyle name="Računanje 2 2 8" xfId="1487" xr:uid="{00000000-0005-0000-0000-00000C010000}"/>
    <cellStyle name="Računanje 2 2 8 2" xfId="4230" xr:uid="{79A11FF2-EA2F-4AAA-BE54-736846F3D605}"/>
    <cellStyle name="Računanje 2 2 8 2 2" xfId="7053" xr:uid="{FC6F4AE9-ADC9-4DCE-9FD6-6D16A28DF28F}"/>
    <cellStyle name="Računanje 2 2 8 2 3" xfId="13246" xr:uid="{D2C3C0C6-1781-4661-99EE-0756E1921839}"/>
    <cellStyle name="Računanje 2 2 8 3" xfId="2869" xr:uid="{E1250D8F-25F5-4167-A9FC-D5CD5C04A0DD}"/>
    <cellStyle name="Računanje 2 2 8 3 2" xfId="6360" xr:uid="{777D5141-66BE-4BA7-AA40-C007D959DBEB}"/>
    <cellStyle name="Računanje 2 2 8 4" xfId="4966" xr:uid="{4DD9790C-0E90-45A6-8129-324EC1409007}"/>
    <cellStyle name="Računanje 2 2 8 4 2" xfId="7789" xr:uid="{38AF7CF9-95C3-46BD-90BE-C55802C0BF89}"/>
    <cellStyle name="Računanje 2 2 8 5" xfId="4039" xr:uid="{7396B347-497C-42D3-BD78-AC83FABC13BC}"/>
    <cellStyle name="Računanje 2 2 8 5 2" xfId="6862" xr:uid="{6D5DBDCF-BBE8-4824-81E2-37FB645ECD8D}"/>
    <cellStyle name="Računanje 2 2 8 6" xfId="4153" xr:uid="{E034C825-FEB3-411A-9F1F-64CADAEE0B7B}"/>
    <cellStyle name="Računanje 2 2 8 6 2" xfId="6976" xr:uid="{4535E10D-B08F-4BFB-9E59-2379A800929D}"/>
    <cellStyle name="Računanje 2 2 8 7" xfId="3096" xr:uid="{227B1E1B-6FDF-4009-8D5A-8B8D4F6DAA8E}"/>
    <cellStyle name="Računanje 2 2 8 8" xfId="6414" xr:uid="{CBCBABD0-A5CC-4DBE-9EC1-77EED2AA8ED2}"/>
    <cellStyle name="Računanje 2 2 8 9" xfId="10366" xr:uid="{9AB4B377-F543-41D8-9D05-744900795403}"/>
    <cellStyle name="Računanje 2 2 9" xfId="1611" xr:uid="{00000000-0005-0000-0000-00000C010000}"/>
    <cellStyle name="Računanje 2 2 9 2" xfId="4218" xr:uid="{D562350E-C977-4FB5-9693-8C462DF72210}"/>
    <cellStyle name="Računanje 2 2 9 2 2" xfId="7041" xr:uid="{D1E5B294-A7A0-494E-9FDD-AAF13F51ADCE}"/>
    <cellStyle name="Računanje 2 2 9 2 3" xfId="14802" xr:uid="{7769E590-E31A-498E-AC64-342C8A1A9F97}"/>
    <cellStyle name="Računanje 2 2 9 3" xfId="4317" xr:uid="{065C1167-6367-4E06-B34A-02D4861A013F}"/>
    <cellStyle name="Računanje 2 2 9 3 2" xfId="7140" xr:uid="{6A3B82C7-3974-403F-B07E-EC0B2652AF57}"/>
    <cellStyle name="Računanje 2 2 9 4" xfId="4911" xr:uid="{EC8CAA21-C858-4953-B2D3-9064CA55B2E1}"/>
    <cellStyle name="Računanje 2 2 9 4 2" xfId="7734" xr:uid="{8EC4CAFF-8D7A-45B5-9DBD-DD578606A123}"/>
    <cellStyle name="Računanje 2 2 9 5" xfId="5082" xr:uid="{03859DED-6AB9-445E-A18C-6DABAB0C29FE}"/>
    <cellStyle name="Računanje 2 2 9 5 2" xfId="7905" xr:uid="{A810A379-8A2B-44F1-A32A-529AE7AD68C2}"/>
    <cellStyle name="Računanje 2 2 9 6" xfId="5204" xr:uid="{6D2935CE-9FCA-46E9-B3CA-8BCF9B782F39}"/>
    <cellStyle name="Računanje 2 2 9 6 2" xfId="8027" xr:uid="{7C6CCB59-9167-42DC-9953-EB9B87B75E10}"/>
    <cellStyle name="Računanje 2 2 9 7" xfId="3082" xr:uid="{61EF0B0D-5A0D-4116-8C88-9D3662ED27B8}"/>
    <cellStyle name="Računanje 2 2 9 8" xfId="6406" xr:uid="{1566B76F-19C9-40D8-B396-D96FF88EDC50}"/>
    <cellStyle name="Računanje 2 2 9 9" xfId="11903" xr:uid="{C728B815-4253-4022-AD41-58BED0CF94DF}"/>
    <cellStyle name="Računanje 2 3" xfId="461" xr:uid="{00000000-0005-0000-0000-00000D010000}"/>
    <cellStyle name="Računanje 2 4" xfId="1399" xr:uid="{00000000-0005-0000-0000-00000B010000}"/>
    <cellStyle name="Računanje 2 4 2" xfId="4247" xr:uid="{7D9998D7-3519-4DA5-99DB-099F8CDAA302}"/>
    <cellStyle name="Računanje 2 4 2 2" xfId="7070" xr:uid="{B3EB4AB2-D260-4AC3-A526-54030699E071}"/>
    <cellStyle name="Računanje 2 4 2 2 2" xfId="14719" xr:uid="{3AB4882A-6BC7-44A1-A427-6BD9F8770012}"/>
    <cellStyle name="Računanje 2 4 2 3" xfId="11820" xr:uid="{BF797733-9D9A-48B5-A325-8E3D6049551A}"/>
    <cellStyle name="Računanje 2 4 3" xfId="2860" xr:uid="{1D71C045-C051-4ED2-A0C8-93C5248E15E9}"/>
    <cellStyle name="Računanje 2 4 3 2" xfId="6351" xr:uid="{D41A69C1-DDF1-4F8C-9565-2875E84E8EB1}"/>
    <cellStyle name="Računanje 2 4 3 2 2" xfId="13281" xr:uid="{5C2C2348-0076-43C8-8FD0-A6C8D5700430}"/>
    <cellStyle name="Računanje 2 4 3 3" xfId="10400" xr:uid="{F9A9DFDC-6C9A-4D76-8414-D518870E79A2}"/>
    <cellStyle name="Računanje 2 4 4" xfId="4961" xr:uid="{0BC3E4E3-8740-4868-B51C-B06EEDD2BD31}"/>
    <cellStyle name="Računanje 2 4 4 2" xfId="7784" xr:uid="{BCADE5CC-8BFE-4CC4-91B0-993DE42BA237}"/>
    <cellStyle name="Računanje 2 4 4 2 2" xfId="14692" xr:uid="{6CBCAB2A-F011-4587-97C0-7BBABE8F3684}"/>
    <cellStyle name="Računanje 2 4 4 3" xfId="11793" xr:uid="{2A5F4BEC-2928-4EB2-B914-708885117828}"/>
    <cellStyle name="Računanje 2 4 5" xfId="4943" xr:uid="{58C4994A-CC0F-4A81-A198-9EBEEC177E8F}"/>
    <cellStyle name="Računanje 2 4 5 2" xfId="7766" xr:uid="{93AB0912-C42D-4422-BC72-3B87D1C8C037}"/>
    <cellStyle name="Računanje 2 4 5 2 2" xfId="14716" xr:uid="{A44D4731-E9FE-4944-99BD-582F908D1183}"/>
    <cellStyle name="Računanje 2 4 5 3" xfId="11817" xr:uid="{06CF4658-5441-4A71-AD95-8101DBC2C4B0}"/>
    <cellStyle name="Računanje 2 4 6" xfId="4409" xr:uid="{76CFBB2C-1A35-459A-9326-D53A5D3AD711}"/>
    <cellStyle name="Računanje 2 4 6 2" xfId="7232" xr:uid="{6ADAB001-1705-4AC7-97D9-2544BFFE4B3B}"/>
    <cellStyle name="Računanje 2 4 6 2 2" xfId="14894" xr:uid="{4069A6D0-692C-46C9-8B30-592F8D12E3AF}"/>
    <cellStyle name="Računanje 2 4 6 3" xfId="11995" xr:uid="{56B31AA5-48E0-44A3-A09C-9FCDCABD3461}"/>
    <cellStyle name="Računanje 2 4 7" xfId="3113" xr:uid="{DFF20A09-BB1C-4FB4-935D-927E0CB4662F}"/>
    <cellStyle name="Računanje 2 4 7 2" xfId="13574" xr:uid="{872D932E-8A1C-4D62-8492-130E1B0FACE0}"/>
    <cellStyle name="Računanje 2 4 7 3" xfId="10692" xr:uid="{59BDE82A-9F4C-4D9F-9540-47C33BEFD39E}"/>
    <cellStyle name="Računanje 2 4 8" xfId="6430" xr:uid="{E8C51B55-4F93-4211-9528-EB4D2830D91E}"/>
    <cellStyle name="Računanje 2 4 8 2" xfId="13808" xr:uid="{728220AB-33E6-4E45-8CCE-696D4F436499}"/>
    <cellStyle name="Računanje 2 4 9" xfId="10921" xr:uid="{99FE3D63-8B01-489B-9A1F-C41E63409088}"/>
    <cellStyle name="Računanje 2 5" xfId="1553" xr:uid="{00000000-0005-0000-0000-00000B010000}"/>
    <cellStyle name="Računanje 2 5 2" xfId="2578" xr:uid="{897A1968-129D-4780-8758-DD2D278777E7}"/>
    <cellStyle name="Računanje 2 5 2 2" xfId="13282" xr:uid="{BB2E17DD-E31B-445B-9DF7-B3EECA545A08}"/>
    <cellStyle name="Računanje 2 5 3" xfId="6229" xr:uid="{55854624-1B39-4F37-804D-8179D2859005}"/>
    <cellStyle name="Računanje 2 5 4" xfId="10401" xr:uid="{2A5C463B-F387-456F-8CBC-A2C031B7A38A}"/>
    <cellStyle name="Računanje 2 6" xfId="1432" xr:uid="{00000000-0005-0000-0000-00000B010000}"/>
    <cellStyle name="Računanje 2 6 2" xfId="12832" xr:uid="{2D291105-4429-4432-9D8B-8AE8B02BDFA1}"/>
    <cellStyle name="Računanje 2 7" xfId="1099" xr:uid="{00000000-0005-0000-0000-00000B010000}"/>
    <cellStyle name="Računanje 2 8" xfId="1562" xr:uid="{00000000-0005-0000-0000-00000B010000}"/>
    <cellStyle name="Računanje 2 9" xfId="1398" xr:uid="{00000000-0005-0000-0000-00000B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1576" xr:uid="{00000000-0005-0000-0000-00001C010000}"/>
    <cellStyle name="Total 10 2" xfId="4217" xr:uid="{921BA4F9-CD12-4619-94E2-90B157C95298}"/>
    <cellStyle name="Total 10 2 2" xfId="7040" xr:uid="{D2CF5A59-5E2B-452B-9D45-5932F56AFED3}"/>
    <cellStyle name="Total 10 2 3" xfId="13561" xr:uid="{86481D0A-6040-4523-970B-0914237CF772}"/>
    <cellStyle name="Total 10 3" xfId="2852" xr:uid="{B934793F-32F0-41AE-A1C7-B7C259D9D218}"/>
    <cellStyle name="Total 10 3 2" xfId="6343" xr:uid="{C2EED8F5-96C9-4371-A4C5-C8D2DCEA4741}"/>
    <cellStyle name="Total 10 4" xfId="2587" xr:uid="{70548D87-6221-42B9-91AC-BFF464B21E06}"/>
    <cellStyle name="Total 10 4 2" xfId="6237" xr:uid="{9F30C793-9292-45DC-9A72-9C0D00816419}"/>
    <cellStyle name="Total 10 5" xfId="2823" xr:uid="{C84EC64B-AF69-476A-8364-B20ECE120BAA}"/>
    <cellStyle name="Total 10 5 2" xfId="6314" xr:uid="{D09B8C5B-AC00-46C3-97C9-AC96906DBEDC}"/>
    <cellStyle name="Total 10 6" xfId="4505" xr:uid="{F8976D85-042F-4DBC-A629-8151B8751430}"/>
    <cellStyle name="Total 10 6 2" xfId="7328" xr:uid="{E552B5F2-D4F4-4C62-9407-95C1BD392483}"/>
    <cellStyle name="Total 10 7" xfId="3081" xr:uid="{34D2E405-EC73-4D1F-94AA-4A6CFC5C0C39}"/>
    <cellStyle name="Total 10 8" xfId="6405" xr:uid="{B1646CE0-2382-4CE1-93FE-9DC0380A35F4}"/>
    <cellStyle name="Total 10 9" xfId="10679" xr:uid="{FE17E604-FD27-4936-883E-C0F6259EDF8B}"/>
    <cellStyle name="Total 11" xfId="1678" xr:uid="{00000000-0005-0000-0000-00001C010000}"/>
    <cellStyle name="Total 11 2" xfId="4384" xr:uid="{E3064696-821A-42E0-8A6E-7369B3A02A03}"/>
    <cellStyle name="Total 11 2 2" xfId="7207" xr:uid="{503535A0-5BB7-4050-8A44-97A3F617FE28}"/>
    <cellStyle name="Total 11 2 3" xfId="14967" xr:uid="{C30CF9C3-7607-4D70-814A-17B9BE88D839}"/>
    <cellStyle name="Total 11 3" xfId="2855" xr:uid="{FC11635F-84FF-4B20-8E38-9F10E4974B8C}"/>
    <cellStyle name="Total 11 3 2" xfId="6346" xr:uid="{5165E0E1-759B-485F-B0B9-03AB3D616F41}"/>
    <cellStyle name="Total 11 4" xfId="5102" xr:uid="{85215B53-28CD-4183-A408-8BF76EE2E533}"/>
    <cellStyle name="Total 11 4 2" xfId="7925" xr:uid="{388DE6AD-12B0-439E-B639-E5E3D59B67D2}"/>
    <cellStyle name="Total 11 5" xfId="4442" xr:uid="{398CAF12-DAF8-42F8-906B-A1338183BCE7}"/>
    <cellStyle name="Total 11 5 2" xfId="7265" xr:uid="{0F6D3E6A-8635-4EC6-8345-8B4AAB9E368F}"/>
    <cellStyle name="Total 11 6" xfId="4945" xr:uid="{7BB9A512-EF02-4BD2-B588-E7E24084015C}"/>
    <cellStyle name="Total 11 6 2" xfId="7768" xr:uid="{E3ED1BFC-EFB5-4D19-955F-F264D5B54F29}"/>
    <cellStyle name="Total 11 7" xfId="3333" xr:uid="{032C990C-36D7-4C8C-8A08-D6AF29A04752}"/>
    <cellStyle name="Total 11 8" xfId="6490" xr:uid="{6E1631FE-CFAE-44C3-A8E4-812EB247CC0C}"/>
    <cellStyle name="Total 11 9" xfId="12068" xr:uid="{8C18D7BD-A591-49F1-88F1-3414F3127FC6}"/>
    <cellStyle name="Total 12" xfId="1643" xr:uid="{00000000-0005-0000-0000-00001C010000}"/>
    <cellStyle name="Total 12 2" xfId="4375" xr:uid="{563D8D07-BA84-45D4-A46C-F18D8718C636}"/>
    <cellStyle name="Total 12 2 2" xfId="7198" xr:uid="{E8748322-F113-468C-8E25-3535C682DC76}"/>
    <cellStyle name="Total 12 2 3" xfId="15352" xr:uid="{A39E2128-6B62-4476-984E-478E788C3168}"/>
    <cellStyle name="Total 12 3" xfId="5017" xr:uid="{9FEEA811-8B2C-4376-8E07-286FB113C026}"/>
    <cellStyle name="Total 12 3 2" xfId="7840" xr:uid="{9D954D56-5D1C-4F7B-9B93-6992ECDD0992}"/>
    <cellStyle name="Total 12 4" xfId="2858" xr:uid="{80CFE97A-2FBD-40F4-B9F1-488BA4E7F8D7}"/>
    <cellStyle name="Total 12 4 2" xfId="6349" xr:uid="{DC24EEEB-3536-49D7-90A3-E86361763184}"/>
    <cellStyle name="Total 12 5" xfId="5094" xr:uid="{ECD03498-6127-469E-9342-F823D29A4537}"/>
    <cellStyle name="Total 12 5 2" xfId="7917" xr:uid="{022C45E8-F2DF-4995-985D-DABDAECFD519}"/>
    <cellStyle name="Total 12 6" xfId="4155" xr:uid="{1183F138-0542-4609-9A14-C616535A3618}"/>
    <cellStyle name="Total 12 6 2" xfId="6978" xr:uid="{946AC679-33D0-48E4-B516-9FE5DFD6E4FD}"/>
    <cellStyle name="Total 12 7" xfId="3324" xr:uid="{6E0C4B62-4987-475F-9518-F3413125F5F4}"/>
    <cellStyle name="Total 12 8" xfId="6481" xr:uid="{543BEE24-AB7D-41FC-BDA2-A7CD41998991}"/>
    <cellStyle name="Total 12 9" xfId="12453" xr:uid="{62DA9BDD-BCB6-4D48-BC5A-181044E02D86}"/>
    <cellStyle name="Total 13" xfId="1714" xr:uid="{00000000-0005-0000-0000-00001C010000}"/>
    <cellStyle name="Total 13 2" xfId="2533" xr:uid="{001B3885-2A48-4470-9B27-C26431F35F85}"/>
    <cellStyle name="Total 13 2 2" xfId="15127" xr:uid="{85484AF2-D495-4D2A-808A-765FE01CAA9C}"/>
    <cellStyle name="Total 13 3" xfId="6191" xr:uid="{5AB20712-3B40-4131-88B2-51801C919A1C}"/>
    <cellStyle name="Total 13 4" xfId="12228" xr:uid="{4C2072D4-F6A4-4AD0-8E39-C9D73EFB73CA}"/>
    <cellStyle name="Total 14" xfId="2574" xr:uid="{7D59244B-5B91-4DEC-A107-1BD7622DED64}"/>
    <cellStyle name="Total 14 2" xfId="6225" xr:uid="{6D71C024-A71F-4C85-959C-C8A8C55A68DF}"/>
    <cellStyle name="Total 14 3" xfId="12818" xr:uid="{0F075372-147A-4979-86A8-1F06A5822284}"/>
    <cellStyle name="Total 15" xfId="4441" xr:uid="{1EF94263-5EDC-4090-BB78-7196206C37B6}"/>
    <cellStyle name="Total 15 2" xfId="7264" xr:uid="{763BF371-D2ED-4810-9B47-B6E154BD5911}"/>
    <cellStyle name="Total 16" xfId="2820" xr:uid="{5357443F-4059-44A4-8F09-04C9ED7A11DF}"/>
    <cellStyle name="Total 16 2" xfId="6311" xr:uid="{36507DB0-EA4F-474B-9256-3C468D1645EA}"/>
    <cellStyle name="Total 17" xfId="2308" xr:uid="{8E788089-48BE-4857-937B-0EFA15094069}"/>
    <cellStyle name="Total 18" xfId="8965" xr:uid="{A681E8FB-FBDA-4A82-8622-5AE3D9B115FD}"/>
    <cellStyle name="Total 2" xfId="202" xr:uid="{00000000-0005-0000-0000-00001D010000}"/>
    <cellStyle name="Total 2 10" xfId="1439" xr:uid="{00000000-0005-0000-0000-00001D010000}"/>
    <cellStyle name="Total 2 10 2" xfId="4274" xr:uid="{8BD81CDF-16BB-46D2-96F2-05F4936DEF4E}"/>
    <cellStyle name="Total 2 10 2 2" xfId="7097" xr:uid="{C5BDA79A-2BA1-4AD9-B7B4-593A809D2994}"/>
    <cellStyle name="Total 2 10 2 3" xfId="14841" xr:uid="{B887B644-2723-4294-9621-4E242AAEFD24}"/>
    <cellStyle name="Total 2 10 3" xfId="2812" xr:uid="{8BDCA9DC-F822-422F-92C8-E49C30482BA7}"/>
    <cellStyle name="Total 2 10 3 2" xfId="6303" xr:uid="{B13724B1-022A-4681-8DCE-9D43A6AE134B}"/>
    <cellStyle name="Total 2 10 4" xfId="2826" xr:uid="{9D21499B-6F3A-44AB-8662-2FAA2D100DDF}"/>
    <cellStyle name="Total 2 10 4 2" xfId="6317" xr:uid="{C9684A0B-467F-42F4-BCD3-50C9866493DE}"/>
    <cellStyle name="Total 2 10 5" xfId="4203" xr:uid="{22FA7993-2BE7-4509-BEE7-D021E5C417A4}"/>
    <cellStyle name="Total 2 10 5 2" xfId="7026" xr:uid="{95506E40-6F28-4E55-AF61-C7A2A3593568}"/>
    <cellStyle name="Total 2 10 6" xfId="4944" xr:uid="{9EE98A6C-EDA0-4E13-BB49-D27642FA389B}"/>
    <cellStyle name="Total 2 10 6 2" xfId="7767" xr:uid="{A58D1F62-0ADF-485B-9078-A3CFF9E02816}"/>
    <cellStyle name="Total 2 10 7" xfId="3151" xr:uid="{43B45460-F526-47C5-93FB-A0CB158877FB}"/>
    <cellStyle name="Total 2 10 8" xfId="6444" xr:uid="{72199AFD-4ABD-4AA3-91C3-0D19FD0C9C76}"/>
    <cellStyle name="Total 2 10 9" xfId="11942" xr:uid="{C1248464-FC88-4A97-B735-B26586AA8A03}"/>
    <cellStyle name="Total 2 11" xfId="1116" xr:uid="{00000000-0005-0000-0000-00001D010000}"/>
    <cellStyle name="Total 2 11 2" xfId="4887" xr:uid="{DD9B50C4-D4BB-41DC-9645-F467F0B5DCF5}"/>
    <cellStyle name="Total 2 11 2 2" xfId="7710" xr:uid="{DF94C677-602E-4029-98FC-B6C6953DEF6E}"/>
    <cellStyle name="Total 2 11 2 3" xfId="14805" xr:uid="{5870A1D5-77AE-46F9-90E0-266BACAC4F26}"/>
    <cellStyle name="Total 2 11 3" xfId="5194" xr:uid="{88C4D2DE-56B2-4831-9B3F-6D16868A8D96}"/>
    <cellStyle name="Total 2 11 3 2" xfId="8017" xr:uid="{F82FF96D-4AFD-4C0A-B8EA-DA122D27BB94}"/>
    <cellStyle name="Total 2 11 4" xfId="5514" xr:uid="{D6C89039-140E-4348-B70E-85390F98A0F4}"/>
    <cellStyle name="Total 2 11 4 2" xfId="8337" xr:uid="{7E3FCB49-5ACA-4CBA-B325-692CADAB0ECF}"/>
    <cellStyle name="Total 2 11 5" xfId="5838" xr:uid="{2168EEB8-BC1F-4AA4-A5EF-7EDDB00901BC}"/>
    <cellStyle name="Total 2 11 5 2" xfId="8661" xr:uid="{4CB57A00-CA41-4352-AFD8-4BA2D12EF690}"/>
    <cellStyle name="Total 2 11 6" xfId="6129" xr:uid="{B59C2F99-851C-49A0-82B4-6E622F0E5B18}"/>
    <cellStyle name="Total 2 11 6 2" xfId="8952" xr:uid="{C20C83A2-BAC9-4C7B-9C62-AF243BB6440B}"/>
    <cellStyle name="Total 2 11 7" xfId="3999" xr:uid="{4802FA5F-56B6-47A6-A373-BE5A27A6241D}"/>
    <cellStyle name="Total 2 11 8" xfId="6822" xr:uid="{95B62FDD-262D-47DA-B0BD-40978A58D5A8}"/>
    <cellStyle name="Total 2 11 9" xfId="11906" xr:uid="{2BC54C2D-385F-4BCD-A74A-428CCB961A95}"/>
    <cellStyle name="Total 2 12" xfId="1765" xr:uid="{00000000-0005-0000-0000-00001D010000}"/>
    <cellStyle name="Total 2 12 2" xfId="2624" xr:uid="{2C4DDD3D-56A3-441B-BE77-33390F6B988F}"/>
    <cellStyle name="Total 2 12 2 2" xfId="15075" xr:uid="{20A16E5D-A60A-4479-A846-2A15D20DEA2C}"/>
    <cellStyle name="Total 2 12 3" xfId="6250" xr:uid="{0354056C-7330-4AF0-90D3-C459A3DB1A1D}"/>
    <cellStyle name="Total 2 12 4" xfId="12176" xr:uid="{9BEEC51E-9C1E-4B59-B4FF-81D740B99D5D}"/>
    <cellStyle name="Total 2 13" xfId="2784" xr:uid="{D9D88ABF-A465-4070-A0FC-E7BD20DC623C}"/>
    <cellStyle name="Total 2 13 2" xfId="6275" xr:uid="{F9E5516D-8E40-43E7-9E8D-72235CE7FE22}"/>
    <cellStyle name="Total 2 13 3" xfId="12862" xr:uid="{BE79A502-0CAF-4CA7-BDEA-2920BEA53020}"/>
    <cellStyle name="Total 2 14" xfId="2813" xr:uid="{2692E5FD-41FB-4CB4-86CB-553B3BC4E90C}"/>
    <cellStyle name="Total 2 14 2" xfId="6304" xr:uid="{63E9E3A6-FEDC-43EE-B0C5-5F573DFC390C}"/>
    <cellStyle name="Total 2 15" xfId="4596" xr:uid="{34B06454-5EDF-4E78-91D2-AA1EB6D8A344}"/>
    <cellStyle name="Total 2 15 2" xfId="7419" xr:uid="{8FC437E5-7D2D-45CA-9095-4A2FA6317BD1}"/>
    <cellStyle name="Total 2 16" xfId="2115" xr:uid="{E8B6BCEB-74C5-4EFB-ABD8-5E324C31D1C9}"/>
    <cellStyle name="Total 2 17" xfId="9009" xr:uid="{3CC959B6-9720-4D73-A74E-31768FC2FD99}"/>
    <cellStyle name="Total 2 2" xfId="299" xr:uid="{00000000-0005-0000-0000-00001E010000}"/>
    <cellStyle name="Total 2 2 10" xfId="1382" xr:uid="{00000000-0005-0000-0000-00001E010000}"/>
    <cellStyle name="Total 2 2 10 2" xfId="2719" xr:uid="{9BC622B8-BEDD-4EF9-B36F-7AFFC51F89F2}"/>
    <cellStyle name="Total 2 2 10 2 2" xfId="15041" xr:uid="{AF359503-8CA6-4BDC-A622-A26C65A8E0F5}"/>
    <cellStyle name="Total 2 2 10 3" xfId="6265" xr:uid="{67E45774-3AA8-4A97-AFD1-893994B54BA7}"/>
    <cellStyle name="Total 2 2 10 4" xfId="12142" xr:uid="{5A6C9F16-F82B-420A-B28C-BC5D495D73FD}"/>
    <cellStyle name="Total 2 2 11" xfId="1532" xr:uid="{00000000-0005-0000-0000-00001E010000}"/>
    <cellStyle name="Total 2 2 11 2" xfId="4486" xr:uid="{16943384-CA0C-4467-83D4-34B82AF9641F}"/>
    <cellStyle name="Total 2 2 11 2 2" xfId="15359" xr:uid="{3EE1A94A-9CAF-4328-A166-D46A47560269}"/>
    <cellStyle name="Total 2 2 11 3" xfId="7309" xr:uid="{CE8D6003-EBF0-4D38-9827-E137CA506090}"/>
    <cellStyle name="Total 2 2 11 4" xfId="12460" xr:uid="{9A0EB651-05A4-4076-8AFE-F7D5B84C6C29}"/>
    <cellStyle name="Total 2 2 12" xfId="1357" xr:uid="{00000000-0005-0000-0000-00001E010000}"/>
    <cellStyle name="Total 2 2 12 2" xfId="4312" xr:uid="{712FE005-C6A1-4742-85FF-6DD8FD4681B1}"/>
    <cellStyle name="Total 2 2 12 3" xfId="7135" xr:uid="{5EB02CA5-D6C0-4B81-B651-4DFC5C0660EC}"/>
    <cellStyle name="Total 2 2 12 4" xfId="12957" xr:uid="{5FF68201-7EDB-4D3D-90BF-33A08D7A327D}"/>
    <cellStyle name="Total 2 2 13" xfId="1367" xr:uid="{00000000-0005-0000-0000-00001E010000}"/>
    <cellStyle name="Total 2 2 13 2" xfId="10084" xr:uid="{085A5838-034C-46DD-8D56-B6547B63DA4E}"/>
    <cellStyle name="Total 2 2 14" xfId="798" xr:uid="{00000000-0005-0000-0000-00001E010000}"/>
    <cellStyle name="Total 2 2 15" xfId="1706" xr:uid="{00000000-0005-0000-0000-00001E010000}"/>
    <cellStyle name="Total 2 2 16" xfId="1860" xr:uid="{00000000-0005-0000-0000-00001E010000}"/>
    <cellStyle name="Total 2 2 17" xfId="1916" xr:uid="{00000000-0005-0000-0000-00001E010000}"/>
    <cellStyle name="Total 2 2 18" xfId="2294" xr:uid="{EEB25579-69F6-43CE-8B2D-EEFDEF28F47A}"/>
    <cellStyle name="Total 2 2 19" xfId="9104" xr:uid="{2DCAA158-D2BA-451D-A0C1-47B9B974DA69}"/>
    <cellStyle name="Total 2 2 2" xfId="696" xr:uid="{380ED818-075F-4A75-9EE3-18F14EE9746E}"/>
    <cellStyle name="Total 2 2 2 10" xfId="1671" xr:uid="{380ED818-075F-4A75-9EE3-18F14EE9746E}"/>
    <cellStyle name="Total 2 2 2 10 2" xfId="10270" xr:uid="{F20A2FAE-8B03-43B1-95C6-7040BFFA86E6}"/>
    <cellStyle name="Total 2 2 2 11" xfId="1041" xr:uid="{380ED818-075F-4A75-9EE3-18F14EE9746E}"/>
    <cellStyle name="Total 2 2 2 12" xfId="1045" xr:uid="{380ED818-075F-4A75-9EE3-18F14EE9746E}"/>
    <cellStyle name="Total 2 2 2 13" xfId="2056" xr:uid="{380ED818-075F-4A75-9EE3-18F14EE9746E}"/>
    <cellStyle name="Total 2 2 2 14" xfId="2449" xr:uid="{8B2DF852-E730-49F9-B85B-6115BF55E7F9}"/>
    <cellStyle name="Total 2 2 2 15" xfId="6162" xr:uid="{8245E95F-AF9E-465A-894A-53705FB8BEEC}"/>
    <cellStyle name="Total 2 2 2 16" xfId="9296" xr:uid="{561E8260-E368-4EF4-9989-6BC0826EDC23}"/>
    <cellStyle name="Total 2 2 2 2" xfId="1248" xr:uid="{380ED818-075F-4A75-9EE3-18F14EE9746E}"/>
    <cellStyle name="Total 2 2 2 2 2" xfId="4477" xr:uid="{1F8A2ED5-7E77-4F3A-965E-6D74F56385BD}"/>
    <cellStyle name="Total 2 2 2 2 2 2" xfId="7300" xr:uid="{E420967A-0377-4CD9-A1C1-777F7E4D44F5}"/>
    <cellStyle name="Total 2 2 2 2 2 2 2" xfId="15154" xr:uid="{C46010C6-963D-4F6F-BC85-5F4DB6D65189}"/>
    <cellStyle name="Total 2 2 2 2 2 3" xfId="12255" xr:uid="{F2D71912-4729-4221-8E6B-550D96038C0B}"/>
    <cellStyle name="Total 2 2 2 2 3" xfId="5004" xr:uid="{D5DA87CA-5DA3-4878-B427-66510137B9DE}"/>
    <cellStyle name="Total 2 2 2 2 3 2" xfId="7827" xr:uid="{35012AC7-D997-4820-ADD3-91373852D04D}"/>
    <cellStyle name="Total 2 2 2 2 3 2 2" xfId="15020" xr:uid="{991AC5BC-584E-4DA7-B2EC-B854F54AD9BD}"/>
    <cellStyle name="Total 2 2 2 2 3 3" xfId="12121" xr:uid="{C6BED425-5B24-42C4-9246-81FD94B19949}"/>
    <cellStyle name="Total 2 2 2 2 4" xfId="2553" xr:uid="{2EDD25AD-CAB2-46E2-A8A4-FE09059389C7}"/>
    <cellStyle name="Total 2 2 2 2 4 2" xfId="6205" xr:uid="{27C01116-2FC7-4E92-B379-AFA14BE1377D}"/>
    <cellStyle name="Total 2 2 2 2 4 2 2" xfId="13487" xr:uid="{3D632015-3769-407D-8BD5-C0934891A489}"/>
    <cellStyle name="Total 2 2 2 2 4 3" xfId="10605" xr:uid="{54F1FD8A-A56F-4BB5-902F-A11E0B140871}"/>
    <cellStyle name="Total 2 2 2 2 5" xfId="4397" xr:uid="{F3A105CF-7A30-4C73-BDCA-DBD909A8B384}"/>
    <cellStyle name="Total 2 2 2 2 5 2" xfId="7220" xr:uid="{F8E1A971-F56C-4849-AB51-14051CC02D7A}"/>
    <cellStyle name="Total 2 2 2 2 5 2 2" xfId="15482" xr:uid="{82211020-2E15-4AF0-9315-161BF2BB6E8E}"/>
    <cellStyle name="Total 2 2 2 2 5 3" xfId="12583" xr:uid="{FC6A146D-AB0E-4267-B8A7-13D79C990A4E}"/>
    <cellStyle name="Total 2 2 2 2 6" xfId="4931" xr:uid="{6C386E7A-2181-4284-876A-39F47FD08C8E}"/>
    <cellStyle name="Total 2 2 2 2 6 2" xfId="7754" xr:uid="{9C88414C-A12F-45A2-929F-E3DA01874BAF}"/>
    <cellStyle name="Total 2 2 2 2 6 2 2" xfId="13273" xr:uid="{C1EFF71A-E386-492E-96C1-86635215702A}"/>
    <cellStyle name="Total 2 2 2 2 6 3" xfId="10392" xr:uid="{54E800E5-D410-4068-AFBB-8681D7CD7CDA}"/>
    <cellStyle name="Total 2 2 2 2 7" xfId="3475" xr:uid="{61C1073E-4417-46D8-86AC-5DA59E98D5DA}"/>
    <cellStyle name="Total 2 2 2 2 7 2" xfId="14828" xr:uid="{ABE2E007-4142-4434-847C-196285B76172}"/>
    <cellStyle name="Total 2 2 2 2 7 3" xfId="11929" xr:uid="{24BE68BE-B074-459F-94F7-C81D82CD9CC3}"/>
    <cellStyle name="Total 2 2 2 2 8" xfId="6520" xr:uid="{E0A1A69A-08B9-4352-8183-44B207D226F4}"/>
    <cellStyle name="Total 2 2 2 2 8 2" xfId="14152" xr:uid="{BB564C8C-21FA-4F07-9251-E15241FC002F}"/>
    <cellStyle name="Total 2 2 2 2 9" xfId="11256" xr:uid="{3B2DF3F4-0D51-4B47-B30C-9E72911716BD}"/>
    <cellStyle name="Total 2 2 2 3" xfId="1484" xr:uid="{380ED818-075F-4A75-9EE3-18F14EE9746E}"/>
    <cellStyle name="Total 2 2 2 3 2" xfId="4751" xr:uid="{EFCB9A76-0389-475A-8A8B-E6EC55457FB9}"/>
    <cellStyle name="Total 2 2 2 3 2 2" xfId="7574" xr:uid="{08A4C339-D885-4693-BD84-145EDEF32442}"/>
    <cellStyle name="Total 2 2 2 3 2 2 2" xfId="15196" xr:uid="{2A86259C-DACE-43E8-83AC-EBB2C9D15507}"/>
    <cellStyle name="Total 2 2 2 3 2 3" xfId="12297" xr:uid="{A60EB88F-CAAD-4944-BEC8-3F061E5F61A0}"/>
    <cellStyle name="Total 2 2 2 3 3" xfId="5105" xr:uid="{AFFAF6BA-3812-4323-AEDB-273F5771A688}"/>
    <cellStyle name="Total 2 2 2 3 3 2" xfId="7928" xr:uid="{14E9825A-7C3E-49E3-A14B-BB4A9355F696}"/>
    <cellStyle name="Total 2 2 2 3 3 2 2" xfId="15306" xr:uid="{65F57700-A704-4903-B2B9-39340C3D4373}"/>
    <cellStyle name="Total 2 2 2 3 3 3" xfId="12407" xr:uid="{134AC3F4-5353-4507-B65C-6105E26535C4}"/>
    <cellStyle name="Total 2 2 2 3 4" xfId="5378" xr:uid="{C136E9E0-DC09-43E5-9D3B-AA2C4D68081E}"/>
    <cellStyle name="Total 2 2 2 3 4 2" xfId="8201" xr:uid="{DEF33530-8BFA-4DD0-AC39-EA86CCDD06B6}"/>
    <cellStyle name="Total 2 2 2 3 4 2 2" xfId="15410" xr:uid="{92845E3E-7413-41EE-8925-63B56F624801}"/>
    <cellStyle name="Total 2 2 2 3 4 3" xfId="12511" xr:uid="{52D67A7B-87F4-4051-A79F-1FFE6F25ED04}"/>
    <cellStyle name="Total 2 2 2 3 5" xfId="5702" xr:uid="{A847169D-533A-4D20-94CF-94BF08E159C7}"/>
    <cellStyle name="Total 2 2 2 3 5 2" xfId="8525" xr:uid="{D3B114DE-BF86-48D9-BDB3-3372DE02F644}"/>
    <cellStyle name="Total 2 2 2 3 5 2 2" xfId="15533" xr:uid="{8ED227E2-47B0-4077-A77C-268B3F35820F}"/>
    <cellStyle name="Total 2 2 2 3 5 3" xfId="12634" xr:uid="{FC67B893-043C-475A-BFF8-22E8520C2B49}"/>
    <cellStyle name="Total 2 2 2 3 6" xfId="5993" xr:uid="{5AC0D283-1B8F-4D2C-834B-3245431300CB}"/>
    <cellStyle name="Total 2 2 2 3 6 2" xfId="8816" xr:uid="{D8D03389-D355-48DA-A77F-DC765914621B}"/>
    <cellStyle name="Total 2 2 2 3 6 2 2" xfId="15605" xr:uid="{1761F83B-A470-48B9-91E1-845FC81ECC74}"/>
    <cellStyle name="Total 2 2 2 3 6 3" xfId="12706" xr:uid="{A956CBA8-B97B-4C56-AA4F-1A981BFF9E38}"/>
    <cellStyle name="Total 2 2 2 3 7" xfId="3863" xr:uid="{B4637CA2-9128-466D-9CDF-F0FB71726FF1}"/>
    <cellStyle name="Total 2 2 2 3 7 2" xfId="15682" xr:uid="{86E05326-EB2A-4151-9E25-CBE629DA0A79}"/>
    <cellStyle name="Total 2 2 2 3 7 3" xfId="12783" xr:uid="{75A5B91F-AD6F-48FD-B63C-A9E49092AB77}"/>
    <cellStyle name="Total 2 2 2 3 8" xfId="6686" xr:uid="{05158A7D-E9E4-438A-9A35-4B62AEEE8831}"/>
    <cellStyle name="Total 2 2 2 3 8 2" xfId="14592" xr:uid="{3224E845-5606-48AB-87DC-352584B5E105}"/>
    <cellStyle name="Total 2 2 2 3 9" xfId="11697" xr:uid="{D8C62DEE-D25F-4865-9C27-0A502FF52171}"/>
    <cellStyle name="Total 2 2 2 4" xfId="1079" xr:uid="{380ED818-075F-4A75-9EE3-18F14EE9746E}"/>
    <cellStyle name="Total 2 2 2 4 2" xfId="4358" xr:uid="{14A1C932-A7A8-48FD-85AE-B84EF1A90902}"/>
    <cellStyle name="Total 2 2 2 4 2 2" xfId="7181" xr:uid="{8A1AA49B-B7E8-42C0-A248-4AA522E8BC01}"/>
    <cellStyle name="Total 2 2 2 4 2 2 2" xfId="15214" xr:uid="{C88B51B6-7BC1-496E-B3EF-D1B765DF6696}"/>
    <cellStyle name="Total 2 2 2 4 2 3" xfId="12315" xr:uid="{213DB210-A3CF-4F92-BCBB-B1E6479C6AF5}"/>
    <cellStyle name="Total 2 2 2 4 3" xfId="4985" xr:uid="{4EAF5A17-DFDF-4A44-B046-DAB0BF404A08}"/>
    <cellStyle name="Total 2 2 2 4 3 2" xfId="7808" xr:uid="{DAC2D151-D8C7-444E-AEE7-976B181228CE}"/>
    <cellStyle name="Total 2 2 2 4 3 2 2" xfId="15324" xr:uid="{DFBA68B5-9DBB-41F0-93FE-4B1EC4184FCA}"/>
    <cellStyle name="Total 2 2 2 4 3 3" xfId="12425" xr:uid="{7A664E0B-0E47-42C1-866A-4B42110A04E4}"/>
    <cellStyle name="Total 2 2 2 4 4" xfId="4148" xr:uid="{041FFB82-C4D0-4310-910B-D88398F4C146}"/>
    <cellStyle name="Total 2 2 2 4 4 2" xfId="6971" xr:uid="{CD119431-0A9E-4ACB-93B1-71FD4889DAA3}"/>
    <cellStyle name="Total 2 2 2 4 4 2 2" xfId="15428" xr:uid="{C0E9F866-28A0-4E7B-8B93-6BA50BB654D7}"/>
    <cellStyle name="Total 2 2 2 4 4 3" xfId="12529" xr:uid="{EBEC85BD-52F6-4513-B949-1778C410E036}"/>
    <cellStyle name="Total 2 2 2 4 5" xfId="4494" xr:uid="{5A789373-C6D7-4693-A5F6-F308A8F50CF1}"/>
    <cellStyle name="Total 2 2 2 4 5 2" xfId="7317" xr:uid="{74F4F90C-5FF8-4FC3-9A63-C87F734D3FD5}"/>
    <cellStyle name="Total 2 2 2 4 5 2 2" xfId="15551" xr:uid="{6D820DFE-C50B-48FA-9F3B-3B8E479C9177}"/>
    <cellStyle name="Total 2 2 2 4 5 3" xfId="12652" xr:uid="{FFC94790-E97F-4E2C-8136-F35B2EB954C4}"/>
    <cellStyle name="Total 2 2 2 4 6" xfId="5068" xr:uid="{35F341DA-595D-4F32-82F3-D7F6F2A04C26}"/>
    <cellStyle name="Total 2 2 2 4 6 2" xfId="7891" xr:uid="{F55A526A-A225-4741-B739-2C4AF9376186}"/>
    <cellStyle name="Total 2 2 2 4 6 2 2" xfId="15623" xr:uid="{E2F0082A-16DD-43C0-91BB-E643BD7DD263}"/>
    <cellStyle name="Total 2 2 2 4 6 3" xfId="12724" xr:uid="{8FCA99ED-6B07-49CA-8DB9-2A524DD05641}"/>
    <cellStyle name="Total 2 2 2 4 7" xfId="3307" xr:uid="{E9807EE4-0EA8-4519-BC31-871594633FE6}"/>
    <cellStyle name="Total 2 2 2 4 7 2" xfId="15700" xr:uid="{46967F7F-7ED7-47FA-A984-21105F225CF2}"/>
    <cellStyle name="Total 2 2 2 4 7 3" xfId="12801" xr:uid="{6BAF7567-AAA2-404D-AB17-2CCBE47A457F}"/>
    <cellStyle name="Total 2 2 2 4 8" xfId="6464" xr:uid="{32D80243-1736-4780-ADC2-BE8DA7DB94DC}"/>
    <cellStyle name="Total 2 2 2 4 8 2" xfId="14610" xr:uid="{40205D5D-0999-4982-9B35-7E9F1862D167}"/>
    <cellStyle name="Total 2 2 2 4 9" xfId="11712" xr:uid="{4B746D16-1BAA-4234-AFDE-BAF6BBFD8642}"/>
    <cellStyle name="Total 2 2 2 5" xfId="1383" xr:uid="{380ED818-075F-4A75-9EE3-18F14EE9746E}"/>
    <cellStyle name="Total 2 2 2 5 2" xfId="3012" xr:uid="{9A2D3CED-32BE-4993-BBED-EAAC968599B3}"/>
    <cellStyle name="Total 2 2 2 5 2 2" xfId="13719" xr:uid="{9A1A3CA6-4606-4648-BC15-489681A86C4D}"/>
    <cellStyle name="Total 2 2 2 5 3" xfId="6391" xr:uid="{FC89843F-70F8-455D-B14C-D050BBDD73D1}"/>
    <cellStyle name="Total 2 2 2 5 4" xfId="10837" xr:uid="{269ED4D6-6A23-4340-9B3B-9B16457A74F0}"/>
    <cellStyle name="Total 2 2 2 6" xfId="1310" xr:uid="{380ED818-075F-4A75-9EE3-18F14EE9746E}"/>
    <cellStyle name="Total 2 2 2 6 2" xfId="4125" xr:uid="{D6CA1943-38EB-427B-9E7D-0E237E7B6829}"/>
    <cellStyle name="Total 2 2 2 6 2 2" xfId="14782" xr:uid="{5576A2D8-7525-4245-AA98-303453306B6D}"/>
    <cellStyle name="Total 2 2 2 6 3" xfId="6948" xr:uid="{57638B3E-2933-4E57-A5E4-9D09F257D5D2}"/>
    <cellStyle name="Total 2 2 2 6 4" xfId="11883" xr:uid="{AB4EB156-617F-41E7-BAFE-412CE397150D}"/>
    <cellStyle name="Total 2 2 2 7" xfId="840" xr:uid="{380ED818-075F-4A75-9EE3-18F14EE9746E}"/>
    <cellStyle name="Total 2 2 2 7 2" xfId="2838" xr:uid="{4877D49F-804F-420C-93F1-A30AA14727F7}"/>
    <cellStyle name="Total 2 2 2 7 2 2" xfId="15058" xr:uid="{7F73FBEE-5A95-47CD-A4FB-76F550AF21B7}"/>
    <cellStyle name="Total 2 2 2 7 3" xfId="6329" xr:uid="{EAB715DE-E2A0-4040-9DD2-E4A2574CA0E4}"/>
    <cellStyle name="Total 2 2 2 7 4" xfId="12159" xr:uid="{766C0B6C-0A45-4AEE-87B5-39A4CF18D289}"/>
    <cellStyle name="Total 2 2 2 8" xfId="1650" xr:uid="{380ED818-075F-4A75-9EE3-18F14EE9746E}"/>
    <cellStyle name="Total 2 2 2 8 2" xfId="14873" xr:uid="{6B65B825-19E2-4DB0-A136-985CA25A0589}"/>
    <cellStyle name="Total 2 2 2 8 3" xfId="11974" xr:uid="{B943ABE0-F5B6-4195-B020-0985A5BB5E01}"/>
    <cellStyle name="Total 2 2 2 9" xfId="1663" xr:uid="{380ED818-075F-4A75-9EE3-18F14EE9746E}"/>
    <cellStyle name="Total 2 2 2 9 2" xfId="13149" xr:uid="{D26C8DD7-B382-402D-8DFD-B1415CE2814D}"/>
    <cellStyle name="Total 2 2 3" xfId="976" xr:uid="{00000000-0005-0000-0000-00001E010000}"/>
    <cellStyle name="Total 2 2 3 10" xfId="6540" xr:uid="{94792EEF-F213-487F-85C6-A0622F3303FF}"/>
    <cellStyle name="Total 2 2 3 11" xfId="9748" xr:uid="{0C10711D-09D1-4F02-A2E9-9345AD09C40C}"/>
    <cellStyle name="Total 2 2 3 2" xfId="3902" xr:uid="{E64E7280-6C64-49D4-A395-2C1D03810D0C}"/>
    <cellStyle name="Total 2 2 3 2 2" xfId="4790" xr:uid="{97D7AB40-6B58-414E-9DEA-5618D3180990}"/>
    <cellStyle name="Total 2 2 3 2 2 2" xfId="7613" xr:uid="{5E3DB326-2EDB-4158-B6F8-E251F214CA59}"/>
    <cellStyle name="Total 2 2 3 2 2 3" xfId="15021" xr:uid="{E5E78696-E86E-45B8-BA54-0B480E885E90}"/>
    <cellStyle name="Total 2 2 3 2 3" xfId="4320" xr:uid="{04366EC7-B94D-4B3D-84BD-38CB4DF04F93}"/>
    <cellStyle name="Total 2 2 3 2 3 2" xfId="7143" xr:uid="{7FDAC1C9-BA82-4E4B-8D16-2DA901DF1F86}"/>
    <cellStyle name="Total 2 2 3 2 4" xfId="5417" xr:uid="{570981FB-C1EC-4253-B3DA-320F5C4B80DA}"/>
    <cellStyle name="Total 2 2 3 2 4 2" xfId="8240" xr:uid="{B20A34DF-0410-43F8-A03F-6362CD4E8BB6}"/>
    <cellStyle name="Total 2 2 3 2 5" xfId="5741" xr:uid="{AA78953A-5856-4DB1-BC16-BE7E931A853C}"/>
    <cellStyle name="Total 2 2 3 2 5 2" xfId="8564" xr:uid="{048556E0-3442-4CA1-A330-17A3E7FF2B61}"/>
    <cellStyle name="Total 2 2 3 2 6" xfId="6032" xr:uid="{84E61B3C-EF4D-48F8-8607-86349D5208B2}"/>
    <cellStyle name="Total 2 2 3 2 6 2" xfId="8855" xr:uid="{9B9B772D-62E6-4A2A-8504-446726291D73}"/>
    <cellStyle name="Total 2 2 3 2 7" xfId="6725" xr:uid="{0B02FB50-9FE3-4E29-BD61-0C9BDE454C2C}"/>
    <cellStyle name="Total 2 2 3 2 8" xfId="12122" xr:uid="{6AD10127-431F-4798-BC6F-9AE2F6CEBA88}"/>
    <cellStyle name="Total 2 2 3 3" xfId="3807" xr:uid="{5989DC3D-5BA1-4F68-B414-8817C5794C46}"/>
    <cellStyle name="Total 2 2 3 3 2" xfId="4695" xr:uid="{F2A40879-0793-4CED-A411-2D5A9349E18E}"/>
    <cellStyle name="Total 2 2 3 3 2 2" xfId="7518" xr:uid="{03753A57-69CC-47DC-BB4E-7FDD9A735A55}"/>
    <cellStyle name="Total 2 2 3 3 2 3" xfId="13225" xr:uid="{ED54E90D-6C98-4FF0-8B6B-CC546F8FE2A4}"/>
    <cellStyle name="Total 2 2 3 3 3" xfId="4178" xr:uid="{260DB98D-955B-4372-99D3-6C3F4C13E2B7}"/>
    <cellStyle name="Total 2 2 3 3 3 2" xfId="7001" xr:uid="{9D3BE307-7A0E-430D-AACA-FA576ED83D8F}"/>
    <cellStyle name="Total 2 2 3 3 4" xfId="5322" xr:uid="{3117B119-E3C5-4049-A40C-297C66029537}"/>
    <cellStyle name="Total 2 2 3 3 4 2" xfId="8145" xr:uid="{9631973E-84E1-48C2-B797-18E095C5B813}"/>
    <cellStyle name="Total 2 2 3 3 5" xfId="5646" xr:uid="{1C5937FD-2F32-4C89-AE80-4C3C5B6689CC}"/>
    <cellStyle name="Total 2 2 3 3 5 2" xfId="8469" xr:uid="{A2869D75-197C-4F80-9057-77500AD09726}"/>
    <cellStyle name="Total 2 2 3 3 6" xfId="5937" xr:uid="{0D4E0047-ECB3-4086-950A-9D52BD85B55C}"/>
    <cellStyle name="Total 2 2 3 3 6 2" xfId="8760" xr:uid="{9E33B4D7-715A-4D00-9760-7F3E59E815F5}"/>
    <cellStyle name="Total 2 2 3 3 7" xfId="6630" xr:uid="{9EA043C0-61EB-4A30-98CF-648369435C84}"/>
    <cellStyle name="Total 2 2 3 3 8" xfId="10346" xr:uid="{C26F9A32-8C1F-47F3-AD24-A47A9D1C78F0}"/>
    <cellStyle name="Total 2 2 3 4" xfId="4541" xr:uid="{69524B46-1D8E-4C2D-A673-B4C232D2FB25}"/>
    <cellStyle name="Total 2 2 3 4 2" xfId="7364" xr:uid="{5AB990A4-CF83-4766-8C2C-6CEBA3035D96}"/>
    <cellStyle name="Total 2 2 3 4 2 2" xfId="15019" xr:uid="{AC679EB5-88A3-4520-8791-F965977F54F7}"/>
    <cellStyle name="Total 2 2 3 4 3" xfId="12120" xr:uid="{289FE885-5EE2-4ECE-A179-BBC8E120CB51}"/>
    <cellStyle name="Total 2 2 3 5" xfId="5147" xr:uid="{0EB8902B-D3C0-4EC9-A7F7-3E97DD494DF2}"/>
    <cellStyle name="Total 2 2 3 5 2" xfId="7970" xr:uid="{1EBC57CF-6F54-4083-9232-1829180AEB92}"/>
    <cellStyle name="Total 2 2 3 5 2 2" xfId="15082" xr:uid="{A161F4C5-4F1C-4A7C-AAD7-4A29B015BEEF}"/>
    <cellStyle name="Total 2 2 3 5 3" xfId="12183" xr:uid="{115FE4D0-3DDD-4537-8A81-3725781EE9BF}"/>
    <cellStyle name="Total 2 2 3 6" xfId="5207" xr:uid="{6C39C169-236B-4F5A-A41D-A977AB179948}"/>
    <cellStyle name="Total 2 2 3 6 2" xfId="8030" xr:uid="{24FF53AA-7C01-40A8-9F28-8E71D8695FF3}"/>
    <cellStyle name="Total 2 2 3 6 2 2" xfId="15456" xr:uid="{40146A33-753B-4164-9445-AE7A84D24402}"/>
    <cellStyle name="Total 2 2 3 6 3" xfId="12557" xr:uid="{35E7E0FD-862C-41DA-B18C-C291FEAF7CCC}"/>
    <cellStyle name="Total 2 2 3 7" xfId="5544" xr:uid="{2FB07322-EC88-4388-9275-239AB54B52CB}"/>
    <cellStyle name="Total 2 2 3 7 2" xfId="8367" xr:uid="{C75C71EE-215E-414D-A725-FD40EB317ABC}"/>
    <cellStyle name="Total 2 2 3 7 2 2" xfId="14652" xr:uid="{716B0A23-F492-4C49-A3F2-A2FBA106F23A}"/>
    <cellStyle name="Total 2 2 3 7 3" xfId="11753" xr:uid="{1D62FFA5-15C6-46D4-8277-7FFE7C42D2B9}"/>
    <cellStyle name="Total 2 2 3 8" xfId="5847" xr:uid="{4C286B36-C4DA-45D2-AA1D-69BC331F1775}"/>
    <cellStyle name="Total 2 2 3 8 2" xfId="8670" xr:uid="{2253F9C5-36BC-4B56-AA72-CFCCAA71CEB3}"/>
    <cellStyle name="Total 2 2 3 8 3" xfId="13939" xr:uid="{1630C142-2144-4151-9A24-B502FED2EB81}"/>
    <cellStyle name="Total 2 2 3 9" xfId="3582" xr:uid="{CBC8327A-27DD-447B-B176-BBBE6A9E7ED0}"/>
    <cellStyle name="Total 2 2 3 9 2" xfId="11047" xr:uid="{53037D70-C1AD-4029-9937-CD2CD17874C3}"/>
    <cellStyle name="Total 2 2 4" xfId="758" xr:uid="{00000000-0005-0000-0000-00001E010000}"/>
    <cellStyle name="Total 2 2 4 10" xfId="6578" xr:uid="{AC4A9C4E-42DA-418F-BC63-BF7B0FBA4ABB}"/>
    <cellStyle name="Total 2 2 4 11" xfId="9921" xr:uid="{27D4F969-B131-4FCC-B4C6-20CD0E2E30CC}"/>
    <cellStyle name="Total 2 2 4 2" xfId="3962" xr:uid="{6FB1EF83-6C62-469E-9DCA-F1C8047D8D7F}"/>
    <cellStyle name="Total 2 2 4 2 2" xfId="4850" xr:uid="{875551CC-AC94-49B2-BF70-E3D5D6BB60AF}"/>
    <cellStyle name="Total 2 2 4 2 2 2" xfId="7673" xr:uid="{329FB6C4-2F90-4CFE-9081-388C7D198024}"/>
    <cellStyle name="Total 2 2 4 2 2 3" xfId="14835" xr:uid="{B669A3E6-1423-4FC5-A435-E03931529B5F}"/>
    <cellStyle name="Total 2 2 4 2 3" xfId="5157" xr:uid="{7CF7852C-4C4E-4DE5-8C45-B7225DE9E938}"/>
    <cellStyle name="Total 2 2 4 2 3 2" xfId="7980" xr:uid="{A4EA57EE-F9DE-4DF6-9587-B8DBB127258B}"/>
    <cellStyle name="Total 2 2 4 2 4" xfId="5477" xr:uid="{D5845AC0-9420-4A04-8CC8-60AF79CF1862}"/>
    <cellStyle name="Total 2 2 4 2 4 2" xfId="8300" xr:uid="{7199D910-3D45-4BF1-B145-012DF0273D36}"/>
    <cellStyle name="Total 2 2 4 2 5" xfId="5801" xr:uid="{D2724614-9E5E-44FB-ACA5-5C800791F927}"/>
    <cellStyle name="Total 2 2 4 2 5 2" xfId="8624" xr:uid="{D0D1AE8A-0AD0-4634-96E0-1831226F230F}"/>
    <cellStyle name="Total 2 2 4 2 6" xfId="6092" xr:uid="{DDFBFBE5-B9DE-45C4-954B-4FA528ACCC8B}"/>
    <cellStyle name="Total 2 2 4 2 6 2" xfId="8915" xr:uid="{4818E848-F1FA-48C2-A8CB-DF57FABA59BD}"/>
    <cellStyle name="Total 2 2 4 2 7" xfId="6785" xr:uid="{454BE606-249A-4B4A-A03C-B77FE6520F6C}"/>
    <cellStyle name="Total 2 2 4 2 8" xfId="11936" xr:uid="{A67F7661-0D04-4FC6-A1F0-DFA58D2E6353}"/>
    <cellStyle name="Total 2 2 4 3" xfId="3309" xr:uid="{E5750306-0A87-4684-AC5F-1F4993648B88}"/>
    <cellStyle name="Total 2 2 4 3 2" xfId="4360" xr:uid="{6FF53AE7-9B74-4F99-AA37-C615E37B9E41}"/>
    <cellStyle name="Total 2 2 4 3 2 2" xfId="7183" xr:uid="{6373969E-0697-4C9E-8768-467721CDF006}"/>
    <cellStyle name="Total 2 2 4 3 2 3" xfId="14637" xr:uid="{50D85A88-28C4-4C5D-85A3-74EB50AD945E}"/>
    <cellStyle name="Total 2 2 4 3 3" xfId="5128" xr:uid="{6078FF8B-E8B9-41FC-B746-F9F88604BE67}"/>
    <cellStyle name="Total 2 2 4 3 3 2" xfId="7951" xr:uid="{423B615F-41A6-4031-A2C2-9B524E2FF49D}"/>
    <cellStyle name="Total 2 2 4 3 4" xfId="4907" xr:uid="{BD4695DA-EDF8-44AF-97CD-F77705D71754}"/>
    <cellStyle name="Total 2 2 4 3 4 2" xfId="7730" xr:uid="{E5B7A15A-D507-4AF3-95C0-56BED777E79D}"/>
    <cellStyle name="Total 2 2 4 3 5" xfId="2805" xr:uid="{AE687C10-3D54-4A7C-BFAE-37158EF67150}"/>
    <cellStyle name="Total 2 2 4 3 5 2" xfId="6296" xr:uid="{A5EC5BBF-3DED-4852-A3CA-45876EAFDA76}"/>
    <cellStyle name="Total 2 2 4 3 6" xfId="4343" xr:uid="{1CA9DDDA-A6B0-422D-A4B8-AC541E91D12A}"/>
    <cellStyle name="Total 2 2 4 3 6 2" xfId="7166" xr:uid="{97084289-1D67-4B07-B7C6-79334D6A1F4D}"/>
    <cellStyle name="Total 2 2 4 3 7" xfId="6466" xr:uid="{3909826F-BD91-4F3D-B228-3B2A135CCFA9}"/>
    <cellStyle name="Total 2 2 4 3 8" xfId="11738" xr:uid="{4E30F48C-7E88-41C6-A05B-E3CA06AD583F}"/>
    <cellStyle name="Total 2 2 4 4" xfId="4643" xr:uid="{662988FD-AD24-4C67-8AF9-7E1F861A321C}"/>
    <cellStyle name="Total 2 2 4 4 2" xfId="7466" xr:uid="{09944142-454E-4773-BD19-0AE2AAB4D7D8}"/>
    <cellStyle name="Total 2 2 4 4 2 2" xfId="15229" xr:uid="{276BFDCC-C4AE-44DF-8886-967ED7AF89A8}"/>
    <cellStyle name="Total 2 2 4 4 3" xfId="12330" xr:uid="{D7EDBDA8-F2CD-46F5-B45E-C1A6804E99D3}"/>
    <cellStyle name="Total 2 2 4 5" xfId="5142" xr:uid="{51CB04F1-8569-4407-A5E9-5AC6CF8344E3}"/>
    <cellStyle name="Total 2 2 4 5 2" xfId="7965" xr:uid="{0F9294EC-AFBF-4F50-8095-D63554826B07}"/>
    <cellStyle name="Total 2 2 4 5 2 2" xfId="13572" xr:uid="{2D79958B-56DB-4E25-98A5-8350B537D387}"/>
    <cellStyle name="Total 2 2 4 5 3" xfId="10690" xr:uid="{BB0D569E-D4FF-4510-9B6F-458D26E1F763}"/>
    <cellStyle name="Total 2 2 4 6" xfId="5270" xr:uid="{8660E3B0-3BD6-4A4D-B27E-AA9DC85E6BAF}"/>
    <cellStyle name="Total 2 2 4 6 2" xfId="8093" xr:uid="{C883FF8D-969A-483A-8D6C-1097BDC33FA8}"/>
    <cellStyle name="Total 2 2 4 6 2 2" xfId="14649" xr:uid="{BD9F2500-B5DC-460E-80CE-46D1A6EF2A49}"/>
    <cellStyle name="Total 2 2 4 6 3" xfId="11750" xr:uid="{4708BC0F-37D3-466C-9F8E-2288F8E7AFF8}"/>
    <cellStyle name="Total 2 2 4 7" xfId="5594" xr:uid="{E6348F0F-131D-400D-8A98-DBE575A384A6}"/>
    <cellStyle name="Total 2 2 4 7 2" xfId="8417" xr:uid="{24C315AF-D3AB-4350-B081-FF36E4EC897E}"/>
    <cellStyle name="Total 2 2 4 7 2 2" xfId="13207" xr:uid="{31D97F56-AF9E-4560-A452-EA90A9BD058B}"/>
    <cellStyle name="Total 2 2 4 7 3" xfId="10328" xr:uid="{931FFF54-5EDB-4159-B348-0B963FDE2809}"/>
    <cellStyle name="Total 2 2 4 8" xfId="5885" xr:uid="{A084BD86-2515-4EA7-82C7-73D6F811781F}"/>
    <cellStyle name="Total 2 2 4 8 2" xfId="8708" xr:uid="{A75F32EC-0266-415E-960D-5C685D29FD4D}"/>
    <cellStyle name="Total 2 2 4 8 3" xfId="13777" xr:uid="{1448F765-38BB-482C-A500-D8C659EA23BD}"/>
    <cellStyle name="Total 2 2 4 9" xfId="3755" xr:uid="{F2DE323B-230F-4462-B4AF-42734E557AF0}"/>
    <cellStyle name="Total 2 2 4 9 2" xfId="10895" xr:uid="{D984BE73-9662-4BBF-9791-9100370782DF}"/>
    <cellStyle name="Total 2 2 5" xfId="1035" xr:uid="{00000000-0005-0000-0000-00001E010000}"/>
    <cellStyle name="Total 2 2 5 10" xfId="6573" xr:uid="{8E006775-F954-4F3E-B472-408BC6FCC95F}"/>
    <cellStyle name="Total 2 2 5 11" xfId="9916" xr:uid="{F3853ABC-FC58-40E1-8278-5637BDA59055}"/>
    <cellStyle name="Total 2 2 5 2" xfId="3957" xr:uid="{0C827A3C-A883-4E6C-BEE2-CEC044C08125}"/>
    <cellStyle name="Total 2 2 5 2 2" xfId="4845" xr:uid="{67B21E6C-E473-4025-B582-5B32BE9CBF65}"/>
    <cellStyle name="Total 2 2 5 2 2 2" xfId="7668" xr:uid="{39322B24-76D1-4099-BE99-8FCC6DF1088E}"/>
    <cellStyle name="Total 2 2 5 2 2 3" xfId="15219" xr:uid="{D007BAB2-754F-43F9-AAA2-16E31D7761AC}"/>
    <cellStyle name="Total 2 2 5 2 3" xfId="4443" xr:uid="{D4BD5C00-80B2-4AF9-8C51-E2568BE3D0AC}"/>
    <cellStyle name="Total 2 2 5 2 3 2" xfId="7266" xr:uid="{A226E6E0-52DD-4117-AA01-3158B92C8979}"/>
    <cellStyle name="Total 2 2 5 2 4" xfId="5472" xr:uid="{726117F3-AE2D-4ACC-AF4B-D57AACB4613C}"/>
    <cellStyle name="Total 2 2 5 2 4 2" xfId="8295" xr:uid="{3D82C532-10F2-454F-94D9-E16B4D5C2734}"/>
    <cellStyle name="Total 2 2 5 2 5" xfId="5796" xr:uid="{8953B161-3A31-4508-AA00-B22936308415}"/>
    <cellStyle name="Total 2 2 5 2 5 2" xfId="8619" xr:uid="{E4A31311-ADE0-4FCF-9774-0EC351E54B09}"/>
    <cellStyle name="Total 2 2 5 2 6" xfId="6087" xr:uid="{177BC17D-8C4F-454B-9D3B-D24F66078FA5}"/>
    <cellStyle name="Total 2 2 5 2 6 2" xfId="8910" xr:uid="{949BFC9F-C11F-426F-93AC-6D07E585306D}"/>
    <cellStyle name="Total 2 2 5 2 7" xfId="6780" xr:uid="{30EC44A2-6F60-4EBF-B09A-0FF008BC2246}"/>
    <cellStyle name="Total 2 2 5 2 8" xfId="12320" xr:uid="{D843D9B7-AA7C-446B-80DD-945492A17C14}"/>
    <cellStyle name="Total 2 2 5 3" xfId="3858" xr:uid="{812BC0DC-CA24-4E3B-AA4F-B639406A2A88}"/>
    <cellStyle name="Total 2 2 5 3 2" xfId="4746" xr:uid="{B360E44F-FE6C-4B50-8E8C-DF086C4B8D1A}"/>
    <cellStyle name="Total 2 2 5 3 2 2" xfId="7569" xr:uid="{B6C54FD6-E2D1-4471-833D-2401835AEA6A}"/>
    <cellStyle name="Total 2 2 5 3 2 3" xfId="15329" xr:uid="{41A4D964-698A-43AA-BAB0-149ABBDA4AF7}"/>
    <cellStyle name="Total 2 2 5 3 3" xfId="4930" xr:uid="{80FAD617-95D0-4F63-83DC-E9D73F1E94E9}"/>
    <cellStyle name="Total 2 2 5 3 3 2" xfId="7753" xr:uid="{F5F6E4B4-67B4-4B7B-850A-8C4CF9FC8502}"/>
    <cellStyle name="Total 2 2 5 3 4" xfId="5373" xr:uid="{C5F7C352-FC27-45DD-AAC9-4AD0DA2B9044}"/>
    <cellStyle name="Total 2 2 5 3 4 2" xfId="8196" xr:uid="{01957E06-C64C-4335-880B-ACD4A0BD8A4A}"/>
    <cellStyle name="Total 2 2 5 3 5" xfId="5697" xr:uid="{AA14DDF1-9A5B-4655-A392-D23C23811D35}"/>
    <cellStyle name="Total 2 2 5 3 5 2" xfId="8520" xr:uid="{289816D3-72A7-49E0-A925-AC6ED23C1BF8}"/>
    <cellStyle name="Total 2 2 5 3 6" xfId="5988" xr:uid="{3E78F782-9314-4C31-9695-A6978C7551DC}"/>
    <cellStyle name="Total 2 2 5 3 6 2" xfId="8811" xr:uid="{402FCD01-A01C-4E81-9232-C4614088C294}"/>
    <cellStyle name="Total 2 2 5 3 7" xfId="6681" xr:uid="{F7E3743D-37F4-4723-B02B-7BB387ACFED1}"/>
    <cellStyle name="Total 2 2 5 3 8" xfId="12430" xr:uid="{3256C80D-8BA7-4826-BA37-78760736C262}"/>
    <cellStyle name="Total 2 2 5 4" xfId="4638" xr:uid="{42760762-6C14-4542-96FC-4F453DE85CE3}"/>
    <cellStyle name="Total 2 2 5 4 2" xfId="7461" xr:uid="{D52A9831-7D61-4B82-BAB6-8EB91008BA8B}"/>
    <cellStyle name="Total 2 2 5 4 2 2" xfId="15433" xr:uid="{4995E2AA-A91A-4E51-82CE-1DCAFB94844F}"/>
    <cellStyle name="Total 2 2 5 4 3" xfId="12534" xr:uid="{940F1B77-94E1-40E6-8146-3770AAE01C58}"/>
    <cellStyle name="Total 2 2 5 5" xfId="2808" xr:uid="{9FE7AC15-0EE8-4699-AA21-2BBDC41AD47C}"/>
    <cellStyle name="Total 2 2 5 5 2" xfId="6299" xr:uid="{2F702C96-C2B8-471D-95FE-37D03DEA5F3E}"/>
    <cellStyle name="Total 2 2 5 5 2 2" xfId="15556" xr:uid="{3DC964EC-02AC-4A9D-9B0B-727FCFB26017}"/>
    <cellStyle name="Total 2 2 5 5 3" xfId="12657" xr:uid="{008F3803-134B-400F-A93A-1EDCD3718B72}"/>
    <cellStyle name="Total 2 2 5 6" xfId="5265" xr:uid="{26DB077F-9F99-4961-A020-F590E5617C0C}"/>
    <cellStyle name="Total 2 2 5 6 2" xfId="8088" xr:uid="{95601E80-FF07-4D51-8DD1-4CB0AA27071B}"/>
    <cellStyle name="Total 2 2 5 6 2 2" xfId="15628" xr:uid="{8308A4DF-5920-4416-9459-31B0BFB7142E}"/>
    <cellStyle name="Total 2 2 5 6 3" xfId="12729" xr:uid="{E5AAEF53-60B2-4119-8E88-455AC2865B8D}"/>
    <cellStyle name="Total 2 2 5 7" xfId="5589" xr:uid="{41B09A8B-3F65-47A0-B205-92CA270C12D9}"/>
    <cellStyle name="Total 2 2 5 7 2" xfId="8412" xr:uid="{0345AC78-D1F5-4B53-8A95-CC5B1AFB3379}"/>
    <cellStyle name="Total 2 2 5 7 2 2" xfId="15705" xr:uid="{93298DDD-542E-4243-8B08-FF3D85C9909E}"/>
    <cellStyle name="Total 2 2 5 7 3" xfId="12806" xr:uid="{F64E49D6-86D6-4168-BA5C-CBDCA1F6CA9D}"/>
    <cellStyle name="Total 2 2 5 8" xfId="5880" xr:uid="{C484B937-4522-4DCE-9421-4FDADF624DCB}"/>
    <cellStyle name="Total 2 2 5 8 2" xfId="8703" xr:uid="{7F2541BA-2BA3-41EC-8E32-5FBDBDBB3F83}"/>
    <cellStyle name="Total 2 2 5 8 3" xfId="14615" xr:uid="{10024EC5-C5DC-492C-993E-DB566C1A756D}"/>
    <cellStyle name="Total 2 2 5 9" xfId="3750" xr:uid="{C7179E10-9B90-4D82-B1BB-1C1779B0192D}"/>
    <cellStyle name="Total 2 2 5 9 2" xfId="11716" xr:uid="{49CB153C-21A2-4258-A7BB-CC8761422245}"/>
    <cellStyle name="Total 2 2 6" xfId="1082" xr:uid="{00000000-0005-0000-0000-00001E010000}"/>
    <cellStyle name="Total 2 2 6 10" xfId="6603" xr:uid="{D7198586-A7FD-4CB8-AC55-098491199B55}"/>
    <cellStyle name="Total 2 2 6 11" xfId="9946" xr:uid="{5939AA3E-C781-4C74-A9DB-C3B9CF66F568}"/>
    <cellStyle name="Total 2 2 6 2" xfId="3987" xr:uid="{2274ACA9-16D2-4ED0-9033-303DF7FE86C9}"/>
    <cellStyle name="Total 2 2 6 2 2" xfId="4875" xr:uid="{430343FE-4FB4-4E18-A617-B231ACA79BF3}"/>
    <cellStyle name="Total 2 2 6 2 2 2" xfId="7698" xr:uid="{EB0C3957-91C5-4884-8616-201878634424}"/>
    <cellStyle name="Total 2 2 6 2 2 3" xfId="14883" xr:uid="{E1F02180-1D3F-4ABF-BF86-AA1DC5CB9F38}"/>
    <cellStyle name="Total 2 2 6 2 3" xfId="5182" xr:uid="{ACD6083D-B82D-4B30-B5B1-2BFCD1D9BBCF}"/>
    <cellStyle name="Total 2 2 6 2 3 2" xfId="8005" xr:uid="{33F1FF53-6BA4-4548-BC27-1CB160616685}"/>
    <cellStyle name="Total 2 2 6 2 4" xfId="5502" xr:uid="{68E6C2BF-D227-4BB0-B1BB-6B343A051FA7}"/>
    <cellStyle name="Total 2 2 6 2 4 2" xfId="8325" xr:uid="{42D6C6BD-2EA9-480C-920F-CCE75AF278CF}"/>
    <cellStyle name="Total 2 2 6 2 5" xfId="5826" xr:uid="{CEBDFE2B-A902-4BDD-943F-E99D2F73AB7E}"/>
    <cellStyle name="Total 2 2 6 2 5 2" xfId="8649" xr:uid="{89AB4BB7-68E3-4126-A979-FDDD0CFA7700}"/>
    <cellStyle name="Total 2 2 6 2 6" xfId="6117" xr:uid="{23B0BF37-A97D-4406-A2AE-28C058147176}"/>
    <cellStyle name="Total 2 2 6 2 6 2" xfId="8940" xr:uid="{411D7FBA-3659-45CC-ADA2-9CCFE28805F2}"/>
    <cellStyle name="Total 2 2 6 2 7" xfId="6810" xr:uid="{D5197A1E-64F6-49AA-8C54-015E40DD1C72}"/>
    <cellStyle name="Total 2 2 6 2 8" xfId="11984" xr:uid="{8AC94141-0A2A-4576-8752-42E81C078D47}"/>
    <cellStyle name="Total 2 2 6 3" xfId="3856" xr:uid="{35377206-F94B-4012-953C-A5EA059F4528}"/>
    <cellStyle name="Total 2 2 6 3 2" xfId="4744" xr:uid="{40BBC15B-5F79-4E10-98DC-632A3CC2E007}"/>
    <cellStyle name="Total 2 2 6 3 2 2" xfId="7567" xr:uid="{70028C09-373B-4323-A20E-B77BCBAFF419}"/>
    <cellStyle name="Total 2 2 6 3 2 3" xfId="15122" xr:uid="{ADBC47DC-5E1D-4769-BA1E-C5CC20F7DDB3}"/>
    <cellStyle name="Total 2 2 6 3 3" xfId="5151" xr:uid="{3F9FBCE7-101D-45B5-B5AB-D06E1526DD5E}"/>
    <cellStyle name="Total 2 2 6 3 3 2" xfId="7974" xr:uid="{DDD9BC11-6D3E-4400-AE0E-CDA82D401CB0}"/>
    <cellStyle name="Total 2 2 6 3 4" xfId="5371" xr:uid="{134ED1A2-95A5-4E60-B7E7-CA4436738007}"/>
    <cellStyle name="Total 2 2 6 3 4 2" xfId="8194" xr:uid="{A2A9E619-FF0B-4F87-9920-1E3B3F1C699D}"/>
    <cellStyle name="Total 2 2 6 3 5" xfId="5695" xr:uid="{2B747222-4235-4143-A3B5-331B9AC3651E}"/>
    <cellStyle name="Total 2 2 6 3 5 2" xfId="8518" xr:uid="{3D42E42F-270C-4849-A847-36035BF184F8}"/>
    <cellStyle name="Total 2 2 6 3 6" xfId="5986" xr:uid="{85747267-4EDF-460B-895C-4F5D243DB8C8}"/>
    <cellStyle name="Total 2 2 6 3 6 2" xfId="8809" xr:uid="{E6152CBA-4C3A-4BC5-AE62-22DCEE5B876E}"/>
    <cellStyle name="Total 2 2 6 3 7" xfId="6679" xr:uid="{EDF3E535-E9D7-47E7-B812-77AC40F17837}"/>
    <cellStyle name="Total 2 2 6 3 8" xfId="12223" xr:uid="{CE9FD33D-B517-4A7D-8468-16FADB2BA85C}"/>
    <cellStyle name="Total 2 2 6 4" xfId="4668" xr:uid="{1CF9C48B-3A8E-482E-9CEB-D0A05080ACBB}"/>
    <cellStyle name="Total 2 2 6 4 2" xfId="7491" xr:uid="{E04D85D8-48AC-48C6-8153-D6327750217A}"/>
    <cellStyle name="Total 2 2 6 4 2 2" xfId="14688" xr:uid="{3742DB07-88E4-41A8-948B-B539D615776C}"/>
    <cellStyle name="Total 2 2 6 4 3" xfId="11789" xr:uid="{BBB5C4DC-EDBF-4C45-8989-8CB3276235C3}"/>
    <cellStyle name="Total 2 2 6 5" xfId="2827" xr:uid="{9F46B86A-38B5-494E-B8AF-068C228ED9B2}"/>
    <cellStyle name="Total 2 2 6 5 2" xfId="6318" xr:uid="{532143DD-FA40-4CBB-BF14-4347E3049B3B}"/>
    <cellStyle name="Total 2 2 6 5 2 2" xfId="14745" xr:uid="{1C2FB7F4-8ECD-4197-8EC9-CADF3D842B70}"/>
    <cellStyle name="Total 2 2 6 5 3" xfId="11846" xr:uid="{1CC273EE-E930-4181-B19B-1BBEA20BEFBA}"/>
    <cellStyle name="Total 2 2 6 6" xfId="5295" xr:uid="{C0500FF7-8336-45DE-BE13-AA4671A25FBD}"/>
    <cellStyle name="Total 2 2 6 6 2" xfId="8118" xr:uid="{1E65CD6A-0C88-4F3D-B332-623DA0471CCF}"/>
    <cellStyle name="Total 2 2 6 6 2 2" xfId="15245" xr:uid="{3346EBAE-CA41-4FB1-A6A5-CC70009157C1}"/>
    <cellStyle name="Total 2 2 6 6 3" xfId="12346" xr:uid="{DBD44D34-83E8-4692-9F73-127E21413845}"/>
    <cellStyle name="Total 2 2 6 7" xfId="5619" xr:uid="{0D4EC16D-939E-4F7C-B5CF-F478A86A7B3A}"/>
    <cellStyle name="Total 2 2 6 7 2" xfId="8442" xr:uid="{E42F5201-029F-4DF1-9F04-15F1BACB1237}"/>
    <cellStyle name="Total 2 2 6 7 2 2" xfId="15008" xr:uid="{6C954CAE-81C2-42CC-AD50-F4E36F81DC48}"/>
    <cellStyle name="Total 2 2 6 7 3" xfId="12109" xr:uid="{30D11288-8642-4BBE-B835-26B1C3296B9E}"/>
    <cellStyle name="Total 2 2 6 8" xfId="5910" xr:uid="{20CDC110-45D0-44AD-9AE3-0D9FF820EE5D}"/>
    <cellStyle name="Total 2 2 6 8 2" xfId="8733" xr:uid="{8BAD73B7-DBE1-4E68-A04C-84E112A8D288}"/>
    <cellStyle name="Total 2 2 6 8 3" xfId="14014" xr:uid="{7407B24F-DF79-4584-9C81-9305B12CDF5F}"/>
    <cellStyle name="Total 2 2 6 9" xfId="3780" xr:uid="{AFFA7205-7DE6-46DF-920D-9BDDFD1D6C68}"/>
    <cellStyle name="Total 2 2 6 9 2" xfId="11118" xr:uid="{3561A580-A69B-43EB-8675-32F41212B73B}"/>
    <cellStyle name="Total 2 2 7" xfId="752" xr:uid="{00000000-0005-0000-0000-00001E010000}"/>
    <cellStyle name="Total 2 2 7 2" xfId="4326" xr:uid="{FA5B4925-EC8D-4589-9688-D0C685F4661D}"/>
    <cellStyle name="Total 2 2 7 2 2" xfId="7149" xr:uid="{4AF5A2D4-F838-4208-BAA2-B5D758EC2850}"/>
    <cellStyle name="Total 2 2 7 2 3" xfId="13428" xr:uid="{E220A73B-8070-4B21-AD36-8E3F565F82B3}"/>
    <cellStyle name="Total 2 2 7 3" xfId="4090" xr:uid="{84615F81-EE06-45C2-8D04-AD0AEB3F4E25}"/>
    <cellStyle name="Total 2 2 7 3 2" xfId="6913" xr:uid="{D8FBD11D-0016-4368-9D38-B7BF258846ED}"/>
    <cellStyle name="Total 2 2 7 4" xfId="4149" xr:uid="{F1DACA05-3928-4347-A116-EC56C86F8E26}"/>
    <cellStyle name="Total 2 2 7 4 2" xfId="6972" xr:uid="{FED66DAB-7A49-4BC4-A2F1-67CEAE811502}"/>
    <cellStyle name="Total 2 2 7 5" xfId="5106" xr:uid="{07682511-E51D-4394-9F48-DB1756D74C65}"/>
    <cellStyle name="Total 2 2 7 5 2" xfId="7929" xr:uid="{CF28FAF2-742B-48B1-88BA-443C4CC6BC2F}"/>
    <cellStyle name="Total 2 2 7 6" xfId="5555" xr:uid="{CFB6351B-882E-415F-B05B-78A51112F722}"/>
    <cellStyle name="Total 2 2 7 6 2" xfId="8378" xr:uid="{889D0B01-9DF8-4877-8657-201857991BD5}"/>
    <cellStyle name="Total 2 2 7 7" xfId="3250" xr:uid="{E5CB6010-1B9D-4704-BA7B-1751BAD0E502}"/>
    <cellStyle name="Total 2 2 7 8" xfId="6462" xr:uid="{25EC66A7-75E1-4255-8E50-C9D324E6DBA1}"/>
    <cellStyle name="Total 2 2 7 9" xfId="10546" xr:uid="{7B29084D-DEAD-4C05-B243-EEBD97BF51B3}"/>
    <cellStyle name="Total 2 2 8" xfId="800" xr:uid="{00000000-0005-0000-0000-00001E010000}"/>
    <cellStyle name="Total 2 2 8 2" xfId="4365" xr:uid="{359F6A27-F469-469F-8358-087534C78E8C}"/>
    <cellStyle name="Total 2 2 8 2 2" xfId="7188" xr:uid="{F6361D4E-C2D2-4554-86C9-0E444073651C}"/>
    <cellStyle name="Total 2 2 8 2 3" xfId="13500" xr:uid="{E05C945D-A808-4924-9D64-2F95E67D5A1C}"/>
    <cellStyle name="Total 2 2 8 3" xfId="5029" xr:uid="{624700CE-2D2D-4CAD-9D76-072FB48FFF34}"/>
    <cellStyle name="Total 2 2 8 3 2" xfId="7852" xr:uid="{2C846BED-07EB-4115-AED9-5BD15EC5B2E1}"/>
    <cellStyle name="Total 2 2 8 4" xfId="4165" xr:uid="{5FF0FF1F-4D63-475F-A5B7-6FD81BC4D42B}"/>
    <cellStyle name="Total 2 2 8 4 2" xfId="6988" xr:uid="{351805D2-3998-4BB6-944E-D6DCA1930472}"/>
    <cellStyle name="Total 2 2 8 5" xfId="4174" xr:uid="{EFF62A27-7DE8-4C40-BBD3-0BDD25FF5E18}"/>
    <cellStyle name="Total 2 2 8 5 2" xfId="6997" xr:uid="{CA8C4AFF-BD2F-4E81-8BF8-B0E5999A2438}"/>
    <cellStyle name="Total 2 2 8 6" xfId="4988" xr:uid="{BAB0134B-D023-488F-A118-9161DB5B1AF2}"/>
    <cellStyle name="Total 2 2 8 6 2" xfId="7811" xr:uid="{83B58EB0-907C-444A-B04C-E9A7D08ED5CF}"/>
    <cellStyle name="Total 2 2 8 7" xfId="3314" xr:uid="{0ACECABA-8357-45EA-A675-01F6C3163C65}"/>
    <cellStyle name="Total 2 2 8 8" xfId="6471" xr:uid="{9DE425AC-2AED-4A59-ADF8-4AA09B8D2A6E}"/>
    <cellStyle name="Total 2 2 8 9" xfId="10618" xr:uid="{F59CDAF6-C8BB-49AE-AE16-448AB311C41F}"/>
    <cellStyle name="Total 2 2 9" xfId="1058" xr:uid="{00000000-0005-0000-0000-00001E010000}"/>
    <cellStyle name="Total 2 2 9 2" xfId="4371" xr:uid="{AC60C6CE-BC77-4A80-B6CE-404D8C28766A}"/>
    <cellStyle name="Total 2 2 9 2 2" xfId="7194" xr:uid="{DF7FF978-6245-4402-AC0C-F9ED866F5D23}"/>
    <cellStyle name="Total 2 2 9 2 3" xfId="15007" xr:uid="{9DC110D3-6992-4B85-A378-5C1DB60B112A}"/>
    <cellStyle name="Total 2 2 9 3" xfId="4543" xr:uid="{16929207-1CD7-4EE7-9228-37FE05BBFE87}"/>
    <cellStyle name="Total 2 2 9 3 2" xfId="7366" xr:uid="{26A16762-BD90-4417-83C1-322F8ADB1051}"/>
    <cellStyle name="Total 2 2 9 4" xfId="2865" xr:uid="{72853E96-22C3-45A2-A2E6-45FA3CB8B6E9}"/>
    <cellStyle name="Total 2 2 9 4 2" xfId="6356" xr:uid="{E6788348-3C4A-4E3A-8A86-96048A547F3A}"/>
    <cellStyle name="Total 2 2 9 5" xfId="4080" xr:uid="{EA0872A0-4961-483B-8EBA-67FEE1244966}"/>
    <cellStyle name="Total 2 2 9 5 2" xfId="6903" xr:uid="{4DCD3BB2-0530-4EEA-8D60-BB7533A17321}"/>
    <cellStyle name="Total 2 2 9 6" xfId="4240" xr:uid="{DB5E9D05-1341-40F2-986B-4AC6C7052737}"/>
    <cellStyle name="Total 2 2 9 6 2" xfId="7063" xr:uid="{3FB1461A-403E-40AB-99E5-24143F02B623}"/>
    <cellStyle name="Total 2 2 9 7" xfId="3320" xr:uid="{694E3FDF-F1A7-4A1D-99BF-29199CC3A93D}"/>
    <cellStyle name="Total 2 2 9 8" xfId="6477" xr:uid="{28379716-4C08-4A07-BDC1-B1486CB7BEEC}"/>
    <cellStyle name="Total 2 2 9 9" xfId="12108" xr:uid="{7902EFC7-C842-428F-BC95-545C99242D7B}"/>
    <cellStyle name="Total 2 3" xfId="469" xr:uid="{00000000-0005-0000-0000-00001F010000}"/>
    <cellStyle name="Total 2 4" xfId="601" xr:uid="{9243C71E-F152-43F3-A9E1-96C15BD2EEAD}"/>
    <cellStyle name="Total 2 4 10" xfId="1638" xr:uid="{9243C71E-F152-43F3-A9E1-96C15BD2EEAD}"/>
    <cellStyle name="Total 2 4 10 2" xfId="10178" xr:uid="{9353B597-6492-4A7D-8C74-63A2AF672A58}"/>
    <cellStyle name="Total 2 4 11" xfId="1690" xr:uid="{9243C71E-F152-43F3-A9E1-96C15BD2EEAD}"/>
    <cellStyle name="Total 2 4 12" xfId="1574" xr:uid="{9243C71E-F152-43F3-A9E1-96C15BD2EEAD}"/>
    <cellStyle name="Total 2 4 13" xfId="1961" xr:uid="{9243C71E-F152-43F3-A9E1-96C15BD2EEAD}"/>
    <cellStyle name="Total 2 4 14" xfId="2354" xr:uid="{99E53EF6-CFF9-401F-A956-785CA94AE04C}"/>
    <cellStyle name="Total 2 4 15" xfId="6147" xr:uid="{642DB7CC-3FB6-415F-88F3-272F6B950DA2}"/>
    <cellStyle name="Total 2 4 16" xfId="9201" xr:uid="{F60AD139-C0FC-4E0B-B95F-EBF3E51672C1}"/>
    <cellStyle name="Total 2 4 2" xfId="1154" xr:uid="{9243C71E-F152-43F3-A9E1-96C15BD2EEAD}"/>
    <cellStyle name="Total 2 4 2 2" xfId="4416" xr:uid="{39562CB3-F3B1-4CFA-A1F9-C0236072EA76}"/>
    <cellStyle name="Total 2 4 2 2 2" xfId="7239" xr:uid="{CBA3A0F9-ED6C-4CE2-A7D7-B04BEAE295EE}"/>
    <cellStyle name="Total 2 4 2 2 2 2" xfId="14784" xr:uid="{DB119254-BC16-4973-876C-F84793BE0992}"/>
    <cellStyle name="Total 2 4 2 2 3" xfId="11885" xr:uid="{E6D47F19-A908-49E4-A307-6A1726439AF1}"/>
    <cellStyle name="Total 2 4 2 3" xfId="2515" xr:uid="{E6B6E5ED-0137-4DC5-BB82-27B81AE0DD6B}"/>
    <cellStyle name="Total 2 4 2 3 2" xfId="6173" xr:uid="{94F5DCD8-602C-4FE4-9D31-0624EC3B5FDD}"/>
    <cellStyle name="Total 2 4 2 3 2 2" xfId="14748" xr:uid="{00A13794-800B-46E0-B68E-FBFF56537715}"/>
    <cellStyle name="Total 2 4 2 3 3" xfId="11849" xr:uid="{545E675C-7FE2-4A34-9A67-0189F1B9D9EA}"/>
    <cellStyle name="Total 2 4 2 4" xfId="4076" xr:uid="{452F9449-4765-4018-9C83-8879BE63A8F2}"/>
    <cellStyle name="Total 2 4 2 4 2" xfId="6899" xr:uid="{81BC9DD2-FFEE-4043-ABF3-BA3B38DBC896}"/>
    <cellStyle name="Total 2 4 2 4 2 2" xfId="15162" xr:uid="{5FC88D4B-0D6C-40BE-A0D9-FD398B94A5C2}"/>
    <cellStyle name="Total 2 4 2 4 3" xfId="12263" xr:uid="{1771A40F-49C9-46C9-B81F-F3BB23551FCA}"/>
    <cellStyle name="Total 2 4 2 5" xfId="2525" xr:uid="{FED51B27-CBE5-431D-A4C2-76F950134834}"/>
    <cellStyle name="Total 2 4 2 5 2" xfId="6183" xr:uid="{177D368B-4337-4724-8E22-6AABD6E88132}"/>
    <cellStyle name="Total 2 4 2 5 2 2" xfId="14741" xr:uid="{0A8D0D24-5325-4F2E-9F7F-AA7E933803C9}"/>
    <cellStyle name="Total 2 4 2 5 3" xfId="11842" xr:uid="{16099BE4-4501-418F-8501-90C87B4FEDC3}"/>
    <cellStyle name="Total 2 4 2 6" xfId="4299" xr:uid="{C1B1EEA6-55F9-4F98-8AF0-E22FE286C11C}"/>
    <cellStyle name="Total 2 4 2 6 2" xfId="7122" xr:uid="{02F251D8-8F29-415A-8A63-379C7AD67C69}"/>
    <cellStyle name="Total 2 4 2 6 2 2" xfId="15486" xr:uid="{0D82AC04-8ACA-4CFB-9D58-E494D84770B8}"/>
    <cellStyle name="Total 2 4 2 6 3" xfId="12587" xr:uid="{10CD64BF-3A1E-4479-8836-0FE0C070B5E2}"/>
    <cellStyle name="Total 2 4 2 7" xfId="3380" xr:uid="{384EFC41-67B6-4697-AD72-A1AC50EF532B}"/>
    <cellStyle name="Total 2 4 2 7 2" xfId="15108" xr:uid="{EFE3F642-9746-4E34-BE29-EEB3B1DBDE8A}"/>
    <cellStyle name="Total 2 4 2 7 3" xfId="12209" xr:uid="{7318EA8A-1FD2-4912-A854-72425D165412}"/>
    <cellStyle name="Total 2 4 2 8" xfId="6505" xr:uid="{9E0EF80F-F96D-4A22-AE3E-CAACDBEF0BCB}"/>
    <cellStyle name="Total 2 4 2 8 2" xfId="14057" xr:uid="{0D97EB39-84C6-4DCF-A333-9A0DAA5AAF5C}"/>
    <cellStyle name="Total 2 4 2 9" xfId="11161" xr:uid="{D5E951CB-8F1F-41F6-8A8A-9C0404763EC9}"/>
    <cellStyle name="Total 2 4 3" xfId="1430" xr:uid="{9243C71E-F152-43F3-A9E1-96C15BD2EEAD}"/>
    <cellStyle name="Total 2 4 3 2" xfId="4723" xr:uid="{F61BF635-90F9-4363-A4B4-A92F8B082B38}"/>
    <cellStyle name="Total 2 4 3 2 2" xfId="7546" xr:uid="{3D92870F-FDB9-41DE-A568-FE7A6ED355C5}"/>
    <cellStyle name="Total 2 4 3 2 2 2" xfId="13547" xr:uid="{EB706867-377C-4CA4-9302-1CDE1574F807}"/>
    <cellStyle name="Total 2 4 3 2 3" xfId="10665" xr:uid="{70B05915-0517-4A73-A5EA-236B4717051C}"/>
    <cellStyle name="Total 2 4 3 3" xfId="4990" xr:uid="{4761C70E-C98D-41AF-B477-965D73A3A60A}"/>
    <cellStyle name="Total 2 4 3 3 2" xfId="7813" xr:uid="{DBBE03C9-F555-4C5F-81F0-0B049E3E2B29}"/>
    <cellStyle name="Total 2 4 3 3 2 2" xfId="15285" xr:uid="{615EAB9A-B370-4DF8-8CF1-86C3711F59BB}"/>
    <cellStyle name="Total 2 4 3 3 3" xfId="12386" xr:uid="{27DB1FBC-C9A7-41C1-A636-230AB8BE4C5C}"/>
    <cellStyle name="Total 2 4 3 4" xfId="5350" xr:uid="{6319F981-9131-46A1-A967-0EBD7D8F61F8}"/>
    <cellStyle name="Total 2 4 3 4 2" xfId="8173" xr:uid="{13F8E5BB-0E31-45D6-9C26-4C6C0D26D11F}"/>
    <cellStyle name="Total 2 4 3 4 2 2" xfId="15389" xr:uid="{9FAD99EC-C3CD-4C81-BA38-FB5ED84A58F0}"/>
    <cellStyle name="Total 2 4 3 4 3" xfId="12490" xr:uid="{D69E4224-819A-493C-A71A-0B0B727F6EE6}"/>
    <cellStyle name="Total 2 4 3 5" xfId="5674" xr:uid="{867B5FBA-7D00-4DD0-8B4E-335BF9CABE39}"/>
    <cellStyle name="Total 2 4 3 5 2" xfId="8497" xr:uid="{0C477235-FD2F-4340-BA9F-78669A0F49C8}"/>
    <cellStyle name="Total 2 4 3 5 2 2" xfId="15512" xr:uid="{3943AEF2-0FAB-4D76-8686-365B39E00EA8}"/>
    <cellStyle name="Total 2 4 3 5 3" xfId="12613" xr:uid="{CB647CDF-87A3-42B6-8C79-66CD9773D09C}"/>
    <cellStyle name="Total 2 4 3 6" xfId="5965" xr:uid="{26884FF0-38B2-4BAF-84C3-93C1AACA823E}"/>
    <cellStyle name="Total 2 4 3 6 2" xfId="8788" xr:uid="{BA9A59C0-3FC0-4E43-9B65-C3CCA2E7E945}"/>
    <cellStyle name="Total 2 4 3 6 2 2" xfId="15485" xr:uid="{7C7D7D6A-12B6-403A-9475-19180A6B4CE0}"/>
    <cellStyle name="Total 2 4 3 6 3" xfId="12586" xr:uid="{CBB0F61B-9F72-4D6C-B92F-78B7F4D29D2D}"/>
    <cellStyle name="Total 2 4 3 7" xfId="3835" xr:uid="{289DD201-B2EC-462F-9FC2-A2471B6FE679}"/>
    <cellStyle name="Total 2 4 3 7 2" xfId="15661" xr:uid="{AE98569C-1F48-457D-A74F-2D2317643F59}"/>
    <cellStyle name="Total 2 4 3 7 3" xfId="12762" xr:uid="{3A13D679-F0FD-4BDD-9343-4CD42E7E2C6C}"/>
    <cellStyle name="Total 2 4 3 8" xfId="6658" xr:uid="{F22678E6-7351-4BAC-9AE1-3E0BE9B0CCE6}"/>
    <cellStyle name="Total 2 4 3 8 2" xfId="14571" xr:uid="{84F96500-6699-424F-9B51-62A70A377D6E}"/>
    <cellStyle name="Total 2 4 3 9" xfId="11676" xr:uid="{DDDF6251-A1E8-4691-B357-6E8363F21004}"/>
    <cellStyle name="Total 2 4 4" xfId="1098" xr:uid="{9243C71E-F152-43F3-A9E1-96C15BD2EEAD}"/>
    <cellStyle name="Total 2 4 4 2" xfId="4379" xr:uid="{84545B85-BA84-4536-9644-E4A95F39E861}"/>
    <cellStyle name="Total 2 4 4 2 2" xfId="7202" xr:uid="{334F09B6-3D52-4EE6-9722-A82E4C844346}"/>
    <cellStyle name="Total 2 4 4 2 2 2" xfId="15225" xr:uid="{3381360C-0C23-4F18-A146-0CB55E38E11A}"/>
    <cellStyle name="Total 2 4 4 2 3" xfId="12326" xr:uid="{A2144A7A-9BEF-4ECF-A97F-49DEE3542568}"/>
    <cellStyle name="Total 2 4 4 3" xfId="5140" xr:uid="{E566BAE8-D51D-4286-927D-32B459C97CDE}"/>
    <cellStyle name="Total 2 4 4 3 2" xfId="7963" xr:uid="{6FCA2A87-5302-4F33-BEEE-E29398F16D3B}"/>
    <cellStyle name="Total 2 4 4 3 2 2" xfId="15335" xr:uid="{D3ADFAC4-E014-4DD0-8147-E4967C17E3D6}"/>
    <cellStyle name="Total 2 4 4 3 3" xfId="12436" xr:uid="{DA957A6F-81EF-4CD5-A04C-F2E892339CB3}"/>
    <cellStyle name="Total 2 4 4 4" xfId="4575" xr:uid="{014085FE-D1D2-4308-9A3C-561EC91B767D}"/>
    <cellStyle name="Total 2 4 4 4 2" xfId="7398" xr:uid="{B90BCD1C-FACC-4781-ACBF-F1104273A3F9}"/>
    <cellStyle name="Total 2 4 4 4 2 2" xfId="15439" xr:uid="{AF243060-79C3-4C9B-BD0D-BA312EFE0992}"/>
    <cellStyle name="Total 2 4 4 4 3" xfId="12540" xr:uid="{7D27694F-7A03-4840-A6CD-26AB60928FCB}"/>
    <cellStyle name="Total 2 4 4 5" xfId="4926" xr:uid="{52536EB8-E802-425E-B294-3031AA8C3B6F}"/>
    <cellStyle name="Total 2 4 4 5 2" xfId="7749" xr:uid="{E79D1AD7-E39A-4047-A476-EE3A94899C17}"/>
    <cellStyle name="Total 2 4 4 5 2 2" xfId="15562" xr:uid="{90458213-E5B0-468E-8DCB-D304E56A7C79}"/>
    <cellStyle name="Total 2 4 4 5 3" xfId="12663" xr:uid="{7D3CE4BC-6A3E-494F-AA94-2516642C361F}"/>
    <cellStyle name="Total 2 4 4 6" xfId="5234" xr:uid="{4F02C677-527E-467F-96E5-02007DC31352}"/>
    <cellStyle name="Total 2 4 4 6 2" xfId="8057" xr:uid="{12D0C28C-AFE5-471D-A1E1-2E3DAE215637}"/>
    <cellStyle name="Total 2 4 4 6 2 2" xfId="15634" xr:uid="{362ACE97-2745-45AF-A2FC-705C8AEF1390}"/>
    <cellStyle name="Total 2 4 4 6 3" xfId="12735" xr:uid="{7568156C-CB33-4E68-9BAD-C96111BC2A97}"/>
    <cellStyle name="Total 2 4 4 7" xfId="3328" xr:uid="{32E31394-1F38-42C2-8587-0157C1CBBD09}"/>
    <cellStyle name="Total 2 4 4 7 2" xfId="15711" xr:uid="{C8C4B20B-09FC-4CBE-9C02-061552AF6EC6}"/>
    <cellStyle name="Total 2 4 4 7 3" xfId="12812" xr:uid="{AA6F0ABD-5C7B-42FE-9275-F235F19A9A3F}"/>
    <cellStyle name="Total 2 4 4 8" xfId="6485" xr:uid="{4F62D315-F7DD-4F0A-A43A-F7759127F84F}"/>
    <cellStyle name="Total 2 4 4 8 2" xfId="14621" xr:uid="{A0769B69-1F33-4BC5-87FC-CB5CC5AEAE53}"/>
    <cellStyle name="Total 2 4 4 9" xfId="11722" xr:uid="{C430936A-3D72-4695-8E00-B119964C1BFB}"/>
    <cellStyle name="Total 2 4 5" xfId="1544" xr:uid="{9243C71E-F152-43F3-A9E1-96C15BD2EEAD}"/>
    <cellStyle name="Total 2 4 5 2" xfId="2917" xr:uid="{B987152D-73CA-4ED9-BDE1-CE5F3B7D4C10}"/>
    <cellStyle name="Total 2 4 5 2 2" xfId="13624" xr:uid="{CD487261-A314-41E8-AB7C-7FAA2090F0B5}"/>
    <cellStyle name="Total 2 4 5 3" xfId="6376" xr:uid="{330B5F79-226D-4A96-B104-197D1926F332}"/>
    <cellStyle name="Total 2 4 5 4" xfId="10742" xr:uid="{1E33A654-A5DB-4C16-B92D-9F7B4250DBC9}"/>
    <cellStyle name="Total 2 4 6" xfId="1353" xr:uid="{9243C71E-F152-43F3-A9E1-96C15BD2EEAD}"/>
    <cellStyle name="Total 2 4 6 2" xfId="4195" xr:uid="{095D9F9B-ADAD-4DF8-A404-199C2E973755}"/>
    <cellStyle name="Total 2 4 6 2 2" xfId="14729" xr:uid="{8D81149C-E956-4B7E-9441-ED26AC24E853}"/>
    <cellStyle name="Total 2 4 6 3" xfId="7018" xr:uid="{BBB928A2-B67C-4AAD-8EE8-F1A4EC543696}"/>
    <cellStyle name="Total 2 4 6 4" xfId="11830" xr:uid="{76D51CE3-0CAC-4053-B5E4-6B8F8961326B}"/>
    <cellStyle name="Total 2 4 7" xfId="1535" xr:uid="{9243C71E-F152-43F3-A9E1-96C15BD2EEAD}"/>
    <cellStyle name="Total 2 4 7 2" xfId="2870" xr:uid="{0CE4ECD4-AE98-4E08-8A7F-05B2046DCBCF}"/>
    <cellStyle name="Total 2 4 7 2 2" xfId="14988" xr:uid="{6E6B4462-879B-466E-9BB5-300234CC0354}"/>
    <cellStyle name="Total 2 4 7 3" xfId="6361" xr:uid="{03983608-6505-4D95-AEFD-5F367A0FDCE6}"/>
    <cellStyle name="Total 2 4 7 4" xfId="12089" xr:uid="{D0E94A89-4AFA-4B65-82D4-806981D04A92}"/>
    <cellStyle name="Total 2 4 8" xfId="756" xr:uid="{9243C71E-F152-43F3-A9E1-96C15BD2EEAD}"/>
    <cellStyle name="Total 2 4 8 2" xfId="14752" xr:uid="{0EA525F3-8176-4C5A-8B0A-135B5C4C3954}"/>
    <cellStyle name="Total 2 4 8 3" xfId="11853" xr:uid="{E9712875-D561-4D66-AE93-417203A5D0E5}"/>
    <cellStyle name="Total 2 4 9" xfId="1064" xr:uid="{9243C71E-F152-43F3-A9E1-96C15BD2EEAD}"/>
    <cellStyle name="Total 2 4 9 2" xfId="13054" xr:uid="{9CD9BA97-684E-4D31-AB30-AD99A2FF344B}"/>
    <cellStyle name="Total 2 5" xfId="881" xr:uid="{00000000-0005-0000-0000-00001D010000}"/>
    <cellStyle name="Total 2 5 10" xfId="6562" xr:uid="{A0BE846F-E0D7-4A61-AF14-465A26A9B3FD}"/>
    <cellStyle name="Total 2 5 11" xfId="9905" xr:uid="{82D917D1-E549-411C-AC97-CC8F41E7F9D3}"/>
    <cellStyle name="Total 2 5 2" xfId="3946" xr:uid="{A3B8C39D-14AB-4499-84C3-02A34E1BEB59}"/>
    <cellStyle name="Total 2 5 2 2" xfId="4834" xr:uid="{D85D3F0F-3C79-4CA4-82DA-B329CB95180E}"/>
    <cellStyle name="Total 2 5 2 2 2" xfId="7657" xr:uid="{73FFCA46-EC84-4FDD-8372-5C84538F525D}"/>
    <cellStyle name="Total 2 5 2 2 3" xfId="15120" xr:uid="{90EF9B28-6F1B-47E0-87F9-36BFD46F56C4}"/>
    <cellStyle name="Total 2 5 2 3" xfId="4316" xr:uid="{FABF1161-F6CB-473F-BD0D-6649A08026FD}"/>
    <cellStyle name="Total 2 5 2 3 2" xfId="7139" xr:uid="{BC687FC8-181A-464B-9C4D-AC569CD968FA}"/>
    <cellStyle name="Total 2 5 2 4" xfId="5461" xr:uid="{2BEB5CFD-47FD-4427-A30D-32BD6AF8F765}"/>
    <cellStyle name="Total 2 5 2 4 2" xfId="8284" xr:uid="{DD2AD58D-3BE7-4B2D-879E-EAC832BD0EC8}"/>
    <cellStyle name="Total 2 5 2 5" xfId="5785" xr:uid="{B4C4A660-8034-46AF-84FB-AB9C3E3A3A31}"/>
    <cellStyle name="Total 2 5 2 5 2" xfId="8608" xr:uid="{78489177-18C1-42DF-B3AE-0370DF3CFE4A}"/>
    <cellStyle name="Total 2 5 2 6" xfId="6076" xr:uid="{FEF068FA-EE98-4205-8969-EC6156D0C425}"/>
    <cellStyle name="Total 2 5 2 6 2" xfId="8899" xr:uid="{47747362-E2C8-4699-A622-AEF45A3E381E}"/>
    <cellStyle name="Total 2 5 2 7" xfId="6769" xr:uid="{A27F137F-BF1D-4E87-BA45-537F2B92780C}"/>
    <cellStyle name="Total 2 5 2 8" xfId="12221" xr:uid="{F6DFE500-62F1-418E-AB3D-18177F353817}"/>
    <cellStyle name="Total 2 5 3" xfId="3123" xr:uid="{EB09ED55-5C9B-4FF9-B73B-6573A62CC99C}"/>
    <cellStyle name="Total 2 5 3 2" xfId="4257" xr:uid="{366C60E8-5331-4111-A701-BACD4965C003}"/>
    <cellStyle name="Total 2 5 3 2 2" xfId="7080" xr:uid="{D75B412C-BF06-4FF8-823E-091BB5554EB5}"/>
    <cellStyle name="Total 2 5 3 2 3" xfId="13289" xr:uid="{03FC3841-FCF7-4A85-B9B4-84F7E8EF6F1A}"/>
    <cellStyle name="Total 2 5 3 3" xfId="2509" xr:uid="{4B59B59A-E4DA-4E46-BFED-274211F23D7D}"/>
    <cellStyle name="Total 2 5 3 3 2" xfId="6167" xr:uid="{A7A7A6D0-5B6C-4A30-AA65-9D63D34A0F49}"/>
    <cellStyle name="Total 2 5 3 4" xfId="4958" xr:uid="{2A02F533-366E-4BB7-AE3B-1757E9E1FC34}"/>
    <cellStyle name="Total 2 5 3 4 2" xfId="7781" xr:uid="{12251495-D490-42D5-B3A6-3A651E893EC3}"/>
    <cellStyle name="Total 2 5 3 5" xfId="4927" xr:uid="{4CB372D2-0F20-4D4A-AF9F-74C70C0E3651}"/>
    <cellStyle name="Total 2 5 3 5 2" xfId="7750" xr:uid="{229386D1-6E38-42E5-945D-BC00104C5EFF}"/>
    <cellStyle name="Total 2 5 3 6" xfId="4487" xr:uid="{D730458F-3E5C-4BED-BC0E-345E0E064DC3}"/>
    <cellStyle name="Total 2 5 3 6 2" xfId="7310" xr:uid="{109C5415-01DA-4A02-A830-A854AB22FC9C}"/>
    <cellStyle name="Total 2 5 3 7" xfId="6439" xr:uid="{ECB0E8A8-67DC-4FDF-84A7-252660CD267F}"/>
    <cellStyle name="Total 2 5 3 8" xfId="10408" xr:uid="{BE994D15-318B-4997-8552-5FDB56489D87}"/>
    <cellStyle name="Total 2 5 4" xfId="4627" xr:uid="{DBA08B94-51AE-4935-B297-89703F084233}"/>
    <cellStyle name="Total 2 5 4 2" xfId="7450" xr:uid="{09372D98-EEC4-442D-8388-09B1540ADC92}"/>
    <cellStyle name="Total 2 5 4 2 2" xfId="13295" xr:uid="{47A6F05C-E2DC-48A8-B2E9-565611871ECA}"/>
    <cellStyle name="Total 2 5 4 3" xfId="10414" xr:uid="{BA95C50D-8775-4687-B5D5-070B1BAE9699}"/>
    <cellStyle name="Total 2 5 5" xfId="4983" xr:uid="{EF9E552C-0998-4F1F-8F90-AF7496F70442}"/>
    <cellStyle name="Total 2 5 5 2" xfId="7806" xr:uid="{B518DCB3-8963-46CA-AEF8-2A337A0DBF1B}"/>
    <cellStyle name="Total 2 5 5 2 2" xfId="15451" xr:uid="{3EB88E1C-3338-4A7E-ABC8-A6157146AC23}"/>
    <cellStyle name="Total 2 5 5 3" xfId="12552" xr:uid="{E5DA73F0-C125-4413-9090-E0DE18ECE9C6}"/>
    <cellStyle name="Total 2 5 6" xfId="5254" xr:uid="{FBDA0A57-2B82-4A10-AADA-FF3679AAE826}"/>
    <cellStyle name="Total 2 5 6 2" xfId="8077" xr:uid="{D1B82C15-5D69-40A8-BAFF-BA21348FB82D}"/>
    <cellStyle name="Total 2 5 6 2 2" xfId="15576" xr:uid="{87A52C89-6BC2-4246-AF18-FC54781C2B3F}"/>
    <cellStyle name="Total 2 5 6 3" xfId="12677" xr:uid="{97CBB83E-F35D-4867-8BB5-F82D5A45CF4F}"/>
    <cellStyle name="Total 2 5 7" xfId="5578" xr:uid="{2921073B-E75E-4613-87D2-5BAAD9F74FE7}"/>
    <cellStyle name="Total 2 5 7 2" xfId="8401" xr:uid="{BA30C49D-2BBA-4F40-9B53-7A4716AE616E}"/>
    <cellStyle name="Total 2 5 7 2 2" xfId="15590" xr:uid="{38114034-3963-4ED3-A9A7-67C8524F5E9A}"/>
    <cellStyle name="Total 2 5 7 3" xfId="12691" xr:uid="{256BF02A-F72E-45C9-AF27-24305060CEBF}"/>
    <cellStyle name="Total 2 5 8" xfId="5869" xr:uid="{F165BF1B-AE45-4F46-AA1B-64233BEE1325}"/>
    <cellStyle name="Total 2 5 8 2" xfId="8692" xr:uid="{2AE2FDDD-62EA-4FD8-99B0-A441DA3D5800}"/>
    <cellStyle name="Total 2 5 8 3" xfId="13844" xr:uid="{49FD1B8F-99DE-4F3D-BBCD-47C185F83305}"/>
    <cellStyle name="Total 2 5 9" xfId="3739" xr:uid="{9E2A0952-D6E6-4F84-9F58-094799AF02F5}"/>
    <cellStyle name="Total 2 5 9 2" xfId="10955" xr:uid="{38F45F77-DD32-4738-9167-0F9A2BB5395C}"/>
    <cellStyle name="Total 2 6" xfId="805" xr:uid="{00000000-0005-0000-0000-00001D010000}"/>
    <cellStyle name="Total 2 6 10" xfId="6604" xr:uid="{493C04B0-72FA-4E5C-B32A-B1154B971EC6}"/>
    <cellStyle name="Total 2 6 11" xfId="9947" xr:uid="{41717320-7F25-4273-BF1F-B57DD690ED22}"/>
    <cellStyle name="Total 2 6 2" xfId="3988" xr:uid="{64841024-A9FF-4ECC-82B6-C17A0B985B94}"/>
    <cellStyle name="Total 2 6 2 2" xfId="4876" xr:uid="{F417DA01-4BEE-4342-92A7-61F162BE5F29}"/>
    <cellStyle name="Total 2 6 2 2 2" xfId="7699" xr:uid="{23F8F3F5-3A06-4926-8721-777BA58036F9}"/>
    <cellStyle name="Total 2 6 2 2 3" xfId="14955" xr:uid="{B1062C1F-CA29-4113-963E-66A84BA76D71}"/>
    <cellStyle name="Total 2 6 2 3" xfId="5183" xr:uid="{66B26FB2-46F6-4172-BC33-350DA6312D46}"/>
    <cellStyle name="Total 2 6 2 3 2" xfId="8006" xr:uid="{91E4F898-D0EB-441E-9485-D4C2C8279B41}"/>
    <cellStyle name="Total 2 6 2 4" xfId="5503" xr:uid="{525A7B3E-F13E-41D8-B522-326BECA1F43D}"/>
    <cellStyle name="Total 2 6 2 4 2" xfId="8326" xr:uid="{3BCD9ED3-696E-46EA-AB32-1616513F9CA0}"/>
    <cellStyle name="Total 2 6 2 5" xfId="5827" xr:uid="{2913B3FD-CC4A-4883-8995-B0575E15F731}"/>
    <cellStyle name="Total 2 6 2 5 2" xfId="8650" xr:uid="{9392ABB4-7B8D-484F-8622-1F7A9F52577C}"/>
    <cellStyle name="Total 2 6 2 6" xfId="6118" xr:uid="{FA49B49F-189D-4986-A206-6B34E4661A4B}"/>
    <cellStyle name="Total 2 6 2 6 2" xfId="8941" xr:uid="{5E51A8F8-4B65-4D88-8393-51AC447EF7BA}"/>
    <cellStyle name="Total 2 6 2 7" xfId="6811" xr:uid="{F763EE0B-CA97-400F-BFEE-DBE59BBC611F}"/>
    <cellStyle name="Total 2 6 2 8" xfId="12056" xr:uid="{881884F7-41EE-4D29-A59D-FB30AA35DCCD}"/>
    <cellStyle name="Total 2 6 3" xfId="3317" xr:uid="{563E3743-5664-4EE7-9462-47F1007AC718}"/>
    <cellStyle name="Total 2 6 3 2" xfId="4368" xr:uid="{FAD95A4F-51F4-4776-9842-AE8022FEA6BC}"/>
    <cellStyle name="Total 2 6 3 2 2" xfId="7191" xr:uid="{1618715A-4322-42BE-9080-B51B6D456AF8}"/>
    <cellStyle name="Total 2 6 3 2 3" xfId="15045" xr:uid="{47711E2E-C95D-482A-AE87-F74716D23D06}"/>
    <cellStyle name="Total 2 6 3 3" xfId="5023" xr:uid="{1B98FD05-87B4-4EEA-8BDB-443C6815E3FE}"/>
    <cellStyle name="Total 2 6 3 3 2" xfId="7846" xr:uid="{2EF410F2-3B60-4B23-9526-10D490511811}"/>
    <cellStyle name="Total 2 6 3 4" xfId="4026" xr:uid="{5425D075-9945-47E8-845C-EF89CB86C63B}"/>
    <cellStyle name="Total 2 6 3 4 2" xfId="6849" xr:uid="{A95256CB-579F-4EC7-91B2-5B3B55EC9F3F}"/>
    <cellStyle name="Total 2 6 3 5" xfId="2810" xr:uid="{2D58BFA7-FE7B-482C-8CCF-07B27A3D805C}"/>
    <cellStyle name="Total 2 6 3 5 2" xfId="6301" xr:uid="{FDD642FF-49E2-44AC-8026-3C0C820EDF20}"/>
    <cellStyle name="Total 2 6 3 6" xfId="4300" xr:uid="{C14C0F38-C4BF-4779-AC44-62D5E61C54E8}"/>
    <cellStyle name="Total 2 6 3 6 2" xfId="7123" xr:uid="{D035666F-F00F-4E06-96DD-0A949EA8F60C}"/>
    <cellStyle name="Total 2 6 3 7" xfId="6474" xr:uid="{3225BF68-CF7B-444C-99C2-F3F31D4D1AA9}"/>
    <cellStyle name="Total 2 6 3 8" xfId="12146" xr:uid="{CCC1E162-3FED-45C8-A5BE-A8E2623C8541}"/>
    <cellStyle name="Total 2 6 4" xfId="4669" xr:uid="{8FCB59A3-B483-4E2D-8A39-E52A6E9CF0F4}"/>
    <cellStyle name="Total 2 6 4 2" xfId="7492" xr:uid="{C0316C80-1A42-4E54-A433-E4CA338EE469}"/>
    <cellStyle name="Total 2 6 4 2 2" xfId="15163" xr:uid="{33781BB3-0A42-4BA0-BEE5-CD96DC11EBC2}"/>
    <cellStyle name="Total 2 6 4 3" xfId="12264" xr:uid="{74F04FA5-A2A2-479C-BC4C-2D14FAE0F4D0}"/>
    <cellStyle name="Total 2 6 5" xfId="4515" xr:uid="{49469DFC-F054-46F8-8EE5-3D5DD38B8FC7}"/>
    <cellStyle name="Total 2 6 5 2" xfId="7338" xr:uid="{B6DE4E9D-4052-4BD5-8E72-568B8CEE49E1}"/>
    <cellStyle name="Total 2 6 5 2 2" xfId="14790" xr:uid="{8DE1D3A3-0B82-4B84-B627-656A9FC210DB}"/>
    <cellStyle name="Total 2 6 5 3" xfId="11891" xr:uid="{FFC641D6-F212-48CF-9745-086B16B854B9}"/>
    <cellStyle name="Total 2 6 6" xfId="5296" xr:uid="{A2BF8EB0-F329-4BE5-A541-751BFF4CC5A6}"/>
    <cellStyle name="Total 2 6 6 2" xfId="8119" xr:uid="{BBBC7C32-604E-4DE9-94D5-45FA7E19F6FA}"/>
    <cellStyle name="Total 2 6 6 2 2" xfId="14934" xr:uid="{2033F547-B0A9-4BA3-86F5-F309929016F7}"/>
    <cellStyle name="Total 2 6 6 3" xfId="12035" xr:uid="{2639086C-B2A7-4E09-A3F2-C1CFC1AB10C2}"/>
    <cellStyle name="Total 2 6 7" xfId="5620" xr:uid="{4E0C4B05-57DD-4E7D-8768-D2C6A830826A}"/>
    <cellStyle name="Total 2 6 7 2" xfId="8443" xr:uid="{C8B18B1E-80E3-40A9-BB3A-4227E8B64D9D}"/>
    <cellStyle name="Total 2 6 7 2 2" xfId="15069" xr:uid="{96199B9A-DBE7-4EB7-B8C6-891A0508B22C}"/>
    <cellStyle name="Total 2 6 7 3" xfId="12170" xr:uid="{CBF17588-D2D0-4449-8486-B993C248F25F}"/>
    <cellStyle name="Total 2 6 8" xfId="5911" xr:uid="{79948D14-6B55-47B1-930B-CDD1D11DE8F9}"/>
    <cellStyle name="Total 2 6 8 2" xfId="8734" xr:uid="{AD32CD82-285E-4952-8BA9-656D75BB87EF}"/>
    <cellStyle name="Total 2 6 8 3" xfId="14004" xr:uid="{1B6BB083-655E-4AB0-91E8-EB6651B077A7}"/>
    <cellStyle name="Total 2 6 9" xfId="3781" xr:uid="{1EC33693-44B0-4D4B-97FC-5A46BDBECB74}"/>
    <cellStyle name="Total 2 6 9 2" xfId="11110" xr:uid="{FD8DBF5F-F57A-4279-863F-CD5CCB68BA14}"/>
    <cellStyle name="Total 2 7" xfId="1536" xr:uid="{00000000-0005-0000-0000-00001D010000}"/>
    <cellStyle name="Total 2 7 10" xfId="6612" xr:uid="{17AE632E-2282-457A-99D4-4B476487D978}"/>
    <cellStyle name="Total 2 7 11" xfId="9955" xr:uid="{6AD59522-8CBE-4BB8-B9C3-6B1B7F85E172}"/>
    <cellStyle name="Total 2 7 2" xfId="3996" xr:uid="{B6BCDE69-5757-464D-8666-6BAD9C76D7E9}"/>
    <cellStyle name="Total 2 7 2 2" xfId="4884" xr:uid="{030FC8E0-54FD-4AC9-BEAF-F7783AFED4CA}"/>
    <cellStyle name="Total 2 7 2 2 2" xfId="7707" xr:uid="{181421AA-E77E-4014-A4F0-DEC0D0F3EF78}"/>
    <cellStyle name="Total 2 7 2 2 3" xfId="13222" xr:uid="{0884C15E-3A23-41EC-B90F-8C791DD645E2}"/>
    <cellStyle name="Total 2 7 2 3" xfId="5191" xr:uid="{B98BA487-ACB8-4C3B-9810-E7F054186822}"/>
    <cellStyle name="Total 2 7 2 3 2" xfId="8014" xr:uid="{0889B2B0-56F5-4A40-A009-312E464592EC}"/>
    <cellStyle name="Total 2 7 2 4" xfId="5511" xr:uid="{68608A9E-8E65-413C-BAD6-A88ABE7BCA82}"/>
    <cellStyle name="Total 2 7 2 4 2" xfId="8334" xr:uid="{08C72419-1935-46DD-B1FE-EBCCF314D0F4}"/>
    <cellStyle name="Total 2 7 2 5" xfId="5835" xr:uid="{4A8FEC42-267A-4ABB-AB0F-5259584FA70A}"/>
    <cellStyle name="Total 2 7 2 5 2" xfId="8658" xr:uid="{1FD6846F-2392-46F5-9431-E58745900D87}"/>
    <cellStyle name="Total 2 7 2 6" xfId="6126" xr:uid="{AC2ED917-E5E0-4213-A214-50321F6DBAA5}"/>
    <cellStyle name="Total 2 7 2 6 2" xfId="8949" xr:uid="{058D3FE3-F343-4630-AF89-49B97B4DC05D}"/>
    <cellStyle name="Total 2 7 2 7" xfId="6819" xr:uid="{4E5E78F3-FD4F-4BED-B3B3-0BCD9F96EF3F}"/>
    <cellStyle name="Total 2 7 2 8" xfId="10343" xr:uid="{E1E1C325-D588-4B3F-A034-4D2277B96298}"/>
    <cellStyle name="Total 2 7 3" xfId="3832" xr:uid="{B9DFBF00-5649-4A1E-BA64-41202931F6E6}"/>
    <cellStyle name="Total 2 7 3 2" xfId="4720" xr:uid="{F3987F04-6AD9-4F8D-AFB5-B67C8B89B473}"/>
    <cellStyle name="Total 2 7 3 2 2" xfId="7543" xr:uid="{211182EC-7311-47D2-BBAE-BBC48A53158C}"/>
    <cellStyle name="Total 2 7 3 2 3" xfId="14901" xr:uid="{B6D5886F-884E-43CF-BF02-655725422B3A}"/>
    <cellStyle name="Total 2 7 3 3" xfId="4063" xr:uid="{7DB0F1A9-595E-45B1-AB31-B89DE90DF881}"/>
    <cellStyle name="Total 2 7 3 3 2" xfId="6886" xr:uid="{74E042F7-518B-458D-8F87-9B484CE92730}"/>
    <cellStyle name="Total 2 7 3 4" xfId="5347" xr:uid="{C9414C58-24FD-4558-93C5-3D5B1FABB631}"/>
    <cellStyle name="Total 2 7 3 4 2" xfId="8170" xr:uid="{C608D09E-F488-43DF-802F-11F7817D5948}"/>
    <cellStyle name="Total 2 7 3 5" xfId="5671" xr:uid="{D5035D06-891B-4A5E-95AB-D18349F70CE8}"/>
    <cellStyle name="Total 2 7 3 5 2" xfId="8494" xr:uid="{00514C8D-97CF-40B0-AD1B-B3809A94D714}"/>
    <cellStyle name="Total 2 7 3 6" xfId="5962" xr:uid="{01F7346C-DF48-41D8-B674-8E60CFA435A3}"/>
    <cellStyle name="Total 2 7 3 6 2" xfId="8785" xr:uid="{23A59F72-59E1-412B-8DCB-697DC993B41C}"/>
    <cellStyle name="Total 2 7 3 7" xfId="6655" xr:uid="{20E5E4B8-7FE4-4478-8EBF-3644DF8A8CD6}"/>
    <cellStyle name="Total 2 7 3 8" xfId="12002" xr:uid="{EDF5EDBD-94CB-4BE2-B3E0-927B85AC886A}"/>
    <cellStyle name="Total 2 7 4" xfId="4677" xr:uid="{116A8E31-B549-4B4B-AE6E-69DD1CDB9C61}"/>
    <cellStyle name="Total 2 7 4 2" xfId="7500" xr:uid="{A018C781-59C0-4A81-94B2-1A354F68DC2D}"/>
    <cellStyle name="Total 2 7 4 2 2" xfId="13509" xr:uid="{D1F0F163-648A-4F48-BF18-5B33E39B1733}"/>
    <cellStyle name="Total 2 7 4 3" xfId="10627" xr:uid="{4EA6CB70-E3D9-40F8-B8AB-82FD7F19677A}"/>
    <cellStyle name="Total 2 7 5" xfId="5001" xr:uid="{E10667FE-2B81-4DA8-8412-ED1BB8E85F7C}"/>
    <cellStyle name="Total 2 7 5 2" xfId="7824" xr:uid="{11DA2007-8FAB-4A1C-B86D-8835BBA11135}"/>
    <cellStyle name="Total 2 7 5 2 2" xfId="14866" xr:uid="{A343C0C0-2A88-4372-B611-71FEF790E3FC}"/>
    <cellStyle name="Total 2 7 5 3" xfId="11967" xr:uid="{AFCA0B45-7D5A-46C2-9CDB-68AE8D8E88B5}"/>
    <cellStyle name="Total 2 7 6" xfId="5304" xr:uid="{92610E8C-B09F-4EA3-ADB6-7B5FBE28C17D}"/>
    <cellStyle name="Total 2 7 6 2" xfId="8127" xr:uid="{55DDF6DF-CAC2-4245-8A4E-59302AB362A8}"/>
    <cellStyle name="Total 2 7 6 2 2" xfId="15054" xr:uid="{02739699-EA8B-4004-AAF4-82CFADB393C8}"/>
    <cellStyle name="Total 2 7 6 3" xfId="12155" xr:uid="{8E2D4452-87C4-4371-BC30-430560D031AE}"/>
    <cellStyle name="Total 2 7 7" xfId="5628" xr:uid="{B710E48E-C170-45E7-86A6-9208E5A02707}"/>
    <cellStyle name="Total 2 7 7 2" xfId="8451" xr:uid="{239EFAF6-028F-4DE9-B9FB-7397714CB717}"/>
    <cellStyle name="Total 2 7 7 2 2" xfId="14989" xr:uid="{063737CA-284E-4038-8A48-D5F573C505DF}"/>
    <cellStyle name="Total 2 7 7 3" xfId="12090" xr:uid="{8B369DAD-57BA-47DE-978A-A986E70490F7}"/>
    <cellStyle name="Total 2 7 8" xfId="5919" xr:uid="{FCFFF634-2539-42DF-80B2-7B9DED998D02}"/>
    <cellStyle name="Total 2 7 8 2" xfId="8742" xr:uid="{22374565-8032-4FCC-8C8D-ADD17DF6F161}"/>
    <cellStyle name="Total 2 7 8 3" xfId="14007" xr:uid="{4AC61006-E0B7-4106-81DC-6F53AEEE8383}"/>
    <cellStyle name="Total 2 7 9" xfId="3789" xr:uid="{18F2E9F6-D498-4043-B75F-1A996989B6A6}"/>
    <cellStyle name="Total 2 7 9 2" xfId="11113" xr:uid="{2D70A722-E8EA-4936-999B-897742360ADB}"/>
    <cellStyle name="Total 2 8" xfId="1075" xr:uid="{00000000-0005-0000-0000-00001D010000}"/>
    <cellStyle name="Total 2 8 10" xfId="6585" xr:uid="{39AFEE9F-6845-4CE9-B620-1FC6E6BAADFA}"/>
    <cellStyle name="Total 2 8 11" xfId="9928" xr:uid="{7511C6BF-810F-4CC9-9C9F-93DAA4C3FEE0}"/>
    <cellStyle name="Total 2 8 2" xfId="3969" xr:uid="{D2885DA0-7E1A-4521-A21A-A7D9422D0CEE}"/>
    <cellStyle name="Total 2 8 2 2" xfId="4857" xr:uid="{D500B8EC-B508-4D33-97BC-2BD770E5A6D9}"/>
    <cellStyle name="Total 2 8 2 2 2" xfId="7680" xr:uid="{2C1FDDE4-159B-4139-A4F4-1A96247F58B5}"/>
    <cellStyle name="Total 2 8 2 3" xfId="5164" xr:uid="{F096C3C2-7A85-4977-94B6-B33486594A0A}"/>
    <cellStyle name="Total 2 8 2 3 2" xfId="7987" xr:uid="{A23C1182-9A2C-4E5C-85E5-B2A5E68E1031}"/>
    <cellStyle name="Total 2 8 2 4" xfId="5484" xr:uid="{79F5161B-4BA9-4B62-B10C-179755402CF3}"/>
    <cellStyle name="Total 2 8 2 4 2" xfId="8307" xr:uid="{59CF0E1D-B339-4CF9-B678-A39BDC6DF8E4}"/>
    <cellStyle name="Total 2 8 2 5" xfId="5808" xr:uid="{5DA6540B-AF76-4C8E-AAB8-23703114C1BD}"/>
    <cellStyle name="Total 2 8 2 5 2" xfId="8631" xr:uid="{422CEECC-CF1F-41CA-97D6-D919355E6E79}"/>
    <cellStyle name="Total 2 8 2 6" xfId="6099" xr:uid="{F73986BF-87E8-4446-8F45-6784289F0B3C}"/>
    <cellStyle name="Total 2 8 2 6 2" xfId="8922" xr:uid="{0EEA5B45-2119-4942-B7E8-2B59375C32AA}"/>
    <cellStyle name="Total 2 8 2 7" xfId="6792" xr:uid="{6D75AA74-7C4D-463C-9B63-D1673FA4C790}"/>
    <cellStyle name="Total 2 8 2 8" xfId="13331" xr:uid="{C73B34BA-32D7-49A3-8997-E594D37EF486}"/>
    <cellStyle name="Total 2 8 3" xfId="3105" xr:uid="{8A59B9FB-9DA7-42BE-8F24-E3648734ADE3}"/>
    <cellStyle name="Total 2 8 3 2" xfId="4239" xr:uid="{DC5C0805-875B-419B-A815-96F433725F60}"/>
    <cellStyle name="Total 2 8 3 2 2" xfId="7062" xr:uid="{598170A2-FDAE-4FCC-859D-4BC7AB9B6381}"/>
    <cellStyle name="Total 2 8 3 3" xfId="4571" xr:uid="{A1AD85D1-5827-413B-8BB6-F2828B1F8159}"/>
    <cellStyle name="Total 2 8 3 3 2" xfId="7394" xr:uid="{38604B56-5B9D-4F2B-A96B-390B8A867F37}"/>
    <cellStyle name="Total 2 8 3 4" xfId="4957" xr:uid="{0A7A2368-FD07-4D4C-AC84-FEE47042C2CF}"/>
    <cellStyle name="Total 2 8 3 4 2" xfId="7780" xr:uid="{1FB80401-29CE-42C7-A6F2-B842FAC387B7}"/>
    <cellStyle name="Total 2 8 3 5" xfId="5213" xr:uid="{D171C660-2A31-4F33-9190-A518CF771557}"/>
    <cellStyle name="Total 2 8 3 5 2" xfId="8036" xr:uid="{8836158B-FD08-402C-9B1F-1C75B6862A84}"/>
    <cellStyle name="Total 2 8 3 6" xfId="4942" xr:uid="{EB41D7FA-A42F-4B31-A37E-920592823B81}"/>
    <cellStyle name="Total 2 8 3 6 2" xfId="7765" xr:uid="{E1B6C7B6-AE2D-40E9-A84C-D70815A0929A}"/>
    <cellStyle name="Total 2 8 3 7" xfId="6423" xr:uid="{2E7A8A21-0B69-49ED-8CBE-F83A79BB6571}"/>
    <cellStyle name="Total 2 8 3 8" xfId="10449" xr:uid="{05535C24-13C3-4269-A40D-B428FBE6D747}"/>
    <cellStyle name="Total 2 8 4" xfId="4650" xr:uid="{DFDA2136-7698-42C3-AAC8-979B802E5B90}"/>
    <cellStyle name="Total 2 8 4 2" xfId="7473" xr:uid="{B348EE8E-F62F-4E59-9BEB-06F595C0A71B}"/>
    <cellStyle name="Total 2 8 5" xfId="2871" xr:uid="{A0CC5D5D-A8AE-479C-89D4-B7CB1424BE67}"/>
    <cellStyle name="Total 2 8 5 2" xfId="6362" xr:uid="{55238EF3-93BD-4B71-BA4D-D3F4A0398448}"/>
    <cellStyle name="Total 2 8 6" xfId="5277" xr:uid="{89CA5E79-8E1C-4605-9F04-2CB389DEC2B9}"/>
    <cellStyle name="Total 2 8 6 2" xfId="8100" xr:uid="{A09A4C59-7475-4EE6-A769-D3ABA899101D}"/>
    <cellStyle name="Total 2 8 7" xfId="5601" xr:uid="{4EBA496B-DCDC-4749-A03D-C38E81F9F419}"/>
    <cellStyle name="Total 2 8 7 2" xfId="8424" xr:uid="{A95331F3-753B-41FF-932E-E527FC1A134A}"/>
    <cellStyle name="Total 2 8 8" xfId="5892" xr:uid="{85923D4B-A42F-43C8-8109-4F561DBA20F3}"/>
    <cellStyle name="Total 2 8 8 2" xfId="8715" xr:uid="{3FE70266-6271-45FE-B4CD-EC6AB4AAD5B2}"/>
    <cellStyle name="Total 2 8 9" xfId="3762" xr:uid="{29A3FB4D-A356-418F-94AE-3C2ED83B83C4}"/>
    <cellStyle name="Total 2 9" xfId="1392" xr:uid="{00000000-0005-0000-0000-00001D010000}"/>
    <cellStyle name="Total 2 9 2" xfId="4278" xr:uid="{99ED6331-5D22-4DE6-83E5-C1D3960AF34A}"/>
    <cellStyle name="Total 2 9 2 2" xfId="7101" xr:uid="{7AF98CAF-A5D9-4A02-A12B-DC4FE21A6E99}"/>
    <cellStyle name="Total 2 9 2 3" xfId="13327" xr:uid="{9E104658-A704-4080-A3C2-829B6BB40803}"/>
    <cellStyle name="Total 2 9 3" xfId="4949" xr:uid="{1F7BFD8D-D6A9-4D31-917C-78CB4F25B380}"/>
    <cellStyle name="Total 2 9 3 2" xfId="7772" xr:uid="{9CA1CC82-77DB-45B8-BFB5-C50CEC3DF0D8}"/>
    <cellStyle name="Total 2 9 4" xfId="4578" xr:uid="{0DE892F6-605C-43C0-A054-A297EED12A99}"/>
    <cellStyle name="Total 2 9 4 2" xfId="7401" xr:uid="{2A5C3956-3BC8-457A-A2FA-731C17599FD1}"/>
    <cellStyle name="Total 2 9 5" xfId="4338" xr:uid="{58C705A9-1CD9-4D58-B445-D24D01E2D44B}"/>
    <cellStyle name="Total 2 9 5 2" xfId="7161" xr:uid="{2EF4A041-985D-46DF-BDE3-FB929438C88F}"/>
    <cellStyle name="Total 2 9 6" xfId="5019" xr:uid="{107793B3-6EEF-411F-A586-FF69C06BB357}"/>
    <cellStyle name="Total 2 9 6 2" xfId="7842" xr:uid="{1DE53C69-2BB4-4C39-BB04-8778CAFA3DB0}"/>
    <cellStyle name="Total 2 9 7" xfId="3155" xr:uid="{ACA2EF93-34DF-4809-BB45-2BA4AF5A7159}"/>
    <cellStyle name="Total 2 9 8" xfId="6447" xr:uid="{EC952364-ED13-470A-97B3-B8E55C1A9C8F}"/>
    <cellStyle name="Total 2 9 9" xfId="10446" xr:uid="{23D0D19E-6576-4DCF-B899-5E2A3B43A207}"/>
    <cellStyle name="Total 3" xfId="270" xr:uid="{00000000-0005-0000-0000-000020010000}"/>
    <cellStyle name="Total 3 10" xfId="1636" xr:uid="{00000000-0005-0000-0000-000020010000}"/>
    <cellStyle name="Total 3 10 2" xfId="2690" xr:uid="{1E8184D2-09E4-46CC-B078-B672E79B8EE4}"/>
    <cellStyle name="Total 3 10 2 2" xfId="14717" xr:uid="{3FBD733B-0185-4CF4-8DCD-A29EA15EE942}"/>
    <cellStyle name="Total 3 10 3" xfId="6260" xr:uid="{FA3BCE54-F378-416B-908F-90B50DEFCE69}"/>
    <cellStyle name="Total 3 10 4" xfId="11818" xr:uid="{5C963A10-B658-42D7-B2FF-BDC7BC1D6FDC}"/>
    <cellStyle name="Total 3 11" xfId="1329" xr:uid="{00000000-0005-0000-0000-000020010000}"/>
    <cellStyle name="Total 3 11 2" xfId="2508" xr:uid="{575D0023-7BCC-4CB9-80FF-E025C66ABCC1}"/>
    <cellStyle name="Total 3 11 2 2" xfId="15449" xr:uid="{552F7E2A-AE34-4080-B970-CE276A864086}"/>
    <cellStyle name="Total 3 11 3" xfId="6166" xr:uid="{36138B05-FCA9-4E16-9FEE-9AD8AA70CAE1}"/>
    <cellStyle name="Total 3 11 4" xfId="12550" xr:uid="{7DC91257-769F-4E9A-AECA-1D633CA0AEC7}"/>
    <cellStyle name="Total 3 12" xfId="1355" xr:uid="{00000000-0005-0000-0000-000020010000}"/>
    <cellStyle name="Total 3 12 2" xfId="2505" xr:uid="{88370597-3875-436A-8F14-E161EC7F9DD2}"/>
    <cellStyle name="Total 3 12 3" xfId="6163" xr:uid="{A79F4FA3-E5C0-4BCA-B5C4-D0C8B6392BEC}"/>
    <cellStyle name="Total 3 12 4" xfId="12928" xr:uid="{2F7F6C01-CD21-4381-A1EC-3314A471383F}"/>
    <cellStyle name="Total 3 13" xfId="1602" xr:uid="{00000000-0005-0000-0000-000020010000}"/>
    <cellStyle name="Total 3 13 2" xfId="10055" xr:uid="{F450228B-D73B-4779-932E-C04BB95000DC}"/>
    <cellStyle name="Total 3 14" xfId="1620" xr:uid="{00000000-0005-0000-0000-000020010000}"/>
    <cellStyle name="Total 3 15" xfId="1595" xr:uid="{00000000-0005-0000-0000-000020010000}"/>
    <cellStyle name="Total 3 16" xfId="1831" xr:uid="{00000000-0005-0000-0000-000020010000}"/>
    <cellStyle name="Total 3 17" xfId="1711" xr:uid="{00000000-0005-0000-0000-000020010000}"/>
    <cellStyle name="Total 3 18" xfId="2237" xr:uid="{CF64A93F-EDEC-4FE3-877D-32893323CE50}"/>
    <cellStyle name="Total 3 19" xfId="9075" xr:uid="{00EAAE5F-567A-45AE-8282-343D84A52E59}"/>
    <cellStyle name="Total 3 2" xfId="667" xr:uid="{0DF1C68D-751A-48CC-A27D-4FD2ECC11844}"/>
    <cellStyle name="Total 3 2 10" xfId="1311" xr:uid="{0DF1C68D-751A-48CC-A27D-4FD2ECC11844}"/>
    <cellStyle name="Total 3 2 10 2" xfId="10242" xr:uid="{FD860BC5-CC22-4B0D-9030-E4659F6E251F}"/>
    <cellStyle name="Total 3 2 11" xfId="1402" xr:uid="{0DF1C68D-751A-48CC-A27D-4FD2ECC11844}"/>
    <cellStyle name="Total 3 2 12" xfId="1687" xr:uid="{0DF1C68D-751A-48CC-A27D-4FD2ECC11844}"/>
    <cellStyle name="Total 3 2 13" xfId="2027" xr:uid="{0DF1C68D-751A-48CC-A27D-4FD2ECC11844}"/>
    <cellStyle name="Total 3 2 14" xfId="2420" xr:uid="{77FDAC21-F5DA-4127-9C1A-7C59044FBE8A}"/>
    <cellStyle name="Total 3 2 15" xfId="6157" xr:uid="{A8A99BE3-C85C-4C45-9C59-CBD37C0AF052}"/>
    <cellStyle name="Total 3 2 16" xfId="9267" xr:uid="{8F530AC4-2A0C-4D71-BE7D-0A5B5B542999}"/>
    <cellStyle name="Total 3 2 2" xfId="1219" xr:uid="{0DF1C68D-751A-48CC-A27D-4FD2ECC11844}"/>
    <cellStyle name="Total 3 2 2 2" xfId="4460" xr:uid="{E63D3B23-42E7-4374-A169-26C513B02C48}"/>
    <cellStyle name="Total 3 2 2 2 2" xfId="7283" xr:uid="{E97A8502-1185-4CA0-9038-7ED538874AF0}"/>
    <cellStyle name="Total 3 2 2 2 2 2" xfId="13388" xr:uid="{BC4CC99F-CD11-4049-B27E-758749219EBE}"/>
    <cellStyle name="Total 3 2 2 2 3" xfId="10506" xr:uid="{8771C1C8-AF4A-41BE-B790-99BB2D978CFF}"/>
    <cellStyle name="Total 3 2 2 3" xfId="2573" xr:uid="{1EA0D707-575A-4300-827C-DC432A9E65DE}"/>
    <cellStyle name="Total 3 2 2 3 2" xfId="6224" xr:uid="{4B7ED246-3CDD-46A2-BB66-74A31CBCB286}"/>
    <cellStyle name="Total 3 2 2 3 2 2" xfId="14727" xr:uid="{4E5E7319-5D40-4D3A-B2F0-E308EF0118F4}"/>
    <cellStyle name="Total 3 2 2 3 3" xfId="11828" xr:uid="{C9135AE7-A4E8-486A-ACA6-1B548D89A20A}"/>
    <cellStyle name="Total 3 2 2 4" xfId="4898" xr:uid="{B90A232C-90BC-44C0-BD9E-AAB1D80494DF}"/>
    <cellStyle name="Total 3 2 2 4 2" xfId="7721" xr:uid="{10887EBD-5FB3-4F50-9647-6C02B7FC89B1}"/>
    <cellStyle name="Total 3 2 2 4 2 2" xfId="14647" xr:uid="{821F3C1E-B14E-4983-AA1D-962F05B3E7F6}"/>
    <cellStyle name="Total 3 2 2 4 3" xfId="11748" xr:uid="{15F9DD96-7303-4CF0-B40A-56E44A12E643}"/>
    <cellStyle name="Total 3 2 2 5" xfId="2804" xr:uid="{93D19081-9F1C-41A2-93E4-2FA13BB20410}"/>
    <cellStyle name="Total 3 2 2 5 2" xfId="6295" xr:uid="{E60E2173-B5B1-46DA-AD59-713794429DB6}"/>
    <cellStyle name="Total 3 2 2 5 2 2" xfId="13493" xr:uid="{2C9BEDBF-F570-4EB5-BEB0-490AD5F345DD}"/>
    <cellStyle name="Total 3 2 2 5 3" xfId="10611" xr:uid="{5D1786C4-4F98-4B7F-BAE9-3CEFE019FA79}"/>
    <cellStyle name="Total 3 2 2 6" xfId="4067" xr:uid="{9759D687-6DE4-4456-8326-CEB0B9026BF6}"/>
    <cellStyle name="Total 3 2 2 6 2" xfId="6890" xr:uid="{70905E8F-5310-4B4A-926A-F392B8FC0DC6}"/>
    <cellStyle name="Total 3 2 2 6 2 2" xfId="15472" xr:uid="{14318026-50FC-43C3-8903-268D9D971356}"/>
    <cellStyle name="Total 3 2 2 6 3" xfId="12573" xr:uid="{903D7E90-CBD4-4BDA-93E1-58D3CFDBA148}"/>
    <cellStyle name="Total 3 2 2 7" xfId="3446" xr:uid="{977C65FD-5434-4B49-AF65-FD8E8041DB8C}"/>
    <cellStyle name="Total 3 2 2 7 2" xfId="15142" xr:uid="{B4B8A2E9-1D1A-4CDF-8932-B24A3173453E}"/>
    <cellStyle name="Total 3 2 2 7 3" xfId="12243" xr:uid="{9EE99D30-9B61-4B99-A636-8AE6F9C956E1}"/>
    <cellStyle name="Total 3 2 2 8" xfId="6515" xr:uid="{B904638E-8C42-4FB1-8190-B8A5D1ABCB4E}"/>
    <cellStyle name="Total 3 2 2 8 2" xfId="14123" xr:uid="{226F470A-2C24-4E4D-8B9E-3AAD565667C1}"/>
    <cellStyle name="Total 3 2 2 9" xfId="11227" xr:uid="{E0BBA556-A531-461B-B7DD-E361FFD1EA15}"/>
    <cellStyle name="Total 3 2 3" xfId="1467" xr:uid="{0DF1C68D-751A-48CC-A27D-4FD2ECC11844}"/>
    <cellStyle name="Total 3 2 3 2" xfId="4742" xr:uid="{0D09B583-134B-44E6-A991-6DDC9952169A}"/>
    <cellStyle name="Total 3 2 3 2 2" xfId="7565" xr:uid="{5B1AEDD0-0ED5-469C-8FA1-103E43D133A8}"/>
    <cellStyle name="Total 3 2 3 2 2 2" xfId="15190" xr:uid="{33167A26-734A-4559-A2BA-CFE5E8BD6B28}"/>
    <cellStyle name="Total 3 2 3 2 3" xfId="12291" xr:uid="{A2A6D2D8-0300-4A07-BDF6-43652D0DAC10}"/>
    <cellStyle name="Total 3 2 3 3" xfId="5104" xr:uid="{832EDDA9-6949-40D0-B024-BF9B19EF3676}"/>
    <cellStyle name="Total 3 2 3 3 2" xfId="7927" xr:uid="{C0A65AF1-0394-4F21-B3DD-8DCE7C67979B}"/>
    <cellStyle name="Total 3 2 3 3 2 2" xfId="15300" xr:uid="{86316775-6F0A-4B1E-B12D-814B342710F8}"/>
    <cellStyle name="Total 3 2 3 3 3" xfId="12401" xr:uid="{CF94DF00-F4F2-4076-A8A7-9680AA11626A}"/>
    <cellStyle name="Total 3 2 3 4" xfId="5369" xr:uid="{76E912F1-57CD-4FC0-A060-E95D6E47F45C}"/>
    <cellStyle name="Total 3 2 3 4 2" xfId="8192" xr:uid="{275C56E0-65EC-4F28-9415-29191E934FE2}"/>
    <cellStyle name="Total 3 2 3 4 2 2" xfId="15404" xr:uid="{1BCACF39-FE1C-4E06-B398-2B24289713AA}"/>
    <cellStyle name="Total 3 2 3 4 3" xfId="12505" xr:uid="{0F0C3FBA-58AD-4EF9-B83D-11288FE748DD}"/>
    <cellStyle name="Total 3 2 3 5" xfId="5693" xr:uid="{5E075847-4A95-40F6-B165-CFD1C6D1683C}"/>
    <cellStyle name="Total 3 2 3 5 2" xfId="8516" xr:uid="{CC20CE5B-E868-49DE-83FB-0E9D6B7D8296}"/>
    <cellStyle name="Total 3 2 3 5 2 2" xfId="15527" xr:uid="{696ADE68-831D-4203-B92F-8E3855287788}"/>
    <cellStyle name="Total 3 2 3 5 3" xfId="12628" xr:uid="{C8EF0ED2-DBFF-4298-8C81-B7141CFE7DB4}"/>
    <cellStyle name="Total 3 2 3 6" xfId="5984" xr:uid="{FA5FD063-6F07-482D-973D-963B056668F2}"/>
    <cellStyle name="Total 3 2 3 6 2" xfId="8807" xr:uid="{E7F9FEF0-B52B-4635-850F-AFE9A4A984C3}"/>
    <cellStyle name="Total 3 2 3 6 2 2" xfId="15067" xr:uid="{29B163F3-DD8D-4F62-8D1C-76CD721886F6}"/>
    <cellStyle name="Total 3 2 3 6 3" xfId="12168" xr:uid="{A58E551D-3FA4-412E-9B04-4E72AF01E420}"/>
    <cellStyle name="Total 3 2 3 7" xfId="3854" xr:uid="{A62FDF98-8764-438F-8207-584F8232D07D}"/>
    <cellStyle name="Total 3 2 3 7 2" xfId="15676" xr:uid="{D01174E8-47C7-44F7-A31E-F83A99FB9E42}"/>
    <cellStyle name="Total 3 2 3 7 3" xfId="12777" xr:uid="{FF934E65-C5A0-432C-BC76-5FB9686B221C}"/>
    <cellStyle name="Total 3 2 3 8" xfId="6677" xr:uid="{A4C21B8A-EBD3-4740-9FDE-824AC2FDF022}"/>
    <cellStyle name="Total 3 2 3 8 2" xfId="14586" xr:uid="{665C4E6D-A618-4A5E-8412-ECEC71AB0B4F}"/>
    <cellStyle name="Total 3 2 3 9" xfId="11691" xr:uid="{CEAD2FD6-1B3E-4051-B30E-68E328D50972}"/>
    <cellStyle name="Total 3 2 4" xfId="1320" xr:uid="{0DF1C68D-751A-48CC-A27D-4FD2ECC11844}"/>
    <cellStyle name="Total 3 2 4 2" xfId="4810" xr:uid="{B72BF3FC-F480-4425-83CC-0839DE956BB1}"/>
    <cellStyle name="Total 3 2 4 2 2" xfId="7633" xr:uid="{E174981C-B6EF-42FE-AD08-5673AC887C6D}"/>
    <cellStyle name="Total 3 2 4 2 2 2" xfId="14629" xr:uid="{6C21F4D7-2CD9-4D7A-906C-2C1EC6308600}"/>
    <cellStyle name="Total 3 2 4 2 3" xfId="11730" xr:uid="{90161A65-A089-4FDC-A232-3E51DD7FC6C5}"/>
    <cellStyle name="Total 3 2 4 3" xfId="4594" xr:uid="{6D15B2D2-913A-426F-AC1A-E22EF7423412}"/>
    <cellStyle name="Total 3 2 4 3 2" xfId="7417" xr:uid="{CF77B2BA-93E4-4903-8DC5-3D68B761EA8B}"/>
    <cellStyle name="Total 3 2 4 3 2 2" xfId="15266" xr:uid="{4D9DD70E-4FA7-4E35-8A16-AE2EBF84D181}"/>
    <cellStyle name="Total 3 2 4 3 3" xfId="12367" xr:uid="{BC241902-8EBF-4058-94F2-BED7E11CB944}"/>
    <cellStyle name="Total 3 2 4 4" xfId="5437" xr:uid="{F1C31102-81EA-49AC-8E7F-0E9D2A8CA8D6}"/>
    <cellStyle name="Total 3 2 4 4 2" xfId="8260" xr:uid="{647953ED-BC2C-4FF7-B60D-70C403A70E2C}"/>
    <cellStyle name="Total 3 2 4 4 2 2" xfId="15370" xr:uid="{80EEF053-6D56-4FB7-97A5-C7F5955234C4}"/>
    <cellStyle name="Total 3 2 4 4 3" xfId="12471" xr:uid="{11F3A43C-BA22-41E5-985C-70143CF47630}"/>
    <cellStyle name="Total 3 2 4 5" xfId="5761" xr:uid="{02BCE2CE-00C7-44D0-8121-AD4C2C38C209}"/>
    <cellStyle name="Total 3 2 4 5 2" xfId="8584" xr:uid="{B977D583-F9E1-44D3-8782-D505DD2EEC15}"/>
    <cellStyle name="Total 3 2 4 5 2 2" xfId="13555" xr:uid="{8B2DD769-A87D-4F04-ABF9-F88657121E98}"/>
    <cellStyle name="Total 3 2 4 5 3" xfId="10673" xr:uid="{E251A230-EC54-4DD6-A0D8-541EB2CF577B}"/>
    <cellStyle name="Total 3 2 4 6" xfId="6052" xr:uid="{5455559B-AFA8-4A6E-9D78-1F2B5580EB51}"/>
    <cellStyle name="Total 3 2 4 6 2" xfId="8875" xr:uid="{F551C35C-3357-46D9-BC7C-D77440AD06E8}"/>
    <cellStyle name="Total 3 2 4 6 2 2" xfId="15031" xr:uid="{51189BDB-A453-48F5-AB76-BB6DA7DC8338}"/>
    <cellStyle name="Total 3 2 4 6 3" xfId="12132" xr:uid="{91591512-2ADC-4964-8DFA-E29FD888CDF2}"/>
    <cellStyle name="Total 3 2 4 7" xfId="3922" xr:uid="{B7AC9B4C-F391-4CA3-AF3A-4A7E6984CCE5}"/>
    <cellStyle name="Total 3 2 4 7 2" xfId="15642" xr:uid="{2704FE07-8966-4399-92C1-EC0CB5570AF3}"/>
    <cellStyle name="Total 3 2 4 7 3" xfId="12743" xr:uid="{BC1DA335-C649-4808-B9EB-F89CB50FF7AA}"/>
    <cellStyle name="Total 3 2 4 8" xfId="6745" xr:uid="{D7C3FABF-2D39-4D16-AC87-819C41261360}"/>
    <cellStyle name="Total 3 2 4 8 2" xfId="14552" xr:uid="{90EB330E-F1CD-4D29-9466-EBDE44E55F90}"/>
    <cellStyle name="Total 3 2 4 9" xfId="11660" xr:uid="{0F45BF11-3070-49EA-A755-CA40F10058A5}"/>
    <cellStyle name="Total 3 2 5" xfId="1526" xr:uid="{0DF1C68D-751A-48CC-A27D-4FD2ECC11844}"/>
    <cellStyle name="Total 3 2 5 2" xfId="2983" xr:uid="{D9E7B8BD-9BE2-46D0-BB5B-C5C1CDCEB411}"/>
    <cellStyle name="Total 3 2 5 2 2" xfId="13690" xr:uid="{4BFD0CDC-890C-45E2-B4CD-EB1475D769BD}"/>
    <cellStyle name="Total 3 2 5 3" xfId="6386" xr:uid="{4C9166FA-D545-426A-9462-293EBFE0401D}"/>
    <cellStyle name="Total 3 2 5 4" xfId="10808" xr:uid="{726AB78F-34AF-47B2-A69D-FC09F833BFA5}"/>
    <cellStyle name="Total 3 2 6" xfId="1496" xr:uid="{0DF1C68D-751A-48CC-A27D-4FD2ECC11844}"/>
    <cellStyle name="Total 3 2 6 2" xfId="4190" xr:uid="{688E34FE-1462-4D50-99D6-6D2DF5F476E5}"/>
    <cellStyle name="Total 3 2 6 2 2" xfId="14764" xr:uid="{611093EF-1FA2-40C7-84D2-E8C41B8193D7}"/>
    <cellStyle name="Total 3 2 6 3" xfId="7013" xr:uid="{40637BE7-10A7-4A6F-8D30-9A3C0D493BB1}"/>
    <cellStyle name="Total 3 2 6 4" xfId="11865" xr:uid="{A00AB66E-7E4B-4834-BD90-C5C73CB2E160}"/>
    <cellStyle name="Total 3 2 7" xfId="1601" xr:uid="{0DF1C68D-751A-48CC-A27D-4FD2ECC11844}"/>
    <cellStyle name="Total 3 2 7 2" xfId="4126" xr:uid="{E18F16A7-DD49-42D8-8C0D-6A410EFE3D95}"/>
    <cellStyle name="Total 3 2 7 2 2" xfId="15160" xr:uid="{325C0BEB-66F7-4D20-A540-0098B6BDE8FA}"/>
    <cellStyle name="Total 3 2 7 3" xfId="6949" xr:uid="{4FF6C969-FB34-4BEA-A35B-CA345DDCBFF9}"/>
    <cellStyle name="Total 3 2 7 4" xfId="12261" xr:uid="{4B45E1D5-28D4-4B37-8481-16A27A1359EC}"/>
    <cellStyle name="Total 3 2 8" xfId="1566" xr:uid="{0DF1C68D-751A-48CC-A27D-4FD2ECC11844}"/>
    <cellStyle name="Total 3 2 8 2" xfId="15442" xr:uid="{4ECED6B1-30D7-4A3E-8C38-DD7EB9094CFC}"/>
    <cellStyle name="Total 3 2 8 3" xfId="12543" xr:uid="{9C2A790F-86B4-4194-8275-3FD8B62D34E6}"/>
    <cellStyle name="Total 3 2 9" xfId="1618" xr:uid="{0DF1C68D-751A-48CC-A27D-4FD2ECC11844}"/>
    <cellStyle name="Total 3 2 9 2" xfId="13120" xr:uid="{FFFFBD1A-B98A-4D84-B788-2D5D2029AB87}"/>
    <cellStyle name="Total 3 3" xfId="947" xr:uid="{00000000-0005-0000-0000-000020010000}"/>
    <cellStyle name="Total 3 3 10" xfId="6528" xr:uid="{7233B8A4-1390-4456-873A-498A502B4AE8}"/>
    <cellStyle name="Total 3 3 11" xfId="9704" xr:uid="{5BD54890-FF9B-48E1-A787-A3CCA38A8F2F}"/>
    <cellStyle name="Total 3 3 2" xfId="3881" xr:uid="{E824CB94-4CA4-4F35-88A5-DC7C14DEEBE2}"/>
    <cellStyle name="Total 3 3 2 2" xfId="4769" xr:uid="{1080B00B-1C3B-4754-8446-7E56FE79A100}"/>
    <cellStyle name="Total 3 3 2 2 2" xfId="7592" xr:uid="{794521FA-09A8-4BFE-8AD2-7CC680628134}"/>
    <cellStyle name="Total 3 3 2 2 3" xfId="15091" xr:uid="{4E8E66EE-9534-4F85-A3F7-41DBD2D0703E}"/>
    <cellStyle name="Total 3 3 2 3" xfId="4254" xr:uid="{593C8E63-C08C-4B66-BF7C-06E7B1AB7607}"/>
    <cellStyle name="Total 3 3 2 3 2" xfId="7077" xr:uid="{AB72BC4B-76C4-457A-B578-B2902B202C6B}"/>
    <cellStyle name="Total 3 3 2 4" xfId="5396" xr:uid="{709C4CDD-D7E6-4BAE-87D4-142B52BD3549}"/>
    <cellStyle name="Total 3 3 2 4 2" xfId="8219" xr:uid="{DD9CAC7D-B08F-4A49-98AC-F287888337BC}"/>
    <cellStyle name="Total 3 3 2 5" xfId="5720" xr:uid="{A8EAA726-A6FD-47ED-B4B8-95C47EB0552F}"/>
    <cellStyle name="Total 3 3 2 5 2" xfId="8543" xr:uid="{2E5BC471-5CB6-4308-A130-36698CBD7D36}"/>
    <cellStyle name="Total 3 3 2 6" xfId="6011" xr:uid="{B85047B4-3895-4699-AB02-0156BFC1D4F6}"/>
    <cellStyle name="Total 3 3 2 6 2" xfId="8834" xr:uid="{26E25F7C-5294-4A9E-AAA8-1AEDBD5609DA}"/>
    <cellStyle name="Total 3 3 2 7" xfId="6704" xr:uid="{20391084-7509-4119-9773-A927FC3EE194}"/>
    <cellStyle name="Total 3 3 2 8" xfId="12192" xr:uid="{CD5A2906-B391-40F4-990D-77AE56C5C2B1}"/>
    <cellStyle name="Total 3 3 3" xfId="3311" xr:uid="{04B4E80B-39B3-4781-964F-8C8DA20E54DA}"/>
    <cellStyle name="Total 3 3 3 2" xfId="4362" xr:uid="{16D6F81B-7414-4B7E-8ED1-4916D180C3C2}"/>
    <cellStyle name="Total 3 3 3 2 2" xfId="7185" xr:uid="{83505585-EFCD-40DC-9EFA-CD3793C6B0D2}"/>
    <cellStyle name="Total 3 3 3 2 3" xfId="13507" xr:uid="{5B570CE1-C8B0-46C6-A313-9AA00907A380}"/>
    <cellStyle name="Total 3 3 3 3" xfId="4111" xr:uid="{FC950F1C-43EC-459B-9FCE-A962C6DEC7B8}"/>
    <cellStyle name="Total 3 3 3 3 2" xfId="6934" xr:uid="{36D1A31C-0750-4BBC-9AB5-8A0401D828E6}"/>
    <cellStyle name="Total 3 3 3 4" xfId="4969" xr:uid="{EE76E3FD-025C-445A-A7CD-8CEA011CCBFD}"/>
    <cellStyle name="Total 3 3 3 4 2" xfId="7792" xr:uid="{831987E2-1F3C-4B11-A2B2-61AABDFFE37E}"/>
    <cellStyle name="Total 3 3 3 5" xfId="2527" xr:uid="{B707486D-48C4-4351-AC22-2DA27DCD1F66}"/>
    <cellStyle name="Total 3 3 3 5 2" xfId="6185" xr:uid="{C91512C8-5CF0-4314-A535-A0BE7B6D5F4C}"/>
    <cellStyle name="Total 3 3 3 6" xfId="4967" xr:uid="{2DC6DB62-C565-47B7-83FA-6C41B945117F}"/>
    <cellStyle name="Total 3 3 3 6 2" xfId="7790" xr:uid="{35B339BB-99AE-4853-A3AD-5837FEB34382}"/>
    <cellStyle name="Total 3 3 3 7" xfId="6468" xr:uid="{8B2A63C9-7E52-431F-8037-D60E1B52F1B6}"/>
    <cellStyle name="Total 3 3 3 8" xfId="10625" xr:uid="{F4A34968-EBD6-490E-ABE2-EDCD6627C0F4}"/>
    <cellStyle name="Total 3 3 4" xfId="4514" xr:uid="{D3AE5DAC-43AC-4EC5-A40E-DAFA86271E80}"/>
    <cellStyle name="Total 3 3 4 2" xfId="7337" xr:uid="{F76F1122-4D21-4DE1-ABF0-2F0D6054F057}"/>
    <cellStyle name="Total 3 3 4 2 2" xfId="15155" xr:uid="{6F331B67-3DF6-48E9-ABDC-75C23255AFC6}"/>
    <cellStyle name="Total 3 3 4 3" xfId="12256" xr:uid="{AF175012-DB0C-42A8-BE09-748C149EA824}"/>
    <cellStyle name="Total 3 3 5" xfId="2514" xr:uid="{081329DA-14B2-49F2-B8D2-A70C010219D1}"/>
    <cellStyle name="Total 3 3 5 2" xfId="6172" xr:uid="{C049228D-6473-4C29-B171-D67BD9159EF0}"/>
    <cellStyle name="Total 3 3 5 2 2" xfId="14842" xr:uid="{21496667-F639-4B8D-BF0F-6E430533D09E}"/>
    <cellStyle name="Total 3 3 5 3" xfId="11943" xr:uid="{4C0FA586-9639-408C-93BB-B327C8589397}"/>
    <cellStyle name="Total 3 3 6" xfId="4332" xr:uid="{82BF7AE5-B9D8-4CDE-8E4C-BECCF2A74F16}"/>
    <cellStyle name="Total 3 3 6 2" xfId="7155" xr:uid="{2275FA65-7EC6-4650-B731-2427C7546B68}"/>
    <cellStyle name="Total 3 3 6 2 2" xfId="15440" xr:uid="{C37A8F4F-752F-4204-A52D-14E92AA644CD}"/>
    <cellStyle name="Total 3 3 6 3" xfId="12541" xr:uid="{6F1C1BD8-4B43-446D-B25A-BD44DA8A0843}"/>
    <cellStyle name="Total 3 3 7" xfId="5531" xr:uid="{6F99709A-9E67-4729-8FFE-92A4F1652F01}"/>
    <cellStyle name="Total 3 3 7 2" xfId="8354" xr:uid="{8BDB5EEB-BBC4-4434-9532-15DF28E781D1}"/>
    <cellStyle name="Total 3 3 7 2 2" xfId="15024" xr:uid="{9EC0BE5A-DDC0-498A-9851-4972458BFE8E}"/>
    <cellStyle name="Total 3 3 7 3" xfId="12125" xr:uid="{47CD1F9F-4322-4F22-AA5F-7C30203A1174}"/>
    <cellStyle name="Total 3 3 8" xfId="4472" xr:uid="{A487BE5B-4C8D-45E7-B540-48C1FA1BA004}"/>
    <cellStyle name="Total 3 3 8 2" xfId="7295" xr:uid="{AE2961E9-09EF-4EA9-A3E1-F2266008C0C0}"/>
    <cellStyle name="Total 3 3 8 3" xfId="13910" xr:uid="{EB52219E-1E4A-4CC4-9FF4-6B903E2BFF0F}"/>
    <cellStyle name="Total 3 3 9" xfId="3538" xr:uid="{72B26FEA-6DE7-4D46-A644-380D4B2E718B}"/>
    <cellStyle name="Total 3 3 9 2" xfId="11019" xr:uid="{AEAC2ACE-AD97-48DB-986B-E99C898ABC66}"/>
    <cellStyle name="Total 3 4" xfId="1047" xr:uid="{00000000-0005-0000-0000-000020010000}"/>
    <cellStyle name="Total 3 4 10" xfId="6582" xr:uid="{7B151D32-A320-457E-AD9F-720F2C2FB4B7}"/>
    <cellStyle name="Total 3 4 11" xfId="9925" xr:uid="{BC0870DD-E5E6-4D53-91CF-EAB3793E6EFD}"/>
    <cellStyle name="Total 3 4 2" xfId="3966" xr:uid="{39A24DE1-B5DD-4996-9AEC-9C1D9A72C5FC}"/>
    <cellStyle name="Total 3 4 2 2" xfId="4854" xr:uid="{705FCAAC-DFA6-4BC8-BF0A-23B1ED1D6649}"/>
    <cellStyle name="Total 3 4 2 2 2" xfId="7677" xr:uid="{7BCA25C6-67F0-4549-AE9E-54C373940693}"/>
    <cellStyle name="Total 3 4 2 2 3" xfId="13270" xr:uid="{604D6736-16D3-4A06-9BBD-A50A5E3D764A}"/>
    <cellStyle name="Total 3 4 2 3" xfId="5161" xr:uid="{EEC41DA8-3347-4075-A5DA-75D8EDEBCB92}"/>
    <cellStyle name="Total 3 4 2 3 2" xfId="7984" xr:uid="{476DDDCF-4756-46E0-8465-4B5BDEEDBB92}"/>
    <cellStyle name="Total 3 4 2 4" xfId="5481" xr:uid="{5A7EB689-C722-4D17-A806-C590C2F0E71D}"/>
    <cellStyle name="Total 3 4 2 4 2" xfId="8304" xr:uid="{C672C4BD-F6DC-4A49-AF84-ACAA7DDC3CB7}"/>
    <cellStyle name="Total 3 4 2 5" xfId="5805" xr:uid="{B444C573-46BD-4BAD-B748-9833FEE267BF}"/>
    <cellStyle name="Total 3 4 2 5 2" xfId="8628" xr:uid="{62C64B31-392E-40A0-B9BB-8E77CE585048}"/>
    <cellStyle name="Total 3 4 2 6" xfId="6096" xr:uid="{84AE2C4A-0E3B-4979-B1A5-9D89EF9F5576}"/>
    <cellStyle name="Total 3 4 2 6 2" xfId="8919" xr:uid="{3C99B165-A727-43FB-BF9C-12F50C7136A8}"/>
    <cellStyle name="Total 3 4 2 7" xfId="6789" xr:uid="{0CEF9D70-9468-4AE3-B278-BBAFA094E67A}"/>
    <cellStyle name="Total 3 4 2 8" xfId="10389" xr:uid="{F5D7B4D0-0027-47F5-8E92-5D66639C4930}"/>
    <cellStyle name="Total 3 4 3" xfId="3926" xr:uid="{67FB78BE-F3C6-474A-883B-4CEC1B35C4D3}"/>
    <cellStyle name="Total 3 4 3 2" xfId="4814" xr:uid="{1D910359-AC73-413F-A2B5-9E89B9B8F428}"/>
    <cellStyle name="Total 3 4 3 2 2" xfId="7637" xr:uid="{F514826E-7467-4C77-9037-784D08FA7DF4}"/>
    <cellStyle name="Total 3 4 3 2 3" xfId="13557" xr:uid="{7E896497-93F4-46EA-AED6-4DF97AF026B7}"/>
    <cellStyle name="Total 3 4 3 3" xfId="4086" xr:uid="{DAFCD86E-FC64-45D1-950C-9251DE2D2968}"/>
    <cellStyle name="Total 3 4 3 3 2" xfId="6909" xr:uid="{7019E177-835D-426C-A049-E93CFCCFB066}"/>
    <cellStyle name="Total 3 4 3 4" xfId="5441" xr:uid="{ADC689DF-7A24-4AC5-A57A-871A91BA13D0}"/>
    <cellStyle name="Total 3 4 3 4 2" xfId="8264" xr:uid="{ABF29269-E71B-452A-9163-62EBCBB40590}"/>
    <cellStyle name="Total 3 4 3 5" xfId="5765" xr:uid="{3EF8A894-3D53-4D9F-BDFC-42FCD9084643}"/>
    <cellStyle name="Total 3 4 3 5 2" xfId="8588" xr:uid="{871AA5C8-AB03-409F-A221-272934E0EA92}"/>
    <cellStyle name="Total 3 4 3 6" xfId="6056" xr:uid="{0F714022-6987-4692-ABA1-26E42A1D226C}"/>
    <cellStyle name="Total 3 4 3 6 2" xfId="8879" xr:uid="{52A28CB8-923F-43A8-B88C-F9AAF904E390}"/>
    <cellStyle name="Total 3 4 3 7" xfId="6749" xr:uid="{14AC86D1-50BD-4269-97B4-941C2C98BC8E}"/>
    <cellStyle name="Total 3 4 3 8" xfId="10675" xr:uid="{1BB912A2-BD35-4C79-AB40-DFBCAA2ACA7A}"/>
    <cellStyle name="Total 3 4 4" xfId="4647" xr:uid="{B5D85D3D-143F-4B11-BEE0-57AD7AD5B755}"/>
    <cellStyle name="Total 3 4 4 2" xfId="7470" xr:uid="{606FDFF4-5FCC-4310-9DA1-5E8A8FD5643B}"/>
    <cellStyle name="Total 3 4 4 2 2" xfId="14933" xr:uid="{1C29A981-CF3E-4F6A-B210-84C797473ACC}"/>
    <cellStyle name="Total 3 4 4 3" xfId="12034" xr:uid="{BB19A516-D104-4611-8183-0FAEDC3AC8B6}"/>
    <cellStyle name="Total 3 4 5" xfId="2872" xr:uid="{DDBF9F76-FC6A-491F-8519-49DB29D0FBF4}"/>
    <cellStyle name="Total 3 4 5 2" xfId="6363" xr:uid="{203472DE-3C79-44F1-9E91-B948BCF5A412}"/>
    <cellStyle name="Total 3 4 5 2 2" xfId="14768" xr:uid="{9C90ABF0-5FDB-4B7C-B31A-B5007D4ED3AF}"/>
    <cellStyle name="Total 3 4 5 3" xfId="11869" xr:uid="{3D40D456-6DDE-4E95-B719-E495AA5AC5E4}"/>
    <cellStyle name="Total 3 4 6" xfId="5274" xr:uid="{13EE67C0-7F70-4766-8F49-356042A96A7F}"/>
    <cellStyle name="Total 3 4 6 2" xfId="8097" xr:uid="{20904CDC-40F2-43A1-B8D3-FB8ACDA6100E}"/>
    <cellStyle name="Total 3 4 6 2 2" xfId="14702" xr:uid="{862292ED-A12A-4A1E-8415-CB6150C596EF}"/>
    <cellStyle name="Total 3 4 6 3" xfId="11803" xr:uid="{7537056D-48D4-4CDE-A2DD-D23D2F6159F8}"/>
    <cellStyle name="Total 3 4 7" xfId="5598" xr:uid="{D7A504C4-C7D2-4909-A87A-5C0CB249B23D}"/>
    <cellStyle name="Total 3 4 7 2" xfId="8421" xr:uid="{AEB7D6C0-72CD-4BFB-BB59-C43C871D850E}"/>
    <cellStyle name="Total 3 4 7 2 2" xfId="14777" xr:uid="{D76C3234-E498-4425-81C8-14F8E775ABD9}"/>
    <cellStyle name="Total 3 4 7 3" xfId="11878" xr:uid="{44F5DF82-7A94-4E0C-B0FB-76430979E449}"/>
    <cellStyle name="Total 3 4 8" xfId="5889" xr:uid="{B19BE7FB-3997-4D05-AC72-242014E0621E}"/>
    <cellStyle name="Total 3 4 8 2" xfId="8712" xr:uid="{EA15EABC-9B07-4940-8014-F0E0C098E6E7}"/>
    <cellStyle name="Total 3 4 8 3" xfId="14000" xr:uid="{20EB8986-8BC6-416B-AE35-3641C5CDA907}"/>
    <cellStyle name="Total 3 4 9" xfId="3759" xr:uid="{17A0DD7F-86F7-426C-94EE-233FB52FEFD2}"/>
    <cellStyle name="Total 3 4 9 2" xfId="11107" xr:uid="{50E6E520-791C-4621-B13C-0F3446D7B249}"/>
    <cellStyle name="Total 3 5" xfId="876" xr:uid="{00000000-0005-0000-0000-000020010000}"/>
    <cellStyle name="Total 3 5 10" xfId="6601" xr:uid="{B3559786-5CB5-4384-94F4-242C5486880A}"/>
    <cellStyle name="Total 3 5 11" xfId="9944" xr:uid="{41A2B8D0-E15A-4EB3-85AA-24DA494BB686}"/>
    <cellStyle name="Total 3 5 2" xfId="3985" xr:uid="{9D0CCBF7-C984-4E16-8084-F1CB4FB7FF74}"/>
    <cellStyle name="Total 3 5 2 2" xfId="4873" xr:uid="{06F6878B-78D9-43E6-B53D-72A6BB1FD466}"/>
    <cellStyle name="Total 3 5 2 2 2" xfId="7696" xr:uid="{E16E3029-3E7B-4F3E-81CD-55912F71182F}"/>
    <cellStyle name="Total 3 5 2 2 3" xfId="15208" xr:uid="{180A7567-7F09-4350-86BD-2E3033725E73}"/>
    <cellStyle name="Total 3 5 2 3" xfId="5180" xr:uid="{2E45EC37-2249-43A0-AEBA-83C2EFE7ADC5}"/>
    <cellStyle name="Total 3 5 2 3 2" xfId="8003" xr:uid="{A20F688A-60E9-46F6-B52B-0A2F78B027DF}"/>
    <cellStyle name="Total 3 5 2 4" xfId="5500" xr:uid="{156FC315-4170-4214-A81E-BD6B9BCAA71F}"/>
    <cellStyle name="Total 3 5 2 4 2" xfId="8323" xr:uid="{9CB5B824-EA58-49FC-B72D-F5CCD7278659}"/>
    <cellStyle name="Total 3 5 2 5" xfId="5824" xr:uid="{5A7EA140-DFE6-47C8-9E03-229C659F17D8}"/>
    <cellStyle name="Total 3 5 2 5 2" xfId="8647" xr:uid="{BF8D78F4-2FB8-4DA2-B2B7-D781C0E5E7A0}"/>
    <cellStyle name="Total 3 5 2 6" xfId="6115" xr:uid="{A582D5F0-2C98-4866-9CD3-D5B73E5AF930}"/>
    <cellStyle name="Total 3 5 2 6 2" xfId="8938" xr:uid="{567FE1A3-E34E-4C7A-948C-0174081AD3EE}"/>
    <cellStyle name="Total 3 5 2 7" xfId="6808" xr:uid="{091704DB-D5E2-4723-AB92-D629127E45D8}"/>
    <cellStyle name="Total 3 5 2 8" xfId="12309" xr:uid="{6A795701-52E4-4F91-B43D-F6D323C56A8F}"/>
    <cellStyle name="Total 3 5 3" xfId="3072" xr:uid="{0A58986B-FD10-41D9-8370-F3F9FF3128B4}"/>
    <cellStyle name="Total 3 5 3 2" xfId="4208" xr:uid="{4B158533-184A-4809-91C0-5D9EAE56A088}"/>
    <cellStyle name="Total 3 5 3 2 2" xfId="7031" xr:uid="{F77BB182-861A-43D3-BC0D-74A3BB3C7E60}"/>
    <cellStyle name="Total 3 5 3 2 3" xfId="15318" xr:uid="{2DAAC5CD-54E7-46F9-97AA-D233B076859E}"/>
    <cellStyle name="Total 3 5 3 3" xfId="4537" xr:uid="{FC4182F1-9D77-40E5-88B3-05B2B6E23052}"/>
    <cellStyle name="Total 3 5 3 3 2" xfId="7360" xr:uid="{CAF08F88-846F-43DA-A6ED-3524828A8DDD}"/>
    <cellStyle name="Total 3 5 3 4" xfId="4929" xr:uid="{6B2173E7-4BD0-46F4-B163-320128EDEB47}"/>
    <cellStyle name="Total 3 5 3 4 2" xfId="7752" xr:uid="{BC9EF946-157C-492C-BDE1-CA4419669039}"/>
    <cellStyle name="Total 3 5 3 5" xfId="5136" xr:uid="{C83DA1AE-AB67-42B8-A352-F6FA80783860}"/>
    <cellStyle name="Total 3 5 3 5 2" xfId="7959" xr:uid="{274A0A20-63F6-428E-AAEA-13E7121E30D1}"/>
    <cellStyle name="Total 3 5 3 6" xfId="4897" xr:uid="{0A452D42-11CC-46D4-9D0F-383F08061717}"/>
    <cellStyle name="Total 3 5 3 6 2" xfId="7720" xr:uid="{91814FBA-8BAF-4DEA-8DFC-E0C096E88A06}"/>
    <cellStyle name="Total 3 5 3 7" xfId="6396" xr:uid="{C8B34CD6-5500-46F0-B3C0-4F5E406E4C8F}"/>
    <cellStyle name="Total 3 5 3 8" xfId="12419" xr:uid="{885572F2-D1CF-4ADF-90C9-94A9BE019E27}"/>
    <cellStyle name="Total 3 5 4" xfId="4666" xr:uid="{F5565B6E-D568-4884-AA5A-EC109D186CF5}"/>
    <cellStyle name="Total 3 5 4 2" xfId="7489" xr:uid="{30C4B40D-CAD2-41CD-B602-B14D0158F9A6}"/>
    <cellStyle name="Total 3 5 4 2 2" xfId="15422" xr:uid="{4545F628-6E82-457D-B1CB-2161E2DF026E}"/>
    <cellStyle name="Total 3 5 4 3" xfId="12523" xr:uid="{B0670566-E206-46FA-A477-4E7E3EE2B860}"/>
    <cellStyle name="Total 3 5 5" xfId="4484" xr:uid="{A8D0CF39-D6C9-4A16-8994-8946A1A807CA}"/>
    <cellStyle name="Total 3 5 5 2" xfId="7307" xr:uid="{D3ACFA08-E9A8-49C6-A50A-40D4A48E46D5}"/>
    <cellStyle name="Total 3 5 5 2 2" xfId="15545" xr:uid="{05EA122C-BD8A-4423-A37D-1A0726D9C6E2}"/>
    <cellStyle name="Total 3 5 5 3" xfId="12646" xr:uid="{EB57575B-B632-4228-B495-3898EEB28F56}"/>
    <cellStyle name="Total 3 5 6" xfId="5293" xr:uid="{FD8E2931-E473-4F01-84FF-D4619362CBB1}"/>
    <cellStyle name="Total 3 5 6 2" xfId="8116" xr:uid="{B094E5B4-29B6-4C8A-8DA7-6E63553D6D74}"/>
    <cellStyle name="Total 3 5 6 2 2" xfId="15617" xr:uid="{BA7F42DD-C581-476D-80CC-FF2C4997B5A5}"/>
    <cellStyle name="Total 3 5 6 3" xfId="12718" xr:uid="{1B42F29B-8615-4257-83C4-8D482C2A1EA4}"/>
    <cellStyle name="Total 3 5 7" xfId="5617" xr:uid="{472D43C0-9908-472B-B00A-40EF42005CFE}"/>
    <cellStyle name="Total 3 5 7 2" xfId="8440" xr:uid="{2D9AF3FC-7283-47E4-B291-A9BCC5DCE715}"/>
    <cellStyle name="Total 3 5 7 2 2" xfId="15694" xr:uid="{2055FA42-F15B-4E58-927D-99AFA4A48696}"/>
    <cellStyle name="Total 3 5 7 3" xfId="12795" xr:uid="{A8E29952-9FC5-4623-A1B0-22EDDAAEBACC}"/>
    <cellStyle name="Total 3 5 8" xfId="5908" xr:uid="{186FED53-E9ED-418B-89B4-9D13ACE305ED}"/>
    <cellStyle name="Total 3 5 8 2" xfId="8731" xr:uid="{DD8942B0-3A31-4501-AB5E-496395859D2D}"/>
    <cellStyle name="Total 3 5 8 3" xfId="14604" xr:uid="{4D8B427F-6211-4E2D-8ED3-4327E955BF99}"/>
    <cellStyle name="Total 3 5 9" xfId="3778" xr:uid="{AC079D1A-A18B-4263-8C74-60B801749137}"/>
    <cellStyle name="Total 3 5 9 2" xfId="11706" xr:uid="{53C30A15-FB1F-48C6-80CF-94F022F4DB97}"/>
    <cellStyle name="Total 3 6" xfId="1346" xr:uid="{00000000-0005-0000-0000-000020010000}"/>
    <cellStyle name="Total 3 6 10" xfId="6549" xr:uid="{FF213630-00EA-4506-BA14-43B18BA0BEC9}"/>
    <cellStyle name="Total 3 6 11" xfId="9892" xr:uid="{7F044488-B468-4EC6-A9F7-B9923EC58853}"/>
    <cellStyle name="Total 3 6 2" xfId="3933" xr:uid="{DF2E47EE-8583-4924-9A26-9AFE7648E094}"/>
    <cellStyle name="Total 3 6 2 2" xfId="4821" xr:uid="{99AEF82E-2455-4B03-A473-59A12239BB1D}"/>
    <cellStyle name="Total 3 6 2 2 2" xfId="7644" xr:uid="{D749D922-8F0C-45CC-8AFD-A97F11D8A783}"/>
    <cellStyle name="Total 3 6 2 2 3" xfId="14626" xr:uid="{A2EA4F66-1C6D-4F20-8789-81221F317302}"/>
    <cellStyle name="Total 3 6 2 3" xfId="4549" xr:uid="{E154DBA2-DD12-4788-AB45-DD7F63FFDB2A}"/>
    <cellStyle name="Total 3 6 2 3 2" xfId="7372" xr:uid="{95EA6E7F-31D1-4E9A-9CCF-DB13A8DB64DB}"/>
    <cellStyle name="Total 3 6 2 4" xfId="5448" xr:uid="{F99423AF-2566-4E3E-A292-450C4266B194}"/>
    <cellStyle name="Total 3 6 2 4 2" xfId="8271" xr:uid="{37AE0287-C415-4C74-BD9B-65F10AC4FC36}"/>
    <cellStyle name="Total 3 6 2 5" xfId="5772" xr:uid="{4ED99B14-894D-4B3C-9F8C-0FE7032CCCB5}"/>
    <cellStyle name="Total 3 6 2 5 2" xfId="8595" xr:uid="{62204794-9A19-455E-9700-F31C2C5F28BC}"/>
    <cellStyle name="Total 3 6 2 6" xfId="6063" xr:uid="{8C7F6481-9273-4571-94FF-DD7E6F5753CB}"/>
    <cellStyle name="Total 3 6 2 6 2" xfId="8886" xr:uid="{DA645DA2-2CF1-4F82-8DD6-FA6F9173A6B1}"/>
    <cellStyle name="Total 3 6 2 7" xfId="6756" xr:uid="{F59CAFBD-B945-4A96-BDB8-B4B5F386D406}"/>
    <cellStyle name="Total 3 6 2 8" xfId="11727" xr:uid="{8FC146A1-E0EB-4780-A4E3-B80907561817}"/>
    <cellStyle name="Total 3 6 3" xfId="3799" xr:uid="{F308E5C4-05A9-4E60-8025-1C4E424F186E}"/>
    <cellStyle name="Total 3 6 3 2" xfId="4687" xr:uid="{5105C4AA-BC77-4BC8-8B13-E0173A0DED5B}"/>
    <cellStyle name="Total 3 6 3 2 2" xfId="7510" xr:uid="{9B4E18E4-8171-4B17-9271-5D2D68ABA045}"/>
    <cellStyle name="Total 3 6 3 2 3" xfId="15272" xr:uid="{1222C919-1F38-4BBD-8633-3FFCCD999412}"/>
    <cellStyle name="Total 3 6 3 3" xfId="5152" xr:uid="{50404549-0DC6-496D-97D4-B23ACCBA342A}"/>
    <cellStyle name="Total 3 6 3 3 2" xfId="7975" xr:uid="{6A4C25E4-8DDB-44A6-9FA0-097D79C22626}"/>
    <cellStyle name="Total 3 6 3 4" xfId="5314" xr:uid="{401B324E-74E7-4C54-9844-951B7712A2B5}"/>
    <cellStyle name="Total 3 6 3 4 2" xfId="8137" xr:uid="{A9A50DF8-EF53-4802-9632-88F9E6D72B81}"/>
    <cellStyle name="Total 3 6 3 5" xfId="5638" xr:uid="{FEBC278D-4F40-44C1-BC8D-7A880B7EB249}"/>
    <cellStyle name="Total 3 6 3 5 2" xfId="8461" xr:uid="{B818F0E1-B1CE-4034-B3FE-D7AAB26D7682}"/>
    <cellStyle name="Total 3 6 3 6" xfId="5929" xr:uid="{262BA35E-F3FB-43A0-AAC5-6439FA1CA31F}"/>
    <cellStyle name="Total 3 6 3 6 2" xfId="8752" xr:uid="{BA4CAFCE-42FA-4DE7-B559-5AA0694DD15B}"/>
    <cellStyle name="Total 3 6 3 7" xfId="6622" xr:uid="{2BD74EF3-D17E-4690-80C0-7E5ACACDD7B8}"/>
    <cellStyle name="Total 3 6 3 8" xfId="12373" xr:uid="{18659BE6-03A6-47D1-84FB-B0090BDDB073}"/>
    <cellStyle name="Total 3 6 4" xfId="4614" xr:uid="{35CA7783-798A-4EEC-B2D8-F5F2FFEFDF4F}"/>
    <cellStyle name="Total 3 6 4 2" xfId="7437" xr:uid="{CF586ED5-4452-4896-A5F8-5AC7DD085479}"/>
    <cellStyle name="Total 3 6 4 2 2" xfId="15376" xr:uid="{E844BEE1-FFE2-4584-8351-EFE9ADBD9DA0}"/>
    <cellStyle name="Total 3 6 4 3" xfId="12477" xr:uid="{4DAE5164-9D9B-407D-931D-BB4BE6CA3C7B}"/>
    <cellStyle name="Total 3 6 5" xfId="4042" xr:uid="{796B1518-5CD0-4905-8D62-94F70FE1B722}"/>
    <cellStyle name="Total 3 6 5 2" xfId="6865" xr:uid="{F2E302DA-2292-4676-8D72-DABBB7FBF838}"/>
    <cellStyle name="Total 3 6 5 2 2" xfId="14944" xr:uid="{9E1AC7F9-80FB-48B5-B94C-58160F6DC895}"/>
    <cellStyle name="Total 3 6 5 3" xfId="12045" xr:uid="{3EC4C060-A903-43EB-A1C8-AB9C3B61E9A6}"/>
    <cellStyle name="Total 3 6 6" xfId="5241" xr:uid="{44D9724A-E442-42B7-BD75-B4C7CF8EE4E4}"/>
    <cellStyle name="Total 3 6 6 2" xfId="8064" xr:uid="{AC185B2B-295E-4BCF-803D-AF77803EBDB4}"/>
    <cellStyle name="Total 3 6 6 2 2" xfId="15081" xr:uid="{AA724A9D-D50D-4DEF-B5A3-390831F786CA}"/>
    <cellStyle name="Total 3 6 6 3" xfId="12182" xr:uid="{C5A8737F-29AB-4B3A-97A7-15CE9ED54109}"/>
    <cellStyle name="Total 3 6 7" xfId="5565" xr:uid="{49265ADE-94BD-4C67-A91E-44E42E138C62}"/>
    <cellStyle name="Total 3 6 7 2" xfId="8388" xr:uid="{C488068B-23D2-4DD3-9CE0-7AF11857B0B1}"/>
    <cellStyle name="Total 3 6 7 2 2" xfId="15648" xr:uid="{87509C34-991E-45C1-B37E-D951F53A201D}"/>
    <cellStyle name="Total 3 6 7 3" xfId="12749" xr:uid="{C2A9EAEA-6C0B-40B2-B60E-B1E489034FD3}"/>
    <cellStyle name="Total 3 6 8" xfId="5856" xr:uid="{52C665C2-8577-4FF1-BE57-3393DA545E67}"/>
    <cellStyle name="Total 3 6 8 2" xfId="8679" xr:uid="{428458B5-BC68-40AF-9453-3E7CB13A3DC3}"/>
    <cellStyle name="Total 3 6 8 3" xfId="14558" xr:uid="{0CD4CB3E-E945-4443-9564-DF9E1AF31C9B}"/>
    <cellStyle name="Total 3 6 9" xfId="3726" xr:uid="{3648970F-C8F7-4F4B-98A2-6B5EBE977184}"/>
    <cellStyle name="Total 3 6 9 2" xfId="11664" xr:uid="{25CAC37C-148E-42BD-9E53-770E81E44677}"/>
    <cellStyle name="Total 3 7" xfId="1059" xr:uid="{00000000-0005-0000-0000-000020010000}"/>
    <cellStyle name="Total 3 7 2" xfId="4311" xr:uid="{1CCAC923-A93A-4EBF-977E-9BA81EABB1EC}"/>
    <cellStyle name="Total 3 7 2 2" xfId="7134" xr:uid="{F9E1A546-8CA8-4E80-8A86-BC3ED17372A3}"/>
    <cellStyle name="Total 3 7 2 3" xfId="13399" xr:uid="{ACB62014-F2AD-46AA-973C-D2F9A3443C84}"/>
    <cellStyle name="Total 3 7 3" xfId="2837" xr:uid="{48C6A6F6-54A4-4E06-B27E-737AB5089FFC}"/>
    <cellStyle name="Total 3 7 3 2" xfId="6328" xr:uid="{89FEB63D-0DCA-4891-8EC2-09F39D7B3913}"/>
    <cellStyle name="Total 3 7 4" xfId="4425" xr:uid="{CCCAD89D-FF3C-4385-B3E0-0D552A9A3EEC}"/>
    <cellStyle name="Total 3 7 4 2" xfId="7248" xr:uid="{6C1150C7-E899-465C-AE70-63078D219570}"/>
    <cellStyle name="Total 3 7 5" xfId="5149" xr:uid="{D6F606FF-0B99-4D74-AFAA-9AEDE413F03F}"/>
    <cellStyle name="Total 3 7 5 2" xfId="7972" xr:uid="{E264C11A-D152-4192-B9A6-69A981C43329}"/>
    <cellStyle name="Total 3 7 6" xfId="4052" xr:uid="{35517883-7DCC-448E-A9B8-3F4524C50824}"/>
    <cellStyle name="Total 3 7 6 2" xfId="6875" xr:uid="{75F6ECAD-BD79-4020-BC70-1FC677E2DA7E}"/>
    <cellStyle name="Total 3 7 7" xfId="3221" xr:uid="{9248D3EE-1EC0-4ED7-B9B2-577649466294}"/>
    <cellStyle name="Total 3 7 8" xfId="6457" xr:uid="{4B00F6EF-8DA4-42F7-A030-C6A23905E921}"/>
    <cellStyle name="Total 3 7 9" xfId="10517" xr:uid="{F5258024-93B1-4B96-9C69-09A2692645D7}"/>
    <cellStyle name="Total 3 8" xfId="775" xr:uid="{00000000-0005-0000-0000-000020010000}"/>
    <cellStyle name="Total 3 8 2" xfId="4210" xr:uid="{2C88C75A-FBC6-4B96-8B98-89240B949A9E}"/>
    <cellStyle name="Total 3 8 2 2" xfId="7033" xr:uid="{358E5D37-0211-4058-BE1B-ACA30CB0A3BE}"/>
    <cellStyle name="Total 3 8 2 3" xfId="13224" xr:uid="{472576DA-852A-4E40-8236-313CD9B80449}"/>
    <cellStyle name="Total 3 8 3" xfId="4956" xr:uid="{689A6569-5A76-4275-ACE5-33264ADA4DC2}"/>
    <cellStyle name="Total 3 8 3 2" xfId="7779" xr:uid="{2137D4EC-1FCE-4157-B3A2-89A7BBD73E27}"/>
    <cellStyle name="Total 3 8 4" xfId="5016" xr:uid="{E1978097-199E-4C3E-AB49-A9E335153744}"/>
    <cellStyle name="Total 3 8 4 2" xfId="7839" xr:uid="{7358555F-A819-4C2F-867E-7D76899D6D64}"/>
    <cellStyle name="Total 3 8 5" xfId="4182" xr:uid="{488F6338-9524-4518-89F4-082303818138}"/>
    <cellStyle name="Total 3 8 5 2" xfId="7005" xr:uid="{B4EB0D7E-1D6A-41CD-800C-9CE1187E5548}"/>
    <cellStyle name="Total 3 8 6" xfId="4293" xr:uid="{EB204104-7492-4E69-A944-FD8101C78C6D}"/>
    <cellStyle name="Total 3 8 6 2" xfId="7116" xr:uid="{EABCE3A5-878C-459C-9781-D5802FB20076}"/>
    <cellStyle name="Total 3 8 7" xfId="3074" xr:uid="{355DCD3F-B5A3-4E1B-8123-3BB0BB4E9302}"/>
    <cellStyle name="Total 3 8 8" xfId="6398" xr:uid="{1DBC0402-5A3D-425A-87FC-3AFB5A1808E8}"/>
    <cellStyle name="Total 3 8 9" xfId="10345" xr:uid="{0C2EC43A-F43C-4420-85B3-525A6909B812}"/>
    <cellStyle name="Total 3 9" xfId="1316" xr:uid="{00000000-0005-0000-0000-000020010000}"/>
    <cellStyle name="Total 3 9 2" xfId="4717" xr:uid="{2AE0A097-55F9-4938-BA8A-765E52194F64}"/>
    <cellStyle name="Total 3 9 2 2" xfId="7540" xr:uid="{635A8598-E238-4E9D-8D94-35959A9784F9}"/>
    <cellStyle name="Total 3 9 2 3" xfId="15098" xr:uid="{7C856CF3-5E56-4E14-ABC0-890181EB2C6D}"/>
    <cellStyle name="Total 3 9 3" xfId="4282" xr:uid="{85F11BDD-AA71-4854-9A78-73BA980B4028}"/>
    <cellStyle name="Total 3 9 3 2" xfId="7105" xr:uid="{46F51D8C-18F8-4120-BCEC-6995CEBDA351}"/>
    <cellStyle name="Total 3 9 4" xfId="5344" xr:uid="{86C8C1F2-AB76-428F-B3B6-9F424116ADBC}"/>
    <cellStyle name="Total 3 9 4 2" xfId="8167" xr:uid="{25DBB9FF-CD93-4322-9AB4-C75F89BD9A2D}"/>
    <cellStyle name="Total 3 9 5" xfId="5668" xr:uid="{9BC3C3D0-A794-49C8-AF0D-9DDB75D32F87}"/>
    <cellStyle name="Total 3 9 5 2" xfId="8491" xr:uid="{5579A2FB-FC96-46AA-8212-A68B4D02A832}"/>
    <cellStyle name="Total 3 9 6" xfId="5959" xr:uid="{C0DED626-EA26-4A60-9BFE-051D3D4A376A}"/>
    <cellStyle name="Total 3 9 6 2" xfId="8782" xr:uid="{B68C4BD0-88A7-4D0C-B06D-D1DFF3FC438B}"/>
    <cellStyle name="Total 3 9 7" xfId="3829" xr:uid="{A00CD30C-D9FB-4DD6-BF1D-BF48B50A475D}"/>
    <cellStyle name="Total 3 9 8" xfId="6652" xr:uid="{AB5A0530-57DC-4F9C-B381-1C625288E1F2}"/>
    <cellStyle name="Total 3 9 9" xfId="12199" xr:uid="{3270C33B-27B3-4C7E-A065-66FE23DF93CE}"/>
    <cellStyle name="Total 4" xfId="468" xr:uid="{00000000-0005-0000-0000-000021010000}"/>
    <cellStyle name="Total 5" xfId="562" xr:uid="{23FE69C7-FCF7-45BC-A71F-55C7125EC103}"/>
    <cellStyle name="Total 5 10" xfId="1449" xr:uid="{23FE69C7-FCF7-45BC-A71F-55C7125EC103}"/>
    <cellStyle name="Total 5 10 2" xfId="10141" xr:uid="{010E5581-A985-4E80-9ED1-28D0990B2109}"/>
    <cellStyle name="Total 5 11" xfId="1062" xr:uid="{23FE69C7-FCF7-45BC-A71F-55C7125EC103}"/>
    <cellStyle name="Total 5 12" xfId="1579" xr:uid="{23FE69C7-FCF7-45BC-A71F-55C7125EC103}"/>
    <cellStyle name="Total 5 13" xfId="1923" xr:uid="{23FE69C7-FCF7-45BC-A71F-55C7125EC103}"/>
    <cellStyle name="Total 5 14" xfId="2315" xr:uid="{D2BD67F0-058F-4E63-97C9-CD1B8F3BBDB6}"/>
    <cellStyle name="Total 5 15" xfId="6140" xr:uid="{22A06723-965F-46C9-9EF1-8C0E34970C33}"/>
    <cellStyle name="Total 5 16" xfId="9162" xr:uid="{55FD6066-9F18-4C88-A7EA-4ACAB8858085}"/>
    <cellStyle name="Total 5 2" xfId="1118" xr:uid="{23FE69C7-FCF7-45BC-A71F-55C7125EC103}"/>
    <cellStyle name="Total 5 2 2" xfId="4392" xr:uid="{097E36C6-74DE-46FD-8595-3006144C07DA}"/>
    <cellStyle name="Total 5 2 2 2" xfId="7215" xr:uid="{679B96F8-415E-4697-8735-BA0B8B87EBBB}"/>
    <cellStyle name="Total 5 2 2 2 2" xfId="14792" xr:uid="{0A475A5F-09C9-474D-B47E-4991F8F1C38A}"/>
    <cellStyle name="Total 5 2 2 3" xfId="11893" xr:uid="{3DE1B7C1-51EE-4613-A747-17840A01ADB3}"/>
    <cellStyle name="Total 5 2 3" xfId="5126" xr:uid="{43672CA2-A2DF-4193-BA2A-B609F9BF05CE}"/>
    <cellStyle name="Total 5 2 3 2" xfId="7949" xr:uid="{A695F8CA-A966-41A1-8289-A9BD0F402BE3}"/>
    <cellStyle name="Total 5 2 3 2 2" xfId="13206" xr:uid="{1A371ACD-DD2C-4802-BBC5-DD94B55F9BFF}"/>
    <cellStyle name="Total 5 2 3 3" xfId="10327" xr:uid="{6EF0B55C-3A20-4FFE-820D-84A59179CD04}"/>
    <cellStyle name="Total 5 2 4" xfId="5050" xr:uid="{79C261D8-5118-4F7D-99DF-7CC729F98A07}"/>
    <cellStyle name="Total 5 2 4 2" xfId="7873" xr:uid="{6FDE7B4C-B977-49DE-B007-2641E11ED0A5}"/>
    <cellStyle name="Total 5 2 4 2 2" xfId="14976" xr:uid="{D11AAE94-5783-4E71-A63B-59CAA6745F89}"/>
    <cellStyle name="Total 5 2 4 3" xfId="12077" xr:uid="{AF3D66D4-C2FD-445D-9A03-0DC8BFC48A95}"/>
    <cellStyle name="Total 5 2 5" xfId="4023" xr:uid="{C4381E16-95A0-46DA-8F0B-A654DC5A3942}"/>
    <cellStyle name="Total 5 2 5 2" xfId="6846" xr:uid="{112D6237-BDFA-4F41-A6DB-BC191686B1F6}"/>
    <cellStyle name="Total 5 2 5 2 2" xfId="15174" xr:uid="{7D669DBE-1E0B-434D-8727-CFF012372B1B}"/>
    <cellStyle name="Total 5 2 5 3" xfId="12275" xr:uid="{33F7E1E1-0C8F-4B4F-B70E-0D0E78994D2C}"/>
    <cellStyle name="Total 5 2 6" xfId="4104" xr:uid="{A53FC8F3-7939-4CB5-8A5F-965B2C976C6E}"/>
    <cellStyle name="Total 5 2 6 2" xfId="6927" xr:uid="{BD4B0EED-95C4-4FFB-BC26-5ACF7D494450}"/>
    <cellStyle name="Total 5 2 6 2 2" xfId="14876" xr:uid="{8D8662D5-D6F9-42C9-BD33-84E314FD1536}"/>
    <cellStyle name="Total 5 2 6 3" xfId="11977" xr:uid="{B7A31A17-9BBF-46FE-AC5D-9BB17420169A}"/>
    <cellStyle name="Total 5 2 7" xfId="3341" xr:uid="{B6172C20-6448-487A-9D3C-4F632DCA0DAE}"/>
    <cellStyle name="Total 5 2 7 2" xfId="14942" xr:uid="{3E5299B0-EA1C-4F65-8AD7-946AAB205619}"/>
    <cellStyle name="Total 5 2 7 3" xfId="12043" xr:uid="{56D0BBB2-1032-4DE8-B1E5-A3A431523A36}"/>
    <cellStyle name="Total 5 2 8" xfId="6498" xr:uid="{20637C2D-4173-4CED-AD49-A23C526220B6}"/>
    <cellStyle name="Total 5 2 8 2" xfId="14018" xr:uid="{C42933DC-F139-4C0C-97AC-220769FD98FF}"/>
    <cellStyle name="Total 5 2 9" xfId="11122" xr:uid="{CECFF0AB-FFC3-4CAA-8321-E67EAB5F75CD}"/>
    <cellStyle name="Total 5 3" xfId="1413" xr:uid="{23FE69C7-FCF7-45BC-A71F-55C7125EC103}"/>
    <cellStyle name="Total 5 3 2" xfId="4709" xr:uid="{0A809843-CC9E-439C-80CA-4714EA535455}"/>
    <cellStyle name="Total 5 3 2 2" xfId="7532" xr:uid="{92C74A29-FE64-49C7-8A6F-69D2B2640117}"/>
    <cellStyle name="Total 5 3 2 2 2" xfId="13539" xr:uid="{784E710D-318D-4339-A249-627013748326}"/>
    <cellStyle name="Total 5 3 2 3" xfId="10657" xr:uid="{099F3918-C5E4-45AF-BBA2-57A6062F2683}"/>
    <cellStyle name="Total 5 3 3" xfId="4291" xr:uid="{E4195B49-43DA-44D2-AD03-F717F9124AC5}"/>
    <cellStyle name="Total 5 3 3 2" xfId="7114" xr:uid="{CC90B41D-8A17-4411-A6EB-CB420DE07EF1}"/>
    <cellStyle name="Total 5 3 3 2 2" xfId="15275" xr:uid="{5C1D4160-49F4-4A0E-8F1C-3D903835775F}"/>
    <cellStyle name="Total 5 3 3 3" xfId="12376" xr:uid="{2CFD45AE-ED00-403A-8210-0694E3F46234}"/>
    <cellStyle name="Total 5 3 4" xfId="5336" xr:uid="{45FC38F9-442D-452C-9A70-82CD1F0C3952}"/>
    <cellStyle name="Total 5 3 4 2" xfId="8159" xr:uid="{CA19A180-EA68-40CA-B952-B4DF52F611E2}"/>
    <cellStyle name="Total 5 3 4 2 2" xfId="15379" xr:uid="{6BF84872-0747-45E6-B1EE-7F0806D9EDC7}"/>
    <cellStyle name="Total 5 3 4 3" xfId="12480" xr:uid="{7B1262AC-6E85-4263-91E7-1018C0B33CB7}"/>
    <cellStyle name="Total 5 3 5" xfId="5660" xr:uid="{45112AB6-A89E-4C3E-9D1A-DFCE862F4F30}"/>
    <cellStyle name="Total 5 3 5 2" xfId="8483" xr:uid="{70AFDD9B-B2EF-41D7-98F9-027390A8E8A0}"/>
    <cellStyle name="Total 5 3 5 2 2" xfId="15502" xr:uid="{A9C06702-6BC1-4345-9557-DDC32FD9DB37}"/>
    <cellStyle name="Total 5 3 5 3" xfId="12603" xr:uid="{3004C0D7-F765-4A05-8B55-C2F1463F7E30}"/>
    <cellStyle name="Total 5 3 6" xfId="5951" xr:uid="{8CDCC3FF-7928-43D5-92A5-A420F43F414C}"/>
    <cellStyle name="Total 5 3 6 2" xfId="8774" xr:uid="{5D085874-21B4-4B8D-8BDC-A1805527E40E}"/>
    <cellStyle name="Total 5 3 6 2 2" xfId="15101" xr:uid="{614834F2-B6C3-419B-A915-8AF7F87E1E1F}"/>
    <cellStyle name="Total 5 3 6 3" xfId="12202" xr:uid="{2529D073-0172-4EE1-8FB4-F2C2E1B7DC84}"/>
    <cellStyle name="Total 5 3 7" xfId="3821" xr:uid="{81F5689C-200E-45D0-909A-3F2008C957D3}"/>
    <cellStyle name="Total 5 3 7 2" xfId="15651" xr:uid="{B050FF78-87CD-4E1B-BBED-2B1BF283BAAF}"/>
    <cellStyle name="Total 5 3 7 3" xfId="12752" xr:uid="{1C6433DE-504D-4F2B-BB9A-5951D7D9337D}"/>
    <cellStyle name="Total 5 3 8" xfId="6644" xr:uid="{34568E8B-102F-4BA5-B325-0791FB5C159A}"/>
    <cellStyle name="Total 5 3 8 2" xfId="14561" xr:uid="{6F58BCC5-E678-4C41-802E-35C010C059E1}"/>
    <cellStyle name="Total 5 3 9" xfId="11667" xr:uid="{CCAB702E-2AE7-4DF7-B41A-CE8D0FD253B4}"/>
    <cellStyle name="Total 5 4" xfId="830" xr:uid="{23FE69C7-FCF7-45BC-A71F-55C7125EC103}"/>
    <cellStyle name="Total 5 4 2" xfId="4694" xr:uid="{88B36935-62E8-4780-ACBE-478A231D6434}"/>
    <cellStyle name="Total 5 4 2 2" xfId="7517" xr:uid="{F88AFA59-08E3-4CA1-B9BF-083AF84688E7}"/>
    <cellStyle name="Total 5 4 2 2 2" xfId="15179" xr:uid="{62703CB1-D6A4-4771-9B0B-8D6D5953647F}"/>
    <cellStyle name="Total 5 4 2 3" xfId="12280" xr:uid="{B4143322-65B0-4191-B493-7379C116CA10}"/>
    <cellStyle name="Total 5 4 3" xfId="4426" xr:uid="{47E651FF-E1AD-4FE3-9F12-D9EBE32E85AE}"/>
    <cellStyle name="Total 5 4 3 2" xfId="7249" xr:uid="{0158B94E-CFA3-4F26-B168-754265208CD0}"/>
    <cellStyle name="Total 5 4 3 2 2" xfId="15289" xr:uid="{BD9B1E38-3306-424C-9012-67E168B86FA7}"/>
    <cellStyle name="Total 5 4 3 3" xfId="12390" xr:uid="{44CC24F3-E58D-47C9-921A-030112838934}"/>
    <cellStyle name="Total 5 4 4" xfId="5321" xr:uid="{D0EEA303-AF62-48F3-89FF-71D5D939F19F}"/>
    <cellStyle name="Total 5 4 4 2" xfId="8144" xr:uid="{29D5B3BA-222E-4C6A-9C46-BB9BCCF82D69}"/>
    <cellStyle name="Total 5 4 4 2 2" xfId="15393" xr:uid="{E814EEAF-E758-49DE-ACE7-BE3E0D0078E2}"/>
    <cellStyle name="Total 5 4 4 3" xfId="12494" xr:uid="{7E781117-C54F-4885-B087-4D638226514F}"/>
    <cellStyle name="Total 5 4 5" xfId="5645" xr:uid="{EAF8EB08-5628-43CA-AF20-38DA74C5AEF3}"/>
    <cellStyle name="Total 5 4 5 2" xfId="8468" xr:uid="{F762368C-9C80-4602-9E08-56296D5724E3}"/>
    <cellStyle name="Total 5 4 5 2 2" xfId="15516" xr:uid="{9ABE1436-BF0C-4B24-B8A9-4173EA292B5B}"/>
    <cellStyle name="Total 5 4 5 3" xfId="12617" xr:uid="{3136F586-44D6-41F0-A935-B5533CF33C7E}"/>
    <cellStyle name="Total 5 4 6" xfId="5936" xr:uid="{5752EB2B-A649-4846-8306-E42270197D7E}"/>
    <cellStyle name="Total 5 4 6 2" xfId="8759" xr:uid="{1EB61C81-1660-48FF-B093-C12C82055867}"/>
    <cellStyle name="Total 5 4 6 2 2" xfId="15235" xr:uid="{91A4730B-E592-479D-83F2-7C63444C93B4}"/>
    <cellStyle name="Total 5 4 6 3" xfId="12336" xr:uid="{85C11BCC-D170-4FC3-A905-4B4D11DD67ED}"/>
    <cellStyle name="Total 5 4 7" xfId="3806" xr:uid="{A38D411A-ADC7-47C7-A89D-36E030E26D57}"/>
    <cellStyle name="Total 5 4 7 2" xfId="15665" xr:uid="{BADA442D-0686-4EAD-8B18-C06DC01AEC38}"/>
    <cellStyle name="Total 5 4 7 3" xfId="12766" xr:uid="{FF053496-4895-43B4-941D-F711813B5D41}"/>
    <cellStyle name="Total 5 4 8" xfId="6629" xr:uid="{8F17DC7F-8116-4F61-AD50-E492BA6C1EE4}"/>
    <cellStyle name="Total 5 4 8 2" xfId="14575" xr:uid="{2B8C5802-0DFF-49BD-8DED-D938DB9CC303}"/>
    <cellStyle name="Total 5 4 9" xfId="11680" xr:uid="{588D42AC-36C5-4E2F-AA31-3C56B4AD2BA4}"/>
    <cellStyle name="Total 5 5" xfId="1488" xr:uid="{23FE69C7-FCF7-45BC-A71F-55C7125EC103}"/>
    <cellStyle name="Total 5 5 2" xfId="2878" xr:uid="{CB0F5F13-A82B-40EB-9994-C84587FDFB43}"/>
    <cellStyle name="Total 5 5 2 2" xfId="13585" xr:uid="{7A097E7D-4D3D-4288-A8DA-42108C288119}"/>
    <cellStyle name="Total 5 5 3" xfId="6369" xr:uid="{958920FE-8BBC-4B90-8463-F9825FAC6E1D}"/>
    <cellStyle name="Total 5 5 4" xfId="10703" xr:uid="{01795EFC-419C-43E1-B8CA-15826AAF0B9D}"/>
    <cellStyle name="Total 5 6" xfId="1563" xr:uid="{23FE69C7-FCF7-45BC-A71F-55C7125EC103}"/>
    <cellStyle name="Total 5 6 2" xfId="4538" xr:uid="{5825D374-452F-4851-8328-11E8C8BF7BAE}"/>
    <cellStyle name="Total 5 6 2 2" xfId="14706" xr:uid="{2C289E74-BD48-4981-BC32-5E3023990F05}"/>
    <cellStyle name="Total 5 6 3" xfId="7361" xr:uid="{4930E50C-BD74-4511-8097-48C9A482E362}"/>
    <cellStyle name="Total 5 6 4" xfId="11807" xr:uid="{9C6293D4-C437-4974-AA5F-E1B4B8BE78C2}"/>
    <cellStyle name="Total 5 7" xfId="1587" xr:uid="{23FE69C7-FCF7-45BC-A71F-55C7125EC103}"/>
    <cellStyle name="Total 5 7 2" xfId="5011" xr:uid="{76FA5421-35A2-4991-8FED-03A67934D68E}"/>
    <cellStyle name="Total 5 7 2 2" xfId="15337" xr:uid="{3CA39825-D5B3-4638-8D1A-1770C42ED8B8}"/>
    <cellStyle name="Total 5 7 3" xfId="7834" xr:uid="{CD7FE943-5F0E-485D-8AC2-4FF0285BD8CC}"/>
    <cellStyle name="Total 5 7 4" xfId="12438" xr:uid="{F80CE3EE-C27D-4CD8-ABDE-1FBC27A412F9}"/>
    <cellStyle name="Total 5 8" xfId="829" xr:uid="{23FE69C7-FCF7-45BC-A71F-55C7125EC103}"/>
    <cellStyle name="Total 5 8 2" xfId="14767" xr:uid="{416C45C6-20DA-42CA-B111-BABBBFB6930E}"/>
    <cellStyle name="Total 5 8 3" xfId="11868" xr:uid="{F2FAB1ED-E364-4DC6-BBAA-B8CDB46842AC}"/>
    <cellStyle name="Total 5 9" xfId="786" xr:uid="{23FE69C7-FCF7-45BC-A71F-55C7125EC103}"/>
    <cellStyle name="Total 5 9 2" xfId="13015" xr:uid="{D276B73A-BF25-4BE5-AB8B-065853D5886F}"/>
    <cellStyle name="Total 6" xfId="778" xr:uid="{00000000-0005-0000-0000-00001C010000}"/>
    <cellStyle name="Total 6 10" xfId="6574" xr:uid="{3CF094B1-193B-4DD1-9149-9A1392FE6A56}"/>
    <cellStyle name="Total 6 11" xfId="9917" xr:uid="{3DC0A281-9390-430C-BAF2-AFA839B3CD2C}"/>
    <cellStyle name="Total 6 2" xfId="3958" xr:uid="{3BD910C0-8BFF-470E-A36F-B4D7AF585B8B}"/>
    <cellStyle name="Total 6 2 2" xfId="4846" xr:uid="{ACC6D73A-52C5-4633-8205-D94FE5BF6F50}"/>
    <cellStyle name="Total 6 2 2 2" xfId="7669" xr:uid="{AF118D35-FCB7-480E-BBBA-1E4CF6BA9B15}"/>
    <cellStyle name="Total 6 2 2 3" xfId="14788" xr:uid="{25BD9BCE-89B4-4511-B75C-27955354D04A}"/>
    <cellStyle name="Total 6 2 3" xfId="5153" xr:uid="{CBDEBA5A-8F40-4D2E-8A67-2F8369E376C2}"/>
    <cellStyle name="Total 6 2 3 2" xfId="7976" xr:uid="{B11D7BC8-B939-495B-9DB2-94F9EAE0B109}"/>
    <cellStyle name="Total 6 2 4" xfId="5473" xr:uid="{67CFF9B9-1BFE-4606-83B8-D4D7094D35D0}"/>
    <cellStyle name="Total 6 2 4 2" xfId="8296" xr:uid="{81E4A7BD-DDC4-4ED5-AE02-316B1DA2E47B}"/>
    <cellStyle name="Total 6 2 5" xfId="5797" xr:uid="{FA518ED4-FB34-419F-A1FF-90FAA30712CC}"/>
    <cellStyle name="Total 6 2 5 2" xfId="8620" xr:uid="{F87322D9-8EEA-4242-BB8B-DA527C014EC7}"/>
    <cellStyle name="Total 6 2 6" xfId="6088" xr:uid="{BC72CD4B-E710-48CC-99B8-D410A91F13F2}"/>
    <cellStyle name="Total 6 2 6 2" xfId="8911" xr:uid="{EF2F3983-7361-4778-9654-1BE81CA7B518}"/>
    <cellStyle name="Total 6 2 7" xfId="6781" xr:uid="{44825ACB-6C2E-47D9-9CA7-8B25DC6E49FE}"/>
    <cellStyle name="Total 6 2 8" xfId="11889" xr:uid="{CBEF46D6-786C-4CF3-8671-AF6542D91C5C}"/>
    <cellStyle name="Total 6 3" xfId="3816" xr:uid="{C4B8D6D6-38EC-4AEB-8926-545CE46C3A1F}"/>
    <cellStyle name="Total 6 3 2" xfId="4704" xr:uid="{6BF7CBD8-3DF8-4088-B27C-27CD90E9D657}"/>
    <cellStyle name="Total 6 3 2 2" xfId="7527" xr:uid="{38032D8C-3B11-4027-92DC-5D259A2CE254}"/>
    <cellStyle name="Total 6 3 2 3" xfId="13552" xr:uid="{E5F18DEB-FD4E-4D4C-96A6-B75D4CCA5729}"/>
    <cellStyle name="Total 6 3 3" xfId="4455" xr:uid="{CB2833F9-DEEB-4C14-B6E1-03F8A8F4C11E}"/>
    <cellStyle name="Total 6 3 3 2" xfId="7278" xr:uid="{70272ADD-4651-44E3-B0EE-BC2D192ED2AA}"/>
    <cellStyle name="Total 6 3 4" xfId="5331" xr:uid="{017193E0-5D1A-4680-A714-F9B52E1C9957}"/>
    <cellStyle name="Total 6 3 4 2" xfId="8154" xr:uid="{20E72A9D-ADFE-4FE2-98B5-3D8E09235E38}"/>
    <cellStyle name="Total 6 3 5" xfId="5655" xr:uid="{73036DE5-1CA1-4659-A8B4-19CD0A56DBF2}"/>
    <cellStyle name="Total 6 3 5 2" xfId="8478" xr:uid="{B38F4CC3-7CC6-427F-93E0-52AF7F3630F5}"/>
    <cellStyle name="Total 6 3 6" xfId="5946" xr:uid="{8A218AF4-6B51-4EC5-9AB7-A6D3A33415F7}"/>
    <cellStyle name="Total 6 3 6 2" xfId="8769" xr:uid="{73603286-17F0-4A41-AC64-E9191D4657D7}"/>
    <cellStyle name="Total 6 3 7" xfId="6639" xr:uid="{CCC008FF-D221-4AF9-87D2-3A788AAB76D8}"/>
    <cellStyle name="Total 6 3 8" xfId="10670" xr:uid="{BAD43EE4-D5D2-4A7D-B867-885E79D422C0}"/>
    <cellStyle name="Total 6 4" xfId="4639" xr:uid="{FC018873-CC98-44B8-A97C-79904B91DD4F}"/>
    <cellStyle name="Total 6 4 2" xfId="7462" xr:uid="{75574E42-1F77-442B-A8ED-9B21BA2E4533}"/>
    <cellStyle name="Total 6 4 2 2" xfId="15158" xr:uid="{B5FB0B53-7B64-413A-80C0-F4F98E5E2E8C}"/>
    <cellStyle name="Total 6 4 3" xfId="12259" xr:uid="{4BA75390-E53D-491E-8E47-9891506A3F3D}"/>
    <cellStyle name="Total 6 5" xfId="5031" xr:uid="{7FEBC276-5FD0-42BF-B3B4-214516D02CD0}"/>
    <cellStyle name="Total 6 5 2" xfId="7854" xr:uid="{0221941F-3043-4AB9-AC6A-C72ED5D1E6CA}"/>
    <cellStyle name="Total 6 5 2 2" xfId="13494" xr:uid="{3899260E-D9B3-4078-BFDE-FACEF2ABCEA9}"/>
    <cellStyle name="Total 6 5 3" xfId="10612" xr:uid="{9145A29C-10A4-4265-A7F1-7CA9688E7DAC}"/>
    <cellStyle name="Total 6 6" xfId="5266" xr:uid="{B5CB7E9D-8B55-4ADC-AF03-EC4F26E5BD22}"/>
    <cellStyle name="Total 6 6 2" xfId="8089" xr:uid="{C08F63B3-9598-4883-975B-6608425EC9DE}"/>
    <cellStyle name="Total 6 6 2 2" xfId="15240" xr:uid="{FF97BB9C-AEA5-411D-8F59-2DEA336BD304}"/>
    <cellStyle name="Total 6 6 3" xfId="12341" xr:uid="{3F191CA9-A0A6-48DC-80E8-7D33926E7651}"/>
    <cellStyle name="Total 6 7" xfId="5590" xr:uid="{3F9AB2FF-73E3-4135-8FE2-9A66AA87E87D}"/>
    <cellStyle name="Total 6 7 2" xfId="8413" xr:uid="{647AD053-223E-40CD-B3DF-D3E0D4CB07B7}"/>
    <cellStyle name="Total 6 7 2 2" xfId="14770" xr:uid="{EA3E1059-BCCF-4ED2-99DD-D2766A2C089D}"/>
    <cellStyle name="Total 6 7 3" xfId="11871" xr:uid="{B3D0930B-89E5-4FC0-A7C4-9A9526C0B207}"/>
    <cellStyle name="Total 6 8" xfId="5881" xr:uid="{2F57E404-7527-45F1-BEE8-C51FED34EE4B}"/>
    <cellStyle name="Total 6 8 2" xfId="8704" xr:uid="{468203DA-C35B-4AE6-AC70-5D6C09A984C9}"/>
    <cellStyle name="Total 6 8 3" xfId="13787" xr:uid="{13516459-0267-457D-B1D0-7AED92946446}"/>
    <cellStyle name="Total 6 9" xfId="3751" xr:uid="{B668EDB5-064C-4D3B-9B51-796240218A2D}"/>
    <cellStyle name="Total 6 9 2" xfId="10902" xr:uid="{5FF5220A-A3EF-4936-9F14-CAF076C47A86}"/>
    <cellStyle name="Total 7" xfId="763" xr:uid="{00000000-0005-0000-0000-00001C010000}"/>
    <cellStyle name="Total 7 10" xfId="6568" xr:uid="{9760C570-87FE-4C8C-A58C-C2F19515D2E9}"/>
    <cellStyle name="Total 7 11" xfId="9911" xr:uid="{130B6BE8-B689-490B-912B-54EFB8090AF9}"/>
    <cellStyle name="Total 7 2" xfId="3952" xr:uid="{7428A5E2-139E-45BA-A60D-34B0059B629D}"/>
    <cellStyle name="Total 7 2 2" xfId="4840" xr:uid="{D4DEAEB0-66D9-48D3-8C3E-8653C433E329}"/>
    <cellStyle name="Total 7 2 2 2" xfId="7663" xr:uid="{D939344C-882E-4E9B-846C-A388393F813D}"/>
    <cellStyle name="Total 7 2 2 3" xfId="14936" xr:uid="{C07B8A35-6B6E-4F09-9727-8E2333227D6F}"/>
    <cellStyle name="Total 7 2 3" xfId="4405" xr:uid="{54182BB9-5D23-4BC5-917A-EEC6F5C9A868}"/>
    <cellStyle name="Total 7 2 3 2" xfId="7228" xr:uid="{9C433B77-88C8-4940-812E-B0DDD52B1ECA}"/>
    <cellStyle name="Total 7 2 4" xfId="5467" xr:uid="{9B61281D-6D87-4FC7-ACFA-DC3F8B0BE978}"/>
    <cellStyle name="Total 7 2 4 2" xfId="8290" xr:uid="{345357DE-41E4-44D6-B5D0-E514F3E3397F}"/>
    <cellStyle name="Total 7 2 5" xfId="5791" xr:uid="{16C853A7-5524-480F-A8C2-48D26D124797}"/>
    <cellStyle name="Total 7 2 5 2" xfId="8614" xr:uid="{B5064B52-3DFE-4855-8D3E-4D07DB822219}"/>
    <cellStyle name="Total 7 2 6" xfId="6082" xr:uid="{BE96BAA6-AAA9-4604-AC79-CACF514D564D}"/>
    <cellStyle name="Total 7 2 6 2" xfId="8905" xr:uid="{0C56B970-60F2-4E00-82B0-C78E8EF4AA03}"/>
    <cellStyle name="Total 7 2 7" xfId="6775" xr:uid="{67C8D938-7229-40A3-8542-035062D28A06}"/>
    <cellStyle name="Total 7 2 8" xfId="12037" xr:uid="{7C081F63-8802-4C22-B310-7E5CE7010958}"/>
    <cellStyle name="Total 7 3" xfId="3323" xr:uid="{341E3875-E1E3-45CD-84BB-BD7C1D7E551C}"/>
    <cellStyle name="Total 7 3 2" xfId="4374" xr:uid="{71CD2EE2-1383-4D9A-BA74-59DD9BF52877}"/>
    <cellStyle name="Total 7 3 2 2" xfId="7197" xr:uid="{BE374142-034F-4CCD-A930-773B49980FC3}"/>
    <cellStyle name="Total 7 3 2 3" xfId="14721" xr:uid="{9284A7E8-6A6F-4584-92C2-31B46616E665}"/>
    <cellStyle name="Total 7 3 3" xfId="4183" xr:uid="{4F73F22B-FE2B-4492-8FE8-5CDDE3702DDC}"/>
    <cellStyle name="Total 7 3 3 2" xfId="7006" xr:uid="{F89AC6CC-F1EB-4892-B121-F8E87A9C188D}"/>
    <cellStyle name="Total 7 3 4" xfId="2875" xr:uid="{20F6834D-31D4-4C64-A32E-36A39B2C6DF7}"/>
    <cellStyle name="Total 7 3 4 2" xfId="6366" xr:uid="{0CE4FC3D-3BE2-4D5E-B5CA-E9A2360766FA}"/>
    <cellStyle name="Total 7 3 5" xfId="4901" xr:uid="{DE11CF78-576C-45A4-856E-6F44F7470895}"/>
    <cellStyle name="Total 7 3 5 2" xfId="7724" xr:uid="{1CF306B8-8D76-4A34-BE8E-89DBFBF9AF6C}"/>
    <cellStyle name="Total 7 3 6" xfId="2797" xr:uid="{7C6FD599-C054-4C30-A513-3A06FB8988B5}"/>
    <cellStyle name="Total 7 3 6 2" xfId="6288" xr:uid="{C326EF40-AF30-4C8A-AE94-7F8C94273E10}"/>
    <cellStyle name="Total 7 3 7" xfId="6480" xr:uid="{114E9C0E-D586-4A6E-A1A7-7F9112B4B5F4}"/>
    <cellStyle name="Total 7 3 8" xfId="11822" xr:uid="{75152E64-DB77-427B-B8DC-CA8626F6E0BA}"/>
    <cellStyle name="Total 7 4" xfId="4633" xr:uid="{31222D57-B5B2-4E5B-A3BC-A94979CAA3CB}"/>
    <cellStyle name="Total 7 4 2" xfId="7456" xr:uid="{F6021156-8E71-4579-83A1-BFD6E2762C57}"/>
    <cellStyle name="Total 7 4 2 2" xfId="14645" xr:uid="{034C5559-F4F2-47A6-86A6-7DF9DE868C8F}"/>
    <cellStyle name="Total 7 4 3" xfId="11746" xr:uid="{D532A5D7-6BA0-4B53-A933-4631D9FB26F4}"/>
    <cellStyle name="Total 7 5" xfId="4029" xr:uid="{DE2E0211-798B-4567-B91D-AF24A6A687D2}"/>
    <cellStyle name="Total 7 5 2" xfId="6852" xr:uid="{67A3F27C-7B44-4CD7-90E5-73D260EFB9EF}"/>
    <cellStyle name="Total 7 5 2 2" xfId="14691" xr:uid="{BC2EBE48-02EE-4CAD-A728-9ACB42AB06F6}"/>
    <cellStyle name="Total 7 5 3" xfId="11792" xr:uid="{0757BCB1-E73B-41E6-A855-6312881AE170}"/>
    <cellStyle name="Total 7 6" xfId="5260" xr:uid="{D58F59DE-DB3A-45DB-8642-85B5E3729A58}"/>
    <cellStyle name="Total 7 6 2" xfId="8083" xr:uid="{CEA0A5D5-D593-489F-8ABA-0AB8AEA8CFB1}"/>
    <cellStyle name="Total 7 6 2 2" xfId="14908" xr:uid="{FEEF22E4-C105-4F30-AC39-EA919C635217}"/>
    <cellStyle name="Total 7 6 3" xfId="12009" xr:uid="{4EA73355-FA42-4BCB-B0BC-A19F4E61738A}"/>
    <cellStyle name="Total 7 7" xfId="5584" xr:uid="{4D8A5BB7-5570-442C-93E2-5C689DEAB0C6}"/>
    <cellStyle name="Total 7 7 2" xfId="8407" xr:uid="{2EF2A2E8-0D6C-4236-9F99-13DE71795994}"/>
    <cellStyle name="Total 7 7 2 2" xfId="15572" xr:uid="{34DB64D5-16C2-461D-8E4C-CECFA43B5839}"/>
    <cellStyle name="Total 7 7 3" xfId="12673" xr:uid="{FC56DC59-CA50-4D64-B171-75DF8C206F68}"/>
    <cellStyle name="Total 7 8" xfId="5875" xr:uid="{BD0C91AE-25A7-4976-91DB-A326EA169120}"/>
    <cellStyle name="Total 7 8 2" xfId="8698" xr:uid="{FF776056-206A-414B-86FE-DBEB1556E3B2}"/>
    <cellStyle name="Total 7 8 3" xfId="14010" xr:uid="{CADE2753-1A6A-4423-B6EE-3A025CA90A15}"/>
    <cellStyle name="Total 7 9" xfId="3745" xr:uid="{72FE444A-C05A-44A8-B760-DC283C50B715}"/>
    <cellStyle name="Total 7 9 2" xfId="11116" xr:uid="{A77B878D-8059-440D-9503-655AC1B81F58}"/>
    <cellStyle name="Total 8" xfId="1521" xr:uid="{00000000-0005-0000-0000-00001C010000}"/>
    <cellStyle name="Total 8 10" xfId="6588" xr:uid="{594588F7-611E-4089-9D11-5A6417E8B279}"/>
    <cellStyle name="Total 8 11" xfId="9931" xr:uid="{5A99B948-2D5B-46E0-AB98-8070E147ED31}"/>
    <cellStyle name="Total 8 2" xfId="3972" xr:uid="{688A2E66-DA46-4914-A8B4-7FD4AAF1A0EF}"/>
    <cellStyle name="Total 8 2 2" xfId="4860" xr:uid="{8453B8F4-BCE6-4830-9DF4-CA942AE86F46}"/>
    <cellStyle name="Total 8 2 2 2" xfId="7683" xr:uid="{57C74987-E2F9-4F1D-92D2-B23E8F2FB5C7}"/>
    <cellStyle name="Total 8 2 2 3" xfId="13542" xr:uid="{29F4EE81-A866-4189-B6A8-C80695F8D3E5}"/>
    <cellStyle name="Total 8 2 3" xfId="5167" xr:uid="{A29F3D3E-DBDB-43F6-BD6F-B0928687BE68}"/>
    <cellStyle name="Total 8 2 3 2" xfId="7990" xr:uid="{BCBD6348-CC55-4B85-95F3-C019E4EF9D69}"/>
    <cellStyle name="Total 8 2 4" xfId="5487" xr:uid="{569131CC-9314-4ED6-B67A-C8CD2D42022D}"/>
    <cellStyle name="Total 8 2 4 2" xfId="8310" xr:uid="{47211407-3062-4634-ADDC-6E495CB9B037}"/>
    <cellStyle name="Total 8 2 5" xfId="5811" xr:uid="{3A00AFDD-84B1-4589-942F-26956A23FBD8}"/>
    <cellStyle name="Total 8 2 5 2" xfId="8634" xr:uid="{DECC8129-2072-4391-B4CF-F0EB46F45538}"/>
    <cellStyle name="Total 8 2 6" xfId="6102" xr:uid="{401AF28B-1C40-4C8B-B105-B4ED1F63D144}"/>
    <cellStyle name="Total 8 2 6 2" xfId="8925" xr:uid="{BEF63A4E-F869-4940-B57F-F284DEB9CE92}"/>
    <cellStyle name="Total 8 2 7" xfId="6795" xr:uid="{52746F3F-45B5-45F5-94DE-913CF10B61A6}"/>
    <cellStyle name="Total 8 2 8" xfId="10660" xr:uid="{5E522BC8-0BC1-4BC0-AAF1-3654953ED226}"/>
    <cellStyle name="Total 8 3" xfId="3908" xr:uid="{03CA9353-AB19-4476-A79F-DFE3ABC2A3CA}"/>
    <cellStyle name="Total 8 3 2" xfId="4796" xr:uid="{899F13D8-D961-440D-BC2E-7B54CA232BE9}"/>
    <cellStyle name="Total 8 3 2 2" xfId="7619" xr:uid="{3628167C-B814-448F-9C9C-E460E8E479F2}"/>
    <cellStyle name="Total 8 3 2 3" xfId="15259" xr:uid="{279703B3-370D-4BDC-883B-841952FBE759}"/>
    <cellStyle name="Total 8 3 3" xfId="4413" xr:uid="{0CC4E0FD-8BAA-4131-A1B7-44C461B74D64}"/>
    <cellStyle name="Total 8 3 3 2" xfId="7236" xr:uid="{AEB44F4E-5853-42D5-9454-A78B67F978FF}"/>
    <cellStyle name="Total 8 3 4" xfId="5423" xr:uid="{C0CC7202-E664-491C-B84A-355915A3A855}"/>
    <cellStyle name="Total 8 3 4 2" xfId="8246" xr:uid="{EC7AD828-D83E-491E-8C01-909C9EBD78FE}"/>
    <cellStyle name="Total 8 3 5" xfId="5747" xr:uid="{A02449FA-7D4A-449F-A7D4-B5EF061CAACA}"/>
    <cellStyle name="Total 8 3 5 2" xfId="8570" xr:uid="{08B937E0-8F46-4D2F-AA5B-2C5A519CFBB8}"/>
    <cellStyle name="Total 8 3 6" xfId="6038" xr:uid="{EBC54DC8-61FC-4368-A297-FF7AC622FF2E}"/>
    <cellStyle name="Total 8 3 6 2" xfId="8861" xr:uid="{FE7BE078-D50C-492F-AAFA-5C6960532E5A}"/>
    <cellStyle name="Total 8 3 7" xfId="6731" xr:uid="{2A8A88A7-40D1-47F9-A7D1-D6EE69DDFAD4}"/>
    <cellStyle name="Total 8 3 8" xfId="12360" xr:uid="{FBA5D0BB-1009-4254-B8B6-BF5D8FAA5D22}"/>
    <cellStyle name="Total 8 4" xfId="4653" xr:uid="{AB36F111-686E-412A-AA15-D439C982F352}"/>
    <cellStyle name="Total 8 4 2" xfId="7476" xr:uid="{FBD6734B-CA4C-48F7-B022-FFF40D9C3F0A}"/>
    <cellStyle name="Total 8 4 2 2" xfId="15363" xr:uid="{D91B88FE-015D-4B27-A7A6-09ADC085249D}"/>
    <cellStyle name="Total 8 4 3" xfId="12464" xr:uid="{994D3695-B1B6-479B-9705-085F14F4FBC4}"/>
    <cellStyle name="Total 8 5" xfId="4335" xr:uid="{FD483807-E63D-45D0-A3F7-A3DF30B975DA}"/>
    <cellStyle name="Total 8 5 2" xfId="7158" xr:uid="{A45BCBDD-83F0-4ADE-9993-AA8D3FD5405B}"/>
    <cellStyle name="Total 8 5 2 2" xfId="14661" xr:uid="{00576759-8F0F-4820-A736-7492D47E3BC9}"/>
    <cellStyle name="Total 8 5 3" xfId="11762" xr:uid="{DC10D15D-F72B-468B-BE5A-2C5827A3D101}"/>
    <cellStyle name="Total 8 6" xfId="5280" xr:uid="{BFB3CEDF-B849-4095-BAE1-F31DCA44148E}"/>
    <cellStyle name="Total 8 6 2" xfId="8103" xr:uid="{87641F97-33D8-453E-9FC5-128144150684}"/>
    <cellStyle name="Total 8 6 2 2" xfId="14856" xr:uid="{65281687-0295-4B4B-BB46-185828CFD498}"/>
    <cellStyle name="Total 8 6 3" xfId="11957" xr:uid="{C25C264F-7367-4DA7-B684-5D324AEEEA11}"/>
    <cellStyle name="Total 8 7" xfId="5604" xr:uid="{FD61BBC2-E619-4A7D-93DB-8602000C2DB4}"/>
    <cellStyle name="Total 8 7 2" xfId="8427" xr:uid="{AEA9C0AA-5550-42E7-83AF-908F03718691}"/>
    <cellStyle name="Total 8 7 2 2" xfId="15635" xr:uid="{258FAFC2-6899-4730-B828-CB1523C43251}"/>
    <cellStyle name="Total 8 7 3" xfId="12736" xr:uid="{0A1AEA8A-1C8F-4FBD-B549-64DB0E672251}"/>
    <cellStyle name="Total 8 8" xfId="5895" xr:uid="{0BA18189-402F-44C9-81F3-71CEF8B6911F}"/>
    <cellStyle name="Total 8 8 2" xfId="8718" xr:uid="{C196B7EA-CCEA-4CAB-9A66-37D4E0CBBB57}"/>
    <cellStyle name="Total 8 8 3" xfId="14545" xr:uid="{1B6C57ED-45C4-473A-92A1-D4B8A5A30A41}"/>
    <cellStyle name="Total 8 9" xfId="3765" xr:uid="{95CCAA0B-AE06-4CF6-B9B3-BB8A4D85E70A}"/>
    <cellStyle name="Total 8 9 2" xfId="11653" xr:uid="{EE3A2F61-CDBC-4574-A725-364B2B396139}"/>
    <cellStyle name="Total 9" xfId="757" xr:uid="{00000000-0005-0000-0000-00001C010000}"/>
    <cellStyle name="Total 9 10" xfId="6571" xr:uid="{73144556-F4CA-4848-99A2-80D3303B30DC}"/>
    <cellStyle name="Total 9 11" xfId="9914" xr:uid="{7A30851D-450A-474E-85E2-2E906A094579}"/>
    <cellStyle name="Total 9 2" xfId="3955" xr:uid="{42A8BEA7-3D9B-45B9-8894-C222E56B2EF3}"/>
    <cellStyle name="Total 9 2 2" xfId="4843" xr:uid="{41FDA10F-375F-495A-8343-C445C58F6710}"/>
    <cellStyle name="Total 9 2 2 2" xfId="7666" xr:uid="{6E529FBB-587C-4F61-93C4-A5AEBA6011E3}"/>
    <cellStyle name="Total 9 2 3" xfId="4152" xr:uid="{152CD999-F4A9-4504-976A-E53948D94FF6}"/>
    <cellStyle name="Total 9 2 3 2" xfId="6975" xr:uid="{1C8CE729-CEA2-400E-99ED-3FAF89A5899F}"/>
    <cellStyle name="Total 9 2 4" xfId="5470" xr:uid="{6DAD0092-F555-43DC-AB3A-2BC2D99B1A70}"/>
    <cellStyle name="Total 9 2 4 2" xfId="8293" xr:uid="{B2E7297F-94F8-4999-84F6-9D49038286CB}"/>
    <cellStyle name="Total 9 2 5" xfId="5794" xr:uid="{71E9C663-9A3E-4220-B278-5BD500420E0C}"/>
    <cellStyle name="Total 9 2 5 2" xfId="8617" xr:uid="{23078579-EED2-431B-96E3-20F47F70D72E}"/>
    <cellStyle name="Total 9 2 6" xfId="6085" xr:uid="{79986790-6050-468F-9624-06BBE03E39DE}"/>
    <cellStyle name="Total 9 2 6 2" xfId="8908" xr:uid="{4E175427-2D32-47BE-80A1-805FAE7E524C}"/>
    <cellStyle name="Total 9 2 7" xfId="6778" xr:uid="{E463CA61-4C43-43FB-A1CE-0218819DA0EB}"/>
    <cellStyle name="Total 9 2 8" xfId="13230" xr:uid="{72DD04D8-D760-4C54-B022-E64B9EF719C6}"/>
    <cellStyle name="Total 9 3" xfId="3071" xr:uid="{BA2B3784-47DE-4B81-95A9-E8315CABBA1E}"/>
    <cellStyle name="Total 9 3 2" xfId="4207" xr:uid="{6048CF8D-05A2-400E-8213-A3D931A9F37F}"/>
    <cellStyle name="Total 9 3 2 2" xfId="7030" xr:uid="{19274088-BEA2-44C3-8E00-B701D3CA3661}"/>
    <cellStyle name="Total 9 3 3" xfId="4284" xr:uid="{1CECFC5C-79BE-4529-91AF-353B7443D56D}"/>
    <cellStyle name="Total 9 3 3 2" xfId="7107" xr:uid="{6B64F898-5CE9-4F14-AC00-1A65186125A0}"/>
    <cellStyle name="Total 9 3 4" xfId="4345" xr:uid="{A67A2B37-52EC-49B4-B1A9-4267252A612F}"/>
    <cellStyle name="Total 9 3 4 2" xfId="7168" xr:uid="{4CD7F09E-1139-4C90-B697-A1F0F25CF181}"/>
    <cellStyle name="Total 9 3 5" xfId="4948" xr:uid="{D1B765AA-BC1C-4B11-A017-D065208FC9BB}"/>
    <cellStyle name="Total 9 3 5 2" xfId="7771" xr:uid="{282FA75D-5DA3-46F6-9A83-879372EE119D}"/>
    <cellStyle name="Total 9 3 6" xfId="4336" xr:uid="{8FB227C9-F427-4399-A9E4-ECB0FE4DF209}"/>
    <cellStyle name="Total 9 3 6 2" xfId="7159" xr:uid="{2407F86E-A83A-49BA-8404-329A647C06CE}"/>
    <cellStyle name="Total 9 3 7" xfId="6395" xr:uid="{1B2CAC00-A252-4C64-AE44-5DD45002326F}"/>
    <cellStyle name="Total 9 3 8" xfId="10350" xr:uid="{50625D50-4F24-4A60-BDB4-C85CAF610146}"/>
    <cellStyle name="Total 9 4" xfId="4636" xr:uid="{59B12F6D-1549-4193-BEA0-C3397392B146}"/>
    <cellStyle name="Total 9 4 2" xfId="7459" xr:uid="{8A7FCBFC-0D7C-4674-BD02-182A846D6FF4}"/>
    <cellStyle name="Total 9 5" xfId="4188" xr:uid="{530DC22D-ECC4-4CCD-9117-93B972812786}"/>
    <cellStyle name="Total 9 5 2" xfId="7011" xr:uid="{847253CC-9318-40DA-9B26-3985DEE364C4}"/>
    <cellStyle name="Total 9 6" xfId="5263" xr:uid="{DE579A02-4865-4AE5-9B69-A20C07FCACC7}"/>
    <cellStyle name="Total 9 6 2" xfId="8086" xr:uid="{F8ACC704-CF9B-434D-A172-CEF37B7AED6A}"/>
    <cellStyle name="Total 9 7" xfId="5587" xr:uid="{AAA96B37-E316-40CF-AB0C-974B05F9DD0F}"/>
    <cellStyle name="Total 9 7 2" xfId="8410" xr:uid="{F8911427-30C1-4C02-AD38-ED09F1C8DC3C}"/>
    <cellStyle name="Total 9 8" xfId="5878" xr:uid="{A75696FF-0A52-4CF6-98E9-E2F2D70B3587}"/>
    <cellStyle name="Total 9 8 2" xfId="8701" xr:uid="{03389A66-4BD4-4AB2-ACFC-268C9AC828CF}"/>
    <cellStyle name="Total 9 9" xfId="3748" xr:uid="{22329873-E2DB-4AB9-BB78-B0A68BD2CDC5}"/>
    <cellStyle name="Valuta" xfId="55" builtinId="4"/>
    <cellStyle name="Valuta 10" xfId="15712" xr:uid="{26E5CCB1-9C85-4F1F-9F57-9F944FE12941}"/>
    <cellStyle name="Valuta 11" xfId="12819" xr:uid="{45521C20-8680-4BA1-99C7-8E9FAF65F253}"/>
    <cellStyle name="Valuta 12" xfId="9958" xr:uid="{0D5CAE15-6969-408B-87FB-6A9D2B990F07}"/>
    <cellStyle name="Valuta 13" xfId="15713" xr:uid="{4C124C58-0DDC-49C9-A238-7C8779779EBA}"/>
    <cellStyle name="Valuta 14" xfId="8966" xr:uid="{1564A319-C844-4081-A1C6-36B88F52A260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221" xr:uid="{E9B54A95-66F9-4DD7-9AC8-B15DEF18B8F4}"/>
    <cellStyle name="Valuta 2 10 2 2 2" xfId="3448" xr:uid="{5872ADEA-F85E-4EDE-85FB-1B15629C6889}"/>
    <cellStyle name="Valuta 2 10 2 2 2 2" xfId="14467" xr:uid="{357E54B4-92AE-46AD-90D5-D2E039280F89}"/>
    <cellStyle name="Valuta 2 10 2 2 3" xfId="11575" xr:uid="{FD2A63DC-1F46-482B-B883-6DAEBD99C147}"/>
    <cellStyle name="Valuta 2 10 2 2 4" xfId="16311" xr:uid="{945341A4-0275-4069-AC25-40C3AA06CE31}"/>
    <cellStyle name="Valuta 2 10 2 2 5" xfId="9618" xr:uid="{AE6843CE-418B-4226-A6C0-2B50082286F2}"/>
    <cellStyle name="Valuta 2 10 2 3" xfId="2029" xr:uid="{E9B54A95-66F9-4DD7-9AC8-B15DEF18B8F4}"/>
    <cellStyle name="Valuta 2 10 2 3 2" xfId="2985" xr:uid="{C9CE2483-7BA0-4964-8FE5-6616286E82A0}"/>
    <cellStyle name="Valuta 2 10 2 3 2 2" xfId="14125" xr:uid="{141D0BB9-A93F-43AF-A12B-46974CD70204}"/>
    <cellStyle name="Valuta 2 10 2 3 3" xfId="11229" xr:uid="{257ADA3F-93A2-4522-97B5-3585AB17C7B9}"/>
    <cellStyle name="Valuta 2 10 2 4" xfId="2422" xr:uid="{649B4BC4-9503-4431-9520-FB8A0826E611}"/>
    <cellStyle name="Valuta 2 10 2 4 2" xfId="13692" xr:uid="{48CFC8C9-3676-46E4-8B39-3C6DEFC81B8A}"/>
    <cellStyle name="Valuta 2 10 2 4 3" xfId="10810" xr:uid="{90FD423E-5418-4E70-808A-1A4C312E7F8C}"/>
    <cellStyle name="Valuta 2 10 2 5" xfId="13122" xr:uid="{7791F7BA-042C-474B-A58A-74DAA37EB162}"/>
    <cellStyle name="Valuta 2 10 2 6" xfId="10244" xr:uid="{DAE3B7E6-94B8-4FF8-A3FF-857DA08DD7E4}"/>
    <cellStyle name="Valuta 2 10 2 7" xfId="15974" xr:uid="{4A1B1C96-A3FF-480D-9F19-B8F97F45702C}"/>
    <cellStyle name="Valuta 2 10 2 8" xfId="9269" xr:uid="{AB6FA86A-CF7B-4BBA-A1EA-08A7512117DD}"/>
    <cellStyle name="Valuta 2 10 3" xfId="949" xr:uid="{00000000-0005-0000-0000-000024010000}"/>
    <cellStyle name="Valuta 2 10 3 2" xfId="3644" xr:uid="{9E16B8DE-D02C-477A-8413-938E9AF1B558}"/>
    <cellStyle name="Valuta 2 10 3 2 2" xfId="14300" xr:uid="{1974A588-1F7F-41DA-89C9-885806CA01AE}"/>
    <cellStyle name="Valuta 2 10 3 3" xfId="11408" xr:uid="{8BBE3EBE-8FF7-4FB5-BE07-310A5D2A182A}"/>
    <cellStyle name="Valuta 2 10 3 4" xfId="16144" xr:uid="{FE978007-357C-4DCA-9CAA-7AC6CDF25AF6}"/>
    <cellStyle name="Valuta 2 10 3 5" xfId="9810" xr:uid="{307EE500-EF6D-4DDF-9E3D-2390ACBCBB54}"/>
    <cellStyle name="Valuta 2 10 4" xfId="1833" xr:uid="{00000000-0005-0000-0000-000024010000}"/>
    <cellStyle name="Valuta 2 10 4 2" xfId="3223" xr:uid="{AB74969A-9EE9-4D9B-A81E-262D535D0C62}"/>
    <cellStyle name="Valuta 2 10 4 2 2" xfId="13912" xr:uid="{3A711B2D-C8F0-41C9-A27A-6A8583CEA69E}"/>
    <cellStyle name="Valuta 2 10 4 3" xfId="11021" xr:uid="{0A8AD42B-B05F-43ED-9D29-BEE62B4CF7CC}"/>
    <cellStyle name="Valuta 2 10 4 4" xfId="9444" xr:uid="{61679ED2-CA14-4E8D-9B46-6F5748CFE4C1}"/>
    <cellStyle name="Valuta 2 10 5" xfId="2692" xr:uid="{802F6B7A-D8E4-4927-89BF-D0198C7B5F75}"/>
    <cellStyle name="Valuta 2 10 5 2" xfId="13401" xr:uid="{147986DA-B74F-4345-86BB-EAD92A23B95A}"/>
    <cellStyle name="Valuta 2 10 5 3" xfId="10519" xr:uid="{850AF97A-7944-4495-8DDD-01220DF2A983}"/>
    <cellStyle name="Valuta 2 10 6" xfId="2214" xr:uid="{F481B34B-CCF4-4BE7-BCA2-31795BFF1A39}"/>
    <cellStyle name="Valuta 2 10 6 2" xfId="12930" xr:uid="{85C1EC40-AB60-4A53-9878-A1CA78E6B77C}"/>
    <cellStyle name="Valuta 2 10 7" xfId="10057" xr:uid="{43C88949-4748-468F-9DF2-2094685AF1D7}"/>
    <cellStyle name="Valuta 2 10 8" xfId="15802" xr:uid="{39906184-1233-4361-95F4-1F34D013075D}"/>
    <cellStyle name="Valuta 2 10 9" xfId="9077" xr:uid="{1C4EDCC8-CFA6-4B32-AB6D-A684E469B3FE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1130" xr:uid="{1BE25560-67D3-4F92-AA81-FDFA4F2B4F35}"/>
    <cellStyle name="Valuta 2 12 2 2 2" xfId="3356" xr:uid="{0D843B18-F782-452B-A093-B8321B050CDE}"/>
    <cellStyle name="Valuta 2 12 2 2 2 2" xfId="14387" xr:uid="{14907A13-7A79-4A3F-9CB7-0C77B91000FC}"/>
    <cellStyle name="Valuta 2 12 2 2 3" xfId="11495" xr:uid="{79B900BB-1360-4C62-B281-82BF44D5D90D}"/>
    <cellStyle name="Valuta 2 12 2 2 4" xfId="16231" xr:uid="{FA83D625-EA3E-4FAA-A6D2-51F2BB0921E5}"/>
    <cellStyle name="Valuta 2 12 2 2 5" xfId="9536" xr:uid="{3368A574-D292-4899-90CB-C76EA063EE6D}"/>
    <cellStyle name="Valuta 2 12 2 3" xfId="1937" xr:uid="{1BE25560-67D3-4F92-AA81-FDFA4F2B4F35}"/>
    <cellStyle name="Valuta 2 12 2 3 2" xfId="2893" xr:uid="{96ED4B72-48BE-4E51-8DC0-297A82B84492}"/>
    <cellStyle name="Valuta 2 12 2 3 2 2" xfId="14033" xr:uid="{9403B4C3-487E-4BE7-AB2B-DA768DD6B087}"/>
    <cellStyle name="Valuta 2 12 2 3 3" xfId="11137" xr:uid="{5D6C557A-A4FD-42C3-9417-3FA6B952DEA1}"/>
    <cellStyle name="Valuta 2 12 2 4" xfId="2330" xr:uid="{3AAE38E3-65CE-45C6-9112-A4ACFC790328}"/>
    <cellStyle name="Valuta 2 12 2 4 2" xfId="13600" xr:uid="{D4587AC5-8940-4206-9D99-20BBBD1535A8}"/>
    <cellStyle name="Valuta 2 12 2 4 3" xfId="10718" xr:uid="{50F81AF7-56A5-496A-A010-81E0F73CEB26}"/>
    <cellStyle name="Valuta 2 12 2 5" xfId="13030" xr:uid="{A948A34A-0424-4B42-BF4A-21D536F2E410}"/>
    <cellStyle name="Valuta 2 12 2 6" xfId="10155" xr:uid="{03B8D180-F696-4E22-9DF8-51D83D8B45CB}"/>
    <cellStyle name="Valuta 2 12 2 7" xfId="15891" xr:uid="{AC8094D7-D49B-40B2-A305-4F0EDC15541A}"/>
    <cellStyle name="Valuta 2 12 2 8" xfId="9177" xr:uid="{E82FDD95-60FE-4ABA-BC9B-AD502AC657A1}"/>
    <cellStyle name="Valuta 2 12 3" xfId="851" xr:uid="{00000000-0005-0000-0000-000026010000}"/>
    <cellStyle name="Valuta 2 12 3 2" xfId="3558" xr:uid="{0BE1D6E7-DBF0-4942-9D2B-2BAE35B2EDEF}"/>
    <cellStyle name="Valuta 2 12 3 2 2" xfId="14220" xr:uid="{6A67D5FD-D8B8-4C8C-99A0-4FB182F33AFD}"/>
    <cellStyle name="Valuta 2 12 3 3" xfId="11328" xr:uid="{AD50C032-B67A-472A-BA70-3D907FDF018E}"/>
    <cellStyle name="Valuta 2 12 3 4" xfId="16064" xr:uid="{FCE4258B-99EF-4D92-A198-BC7C0017D9C6}"/>
    <cellStyle name="Valuta 2 12 3 5" xfId="9724" xr:uid="{95C9B8FD-269D-48EA-859D-4797D63840B1}"/>
    <cellStyle name="Valuta 2 12 4" xfId="1738" xr:uid="{00000000-0005-0000-0000-000026010000}"/>
    <cellStyle name="Valuta 2 12 4 2" xfId="3125" xr:uid="{79B2CEB1-DD22-4E2F-A3BE-C573ECDB44A2}"/>
    <cellStyle name="Valuta 2 12 4 2 2" xfId="13816" xr:uid="{BD24C70F-321B-4C59-81A2-883B9B56C134}"/>
    <cellStyle name="Valuta 2 12 4 3" xfId="10928" xr:uid="{66BC39F2-86D4-4BDA-92D6-F9A3EEBEBD50}"/>
    <cellStyle name="Valuta 2 12 4 4" xfId="9362" xr:uid="{356DCFFD-6643-4272-8056-751BF783D94F}"/>
    <cellStyle name="Valuta 2 12 5" xfId="2593" xr:uid="{F8469203-35CD-465E-ADFA-EAC5494E1C4D}"/>
    <cellStyle name="Valuta 2 12 5 2" xfId="13301" xr:uid="{2578C3A7-F76E-4A2D-8E06-37FD378BA5C1}"/>
    <cellStyle name="Valuta 2 12 5 3" xfId="10420" xr:uid="{980B73B5-7D7C-4CD6-A955-36BF3A551043}"/>
    <cellStyle name="Valuta 2 12 6" xfId="2132" xr:uid="{D0E666C0-9E54-4617-AD73-A7B6825501DC}"/>
    <cellStyle name="Valuta 2 12 6 2" xfId="12837" xr:uid="{8022C7D8-165F-41A4-9210-A60EA6D62120}"/>
    <cellStyle name="Valuta 2 12 7" xfId="9967" xr:uid="{3E52F10D-30D9-4E7F-9AAE-33ACFFF4C902}"/>
    <cellStyle name="Valuta 2 12 8" xfId="15722" xr:uid="{8ACF689E-0B4F-46D9-9AC2-BF43BCB4FE41}"/>
    <cellStyle name="Valuta 2 12 9" xfId="8984" xr:uid="{E49C8F3E-B7B1-4B33-971D-8C45504D3115}"/>
    <cellStyle name="Valuta 2 13" xfId="564" xr:uid="{52539692-C495-459E-857E-2598FBDDB7F5}"/>
    <cellStyle name="Valuta 2 13 2" xfId="1120" xr:uid="{52539692-C495-459E-857E-2598FBDDB7F5}"/>
    <cellStyle name="Valuta 2 13 2 2" xfId="3343" xr:uid="{A652CFD7-F90F-473E-8A52-5E378F38A150}"/>
    <cellStyle name="Valuta 2 13 2 2 2" xfId="14379" xr:uid="{AEE4C048-2695-4002-AAE9-37AA4A909410}"/>
    <cellStyle name="Valuta 2 13 2 3" xfId="11487" xr:uid="{61456A56-5A8C-4892-A418-60418A348B55}"/>
    <cellStyle name="Valuta 2 13 2 4" xfId="16223" xr:uid="{C42CBA0C-6A13-402D-8E68-33FF802F83B7}"/>
    <cellStyle name="Valuta 2 13 2 5" xfId="9525" xr:uid="{0A16DC40-EBC5-4DD9-BAEB-DEE176D52AA1}"/>
    <cellStyle name="Valuta 2 13 3" xfId="1925" xr:uid="{52539692-C495-459E-857E-2598FBDDB7F5}"/>
    <cellStyle name="Valuta 2 13 3 2" xfId="2880" xr:uid="{F9DBD9FE-DE93-40A4-973B-E9E4B67749C2}"/>
    <cellStyle name="Valuta 2 13 3 2 2" xfId="14020" xr:uid="{05EEB8F3-2026-4BD8-976A-60F127AD51C9}"/>
    <cellStyle name="Valuta 2 13 3 3" xfId="11124" xr:uid="{E447A55C-2A4A-4CF3-8180-17677F98135E}"/>
    <cellStyle name="Valuta 2 13 4" xfId="2317" xr:uid="{974AEF32-3CC3-42EC-A208-4181BBB74C4C}"/>
    <cellStyle name="Valuta 2 13 4 2" xfId="13587" xr:uid="{06F5AFEE-B4B9-414F-AD2C-0DB6BC281F8F}"/>
    <cellStyle name="Valuta 2 13 4 3" xfId="10705" xr:uid="{3A0839F5-B201-421F-AA11-2F3D4E81255A}"/>
    <cellStyle name="Valuta 2 13 5" xfId="13017" xr:uid="{3D3B59AF-BF71-4557-BC96-08B66FC02809}"/>
    <cellStyle name="Valuta 2 13 6" xfId="10143" xr:uid="{267ABA6A-5C1A-4600-8DA6-7D4EFC783FE4}"/>
    <cellStyle name="Valuta 2 13 7" xfId="15882" xr:uid="{167FDA7D-6C56-46E0-A28B-9D97E21A8126}"/>
    <cellStyle name="Valuta 2 13 8" xfId="9164" xr:uid="{1F7BB4CD-40CA-4259-B227-1DE3182115F9}"/>
    <cellStyle name="Valuta 2 14" xfId="785" xr:uid="{00000000-0005-0000-0000-000023010000}"/>
    <cellStyle name="Valuta 2 14 2" xfId="3540" xr:uid="{FC057D97-06FA-4F0E-9B1F-F49F8155539E}"/>
    <cellStyle name="Valuta 2 14 2 2" xfId="14211" xr:uid="{AFFB1926-6D35-4BA6-9B23-224484731F9E}"/>
    <cellStyle name="Valuta 2 14 3" xfId="11319" xr:uid="{BA4F26E1-D31D-4855-AF28-9F696422A492}"/>
    <cellStyle name="Valuta 2 14 4" xfId="16056" xr:uid="{ADBE11F1-4FF4-4999-9CA2-7028B6426CDE}"/>
    <cellStyle name="Valuta 2 14 5" xfId="9706" xr:uid="{889FFC57-FFB4-4EE5-95B4-226AB3AF6A92}"/>
    <cellStyle name="Valuta 2 15" xfId="1718" xr:uid="{00000000-0005-0000-0000-000023010000}"/>
    <cellStyle name="Valuta 2 15 2" xfId="3084" xr:uid="{751046D4-F6C5-4AF6-B721-FDBBD6A77EE3}"/>
    <cellStyle name="Valuta 2 15 2 2" xfId="13789" xr:uid="{221F9B93-D4E8-408E-BC30-730F6A78A27C}"/>
    <cellStyle name="Valuta 2 15 3" xfId="10904" xr:uid="{AB9B1829-E9E9-45D4-AF2D-C37DCC499059}"/>
    <cellStyle name="Valuta 2 15 4" xfId="9353" xr:uid="{31D214DB-E130-4F65-BC32-2DEA44CBB63F}"/>
    <cellStyle name="Valuta 2 16" xfId="2539" xr:uid="{8E944062-5787-47C1-975A-08D0C4576E2A}"/>
    <cellStyle name="Valuta 2 16 2" xfId="13234" xr:uid="{55E8B493-A56E-4C19-A789-E5ADBAB9F153}"/>
    <cellStyle name="Valuta 2 16 3" xfId="10354" xr:uid="{B373BCD1-AAE9-4997-8647-BAC967EC0D74}"/>
    <cellStyle name="Valuta 2 17" xfId="2117" xr:uid="{26261ACE-DD5A-4FAB-8EE1-12DEDC8E14E9}"/>
    <cellStyle name="Valuta 2 17 2" xfId="12820" xr:uid="{B073DEA7-C65E-473B-B655-24DD076118CE}"/>
    <cellStyle name="Valuta 2 18" xfId="9959" xr:uid="{3B7428DC-5D66-4E20-AD89-3AC9CBD2AF20}"/>
    <cellStyle name="Valuta 2 19" xfId="15714" xr:uid="{5D064009-657B-475C-B701-8F590761CEC2}"/>
    <cellStyle name="Valuta 2 2" xfId="71" xr:uid="{00000000-0005-0000-0000-000027010000}"/>
    <cellStyle name="Valuta 2 2 10" xfId="793" xr:uid="{00000000-0005-0000-0000-000027010000}"/>
    <cellStyle name="Valuta 2 2 10 2" xfId="3544" xr:uid="{23E184D8-A688-43F9-BA9C-EF3E59D584E9}"/>
    <cellStyle name="Valuta 2 2 10 2 2" xfId="14215" xr:uid="{6639D4D8-FC84-4A66-ABA6-D19341F88C97}"/>
    <cellStyle name="Valuta 2 2 10 3" xfId="11323" xr:uid="{FB2A7462-BACF-456F-BB08-12125999FA2F}"/>
    <cellStyle name="Valuta 2 2 10 4" xfId="16060" xr:uid="{73BB211A-18FB-45AD-BC3F-1BB1805A1B1F}"/>
    <cellStyle name="Valuta 2 2 10 5" xfId="9710" xr:uid="{5D299792-0E3A-470C-9DD9-C1316FC4906B}"/>
    <cellStyle name="Valuta 2 2 11" xfId="1722" xr:uid="{00000000-0005-0000-0000-000027010000}"/>
    <cellStyle name="Valuta 2 2 11 2" xfId="3092" xr:uid="{1F161C86-E76C-4691-84CB-7059FA7F93C1}"/>
    <cellStyle name="Valuta 2 2 11 2 2" xfId="13794" xr:uid="{30677547-8928-4659-B59B-F6070D3F7080}"/>
    <cellStyle name="Valuta 2 2 11 3" xfId="10909" xr:uid="{617BC194-9317-4CD0-B62E-F368B75B193B}"/>
    <cellStyle name="Valuta 2 2 11 4" xfId="9357" xr:uid="{4317C4F0-AE4F-43A0-966A-51F7FD93EA47}"/>
    <cellStyle name="Valuta 2 2 12" xfId="2548" xr:uid="{82E7B990-2F8D-45F4-9C39-B003E67853F2}"/>
    <cellStyle name="Valuta 2 2 12 2" xfId="13241" xr:uid="{A9B936E7-A997-47BC-82FA-E10EFAEEF988}"/>
    <cellStyle name="Valuta 2 2 12 3" xfId="10361" xr:uid="{DACFA19B-961D-45A4-A468-06C14824A248}"/>
    <cellStyle name="Valuta 2 2 13" xfId="2121" xr:uid="{27472DEB-1D6B-4A4F-809F-7552484E21E8}"/>
    <cellStyle name="Valuta 2 2 13 2" xfId="12824" xr:uid="{E0BBA4EB-8D9C-4CBE-BE24-CA03C428FE0A}"/>
    <cellStyle name="Valuta 2 2 14" xfId="9963" xr:uid="{C6B78F11-D2C3-4986-8D63-7B7D62DF9092}"/>
    <cellStyle name="Valuta 2 2 15" xfId="15718" xr:uid="{385FAF77-39B1-434C-8434-BFC563646CB9}"/>
    <cellStyle name="Valuta 2 2 16" xfId="8971" xr:uid="{0FAE6766-5A0A-4606-B27F-B9E3D26DC65D}"/>
    <cellStyle name="Valuta 2 2 2" xfId="187" xr:uid="{00000000-0005-0000-0000-000028010000}"/>
    <cellStyle name="Valuta 2 2 2 10" xfId="2145" xr:uid="{FD8FE8A2-6781-4E5A-827B-59051B64899F}"/>
    <cellStyle name="Valuta 2 2 2 10 2" xfId="12850" xr:uid="{F39545FA-695E-4E6A-8E29-BAEEDB866FD7}"/>
    <cellStyle name="Valuta 2 2 2 11" xfId="9980" xr:uid="{3CA2C9B4-89D7-4DDB-8786-9AC518D383E8}"/>
    <cellStyle name="Valuta 2 2 2 12" xfId="15735" xr:uid="{F76CC389-2CAB-4264-A1FC-34BDE36FE190}"/>
    <cellStyle name="Valuta 2 2 2 13" xfId="8997" xr:uid="{03464993-BEA4-43CA-A13C-C48D97F2DEAC}"/>
    <cellStyle name="Valuta 2 2 2 2" xfId="217" xr:uid="{00000000-0005-0000-0000-000029010000}"/>
    <cellStyle name="Valuta 2 2 2 2 10" xfId="10004" xr:uid="{2533E452-9F6A-4F48-83D6-19636139730C}"/>
    <cellStyle name="Valuta 2 2 2 2 11" xfId="15759" xr:uid="{3472224E-B917-4FCA-85C7-61998653BC77}"/>
    <cellStyle name="Valuta 2 2 2 2 12" xfId="9024" xr:uid="{6A0CA6BB-097D-4BD6-9FCF-27197744D521}"/>
    <cellStyle name="Valuta 2 2 2 2 2" xfId="258" xr:uid="{00000000-0005-0000-0000-00002A010000}"/>
    <cellStyle name="Valuta 2 2 2 2 2 10" xfId="15799" xr:uid="{607D4B34-BCBD-4B5C-A53C-C8F45D73A64D}"/>
    <cellStyle name="Valuta 2 2 2 2 2 11" xfId="9064" xr:uid="{D6BEBF0C-2EDD-4E1A-81CF-E071219B5DDF}"/>
    <cellStyle name="Valuta 2 2 2 2 2 2" xfId="354" xr:uid="{00000000-0005-0000-0000-00002B010000}"/>
    <cellStyle name="Valuta 2 2 2 2 2 2 2" xfId="751" xr:uid="{F2D03F55-0189-4695-8D77-79F276A13BFA}"/>
    <cellStyle name="Valuta 2 2 2 2 2 2 2 2" xfId="1303" xr:uid="{F2D03F55-0189-4695-8D77-79F276A13BFA}"/>
    <cellStyle name="Valuta 2 2 2 2 2 2 2 2 2" xfId="3530" xr:uid="{918A7CB5-F0FE-40C5-8896-3FBD79C23130}"/>
    <cellStyle name="Valuta 2 2 2 2 2 2 2 2 2 2" xfId="14544" xr:uid="{C0E949CE-A3AB-4FA5-9312-A08933003E0B}"/>
    <cellStyle name="Valuta 2 2 2 2 2 2 2 2 3" xfId="11652" xr:uid="{73CBE773-913C-4DBE-B8DA-2BFDE0846D44}"/>
    <cellStyle name="Valuta 2 2 2 2 2 2 2 2 4" xfId="16388" xr:uid="{F5CCA9D1-D2F2-420A-850D-81CE849479A1}"/>
    <cellStyle name="Valuta 2 2 2 2 2 2 2 2 5" xfId="9696" xr:uid="{C8D03CA5-BD8F-4300-B738-3BE99307A6AA}"/>
    <cellStyle name="Valuta 2 2 2 2 2 2 2 3" xfId="2111" xr:uid="{F2D03F55-0189-4695-8D77-79F276A13BFA}"/>
    <cellStyle name="Valuta 2 2 2 2 2 2 2 3 2" xfId="3067" xr:uid="{713EDB19-5471-4E63-8DF3-5BEB9CB2C2A2}"/>
    <cellStyle name="Valuta 2 2 2 2 2 2 2 3 2 2" xfId="14207" xr:uid="{4679118F-57A7-4A6F-B389-52A80BC0B3CC}"/>
    <cellStyle name="Valuta 2 2 2 2 2 2 2 3 3" xfId="11311" xr:uid="{FC7D2352-8C9E-46A9-93AD-3BE29E831439}"/>
    <cellStyle name="Valuta 2 2 2 2 2 2 2 4" xfId="2504" xr:uid="{9595E052-9FA7-487E-B0F3-EF945F6DDD38}"/>
    <cellStyle name="Valuta 2 2 2 2 2 2 2 4 2" xfId="13774" xr:uid="{F7BB3CC7-3680-49E2-9CA0-9FB0A0723ACD}"/>
    <cellStyle name="Valuta 2 2 2 2 2 2 2 4 3" xfId="10892" xr:uid="{F0A8B4C6-2D28-49E1-8B33-DC9D54CFB93E}"/>
    <cellStyle name="Valuta 2 2 2 2 2 2 2 5" xfId="13204" xr:uid="{D2B8CEF7-2021-44EC-8861-FF79D09642D8}"/>
    <cellStyle name="Valuta 2 2 2 2 2 2 2 6" xfId="10325" xr:uid="{2E926D4F-564B-4B69-B4D8-ACA95E3C248C}"/>
    <cellStyle name="Valuta 2 2 2 2 2 2 2 7" xfId="16052" xr:uid="{774195F4-D789-41F9-A1B0-23990D0F1C29}"/>
    <cellStyle name="Valuta 2 2 2 2 2 2 2 8" xfId="9351" xr:uid="{F0612EC4-65E1-485C-9FF6-97A7CAD6DE5D}"/>
    <cellStyle name="Valuta 2 2 2 2 2 2 3" xfId="1031" xr:uid="{00000000-0005-0000-0000-00002B010000}"/>
    <cellStyle name="Valuta 2 2 2 2 2 2 3 2" xfId="3723" xr:uid="{16A76927-DBA8-46BD-8A86-AB140F57CAB0}"/>
    <cellStyle name="Valuta 2 2 2 2 2 2 3 2 2" xfId="14377" xr:uid="{CADAF816-909B-4E0F-A546-FF8A6860213F}"/>
    <cellStyle name="Valuta 2 2 2 2 2 2 3 3" xfId="11485" xr:uid="{4F669FDB-C319-478F-BBA7-9A5E7C361AF6}"/>
    <cellStyle name="Valuta 2 2 2 2 2 2 3 4" xfId="16221" xr:uid="{531125E2-14AE-47BB-ABAB-DF73646E5C4A}"/>
    <cellStyle name="Valuta 2 2 2 2 2 2 3 5" xfId="9889" xr:uid="{E7D91F74-1EC9-4D23-B5E1-841C641ADE38}"/>
    <cellStyle name="Valuta 2 2 2 2 2 2 4" xfId="1915" xr:uid="{00000000-0005-0000-0000-00002B010000}"/>
    <cellStyle name="Valuta 2 2 2 2 2 2 4 2" xfId="3305" xr:uid="{B07A8AB6-D149-4503-BC64-E209E3045C79}"/>
    <cellStyle name="Valuta 2 2 2 2 2 2 4 2 2" xfId="13994" xr:uid="{DE093C94-7588-4C26-8BF1-B5E4F1C1E241}"/>
    <cellStyle name="Valuta 2 2 2 2 2 2 4 3" xfId="11102" xr:uid="{809702E7-DA01-4911-9793-A30E02A305CC}"/>
    <cellStyle name="Valuta 2 2 2 2 2 2 4 4" xfId="9522" xr:uid="{D6CDC39A-A4BC-4461-A798-8FAB2DE58197}"/>
    <cellStyle name="Valuta 2 2 2 2 2 2 5" xfId="2774" xr:uid="{E012FDFB-06D1-46AC-A72C-5FB02913DFCA}"/>
    <cellStyle name="Valuta 2 2 2 2 2 2 5 2" xfId="13483" xr:uid="{60EF0748-C10E-468E-BB48-AF617EF792ED}"/>
    <cellStyle name="Valuta 2 2 2 2 2 2 5 3" xfId="10601" xr:uid="{30D2C329-310E-473F-95EA-483A58DEF3FF}"/>
    <cellStyle name="Valuta 2 2 2 2 2 2 6" xfId="2292" xr:uid="{978B8881-A833-473B-8EFC-15640FBC8D27}"/>
    <cellStyle name="Valuta 2 2 2 2 2 2 6 2" xfId="13012" xr:uid="{889C1F12-C219-4916-95F1-6F4038EFB71C}"/>
    <cellStyle name="Valuta 2 2 2 2 2 2 7" xfId="10139" xr:uid="{30D9A0DD-35E7-4931-9FAA-F46DBB88D57F}"/>
    <cellStyle name="Valuta 2 2 2 2 2 2 8" xfId="15879" xr:uid="{193E355E-EF84-4F9A-9F87-0D582E658F2E}"/>
    <cellStyle name="Valuta 2 2 2 2 2 2 9" xfId="9159" xr:uid="{29D74F0C-C47A-4B61-8E60-7DFBA019DD96}"/>
    <cellStyle name="Valuta 2 2 2 2 2 3" xfId="474" xr:uid="{00000000-0005-0000-0000-00002C010000}"/>
    <cellStyle name="Valuta 2 2 2 2 2 4" xfId="656" xr:uid="{E5C60062-3E6B-4185-B313-AB94F864A718}"/>
    <cellStyle name="Valuta 2 2 2 2 2 4 2" xfId="1209" xr:uid="{E5C60062-3E6B-4185-B313-AB94F864A718}"/>
    <cellStyle name="Valuta 2 2 2 2 2 4 2 2" xfId="3435" xr:uid="{9EB89EB6-2581-4A21-AA66-6FA9FAF60220}"/>
    <cellStyle name="Valuta 2 2 2 2 2 4 2 2 2" xfId="14464" xr:uid="{5DDC4A57-EFFB-4D7C-B8A2-09DBCDC4ABC1}"/>
    <cellStyle name="Valuta 2 2 2 2 2 4 2 3" xfId="11572" xr:uid="{59278681-D854-4182-BAE7-CC3F774BF7F4}"/>
    <cellStyle name="Valuta 2 2 2 2 2 4 2 4" xfId="16308" xr:uid="{337E929F-04D6-4120-B51B-2843667C04CC}"/>
    <cellStyle name="Valuta 2 2 2 2 2 4 2 5" xfId="9613" xr:uid="{9FB412D9-7FE7-4173-927F-DD2DE2BDDDB9}"/>
    <cellStyle name="Valuta 2 2 2 2 2 4 3" xfId="2016" xr:uid="{E5C60062-3E6B-4185-B313-AB94F864A718}"/>
    <cellStyle name="Valuta 2 2 2 2 2 4 3 2" xfId="2972" xr:uid="{242CAEF2-E8B3-4F4D-BC44-B42EB659B383}"/>
    <cellStyle name="Valuta 2 2 2 2 2 4 3 2 2" xfId="14112" xr:uid="{E83846E9-43FB-4F69-AF25-147BD9AD3796}"/>
    <cellStyle name="Valuta 2 2 2 2 2 4 3 3" xfId="11216" xr:uid="{6E9F69CE-150A-4C62-BC5D-EFB4DC09CEA1}"/>
    <cellStyle name="Valuta 2 2 2 2 2 4 4" xfId="2409" xr:uid="{C3926D9A-A165-495F-B823-695716F93668}"/>
    <cellStyle name="Valuta 2 2 2 2 2 4 4 2" xfId="13679" xr:uid="{9D6A88E0-F5FF-4F48-B17B-04DA9D3FD1E0}"/>
    <cellStyle name="Valuta 2 2 2 2 2 4 4 3" xfId="10797" xr:uid="{FC02D5B7-572E-478A-9710-BFE81094CF95}"/>
    <cellStyle name="Valuta 2 2 2 2 2 4 5" xfId="13109" xr:uid="{B9A630E5-C263-4647-B035-F53290592097}"/>
    <cellStyle name="Valuta 2 2 2 2 2 4 6" xfId="10233" xr:uid="{E43F9862-04A4-487B-801B-DB4D1483218A}"/>
    <cellStyle name="Valuta 2 2 2 2 2 4 7" xfId="15969" xr:uid="{11359990-AB74-41D5-8FF5-C56AA0DF0CD9}"/>
    <cellStyle name="Valuta 2 2 2 2 2 4 8" xfId="9256" xr:uid="{357AA38B-FDC8-4E1C-8C8C-85579C22DE92}"/>
    <cellStyle name="Valuta 2 2 2 2 2 5" xfId="936" xr:uid="{00000000-0005-0000-0000-00002A010000}"/>
    <cellStyle name="Valuta 2 2 2 2 2 5 2" xfId="3637" xr:uid="{3B854E3D-4C38-46DF-A283-D3579284452D}"/>
    <cellStyle name="Valuta 2 2 2 2 2 5 2 2" xfId="14297" xr:uid="{83A6019A-FD41-44D6-AFB9-67467875907A}"/>
    <cellStyle name="Valuta 2 2 2 2 2 5 3" xfId="11405" xr:uid="{C1C5E15B-18DB-4BC1-8144-7BF16F08F5FF}"/>
    <cellStyle name="Valuta 2 2 2 2 2 5 4" xfId="16141" xr:uid="{B661A65C-6C8E-41B6-8BE8-344C7424EFEB}"/>
    <cellStyle name="Valuta 2 2 2 2 2 5 5" xfId="9803" xr:uid="{89EB84A3-A647-4243-BA00-87F110C047FF}"/>
    <cellStyle name="Valuta 2 2 2 2 2 6" xfId="1820" xr:uid="{00000000-0005-0000-0000-00002A010000}"/>
    <cellStyle name="Valuta 2 2 2 2 2 6 2" xfId="3210" xr:uid="{43B939D5-D9B0-47A2-85A8-8A219BBA425E}"/>
    <cellStyle name="Valuta 2 2 2 2 2 6 2 2" xfId="13899" xr:uid="{9F13AA03-CED2-4C6C-925A-CCA23501159A}"/>
    <cellStyle name="Valuta 2 2 2 2 2 6 3" xfId="11010" xr:uid="{AAFDAFC7-5D15-4377-A86B-BD3C635A3533}"/>
    <cellStyle name="Valuta 2 2 2 2 2 6 4" xfId="9439" xr:uid="{1C0B3AF1-3E1A-4AF8-819F-22FD50050AD3}"/>
    <cellStyle name="Valuta 2 2 2 2 2 7" xfId="2679" xr:uid="{12CADB54-D0AD-4407-911E-240B67244BC6}"/>
    <cellStyle name="Valuta 2 2 2 2 2 7 2" xfId="13387" xr:uid="{51041445-ED6B-4214-A582-F653D901AEC2}"/>
    <cellStyle name="Valuta 2 2 2 2 2 7 3" xfId="10505" xr:uid="{28C692F2-A622-465E-BF55-60EEC7967E9E}"/>
    <cellStyle name="Valuta 2 2 2 2 2 8" xfId="2209" xr:uid="{4989E1BA-3004-422D-B2E5-2ECEA5F049B4}"/>
    <cellStyle name="Valuta 2 2 2 2 2 8 2" xfId="12917" xr:uid="{7B4D83E0-2223-4D53-A0C7-1AC83157D140}"/>
    <cellStyle name="Valuta 2 2 2 2 2 9" xfId="10044" xr:uid="{0095BCC0-0B39-4404-9873-1527FA7B20FB}"/>
    <cellStyle name="Valuta 2 2 2 2 3" xfId="314" xr:uid="{00000000-0005-0000-0000-00002D010000}"/>
    <cellStyle name="Valuta 2 2 2 2 3 2" xfId="711" xr:uid="{FAAE2EF1-A728-4B90-8688-C3B70C9CA0BB}"/>
    <cellStyle name="Valuta 2 2 2 2 3 2 2" xfId="1263" xr:uid="{FAAE2EF1-A728-4B90-8688-C3B70C9CA0BB}"/>
    <cellStyle name="Valuta 2 2 2 2 3 2 2 2" xfId="3490" xr:uid="{1F545972-AF49-44AD-986A-5FC144B3F2C8}"/>
    <cellStyle name="Valuta 2 2 2 2 3 2 2 2 2" xfId="14504" xr:uid="{0007B6DD-91E8-4010-A4B3-EFC59DE3419F}"/>
    <cellStyle name="Valuta 2 2 2 2 3 2 2 3" xfId="11612" xr:uid="{1E6D6E6B-7731-4519-8080-1178699B120B}"/>
    <cellStyle name="Valuta 2 2 2 2 3 2 2 4" xfId="16348" xr:uid="{2B7C789F-5FC5-4FF6-98AC-00FBD02FD617}"/>
    <cellStyle name="Valuta 2 2 2 2 3 2 2 5" xfId="9656" xr:uid="{3D10219A-4DFE-4CEA-856D-E861049D66D3}"/>
    <cellStyle name="Valuta 2 2 2 2 3 2 3" xfId="2071" xr:uid="{FAAE2EF1-A728-4B90-8688-C3B70C9CA0BB}"/>
    <cellStyle name="Valuta 2 2 2 2 3 2 3 2" xfId="3027" xr:uid="{69EC2657-92F9-4ED9-ADA7-4D60827961E6}"/>
    <cellStyle name="Valuta 2 2 2 2 3 2 3 2 2" xfId="14167" xr:uid="{936DDF31-AAF5-4525-B608-5BB81BFFFFBD}"/>
    <cellStyle name="Valuta 2 2 2 2 3 2 3 3" xfId="11271" xr:uid="{EEF8A301-6817-40AE-9BB9-87C36F547F29}"/>
    <cellStyle name="Valuta 2 2 2 2 3 2 4" xfId="2464" xr:uid="{B2229622-E34C-4E95-AFFC-AA9B99AC6DDE}"/>
    <cellStyle name="Valuta 2 2 2 2 3 2 4 2" xfId="13734" xr:uid="{A5842521-E5AD-4A7B-92BA-F42ACBB5BB2E}"/>
    <cellStyle name="Valuta 2 2 2 2 3 2 4 3" xfId="10852" xr:uid="{BC16FC64-F503-4ECA-B50B-F5B07FF2F428}"/>
    <cellStyle name="Valuta 2 2 2 2 3 2 5" xfId="13164" xr:uid="{B53EAB4C-4CC5-4142-89FC-BE7A98B9C3E8}"/>
    <cellStyle name="Valuta 2 2 2 2 3 2 6" xfId="10285" xr:uid="{C960AFFD-3AEB-45BB-A5FB-81871DF065B2}"/>
    <cellStyle name="Valuta 2 2 2 2 3 2 7" xfId="16012" xr:uid="{7CC55827-486C-43A3-AC99-8230DF9ABBFE}"/>
    <cellStyle name="Valuta 2 2 2 2 3 2 8" xfId="9311" xr:uid="{B9F83B47-5A9C-4CCC-8933-41630420DCC8}"/>
    <cellStyle name="Valuta 2 2 2 2 3 3" xfId="991" xr:uid="{00000000-0005-0000-0000-00002D010000}"/>
    <cellStyle name="Valuta 2 2 2 2 3 3 2" xfId="3683" xr:uid="{F7B32EC0-5602-4FF4-B7E4-51E84C55BDCD}"/>
    <cellStyle name="Valuta 2 2 2 2 3 3 2 2" xfId="14337" xr:uid="{2E5CAFA1-5B2F-49B8-9168-7D8A24D8A1DE}"/>
    <cellStyle name="Valuta 2 2 2 2 3 3 3" xfId="11445" xr:uid="{53AC0AED-16F9-457D-94C6-A6D9EA7E2CA4}"/>
    <cellStyle name="Valuta 2 2 2 2 3 3 4" xfId="16181" xr:uid="{C38D6898-907D-42E6-A17D-906BA52D61F1}"/>
    <cellStyle name="Valuta 2 2 2 2 3 3 5" xfId="9849" xr:uid="{AA5C020E-7F68-4AA8-AED4-969E101C63B9}"/>
    <cellStyle name="Valuta 2 2 2 2 3 4" xfId="1875" xr:uid="{00000000-0005-0000-0000-00002D010000}"/>
    <cellStyle name="Valuta 2 2 2 2 3 4 2" xfId="3265" xr:uid="{7460B2E8-6394-4394-8C30-2B0AC8DDDED7}"/>
    <cellStyle name="Valuta 2 2 2 2 3 4 2 2" xfId="13954" xr:uid="{DF6C0A95-E509-4C73-ACD7-AEFE00C4744E}"/>
    <cellStyle name="Valuta 2 2 2 2 3 4 3" xfId="11062" xr:uid="{1A77B234-1C3B-400B-8C7A-3FAA11EB7B6F}"/>
    <cellStyle name="Valuta 2 2 2 2 3 4 4" xfId="9482" xr:uid="{D5177241-3587-49E8-A2F7-AF55A5E519E6}"/>
    <cellStyle name="Valuta 2 2 2 2 3 5" xfId="2734" xr:uid="{921D01A3-DD71-41A9-9939-AEEE56903A34}"/>
    <cellStyle name="Valuta 2 2 2 2 3 5 2" xfId="13443" xr:uid="{E600ACE9-0290-45C4-B35E-7DC7AF508355}"/>
    <cellStyle name="Valuta 2 2 2 2 3 5 3" xfId="10561" xr:uid="{7E9C11B0-242E-4A38-A11C-2383D66F85A7}"/>
    <cellStyle name="Valuta 2 2 2 2 3 6" xfId="2252" xr:uid="{9CD45A4E-77A6-45FC-B9C0-FA3314BC0A1D}"/>
    <cellStyle name="Valuta 2 2 2 2 3 6 2" xfId="12972" xr:uid="{B40A2868-D3B1-4327-99D9-FBD09D607693}"/>
    <cellStyle name="Valuta 2 2 2 2 3 7" xfId="10099" xr:uid="{7AEEA444-1633-4368-BFC2-32A22EA5DA83}"/>
    <cellStyle name="Valuta 2 2 2 2 3 8" xfId="15839" xr:uid="{62C185E4-2FF2-4C81-840B-4FEBBE386FF5}"/>
    <cellStyle name="Valuta 2 2 2 2 3 9" xfId="9119" xr:uid="{18DD69FD-9B50-4465-95DB-2FF0CF8075C4}"/>
    <cellStyle name="Valuta 2 2 2 2 4" xfId="473" xr:uid="{00000000-0005-0000-0000-00002E010000}"/>
    <cellStyle name="Valuta 2 2 2 2 5" xfId="616" xr:uid="{0AFBBBC0-0750-4AB9-8197-505FC4E5B15E}"/>
    <cellStyle name="Valuta 2 2 2 2 5 2" xfId="1169" xr:uid="{0AFBBBC0-0750-4AB9-8197-505FC4E5B15E}"/>
    <cellStyle name="Valuta 2 2 2 2 5 2 2" xfId="3395" xr:uid="{2D47B3F5-38C6-4851-9F36-69736B440BB1}"/>
    <cellStyle name="Valuta 2 2 2 2 5 2 2 2" xfId="14424" xr:uid="{F3BE49E5-9E64-4AC4-B632-429D946D144E}"/>
    <cellStyle name="Valuta 2 2 2 2 5 2 3" xfId="11532" xr:uid="{578D220D-FF6B-4219-8A4D-9D87FF2AC3FA}"/>
    <cellStyle name="Valuta 2 2 2 2 5 2 4" xfId="16268" xr:uid="{64B831BE-1CB2-4DA4-B9A7-2E36BB6D5E61}"/>
    <cellStyle name="Valuta 2 2 2 2 5 2 5" xfId="9573" xr:uid="{00393F94-2F84-41BF-8B56-42E337755B17}"/>
    <cellStyle name="Valuta 2 2 2 2 5 3" xfId="1976" xr:uid="{0AFBBBC0-0750-4AB9-8197-505FC4E5B15E}"/>
    <cellStyle name="Valuta 2 2 2 2 5 3 2" xfId="2932" xr:uid="{9991F4D1-5402-47CE-A3F6-4854A8359C88}"/>
    <cellStyle name="Valuta 2 2 2 2 5 3 2 2" xfId="14072" xr:uid="{BE1750F9-5ADD-477B-92AD-A01085A9A0BF}"/>
    <cellStyle name="Valuta 2 2 2 2 5 3 3" xfId="11176" xr:uid="{B13BF871-F374-4ED8-AEDD-87FE18B42F3B}"/>
    <cellStyle name="Valuta 2 2 2 2 5 4" xfId="2369" xr:uid="{81913EB5-D6D2-4A91-9F1E-FDDA0DC7E34A}"/>
    <cellStyle name="Valuta 2 2 2 2 5 4 2" xfId="13639" xr:uid="{9D8E2409-CE37-4A4F-BA3C-83D226AA6BA3}"/>
    <cellStyle name="Valuta 2 2 2 2 5 4 3" xfId="10757" xr:uid="{4D54F99B-77BA-45E0-B3C4-A4EC08A109C5}"/>
    <cellStyle name="Valuta 2 2 2 2 5 5" xfId="13069" xr:uid="{85763090-E774-4A4B-8780-A70DBFD6981C}"/>
    <cellStyle name="Valuta 2 2 2 2 5 6" xfId="10193" xr:uid="{457CDFE1-8B66-44B3-A5AA-4D42087990AD}"/>
    <cellStyle name="Valuta 2 2 2 2 5 7" xfId="15929" xr:uid="{AA32277D-D314-4A37-A44B-4E6E44898B14}"/>
    <cellStyle name="Valuta 2 2 2 2 5 8" xfId="9216" xr:uid="{D943B7C6-1BCE-47F1-848F-242409B3F2ED}"/>
    <cellStyle name="Valuta 2 2 2 2 6" xfId="896" xr:uid="{00000000-0005-0000-0000-000029010000}"/>
    <cellStyle name="Valuta 2 2 2 2 6 2" xfId="3597" xr:uid="{BA3F5F1D-A7E9-455B-9501-4CBAD0E96262}"/>
    <cellStyle name="Valuta 2 2 2 2 6 2 2" xfId="14257" xr:uid="{77E521E4-A880-46AD-B456-E549EAE349DC}"/>
    <cellStyle name="Valuta 2 2 2 2 6 3" xfId="11365" xr:uid="{4ADEEFEF-CEDC-4373-9D43-258DD5D23FF8}"/>
    <cellStyle name="Valuta 2 2 2 2 6 4" xfId="16101" xr:uid="{996A8E18-FF17-462B-9975-48041E1D477C}"/>
    <cellStyle name="Valuta 2 2 2 2 6 5" xfId="9763" xr:uid="{A1F99725-DEC6-4547-85F7-F44F7E81C503}"/>
    <cellStyle name="Valuta 2 2 2 2 7" xfId="1780" xr:uid="{00000000-0005-0000-0000-000029010000}"/>
    <cellStyle name="Valuta 2 2 2 2 7 2" xfId="3170" xr:uid="{75AE8D77-7694-4273-8CA3-252D5F61E4A9}"/>
    <cellStyle name="Valuta 2 2 2 2 7 2 2" xfId="13859" xr:uid="{37D9FB06-7EF6-4771-9A0A-F408D5B6CD8B}"/>
    <cellStyle name="Valuta 2 2 2 2 7 3" xfId="10970" xr:uid="{3058930A-3C22-4AD5-B9C7-57F09F070C2D}"/>
    <cellStyle name="Valuta 2 2 2 2 7 4" xfId="9399" xr:uid="{53FC0F11-5807-4B4A-A079-0C9732EEAF50}"/>
    <cellStyle name="Valuta 2 2 2 2 8" xfId="2639" xr:uid="{FCAAD8B9-09F8-49FD-933B-9A96EFA7943C}"/>
    <cellStyle name="Valuta 2 2 2 2 8 2" xfId="13346" xr:uid="{88231291-0DE7-4EDE-B720-B3E50FDCD46C}"/>
    <cellStyle name="Valuta 2 2 2 2 8 3" xfId="10464" xr:uid="{3882BCFE-FC7E-453B-BE79-F4EFF5B872EF}"/>
    <cellStyle name="Valuta 2 2 2 2 9" xfId="2169" xr:uid="{0642BE4F-C0CA-4C2F-A1C7-EC77F38221A0}"/>
    <cellStyle name="Valuta 2 2 2 2 9 2" xfId="12877" xr:uid="{E6F5ECC2-E9F3-4B1F-AC16-695ED58CA08A}"/>
    <cellStyle name="Valuta 2 2 2 3" xfId="234" xr:uid="{00000000-0005-0000-0000-00002F010000}"/>
    <cellStyle name="Valuta 2 2 2 3 10" xfId="15775" xr:uid="{26103DE2-0C93-4665-A9BC-0B421357D6AE}"/>
    <cellStyle name="Valuta 2 2 2 3 11" xfId="9040" xr:uid="{BD76E6AA-72A2-4112-A45E-04A046D45CF5}"/>
    <cellStyle name="Valuta 2 2 2 3 2" xfId="330" xr:uid="{00000000-0005-0000-0000-000030010000}"/>
    <cellStyle name="Valuta 2 2 2 3 2 2" xfId="727" xr:uid="{CF56CC30-C506-4C7B-ADDA-8B41D2B81B3E}"/>
    <cellStyle name="Valuta 2 2 2 3 2 2 2" xfId="1279" xr:uid="{CF56CC30-C506-4C7B-ADDA-8B41D2B81B3E}"/>
    <cellStyle name="Valuta 2 2 2 3 2 2 2 2" xfId="3506" xr:uid="{2EB801A1-479C-4869-A248-55B82D59D17B}"/>
    <cellStyle name="Valuta 2 2 2 3 2 2 2 2 2" xfId="14520" xr:uid="{1F02CCED-2B11-49F0-A29A-9E4BD95F70DF}"/>
    <cellStyle name="Valuta 2 2 2 3 2 2 2 3" xfId="11628" xr:uid="{5C2D8802-B51F-4E65-ACFD-39BECABC1F89}"/>
    <cellStyle name="Valuta 2 2 2 3 2 2 2 4" xfId="16364" xr:uid="{D4B2F45C-1F8C-4DA4-B5D8-A0CC47F77368}"/>
    <cellStyle name="Valuta 2 2 2 3 2 2 2 5" xfId="9672" xr:uid="{56BC95AF-0D9C-4583-9190-207B865D928F}"/>
    <cellStyle name="Valuta 2 2 2 3 2 2 3" xfId="2087" xr:uid="{CF56CC30-C506-4C7B-ADDA-8B41D2B81B3E}"/>
    <cellStyle name="Valuta 2 2 2 3 2 2 3 2" xfId="3043" xr:uid="{99498B7E-2247-41AC-BDB4-4BD4E6FB7CF9}"/>
    <cellStyle name="Valuta 2 2 2 3 2 2 3 2 2" xfId="14183" xr:uid="{682CC45F-A54D-4A8A-AB34-1BCBC4134737}"/>
    <cellStyle name="Valuta 2 2 2 3 2 2 3 3" xfId="11287" xr:uid="{90282913-F2C4-4733-A87B-720BA1E34AE9}"/>
    <cellStyle name="Valuta 2 2 2 3 2 2 4" xfId="2480" xr:uid="{4A4E1CD4-8299-4FFF-856A-8780AB2A0C50}"/>
    <cellStyle name="Valuta 2 2 2 3 2 2 4 2" xfId="13750" xr:uid="{CA12135C-023D-4EA0-9C98-7260C02075EF}"/>
    <cellStyle name="Valuta 2 2 2 3 2 2 4 3" xfId="10868" xr:uid="{0471E63E-883E-4AA6-99C6-D8B0101369C4}"/>
    <cellStyle name="Valuta 2 2 2 3 2 2 5" xfId="13180" xr:uid="{50F085C9-3C60-4D9E-B3F6-6147B8819987}"/>
    <cellStyle name="Valuta 2 2 2 3 2 2 6" xfId="10301" xr:uid="{375C4CE4-D1E5-4D9C-983C-1EDB9435C78C}"/>
    <cellStyle name="Valuta 2 2 2 3 2 2 7" xfId="16028" xr:uid="{897F18F0-6F8A-4A39-ABA3-BB98ECF78FB1}"/>
    <cellStyle name="Valuta 2 2 2 3 2 2 8" xfId="9327" xr:uid="{F05D7339-BE7E-4612-A028-B2DAE3242A39}"/>
    <cellStyle name="Valuta 2 2 2 3 2 3" xfId="1007" xr:uid="{00000000-0005-0000-0000-000030010000}"/>
    <cellStyle name="Valuta 2 2 2 3 2 3 2" xfId="3699" xr:uid="{A21C99C9-0C64-436E-990C-420148865AE5}"/>
    <cellStyle name="Valuta 2 2 2 3 2 3 2 2" xfId="14353" xr:uid="{88BF9D48-2A5A-428A-A9A6-9E3FA32ABB8F}"/>
    <cellStyle name="Valuta 2 2 2 3 2 3 3" xfId="11461" xr:uid="{60BDC07C-C8D5-4CAA-A65D-5A7A07181005}"/>
    <cellStyle name="Valuta 2 2 2 3 2 3 4" xfId="16197" xr:uid="{E899157A-8239-4618-941A-C20E280DA89F}"/>
    <cellStyle name="Valuta 2 2 2 3 2 3 5" xfId="9865" xr:uid="{C6AB0CAD-71DA-4CC5-A233-DF5F37433AA8}"/>
    <cellStyle name="Valuta 2 2 2 3 2 4" xfId="1891" xr:uid="{00000000-0005-0000-0000-000030010000}"/>
    <cellStyle name="Valuta 2 2 2 3 2 4 2" xfId="3281" xr:uid="{E90E4C8D-0914-4235-B650-E8EE630C71C2}"/>
    <cellStyle name="Valuta 2 2 2 3 2 4 2 2" xfId="13970" xr:uid="{C647395D-534A-4D81-946E-5D76F2C385AE}"/>
    <cellStyle name="Valuta 2 2 2 3 2 4 3" xfId="11078" xr:uid="{3D64DBC8-3438-4884-B4E5-9662B38D971B}"/>
    <cellStyle name="Valuta 2 2 2 3 2 4 4" xfId="9498" xr:uid="{B3E53D40-50BF-421C-9F4E-CD36862DF9E2}"/>
    <cellStyle name="Valuta 2 2 2 3 2 5" xfId="2750" xr:uid="{D9CBE75C-2EE9-41C7-8E95-B8EBC3864F89}"/>
    <cellStyle name="Valuta 2 2 2 3 2 5 2" xfId="13459" xr:uid="{1DBB33E0-C354-4BD4-8371-C284D6304DA6}"/>
    <cellStyle name="Valuta 2 2 2 3 2 5 3" xfId="10577" xr:uid="{DF07CBE4-9FD1-423E-ACD8-99EED9ADA637}"/>
    <cellStyle name="Valuta 2 2 2 3 2 6" xfId="2268" xr:uid="{9DF83B61-EF28-40CE-ABAA-E892712D01A4}"/>
    <cellStyle name="Valuta 2 2 2 3 2 6 2" xfId="12988" xr:uid="{DC95F351-AA66-4C80-BC85-DEB12CA0A3DE}"/>
    <cellStyle name="Valuta 2 2 2 3 2 7" xfId="10115" xr:uid="{D0C540E7-0138-4C05-B582-6BBD0C0BB87E}"/>
    <cellStyle name="Valuta 2 2 2 3 2 8" xfId="15855" xr:uid="{BC101298-49D0-467B-9B59-C362145CE806}"/>
    <cellStyle name="Valuta 2 2 2 3 2 9" xfId="9135" xr:uid="{B9C4F76C-8A4C-477E-822A-14B090199313}"/>
    <cellStyle name="Valuta 2 2 2 3 3" xfId="475" xr:uid="{00000000-0005-0000-0000-000031010000}"/>
    <cellStyle name="Valuta 2 2 2 3 4" xfId="632" xr:uid="{AE4D133B-50D8-41E7-8A19-0B84453013EE}"/>
    <cellStyle name="Valuta 2 2 2 3 4 2" xfId="1185" xr:uid="{AE4D133B-50D8-41E7-8A19-0B84453013EE}"/>
    <cellStyle name="Valuta 2 2 2 3 4 2 2" xfId="3411" xr:uid="{EF272451-FA96-4D3E-98FC-E3000B6FBE44}"/>
    <cellStyle name="Valuta 2 2 2 3 4 2 2 2" xfId="14440" xr:uid="{D562EF41-B5FA-4226-AE31-A570A0C303B8}"/>
    <cellStyle name="Valuta 2 2 2 3 4 2 3" xfId="11548" xr:uid="{B9783DEC-0195-4C8E-9A9F-C5FABCAA4E85}"/>
    <cellStyle name="Valuta 2 2 2 3 4 2 4" xfId="16284" xr:uid="{4150DA8E-743E-4888-87C9-8067AAF97ABF}"/>
    <cellStyle name="Valuta 2 2 2 3 4 2 5" xfId="9589" xr:uid="{061DD157-3CCC-4CC0-9D54-7BB79357997A}"/>
    <cellStyle name="Valuta 2 2 2 3 4 3" xfId="1992" xr:uid="{AE4D133B-50D8-41E7-8A19-0B84453013EE}"/>
    <cellStyle name="Valuta 2 2 2 3 4 3 2" xfId="2948" xr:uid="{03AC63E3-10AD-48AD-BE69-892F74D6B571}"/>
    <cellStyle name="Valuta 2 2 2 3 4 3 2 2" xfId="14088" xr:uid="{DB0DADD1-55BB-4966-9B70-E578DB9FC364}"/>
    <cellStyle name="Valuta 2 2 2 3 4 3 3" xfId="11192" xr:uid="{1FBEBD8F-504D-4640-BA75-BB25F110E0D4}"/>
    <cellStyle name="Valuta 2 2 2 3 4 4" xfId="2385" xr:uid="{26FD36C2-1FAC-4916-BD2D-944EF55A6000}"/>
    <cellStyle name="Valuta 2 2 2 3 4 4 2" xfId="13655" xr:uid="{7F0BD804-711C-4D88-96F7-09ED458F67EB}"/>
    <cellStyle name="Valuta 2 2 2 3 4 4 3" xfId="10773" xr:uid="{5ED8BA85-21FA-43BF-87AD-93A4BBE53080}"/>
    <cellStyle name="Valuta 2 2 2 3 4 5" xfId="13085" xr:uid="{446C3084-21A0-412E-A575-072C795EB856}"/>
    <cellStyle name="Valuta 2 2 2 3 4 6" xfId="10209" xr:uid="{87C8F937-9D71-41D2-B933-9351205DE4A9}"/>
    <cellStyle name="Valuta 2 2 2 3 4 7" xfId="15945" xr:uid="{5D4B2804-213C-4E78-B7C8-6F942FC52390}"/>
    <cellStyle name="Valuta 2 2 2 3 4 8" xfId="9232" xr:uid="{4A982C75-699E-4375-8243-15F3D49D473A}"/>
    <cellStyle name="Valuta 2 2 2 3 5" xfId="912" xr:uid="{00000000-0005-0000-0000-00002F010000}"/>
    <cellStyle name="Valuta 2 2 2 3 5 2" xfId="3613" xr:uid="{B6898B39-AD67-40CE-922E-66B446FFC315}"/>
    <cellStyle name="Valuta 2 2 2 3 5 2 2" xfId="14273" xr:uid="{794E30AE-8161-417C-9B20-92E23D1CE122}"/>
    <cellStyle name="Valuta 2 2 2 3 5 3" xfId="11381" xr:uid="{26484F8D-BB3B-471D-8AFD-53C4A1E1CC1D}"/>
    <cellStyle name="Valuta 2 2 2 3 5 4" xfId="16117" xr:uid="{1B2BE14A-7A3B-4FF4-8AE9-F94129953FF4}"/>
    <cellStyle name="Valuta 2 2 2 3 5 5" xfId="9779" xr:uid="{5EFB0A52-9778-4F5E-AD29-3AB5FF3BD555}"/>
    <cellStyle name="Valuta 2 2 2 3 6" xfId="1796" xr:uid="{00000000-0005-0000-0000-00002F010000}"/>
    <cellStyle name="Valuta 2 2 2 3 6 2" xfId="3186" xr:uid="{D7D7955B-0F82-46B8-8AAB-7E5F58A5FE1C}"/>
    <cellStyle name="Valuta 2 2 2 3 6 2 2" xfId="13875" xr:uid="{DB5C093F-CD39-4C80-8F55-E42A149F6439}"/>
    <cellStyle name="Valuta 2 2 2 3 6 3" xfId="10986" xr:uid="{64AFBC1E-B3B8-42FA-B731-19157BB91A22}"/>
    <cellStyle name="Valuta 2 2 2 3 6 4" xfId="9415" xr:uid="{F2614DF5-506E-46C2-946A-C1CAE9D75909}"/>
    <cellStyle name="Valuta 2 2 2 3 7" xfId="2655" xr:uid="{919D41B0-5AC0-4EE2-A13E-DEF5C715E6EF}"/>
    <cellStyle name="Valuta 2 2 2 3 7 2" xfId="13363" xr:uid="{DF664131-64F3-46E9-9266-551E0460F7D0}"/>
    <cellStyle name="Valuta 2 2 2 3 7 3" xfId="10481" xr:uid="{11A721CE-E5EF-4FF4-868D-BCB077333669}"/>
    <cellStyle name="Valuta 2 2 2 3 8" xfId="2185" xr:uid="{097AE5F4-360B-4275-A180-BA0B9ACC41BE}"/>
    <cellStyle name="Valuta 2 2 2 3 8 2" xfId="12893" xr:uid="{0F77DEF8-86B6-4D96-8E55-D2E4DFC3D7A8}"/>
    <cellStyle name="Valuta 2 2 2 3 9" xfId="10020" xr:uid="{0842E59E-0381-43B7-872C-4E71A0C35BFC}"/>
    <cellStyle name="Valuta 2 2 2 4" xfId="285" xr:uid="{00000000-0005-0000-0000-000032010000}"/>
    <cellStyle name="Valuta 2 2 2 4 2" xfId="682" xr:uid="{164D194E-30A5-440C-9075-8ED51E8A6F2D}"/>
    <cellStyle name="Valuta 2 2 2 4 2 2" xfId="1234" xr:uid="{164D194E-30A5-440C-9075-8ED51E8A6F2D}"/>
    <cellStyle name="Valuta 2 2 2 4 2 2 2" xfId="3461" xr:uid="{4625D795-055F-4684-837F-4D3EA2DC6A47}"/>
    <cellStyle name="Valuta 2 2 2 4 2 2 2 2" xfId="14480" xr:uid="{B10BC82F-34DC-4B14-9C20-8A29509F374E}"/>
    <cellStyle name="Valuta 2 2 2 4 2 2 3" xfId="11588" xr:uid="{C0B79847-D084-4DF7-9663-F7AF9DFA1DA1}"/>
    <cellStyle name="Valuta 2 2 2 4 2 2 4" xfId="16324" xr:uid="{12D6657E-5BA1-4B64-95EB-5E2AB894C925}"/>
    <cellStyle name="Valuta 2 2 2 4 2 2 5" xfId="9631" xr:uid="{0E274325-120E-45A1-9DE5-DEC3AED2AFE5}"/>
    <cellStyle name="Valuta 2 2 2 4 2 3" xfId="2042" xr:uid="{164D194E-30A5-440C-9075-8ED51E8A6F2D}"/>
    <cellStyle name="Valuta 2 2 2 4 2 3 2" xfId="2998" xr:uid="{ABA134F9-A417-4B5C-A9BA-C2B503CBB385}"/>
    <cellStyle name="Valuta 2 2 2 4 2 3 2 2" xfId="14138" xr:uid="{9EF75DB3-6317-4DEF-96CC-73DF1C6EDB6B}"/>
    <cellStyle name="Valuta 2 2 2 4 2 3 3" xfId="11242" xr:uid="{BFBE995B-51DA-40B7-B707-46F908ABBA4F}"/>
    <cellStyle name="Valuta 2 2 2 4 2 4" xfId="2435" xr:uid="{C4F6B755-B02A-4252-881C-62EE1B3C2245}"/>
    <cellStyle name="Valuta 2 2 2 4 2 4 2" xfId="13705" xr:uid="{14091E56-6BE2-4AD6-A8E5-855C1A590892}"/>
    <cellStyle name="Valuta 2 2 2 4 2 4 3" xfId="10823" xr:uid="{16B770DD-A0D4-4A55-99C0-24715557D0C9}"/>
    <cellStyle name="Valuta 2 2 2 4 2 5" xfId="13135" xr:uid="{D08495FB-853F-4251-8621-69C5FCDF7DE3}"/>
    <cellStyle name="Valuta 2 2 2 4 2 6" xfId="10257" xr:uid="{CC375F96-DFB2-4F87-8845-EB789A8384B0}"/>
    <cellStyle name="Valuta 2 2 2 4 2 7" xfId="15987" xr:uid="{BA1F0DDC-3148-4785-B707-FCD6D31D9F0E}"/>
    <cellStyle name="Valuta 2 2 2 4 2 8" xfId="9282" xr:uid="{90468D44-BF92-4577-BFDE-AB1B4A73ED33}"/>
    <cellStyle name="Valuta 2 2 2 4 3" xfId="962" xr:uid="{00000000-0005-0000-0000-000032010000}"/>
    <cellStyle name="Valuta 2 2 2 4 3 2" xfId="3657" xr:uid="{A083F432-9A07-4E93-AE71-431CC5BB8D45}"/>
    <cellStyle name="Valuta 2 2 2 4 3 2 2" xfId="14313" xr:uid="{B4248E8F-0887-4295-9196-21CA54AD0923}"/>
    <cellStyle name="Valuta 2 2 2 4 3 3" xfId="11421" xr:uid="{E2A5BD94-0AFC-4743-A9F3-BBFE893E6BF6}"/>
    <cellStyle name="Valuta 2 2 2 4 3 4" xfId="16157" xr:uid="{B4B7F72F-2066-4764-9C2C-123E5FD69435}"/>
    <cellStyle name="Valuta 2 2 2 4 3 5" xfId="9823" xr:uid="{38E0C090-8A63-469C-A465-8B2A98324D74}"/>
    <cellStyle name="Valuta 2 2 2 4 4" xfId="1846" xr:uid="{00000000-0005-0000-0000-000032010000}"/>
    <cellStyle name="Valuta 2 2 2 4 4 2" xfId="3236" xr:uid="{FD394C49-A017-49DB-B703-CDF686BA20F3}"/>
    <cellStyle name="Valuta 2 2 2 4 4 2 2" xfId="13925" xr:uid="{42F37673-0017-4108-A2D3-BEB2682A9EB8}"/>
    <cellStyle name="Valuta 2 2 2 4 4 3" xfId="11034" xr:uid="{BBC3C2D0-23D4-4C65-BA29-77200F6FC6E0}"/>
    <cellStyle name="Valuta 2 2 2 4 4 4" xfId="9457" xr:uid="{758C1912-9A74-458B-89DA-465B86EC8805}"/>
    <cellStyle name="Valuta 2 2 2 4 5" xfId="2705" xr:uid="{76DAD80B-4F2B-43DB-B9A0-4493A4372CEE}"/>
    <cellStyle name="Valuta 2 2 2 4 5 2" xfId="13414" xr:uid="{58715A39-CA4B-4C4E-BEEA-D38025ADFE39}"/>
    <cellStyle name="Valuta 2 2 2 4 5 3" xfId="10532" xr:uid="{E67B93E9-D7B1-4960-9C75-33358D2EAED2}"/>
    <cellStyle name="Valuta 2 2 2 4 6" xfId="2227" xr:uid="{AA79BC9D-C821-40E5-88C0-3E65C2392F85}"/>
    <cellStyle name="Valuta 2 2 2 4 6 2" xfId="12943" xr:uid="{A96EA90D-5E06-47CD-80B4-173E1863794C}"/>
    <cellStyle name="Valuta 2 2 2 4 7" xfId="10070" xr:uid="{12C5FC99-0676-4D39-ADAF-C70AF51F4650}"/>
    <cellStyle name="Valuta 2 2 2 4 8" xfId="15815" xr:uid="{AD13041C-D378-469B-8EB1-07A1E0F863C3}"/>
    <cellStyle name="Valuta 2 2 2 4 9" xfId="9090" xr:uid="{94443FCD-85BE-4525-82D1-D9BD54DAECB1}"/>
    <cellStyle name="Valuta 2 2 2 5" xfId="472" xr:uid="{00000000-0005-0000-0000-000033010000}"/>
    <cellStyle name="Valuta 2 2 2 6" xfId="590" xr:uid="{B1B12FA2-E4CE-4F3C-8539-85726F074CAD}"/>
    <cellStyle name="Valuta 2 2 2 6 2" xfId="1143" xr:uid="{B1B12FA2-E4CE-4F3C-8539-85726F074CAD}"/>
    <cellStyle name="Valuta 2 2 2 6 2 2" xfId="3369" xr:uid="{E80F115B-BC64-485A-9614-1B42BF3DDF1E}"/>
    <cellStyle name="Valuta 2 2 2 6 2 2 2" xfId="14400" xr:uid="{44583153-BC3B-40B5-B7AA-DF4503242E4F}"/>
    <cellStyle name="Valuta 2 2 2 6 2 3" xfId="11508" xr:uid="{F9263D5D-DA03-4A0E-AE2B-4292975FBCEA}"/>
    <cellStyle name="Valuta 2 2 2 6 2 4" xfId="16244" xr:uid="{4927126A-2D1E-420F-8759-75B43F98A03B}"/>
    <cellStyle name="Valuta 2 2 2 6 2 5" xfId="9549" xr:uid="{AA8B605F-7ACD-4B06-98CB-409976DEE904}"/>
    <cellStyle name="Valuta 2 2 2 6 3" xfId="1950" xr:uid="{B1B12FA2-E4CE-4F3C-8539-85726F074CAD}"/>
    <cellStyle name="Valuta 2 2 2 6 3 2" xfId="2906" xr:uid="{73A5B918-3E80-47BF-AB09-FEEA3BAD1938}"/>
    <cellStyle name="Valuta 2 2 2 6 3 2 2" xfId="14046" xr:uid="{718FBC41-F356-473B-A67C-356ACCDE59BF}"/>
    <cellStyle name="Valuta 2 2 2 6 3 3" xfId="11150" xr:uid="{B0140CA0-3CE9-40CD-B58E-958BC6E54DF3}"/>
    <cellStyle name="Valuta 2 2 2 6 4" xfId="2343" xr:uid="{E7FBBE64-2660-4686-A843-FA3FBBF69C87}"/>
    <cellStyle name="Valuta 2 2 2 6 4 2" xfId="13613" xr:uid="{6179D67B-74F9-4213-9A0D-3D9752154103}"/>
    <cellStyle name="Valuta 2 2 2 6 4 3" xfId="10731" xr:uid="{87AC36DE-078D-40BD-963D-3D45F7E97618}"/>
    <cellStyle name="Valuta 2 2 2 6 5" xfId="13043" xr:uid="{60676503-566A-47D8-8BD7-9F213CF1A1C8}"/>
    <cellStyle name="Valuta 2 2 2 6 6" xfId="10168" xr:uid="{568CF453-D604-42E4-BFE4-8CD5B7E8DD0B}"/>
    <cellStyle name="Valuta 2 2 2 6 7" xfId="15904" xr:uid="{34A76E92-3226-4F42-86DF-A2E60B690C3C}"/>
    <cellStyle name="Valuta 2 2 2 6 8" xfId="9190" xr:uid="{FCA7A872-1A3A-4249-AA47-81E99F7533F7}"/>
    <cellStyle name="Valuta 2 2 2 7" xfId="867" xr:uid="{00000000-0005-0000-0000-000028010000}"/>
    <cellStyle name="Valuta 2 2 2 7 2" xfId="3572" xr:uid="{99722F03-0237-4EB3-BFF9-AEBFB30BF0B6}"/>
    <cellStyle name="Valuta 2 2 2 7 2 2" xfId="14233" xr:uid="{B4E8F516-E0E4-4204-BC70-9E2BA13967E5}"/>
    <cellStyle name="Valuta 2 2 2 7 3" xfId="11341" xr:uid="{C5381A8D-B601-4CC4-AB66-28C1613997A4}"/>
    <cellStyle name="Valuta 2 2 2 7 4" xfId="16077" xr:uid="{4EB6AE07-79C6-4DC7-A3AA-EBBD0EAFD778}"/>
    <cellStyle name="Valuta 2 2 2 7 5" xfId="9738" xr:uid="{CC8FAA58-844C-44D8-8135-061106D14560}"/>
    <cellStyle name="Valuta 2 2 2 8" xfId="1753" xr:uid="{00000000-0005-0000-0000-000028010000}"/>
    <cellStyle name="Valuta 2 2 2 8 2" xfId="3141" xr:uid="{69393301-5161-4584-AD95-A6ED8C2B04C2}"/>
    <cellStyle name="Valuta 2 2 2 8 2 2" xfId="13831" xr:uid="{CE5E053D-08A5-4094-8A56-13C7720ADBEF}"/>
    <cellStyle name="Valuta 2 2 2 8 3" xfId="10943" xr:uid="{FBAFBE65-389F-4BF8-B3ED-F7B7D0DD97BE}"/>
    <cellStyle name="Valuta 2 2 2 8 4" xfId="9375" xr:uid="{E9262BF2-93FD-4264-8A4D-929834FC9905}"/>
    <cellStyle name="Valuta 2 2 2 9" xfId="2610" xr:uid="{082B75E5-8F17-4307-A3C6-89F8187D9034}"/>
    <cellStyle name="Valuta 2 2 2 9 2" xfId="13317" xr:uid="{D588E7DC-BD50-46C8-8B24-21637DFD8954}"/>
    <cellStyle name="Valuta 2 2 2 9 3" xfId="10436" xr:uid="{E5F33C9F-11BA-465B-AC21-B088454D02D3}"/>
    <cellStyle name="Valuta 2 2 3" xfId="204" xr:uid="{00000000-0005-0000-0000-000034010000}"/>
    <cellStyle name="Valuta 2 2 3 10" xfId="9991" xr:uid="{00F46CE7-1BFF-448C-BE05-1DA88AE35BB2}"/>
    <cellStyle name="Valuta 2 2 3 11" xfId="15746" xr:uid="{B858F45E-1C1E-485E-AA5B-1F85D5F15811}"/>
    <cellStyle name="Valuta 2 2 3 12" xfId="9011" xr:uid="{2D94444B-D7D9-44EE-B049-92CB01DFF62D}"/>
    <cellStyle name="Valuta 2 2 3 2" xfId="245" xr:uid="{00000000-0005-0000-0000-000035010000}"/>
    <cellStyle name="Valuta 2 2 3 2 10" xfId="15786" xr:uid="{0AE52865-8B62-46D6-A0C5-CB10E4C3A4D4}"/>
    <cellStyle name="Valuta 2 2 3 2 11" xfId="9051" xr:uid="{038E1CD6-A378-4514-91ED-529BC909B435}"/>
    <cellStyle name="Valuta 2 2 3 2 2" xfId="341" xr:uid="{00000000-0005-0000-0000-000036010000}"/>
    <cellStyle name="Valuta 2 2 3 2 2 2" xfId="738" xr:uid="{69C0D823-601A-4A2C-9CD4-2EB614DD3962}"/>
    <cellStyle name="Valuta 2 2 3 2 2 2 2" xfId="1290" xr:uid="{69C0D823-601A-4A2C-9CD4-2EB614DD3962}"/>
    <cellStyle name="Valuta 2 2 3 2 2 2 2 2" xfId="3517" xr:uid="{C2CCBD2F-1AEE-4E53-A3EF-BBAA5C60EAC9}"/>
    <cellStyle name="Valuta 2 2 3 2 2 2 2 2 2" xfId="14531" xr:uid="{726CD49E-204A-421C-A6DE-A4458D9AB916}"/>
    <cellStyle name="Valuta 2 2 3 2 2 2 2 3" xfId="11639" xr:uid="{09EFD699-4FE3-422A-870F-03F15EB3D409}"/>
    <cellStyle name="Valuta 2 2 3 2 2 2 2 4" xfId="16375" xr:uid="{61AFFA5E-E4DE-4861-A70D-9E2389231686}"/>
    <cellStyle name="Valuta 2 2 3 2 2 2 2 5" xfId="9683" xr:uid="{F1B058F9-0B2F-41CD-8E4F-9C8B02073135}"/>
    <cellStyle name="Valuta 2 2 3 2 2 2 3" xfId="2098" xr:uid="{69C0D823-601A-4A2C-9CD4-2EB614DD3962}"/>
    <cellStyle name="Valuta 2 2 3 2 2 2 3 2" xfId="3054" xr:uid="{4161A38B-389C-4338-BC80-0D44E6AD0031}"/>
    <cellStyle name="Valuta 2 2 3 2 2 2 3 2 2" xfId="14194" xr:uid="{9569B9D9-C13F-4572-A26D-A20A6939EAD7}"/>
    <cellStyle name="Valuta 2 2 3 2 2 2 3 3" xfId="11298" xr:uid="{8042FE67-4188-4C7A-AC7F-B36F93C59706}"/>
    <cellStyle name="Valuta 2 2 3 2 2 2 4" xfId="2491" xr:uid="{1700E7CD-9DF8-4C69-95CF-46D6D57BA409}"/>
    <cellStyle name="Valuta 2 2 3 2 2 2 4 2" xfId="13761" xr:uid="{5FADD759-9523-456C-92DA-155506D35279}"/>
    <cellStyle name="Valuta 2 2 3 2 2 2 4 3" xfId="10879" xr:uid="{3F8814B7-17B4-4DB1-B902-D322204A264D}"/>
    <cellStyle name="Valuta 2 2 3 2 2 2 5" xfId="13191" xr:uid="{00AFC565-33FA-408D-AA70-842970BA31F1}"/>
    <cellStyle name="Valuta 2 2 3 2 2 2 6" xfId="10312" xr:uid="{2E6FA405-6D84-4A10-B6A7-89A3F8DE3532}"/>
    <cellStyle name="Valuta 2 2 3 2 2 2 7" xfId="16039" xr:uid="{4A829631-9655-4BDD-96A9-A6E6F31FBF8B}"/>
    <cellStyle name="Valuta 2 2 3 2 2 2 8" xfId="9338" xr:uid="{7E199B04-EE1C-47DC-9D4B-C47942492DCB}"/>
    <cellStyle name="Valuta 2 2 3 2 2 3" xfId="1018" xr:uid="{00000000-0005-0000-0000-000036010000}"/>
    <cellStyle name="Valuta 2 2 3 2 2 3 2" xfId="3710" xr:uid="{E8B202B8-A13B-42FF-A8CF-2A5D081BF372}"/>
    <cellStyle name="Valuta 2 2 3 2 2 3 2 2" xfId="14364" xr:uid="{291DA7B5-B68F-4CD4-876C-0B1EE65B7BDE}"/>
    <cellStyle name="Valuta 2 2 3 2 2 3 3" xfId="11472" xr:uid="{00D83358-1C17-499B-BD05-6D4A6EB038C6}"/>
    <cellStyle name="Valuta 2 2 3 2 2 3 4" xfId="16208" xr:uid="{DE037BDD-79F7-4E1D-9DBF-CE5F3447D62B}"/>
    <cellStyle name="Valuta 2 2 3 2 2 3 5" xfId="9876" xr:uid="{796C303F-C814-44D3-B06F-527DD224AAC8}"/>
    <cellStyle name="Valuta 2 2 3 2 2 4" xfId="1902" xr:uid="{00000000-0005-0000-0000-000036010000}"/>
    <cellStyle name="Valuta 2 2 3 2 2 4 2" xfId="3292" xr:uid="{35214034-79CB-4682-9A3F-86E1D0821468}"/>
    <cellStyle name="Valuta 2 2 3 2 2 4 2 2" xfId="13981" xr:uid="{D67192D6-B3B6-4452-9EFB-F976A8221E32}"/>
    <cellStyle name="Valuta 2 2 3 2 2 4 3" xfId="11089" xr:uid="{B05E387E-F430-4C5B-A6DD-5F5D8DC69C90}"/>
    <cellStyle name="Valuta 2 2 3 2 2 4 4" xfId="9509" xr:uid="{00337B16-6DFA-4828-A08A-BDC601455E3A}"/>
    <cellStyle name="Valuta 2 2 3 2 2 5" xfId="2761" xr:uid="{BA6D5B88-2E68-4D0A-9F2D-FBFE467FC927}"/>
    <cellStyle name="Valuta 2 2 3 2 2 5 2" xfId="13470" xr:uid="{7E08D6DA-CB71-4188-8D24-E88E0D3A157D}"/>
    <cellStyle name="Valuta 2 2 3 2 2 5 3" xfId="10588" xr:uid="{18303942-ADC5-494D-A65B-798AC28F90EE}"/>
    <cellStyle name="Valuta 2 2 3 2 2 6" xfId="2279" xr:uid="{AA24FB27-9794-44DC-B1E2-5EF758C696A6}"/>
    <cellStyle name="Valuta 2 2 3 2 2 6 2" xfId="12999" xr:uid="{AAF7D6D2-57BA-4F08-889E-BE45EE589678}"/>
    <cellStyle name="Valuta 2 2 3 2 2 7" xfId="10126" xr:uid="{AEDC0E92-5FBA-4E92-B237-696C4C2F1CD3}"/>
    <cellStyle name="Valuta 2 2 3 2 2 8" xfId="15866" xr:uid="{A9A693F5-CEC4-43E7-957A-76835B87C7E0}"/>
    <cellStyle name="Valuta 2 2 3 2 2 9" xfId="9146" xr:uid="{C2A51B01-A8B5-4953-932C-6591D5045611}"/>
    <cellStyle name="Valuta 2 2 3 2 3" xfId="477" xr:uid="{00000000-0005-0000-0000-000037010000}"/>
    <cellStyle name="Valuta 2 2 3 2 4" xfId="643" xr:uid="{9BD480AC-BCCF-43EC-96C4-BAECBCCDC1F2}"/>
    <cellStyle name="Valuta 2 2 3 2 4 2" xfId="1196" xr:uid="{9BD480AC-BCCF-43EC-96C4-BAECBCCDC1F2}"/>
    <cellStyle name="Valuta 2 2 3 2 4 2 2" xfId="3422" xr:uid="{82B0D6A8-8022-455C-98FC-1511F11F0E44}"/>
    <cellStyle name="Valuta 2 2 3 2 4 2 2 2" xfId="14451" xr:uid="{02775346-5F00-4E4E-B0F4-BAEE80BA25B5}"/>
    <cellStyle name="Valuta 2 2 3 2 4 2 3" xfId="11559" xr:uid="{C5757AFF-F871-4790-8060-CCD41E3452F0}"/>
    <cellStyle name="Valuta 2 2 3 2 4 2 4" xfId="16295" xr:uid="{087C7503-440A-4705-B421-D0D4B1DFE428}"/>
    <cellStyle name="Valuta 2 2 3 2 4 2 5" xfId="9600" xr:uid="{4E754937-E873-4EDB-B911-F7A7AF2FE5C4}"/>
    <cellStyle name="Valuta 2 2 3 2 4 3" xfId="2003" xr:uid="{9BD480AC-BCCF-43EC-96C4-BAECBCCDC1F2}"/>
    <cellStyle name="Valuta 2 2 3 2 4 3 2" xfId="2959" xr:uid="{6E09F331-ED17-4A75-981E-5655DA309B35}"/>
    <cellStyle name="Valuta 2 2 3 2 4 3 2 2" xfId="14099" xr:uid="{46859B66-26D3-4E74-8920-6AFAFA406F74}"/>
    <cellStyle name="Valuta 2 2 3 2 4 3 3" xfId="11203" xr:uid="{B9CC4A88-FC2F-4C75-865B-2E5318901667}"/>
    <cellStyle name="Valuta 2 2 3 2 4 4" xfId="2396" xr:uid="{8258E1D9-5708-4759-BA88-4D4EF6B1A9D3}"/>
    <cellStyle name="Valuta 2 2 3 2 4 4 2" xfId="13666" xr:uid="{425B0E8B-01B1-427D-A634-117A7869B768}"/>
    <cellStyle name="Valuta 2 2 3 2 4 4 3" xfId="10784" xr:uid="{9FD76953-C327-4EB9-B18F-443F7B925FC9}"/>
    <cellStyle name="Valuta 2 2 3 2 4 5" xfId="13096" xr:uid="{B6205C5F-CBCB-4074-903E-0291EABE16D0}"/>
    <cellStyle name="Valuta 2 2 3 2 4 6" xfId="10220" xr:uid="{9BC9D2AB-1CAB-4B18-932D-BD61A08F337B}"/>
    <cellStyle name="Valuta 2 2 3 2 4 7" xfId="15956" xr:uid="{53E1002D-B69E-450C-84D2-AF10A42D5392}"/>
    <cellStyle name="Valuta 2 2 3 2 4 8" xfId="9243" xr:uid="{86185461-6397-4D7F-9A19-EEBD4A2FD1FB}"/>
    <cellStyle name="Valuta 2 2 3 2 5" xfId="923" xr:uid="{00000000-0005-0000-0000-000035010000}"/>
    <cellStyle name="Valuta 2 2 3 2 5 2" xfId="3624" xr:uid="{1F344403-64B6-459C-8EAF-66DEF432E4F3}"/>
    <cellStyle name="Valuta 2 2 3 2 5 2 2" xfId="14284" xr:uid="{B04BAE19-4B60-4408-B6A9-22A52B9FF102}"/>
    <cellStyle name="Valuta 2 2 3 2 5 3" xfId="11392" xr:uid="{63CCB258-010A-41EE-936A-124E6EF27624}"/>
    <cellStyle name="Valuta 2 2 3 2 5 4" xfId="16128" xr:uid="{13EBC1E8-FAA4-49A0-A25B-6F681A02F18C}"/>
    <cellStyle name="Valuta 2 2 3 2 5 5" xfId="9790" xr:uid="{65C33403-9631-4285-850B-E780C1D2B83C}"/>
    <cellStyle name="Valuta 2 2 3 2 6" xfId="1807" xr:uid="{00000000-0005-0000-0000-000035010000}"/>
    <cellStyle name="Valuta 2 2 3 2 6 2" xfId="3197" xr:uid="{3F11CE6B-BAF1-4E07-8F99-E379022F6094}"/>
    <cellStyle name="Valuta 2 2 3 2 6 2 2" xfId="13886" xr:uid="{58063A7A-2520-469B-B26D-E9934330754C}"/>
    <cellStyle name="Valuta 2 2 3 2 6 3" xfId="10997" xr:uid="{F295DD67-DEE7-401C-BD7E-83B96C33CE27}"/>
    <cellStyle name="Valuta 2 2 3 2 6 4" xfId="9426" xr:uid="{B13FB410-0521-48D5-81A6-091DE7866681}"/>
    <cellStyle name="Valuta 2 2 3 2 7" xfId="2666" xr:uid="{2F4EE924-7DC5-44B1-9565-A08CB1420E0D}"/>
    <cellStyle name="Valuta 2 2 3 2 7 2" xfId="13374" xr:uid="{FA97F53B-F5BA-4455-A301-A64251FE2381}"/>
    <cellStyle name="Valuta 2 2 3 2 7 3" xfId="10492" xr:uid="{52F96615-E950-4C39-9D14-27DAE81617F7}"/>
    <cellStyle name="Valuta 2 2 3 2 8" xfId="2196" xr:uid="{B559FE07-C441-4DDE-BDAE-232292B42777}"/>
    <cellStyle name="Valuta 2 2 3 2 8 2" xfId="12904" xr:uid="{852EE07D-137B-433E-873F-C5676C7684A0}"/>
    <cellStyle name="Valuta 2 2 3 2 9" xfId="10031" xr:uid="{BA55FF0D-34B0-4CBA-B383-D9D121C795BF}"/>
    <cellStyle name="Valuta 2 2 3 3" xfId="301" xr:uid="{00000000-0005-0000-0000-000038010000}"/>
    <cellStyle name="Valuta 2 2 3 3 2" xfId="698" xr:uid="{0D3B3BC3-D125-4484-BA18-7CB3B1C859A9}"/>
    <cellStyle name="Valuta 2 2 3 3 2 2" xfId="1250" xr:uid="{0D3B3BC3-D125-4484-BA18-7CB3B1C859A9}"/>
    <cellStyle name="Valuta 2 2 3 3 2 2 2" xfId="3477" xr:uid="{7F803E34-36DF-4C81-9A07-E6A0AFD87B9A}"/>
    <cellStyle name="Valuta 2 2 3 3 2 2 2 2" xfId="14491" xr:uid="{23AC6911-45B7-4BD4-A5E2-805844F48821}"/>
    <cellStyle name="Valuta 2 2 3 3 2 2 3" xfId="11599" xr:uid="{955A6FC5-FC25-4135-9443-BE0AA2A6BE12}"/>
    <cellStyle name="Valuta 2 2 3 3 2 2 4" xfId="16335" xr:uid="{33A45449-BCF1-47FC-B3B5-3428756537D1}"/>
    <cellStyle name="Valuta 2 2 3 3 2 2 5" xfId="9643" xr:uid="{ECB437C4-9450-4D0A-A2C9-22A4FC2DB6D9}"/>
    <cellStyle name="Valuta 2 2 3 3 2 3" xfId="2058" xr:uid="{0D3B3BC3-D125-4484-BA18-7CB3B1C859A9}"/>
    <cellStyle name="Valuta 2 2 3 3 2 3 2" xfId="3014" xr:uid="{C6403E22-F572-4366-94CB-569A240B0E29}"/>
    <cellStyle name="Valuta 2 2 3 3 2 3 2 2" xfId="14154" xr:uid="{6FD25C53-C320-4946-8F9C-6286137A4555}"/>
    <cellStyle name="Valuta 2 2 3 3 2 3 3" xfId="11258" xr:uid="{0D60C78A-0CA6-44F3-8979-CF43DB309A3D}"/>
    <cellStyle name="Valuta 2 2 3 3 2 4" xfId="2451" xr:uid="{118063F1-04AD-4BB1-9F7C-78A7B6FAA7D3}"/>
    <cellStyle name="Valuta 2 2 3 3 2 4 2" xfId="13721" xr:uid="{F59186C7-7801-4DE5-BE3C-F243F176712E}"/>
    <cellStyle name="Valuta 2 2 3 3 2 4 3" xfId="10839" xr:uid="{5F682384-9C22-479B-A672-A259988701E8}"/>
    <cellStyle name="Valuta 2 2 3 3 2 5" xfId="13151" xr:uid="{D464207F-B993-40B0-94A2-F7D04EEB4E77}"/>
    <cellStyle name="Valuta 2 2 3 3 2 6" xfId="10272" xr:uid="{FD0442D5-09F7-4F7E-8C44-D57D938126BF}"/>
    <cellStyle name="Valuta 2 2 3 3 2 7" xfId="15999" xr:uid="{7C69D3C4-F282-47C0-9C76-EB98A56B8596}"/>
    <cellStyle name="Valuta 2 2 3 3 2 8" xfId="9298" xr:uid="{14B885B5-6F87-4400-8789-62B9F7F34A57}"/>
    <cellStyle name="Valuta 2 2 3 3 3" xfId="978" xr:uid="{00000000-0005-0000-0000-000038010000}"/>
    <cellStyle name="Valuta 2 2 3 3 3 2" xfId="3670" xr:uid="{6E8AD802-50F2-48D8-B3B2-E8F58383C169}"/>
    <cellStyle name="Valuta 2 2 3 3 3 2 2" xfId="14324" xr:uid="{2D2A47BE-D755-4C19-826F-7A128D290500}"/>
    <cellStyle name="Valuta 2 2 3 3 3 3" xfId="11432" xr:uid="{2F8A8CF1-B746-4E49-9DFA-94BC6E5A16CA}"/>
    <cellStyle name="Valuta 2 2 3 3 3 4" xfId="16168" xr:uid="{AA8FA23D-1F7B-4B7A-A7BC-76434E6DD850}"/>
    <cellStyle name="Valuta 2 2 3 3 3 5" xfId="9836" xr:uid="{1C69E316-3915-48F3-A323-5DA523513A65}"/>
    <cellStyle name="Valuta 2 2 3 3 4" xfId="1862" xr:uid="{00000000-0005-0000-0000-000038010000}"/>
    <cellStyle name="Valuta 2 2 3 3 4 2" xfId="3252" xr:uid="{E8CAD1A1-AD7F-4CC5-A9FB-4234AE2966BE}"/>
    <cellStyle name="Valuta 2 2 3 3 4 2 2" xfId="13941" xr:uid="{0A683905-932A-4D86-8D50-7DFF8CE180FA}"/>
    <cellStyle name="Valuta 2 2 3 3 4 3" xfId="11049" xr:uid="{3D957D2B-0252-40F8-BB9E-F07AC290A9AB}"/>
    <cellStyle name="Valuta 2 2 3 3 4 4" xfId="9469" xr:uid="{C77C901F-B1C3-4B0E-8131-A66EAAD08446}"/>
    <cellStyle name="Valuta 2 2 3 3 5" xfId="2721" xr:uid="{49D1F7EF-65A8-44EA-A30D-668A72F754D9}"/>
    <cellStyle name="Valuta 2 2 3 3 5 2" xfId="13430" xr:uid="{5F136BF6-B3C4-4C89-8BAF-62E4FFB11CB9}"/>
    <cellStyle name="Valuta 2 2 3 3 5 3" xfId="10548" xr:uid="{AF82BD4C-E65C-4018-A965-F7B2F71D91B2}"/>
    <cellStyle name="Valuta 2 2 3 3 6" xfId="2239" xr:uid="{9C36CEE2-977A-4135-ABFF-93654BB1B046}"/>
    <cellStyle name="Valuta 2 2 3 3 6 2" xfId="12959" xr:uid="{414C6802-04AD-41E5-8C07-3935B46C828C}"/>
    <cellStyle name="Valuta 2 2 3 3 7" xfId="10086" xr:uid="{990C2A5E-A7C6-4C50-AE63-D3B925AE08C2}"/>
    <cellStyle name="Valuta 2 2 3 3 8" xfId="15826" xr:uid="{CC26C945-B5EE-4C60-B495-00A047747604}"/>
    <cellStyle name="Valuta 2 2 3 3 9" xfId="9106" xr:uid="{719B38FF-36AA-4B48-9355-39585A35B27C}"/>
    <cellStyle name="Valuta 2 2 3 4" xfId="476" xr:uid="{00000000-0005-0000-0000-000039010000}"/>
    <cellStyle name="Valuta 2 2 3 5" xfId="603" xr:uid="{1B8B3B3E-6B67-40D9-BE63-3F3F9E602A34}"/>
    <cellStyle name="Valuta 2 2 3 5 2" xfId="1156" xr:uid="{1B8B3B3E-6B67-40D9-BE63-3F3F9E602A34}"/>
    <cellStyle name="Valuta 2 2 3 5 2 2" xfId="3382" xr:uid="{61BEFE9A-315B-4766-83A6-56437D10ACE0}"/>
    <cellStyle name="Valuta 2 2 3 5 2 2 2" xfId="14411" xr:uid="{40440BAB-F208-4419-BF8A-697FD1ADE89D}"/>
    <cellStyle name="Valuta 2 2 3 5 2 3" xfId="11519" xr:uid="{B7F03169-5D5C-46FC-9F1F-54160A5DAF0E}"/>
    <cellStyle name="Valuta 2 2 3 5 2 4" xfId="16255" xr:uid="{5333CE8A-39FF-4C16-80DC-3225C7A8C357}"/>
    <cellStyle name="Valuta 2 2 3 5 2 5" xfId="9560" xr:uid="{3CF69783-367D-4D2C-B9FF-51D29DD84A66}"/>
    <cellStyle name="Valuta 2 2 3 5 3" xfId="1963" xr:uid="{1B8B3B3E-6B67-40D9-BE63-3F3F9E602A34}"/>
    <cellStyle name="Valuta 2 2 3 5 3 2" xfId="2919" xr:uid="{421B6E4B-F25A-490D-9AB7-5422C18DE91D}"/>
    <cellStyle name="Valuta 2 2 3 5 3 2 2" xfId="14059" xr:uid="{D321D6C5-5475-4F32-96D0-FFF2A04FD6AA}"/>
    <cellStyle name="Valuta 2 2 3 5 3 3" xfId="11163" xr:uid="{4C8D801F-C73E-4D90-8F63-FAE41BD83801}"/>
    <cellStyle name="Valuta 2 2 3 5 4" xfId="2356" xr:uid="{1A9A4D69-28BC-46E6-A102-A861AFE3069A}"/>
    <cellStyle name="Valuta 2 2 3 5 4 2" xfId="13626" xr:uid="{7D3B3B77-90E7-40FA-8077-B6C1F4ECBC2E}"/>
    <cellStyle name="Valuta 2 2 3 5 4 3" xfId="10744" xr:uid="{01AEF4FF-FFA6-401F-B7A6-B23B37FFE71F}"/>
    <cellStyle name="Valuta 2 2 3 5 5" xfId="13056" xr:uid="{AC635A16-E3BF-493D-B521-1C6F5E8C59FB}"/>
    <cellStyle name="Valuta 2 2 3 5 6" xfId="10180" xr:uid="{BF95A78C-29B0-4E91-B42C-57118AB9E69B}"/>
    <cellStyle name="Valuta 2 2 3 5 7" xfId="15916" xr:uid="{31793098-8166-4D81-8FD2-9EDFB043E68C}"/>
    <cellStyle name="Valuta 2 2 3 5 8" xfId="9203" xr:uid="{8FC76ECC-07EB-4DEC-BF49-21B3145FAF94}"/>
    <cellStyle name="Valuta 2 2 3 6" xfId="883" xr:uid="{00000000-0005-0000-0000-000034010000}"/>
    <cellStyle name="Valuta 2 2 3 6 2" xfId="3584" xr:uid="{E7098FFD-D83A-4B1F-B43F-0795BC112293}"/>
    <cellStyle name="Valuta 2 2 3 6 2 2" xfId="14244" xr:uid="{CD759462-CFCA-4633-9864-73BA9784F30D}"/>
    <cellStyle name="Valuta 2 2 3 6 3" xfId="11352" xr:uid="{9EA2B156-F638-4837-8174-2580A7DF7284}"/>
    <cellStyle name="Valuta 2 2 3 6 4" xfId="16088" xr:uid="{3D2D9C19-D9A5-4073-B85E-D9BB89090FB2}"/>
    <cellStyle name="Valuta 2 2 3 6 5" xfId="9750" xr:uid="{0FC5FD5E-B33B-4612-A82D-33969AC49ADE}"/>
    <cellStyle name="Valuta 2 2 3 7" xfId="1767" xr:uid="{00000000-0005-0000-0000-000034010000}"/>
    <cellStyle name="Valuta 2 2 3 7 2" xfId="3157" xr:uid="{0E5FC4CC-A1AA-4EEC-8E43-84023FE928C2}"/>
    <cellStyle name="Valuta 2 2 3 7 2 2" xfId="13846" xr:uid="{BA524507-71A8-49A3-8A20-A99C8AAB5355}"/>
    <cellStyle name="Valuta 2 2 3 7 3" xfId="10957" xr:uid="{C9E409ED-58DC-40A3-A417-74AA30D5E864}"/>
    <cellStyle name="Valuta 2 2 3 7 4" xfId="9386" xr:uid="{C0E4F728-F7D8-4E48-B3C3-3D8C3DA19865}"/>
    <cellStyle name="Valuta 2 2 3 8" xfId="2626" xr:uid="{196220BC-B0EC-4023-8A5D-D9A07641B3D8}"/>
    <cellStyle name="Valuta 2 2 3 8 2" xfId="13333" xr:uid="{12AC9A12-903D-4F25-B58A-E02428B40DBB}"/>
    <cellStyle name="Valuta 2 2 3 8 3" xfId="10451" xr:uid="{83A24A2F-716B-4602-9AE3-E27B667ED70E}"/>
    <cellStyle name="Valuta 2 2 3 9" xfId="2156" xr:uid="{2EA6B43D-C41D-4906-8E4D-D0B0710E9D32}"/>
    <cellStyle name="Valuta 2 2 3 9 2" xfId="12864" xr:uid="{36F5BA44-1A6C-4307-A5A3-D41E5B6DD00B}"/>
    <cellStyle name="Valuta 2 2 4" xfId="192" xr:uid="{00000000-0005-0000-0000-00003A010000}"/>
    <cellStyle name="Valuta 2 2 4 10" xfId="9985" xr:uid="{2513CAB4-77D9-4381-81E1-F20939C95364}"/>
    <cellStyle name="Valuta 2 2 4 11" xfId="15740" xr:uid="{FB5421BE-3F3A-4A68-BB8C-8E214F90F53F}"/>
    <cellStyle name="Valuta 2 2 4 12" xfId="9002" xr:uid="{DEFA8AF1-7178-4D09-AA8C-4E9102C1D2A6}"/>
    <cellStyle name="Valuta 2 2 4 2" xfId="239" xr:uid="{00000000-0005-0000-0000-00003B010000}"/>
    <cellStyle name="Valuta 2 2 4 2 10" xfId="15780" xr:uid="{598A86CE-46DD-4DD0-97AA-942FAB3B4838}"/>
    <cellStyle name="Valuta 2 2 4 2 11" xfId="9045" xr:uid="{A7D82D6B-57CA-468D-B960-85EE71572093}"/>
    <cellStyle name="Valuta 2 2 4 2 2" xfId="335" xr:uid="{00000000-0005-0000-0000-00003C010000}"/>
    <cellStyle name="Valuta 2 2 4 2 2 2" xfId="732" xr:uid="{98FA8D19-C741-4020-9295-06BAD3D77910}"/>
    <cellStyle name="Valuta 2 2 4 2 2 2 2" xfId="1284" xr:uid="{98FA8D19-C741-4020-9295-06BAD3D77910}"/>
    <cellStyle name="Valuta 2 2 4 2 2 2 2 2" xfId="3511" xr:uid="{0176CF7D-DD21-466D-839C-430444F87DB8}"/>
    <cellStyle name="Valuta 2 2 4 2 2 2 2 2 2" xfId="14525" xr:uid="{90BCFF4B-1D64-4D5F-9786-8A90F7AB16FC}"/>
    <cellStyle name="Valuta 2 2 4 2 2 2 2 3" xfId="11633" xr:uid="{F83511DB-8080-4F2D-A1C8-60FE1B1735AD}"/>
    <cellStyle name="Valuta 2 2 4 2 2 2 2 4" xfId="16369" xr:uid="{D371F55B-066E-4F22-AD89-867961D1A7D9}"/>
    <cellStyle name="Valuta 2 2 4 2 2 2 2 5" xfId="9677" xr:uid="{78FB862B-369F-491F-BFEC-2FE1D1331D56}"/>
    <cellStyle name="Valuta 2 2 4 2 2 2 3" xfId="2092" xr:uid="{98FA8D19-C741-4020-9295-06BAD3D77910}"/>
    <cellStyle name="Valuta 2 2 4 2 2 2 3 2" xfId="3048" xr:uid="{C7269F58-B5BF-48C3-B0F6-BE4E08323C0F}"/>
    <cellStyle name="Valuta 2 2 4 2 2 2 3 2 2" xfId="14188" xr:uid="{7873842D-DB94-4024-92CE-110CB3F2FE95}"/>
    <cellStyle name="Valuta 2 2 4 2 2 2 3 3" xfId="11292" xr:uid="{7B16157A-8131-4E29-95E4-56C216211FDB}"/>
    <cellStyle name="Valuta 2 2 4 2 2 2 4" xfId="2485" xr:uid="{C62C2CFF-B7F2-43CD-8DAB-DFCA762D3575}"/>
    <cellStyle name="Valuta 2 2 4 2 2 2 4 2" xfId="13755" xr:uid="{CC056E21-2572-4516-B76D-44CE5A50F0E1}"/>
    <cellStyle name="Valuta 2 2 4 2 2 2 4 3" xfId="10873" xr:uid="{090DCD5D-EE7D-48F7-A4DE-9C53B69D469B}"/>
    <cellStyle name="Valuta 2 2 4 2 2 2 5" xfId="13185" xr:uid="{AAF10D30-6C96-4BBA-A09B-D0CFBD9B8F82}"/>
    <cellStyle name="Valuta 2 2 4 2 2 2 6" xfId="10306" xr:uid="{00D51F24-7AC3-4682-917D-5238744EB35D}"/>
    <cellStyle name="Valuta 2 2 4 2 2 2 7" xfId="16033" xr:uid="{7522608D-DCC7-4CBC-A52A-51969CD01FB5}"/>
    <cellStyle name="Valuta 2 2 4 2 2 2 8" xfId="9332" xr:uid="{3AA45C86-0D61-4771-B7E0-1F0E8FE79E27}"/>
    <cellStyle name="Valuta 2 2 4 2 2 3" xfId="1012" xr:uid="{00000000-0005-0000-0000-00003C010000}"/>
    <cellStyle name="Valuta 2 2 4 2 2 3 2" xfId="3704" xr:uid="{AFF3A20C-D004-455F-87AE-AED76A7D49F3}"/>
    <cellStyle name="Valuta 2 2 4 2 2 3 2 2" xfId="14358" xr:uid="{3B8C1EAB-28EC-4B92-B1C1-2DE98467BFB6}"/>
    <cellStyle name="Valuta 2 2 4 2 2 3 3" xfId="11466" xr:uid="{4A7783F7-3468-4936-AD1B-9BFBA547636D}"/>
    <cellStyle name="Valuta 2 2 4 2 2 3 4" xfId="16202" xr:uid="{633C7A5F-9CA5-419A-AF73-E9EBE4A5769B}"/>
    <cellStyle name="Valuta 2 2 4 2 2 3 5" xfId="9870" xr:uid="{CE150462-5143-42DD-9803-BBA1442C3E4C}"/>
    <cellStyle name="Valuta 2 2 4 2 2 4" xfId="1896" xr:uid="{00000000-0005-0000-0000-00003C010000}"/>
    <cellStyle name="Valuta 2 2 4 2 2 4 2" xfId="3286" xr:uid="{0A4AD336-5105-4B03-ADAD-4851550A1D37}"/>
    <cellStyle name="Valuta 2 2 4 2 2 4 2 2" xfId="13975" xr:uid="{F8172B9F-B198-4076-A17F-E89D082BE215}"/>
    <cellStyle name="Valuta 2 2 4 2 2 4 3" xfId="11083" xr:uid="{D10FE983-084E-4714-8954-31222AFBF49A}"/>
    <cellStyle name="Valuta 2 2 4 2 2 4 4" xfId="9503" xr:uid="{93179A62-4A09-4849-8C4D-888C78F7BB46}"/>
    <cellStyle name="Valuta 2 2 4 2 2 5" xfId="2755" xr:uid="{73B713AB-3381-416A-BF7E-C632C73D14FE}"/>
    <cellStyle name="Valuta 2 2 4 2 2 5 2" xfId="13464" xr:uid="{8A1242F1-0076-4258-9F01-C837D7167003}"/>
    <cellStyle name="Valuta 2 2 4 2 2 5 3" xfId="10582" xr:uid="{FCF12698-1D6D-4ADF-9CC7-0F0AC5111B9B}"/>
    <cellStyle name="Valuta 2 2 4 2 2 6" xfId="2273" xr:uid="{F16C191C-0B1D-47F6-9D5B-BD661628163A}"/>
    <cellStyle name="Valuta 2 2 4 2 2 6 2" xfId="12993" xr:uid="{E51FA960-FC5C-4BBB-8144-F1ED07B032B9}"/>
    <cellStyle name="Valuta 2 2 4 2 2 7" xfId="10120" xr:uid="{0BF50704-D508-45C5-871E-AF87D28BAF0A}"/>
    <cellStyle name="Valuta 2 2 4 2 2 8" xfId="15860" xr:uid="{33300217-BDA4-42F1-8834-95E8F979CCD5}"/>
    <cellStyle name="Valuta 2 2 4 2 2 9" xfId="9140" xr:uid="{30E4B354-5A63-468B-B30C-A21C3CE2E72E}"/>
    <cellStyle name="Valuta 2 2 4 2 3" xfId="479" xr:uid="{00000000-0005-0000-0000-00003D010000}"/>
    <cellStyle name="Valuta 2 2 4 2 4" xfId="637" xr:uid="{69DD2049-310E-4014-9780-135BB5673095}"/>
    <cellStyle name="Valuta 2 2 4 2 4 2" xfId="1190" xr:uid="{69DD2049-310E-4014-9780-135BB5673095}"/>
    <cellStyle name="Valuta 2 2 4 2 4 2 2" xfId="3416" xr:uid="{6BB362E0-02F6-4D38-B140-6B7E84BF27A5}"/>
    <cellStyle name="Valuta 2 2 4 2 4 2 2 2" xfId="14445" xr:uid="{D7CE7F31-E569-4615-B6F1-7E2CFECDD7C1}"/>
    <cellStyle name="Valuta 2 2 4 2 4 2 3" xfId="11553" xr:uid="{1B87C9CA-F84B-4170-AB8E-A5251487FEB5}"/>
    <cellStyle name="Valuta 2 2 4 2 4 2 4" xfId="16289" xr:uid="{77D2DDAB-DF47-48F4-A9B1-572EC92195C9}"/>
    <cellStyle name="Valuta 2 2 4 2 4 2 5" xfId="9594" xr:uid="{50561073-20F4-426A-9A66-9D2D85A62F30}"/>
    <cellStyle name="Valuta 2 2 4 2 4 3" xfId="1997" xr:uid="{69DD2049-310E-4014-9780-135BB5673095}"/>
    <cellStyle name="Valuta 2 2 4 2 4 3 2" xfId="2953" xr:uid="{8698EF06-382E-4D16-A3B3-D84012EDCA9F}"/>
    <cellStyle name="Valuta 2 2 4 2 4 3 2 2" xfId="14093" xr:uid="{C238556C-4112-4877-8BFD-FCBB39CB638A}"/>
    <cellStyle name="Valuta 2 2 4 2 4 3 3" xfId="11197" xr:uid="{55B66413-ED13-4B60-81AA-F34433169D90}"/>
    <cellStyle name="Valuta 2 2 4 2 4 4" xfId="2390" xr:uid="{A8FB5A2B-1889-4F26-85FB-A302C81E26BA}"/>
    <cellStyle name="Valuta 2 2 4 2 4 4 2" xfId="13660" xr:uid="{9CCD7207-E4A0-49F8-9E92-58DD61FD0F0C}"/>
    <cellStyle name="Valuta 2 2 4 2 4 4 3" xfId="10778" xr:uid="{2024E530-5180-4A83-BE72-6F3A2D08FABC}"/>
    <cellStyle name="Valuta 2 2 4 2 4 5" xfId="13090" xr:uid="{6CFC7929-A255-4DC2-B0FE-518FB6F23295}"/>
    <cellStyle name="Valuta 2 2 4 2 4 6" xfId="10214" xr:uid="{6FB5057B-9539-49DC-9935-6D14B2028607}"/>
    <cellStyle name="Valuta 2 2 4 2 4 7" xfId="15950" xr:uid="{691EF6F6-7BF2-4441-9C2F-CA1E13EE9358}"/>
    <cellStyle name="Valuta 2 2 4 2 4 8" xfId="9237" xr:uid="{7C22EFBD-112D-4CE5-98F6-FDA9F10EE24E}"/>
    <cellStyle name="Valuta 2 2 4 2 5" xfId="917" xr:uid="{00000000-0005-0000-0000-00003B010000}"/>
    <cellStyle name="Valuta 2 2 4 2 5 2" xfId="3618" xr:uid="{F93C7FC1-76C5-4D15-89ED-95CCD3D6B23D}"/>
    <cellStyle name="Valuta 2 2 4 2 5 2 2" xfId="14278" xr:uid="{393ED3E9-0B9E-4803-A3AA-4929EC004CD8}"/>
    <cellStyle name="Valuta 2 2 4 2 5 3" xfId="11386" xr:uid="{092B587F-AB65-4C40-B86B-B9D3F6645858}"/>
    <cellStyle name="Valuta 2 2 4 2 5 4" xfId="16122" xr:uid="{2FEB07E5-61B0-4FBF-9FBC-C901022F4E55}"/>
    <cellStyle name="Valuta 2 2 4 2 5 5" xfId="9784" xr:uid="{B3798C9D-DA72-4092-A2AA-BA33A449DF84}"/>
    <cellStyle name="Valuta 2 2 4 2 6" xfId="1801" xr:uid="{00000000-0005-0000-0000-00003B010000}"/>
    <cellStyle name="Valuta 2 2 4 2 6 2" xfId="3191" xr:uid="{F644BE9D-4941-4DC0-96BB-832493983493}"/>
    <cellStyle name="Valuta 2 2 4 2 6 2 2" xfId="13880" xr:uid="{6257A022-D43B-47A3-AE40-3C3F42E8F7FD}"/>
    <cellStyle name="Valuta 2 2 4 2 6 3" xfId="10991" xr:uid="{29507FCF-DA3E-4BCE-9040-9C5B08790523}"/>
    <cellStyle name="Valuta 2 2 4 2 6 4" xfId="9420" xr:uid="{151CC1F5-CE4A-46B2-9F4B-E03C7DBC4BBA}"/>
    <cellStyle name="Valuta 2 2 4 2 7" xfId="2660" xr:uid="{A28FF543-8459-4B30-9812-3ED6A67CACD5}"/>
    <cellStyle name="Valuta 2 2 4 2 7 2" xfId="13368" xr:uid="{76D4FB8C-2604-41B5-B8CE-50D0C8E9D653}"/>
    <cellStyle name="Valuta 2 2 4 2 7 3" xfId="10486" xr:uid="{05DA9AC4-CE98-42E0-99C6-F66972FD060F}"/>
    <cellStyle name="Valuta 2 2 4 2 8" xfId="2190" xr:uid="{9F2E88AD-9D09-438F-A4D1-C67A69A88B5E}"/>
    <cellStyle name="Valuta 2 2 4 2 8 2" xfId="12898" xr:uid="{8E8A8F02-FFF2-4E0C-BBDF-CADC0320FABE}"/>
    <cellStyle name="Valuta 2 2 4 2 9" xfId="10025" xr:uid="{05B1581D-5B72-462C-8EB1-30AA660F7A06}"/>
    <cellStyle name="Valuta 2 2 4 3" xfId="290" xr:uid="{00000000-0005-0000-0000-00003E010000}"/>
    <cellStyle name="Valuta 2 2 4 3 2" xfId="687" xr:uid="{51B37521-DF6F-4A17-B1D8-54118CC1DE56}"/>
    <cellStyle name="Valuta 2 2 4 3 2 2" xfId="1239" xr:uid="{51B37521-DF6F-4A17-B1D8-54118CC1DE56}"/>
    <cellStyle name="Valuta 2 2 4 3 2 2 2" xfId="3466" xr:uid="{350218F1-EF67-4120-90B1-F9C0B25246BA}"/>
    <cellStyle name="Valuta 2 2 4 3 2 2 2 2" xfId="14485" xr:uid="{BC3F111C-9808-4569-A9E8-1A92051FCC69}"/>
    <cellStyle name="Valuta 2 2 4 3 2 2 3" xfId="11593" xr:uid="{0610A02E-9113-4E2E-98A2-89378013A590}"/>
    <cellStyle name="Valuta 2 2 4 3 2 2 4" xfId="16329" xr:uid="{370D15EB-998F-4423-AE28-E76E0D8E993A}"/>
    <cellStyle name="Valuta 2 2 4 3 2 2 5" xfId="9636" xr:uid="{ECA6B3FE-F406-47B1-83E7-C006B5BAC671}"/>
    <cellStyle name="Valuta 2 2 4 3 2 3" xfId="2047" xr:uid="{51B37521-DF6F-4A17-B1D8-54118CC1DE56}"/>
    <cellStyle name="Valuta 2 2 4 3 2 3 2" xfId="3003" xr:uid="{60E16740-E20F-4E16-B6F5-628750032404}"/>
    <cellStyle name="Valuta 2 2 4 3 2 3 2 2" xfId="14143" xr:uid="{7262AA7B-B30E-4E10-8B79-52689F5189A8}"/>
    <cellStyle name="Valuta 2 2 4 3 2 3 3" xfId="11247" xr:uid="{7C4BE8AA-2FAE-41D3-9661-3CEF2C491E4E}"/>
    <cellStyle name="Valuta 2 2 4 3 2 4" xfId="2440" xr:uid="{57DDDFC9-B4F5-4F28-AE05-44DE4BAE9EB5}"/>
    <cellStyle name="Valuta 2 2 4 3 2 4 2" xfId="13710" xr:uid="{967D2037-40E1-4A40-ABA6-1C219DD89F2A}"/>
    <cellStyle name="Valuta 2 2 4 3 2 4 3" xfId="10828" xr:uid="{6DAC924A-62B3-4DF6-84E4-EC72409E5AEF}"/>
    <cellStyle name="Valuta 2 2 4 3 2 5" xfId="13140" xr:uid="{2017A3AB-70A7-48D1-8134-FE4A9BF4BDB0}"/>
    <cellStyle name="Valuta 2 2 4 3 2 6" xfId="10262" xr:uid="{C19510FF-7853-4548-B397-5AEC52B56E18}"/>
    <cellStyle name="Valuta 2 2 4 3 2 7" xfId="15992" xr:uid="{C2AA5B70-41F6-4D06-98EF-ADC91AE9571E}"/>
    <cellStyle name="Valuta 2 2 4 3 2 8" xfId="9287" xr:uid="{AA9F5A6C-7AD9-4254-9708-FA18F18BBDE8}"/>
    <cellStyle name="Valuta 2 2 4 3 3" xfId="967" xr:uid="{00000000-0005-0000-0000-00003E010000}"/>
    <cellStyle name="Valuta 2 2 4 3 3 2" xfId="3662" xr:uid="{57F3CF93-7CA5-4ECE-8BC0-F48E7FB7FA16}"/>
    <cellStyle name="Valuta 2 2 4 3 3 2 2" xfId="14318" xr:uid="{E60E19ED-EA0D-46DE-96E1-28D76372E75B}"/>
    <cellStyle name="Valuta 2 2 4 3 3 3" xfId="11426" xr:uid="{8D7C3A5A-7156-4AA8-982D-77FAE5C52D23}"/>
    <cellStyle name="Valuta 2 2 4 3 3 4" xfId="16162" xr:uid="{F08A0189-3799-4DC4-ABCB-C017210D1DCA}"/>
    <cellStyle name="Valuta 2 2 4 3 3 5" xfId="9828" xr:uid="{CD161A2E-279D-4C90-8B5A-17E4A0A9884B}"/>
    <cellStyle name="Valuta 2 2 4 3 4" xfId="1851" xr:uid="{00000000-0005-0000-0000-00003E010000}"/>
    <cellStyle name="Valuta 2 2 4 3 4 2" xfId="3241" xr:uid="{72B212A0-9AEC-4484-A718-B8A992701F68}"/>
    <cellStyle name="Valuta 2 2 4 3 4 2 2" xfId="13930" xr:uid="{A7FB3C12-76CA-4A19-8563-F2486EDB6D29}"/>
    <cellStyle name="Valuta 2 2 4 3 4 3" xfId="11039" xr:uid="{1F64E80A-0BB0-46A0-A90A-2DA3CA406F70}"/>
    <cellStyle name="Valuta 2 2 4 3 4 4" xfId="9462" xr:uid="{6676259F-C6AE-4540-A215-F10D6B30088A}"/>
    <cellStyle name="Valuta 2 2 4 3 5" xfId="2710" xr:uid="{E3F91CE0-BC68-4240-A947-ADA87C1BF996}"/>
    <cellStyle name="Valuta 2 2 4 3 5 2" xfId="13419" xr:uid="{95F79B80-7367-42C5-AF05-2D941461CDAB}"/>
    <cellStyle name="Valuta 2 2 4 3 5 3" xfId="10537" xr:uid="{66BD8876-03FD-47D7-A6CF-42223FAEED4F}"/>
    <cellStyle name="Valuta 2 2 4 3 6" xfId="2232" xr:uid="{73B71E0D-A1C0-4956-B093-E4899EF3886E}"/>
    <cellStyle name="Valuta 2 2 4 3 6 2" xfId="12948" xr:uid="{7E00EB7A-0EA7-4DB2-A41E-0128BB9D4CD9}"/>
    <cellStyle name="Valuta 2 2 4 3 7" xfId="10075" xr:uid="{A34B5DB5-7855-4B68-B244-21944C52ABAE}"/>
    <cellStyle name="Valuta 2 2 4 3 8" xfId="15820" xr:uid="{A222A0AE-32FD-4CEB-8872-4EE0D77A7CEC}"/>
    <cellStyle name="Valuta 2 2 4 3 9" xfId="9095" xr:uid="{5338E388-541A-4BB6-A305-211F48264D82}"/>
    <cellStyle name="Valuta 2 2 4 4" xfId="478" xr:uid="{00000000-0005-0000-0000-00003F010000}"/>
    <cellStyle name="Valuta 2 2 4 5" xfId="595" xr:uid="{98C9BB83-C36E-493C-A0BE-4B5F3F6C882B}"/>
    <cellStyle name="Valuta 2 2 4 5 2" xfId="1148" xr:uid="{98C9BB83-C36E-493C-A0BE-4B5F3F6C882B}"/>
    <cellStyle name="Valuta 2 2 4 5 2 2" xfId="3374" xr:uid="{1B5DD828-0B06-4ABC-BE2D-EBA6D9346556}"/>
    <cellStyle name="Valuta 2 2 4 5 2 2 2" xfId="14405" xr:uid="{C697B33F-2194-4412-BEAD-EBF986379B28}"/>
    <cellStyle name="Valuta 2 2 4 5 2 3" xfId="11513" xr:uid="{F5F97B0A-5F7F-4996-BCD9-E87C313EA5F7}"/>
    <cellStyle name="Valuta 2 2 4 5 2 4" xfId="16249" xr:uid="{EEA1BC0C-4CE0-4879-9E47-0BF13CB72006}"/>
    <cellStyle name="Valuta 2 2 4 5 2 5" xfId="9554" xr:uid="{7482C274-4F05-47FD-95D6-B7E5556EA783}"/>
    <cellStyle name="Valuta 2 2 4 5 3" xfId="1955" xr:uid="{98C9BB83-C36E-493C-A0BE-4B5F3F6C882B}"/>
    <cellStyle name="Valuta 2 2 4 5 3 2" xfId="2911" xr:uid="{FCE81F57-EF06-4893-8809-FA4103F838D5}"/>
    <cellStyle name="Valuta 2 2 4 5 3 2 2" xfId="14051" xr:uid="{743C56D8-5C56-4D1C-ABF4-579EB69AD8A3}"/>
    <cellStyle name="Valuta 2 2 4 5 3 3" xfId="11155" xr:uid="{ADC53917-6E23-4C56-AB1D-7DF9FB06A5B5}"/>
    <cellStyle name="Valuta 2 2 4 5 4" xfId="2348" xr:uid="{671897E5-9B98-45C2-9212-AB9594E2D7FD}"/>
    <cellStyle name="Valuta 2 2 4 5 4 2" xfId="13618" xr:uid="{483C0BF1-C1A8-4893-B678-E05CDD5C8991}"/>
    <cellStyle name="Valuta 2 2 4 5 4 3" xfId="10736" xr:uid="{F4C5D03B-AF0C-4E3F-A2D1-BE81F043F29C}"/>
    <cellStyle name="Valuta 2 2 4 5 5" xfId="13048" xr:uid="{597F0B95-2729-4B09-90DF-0B5A81B1E78A}"/>
    <cellStyle name="Valuta 2 2 4 5 6" xfId="10173" xr:uid="{770F3126-CE71-41A1-8D3E-F97FC3B3B487}"/>
    <cellStyle name="Valuta 2 2 4 5 7" xfId="15909" xr:uid="{F5C34A13-A520-45CB-ABAD-7641FAE48F84}"/>
    <cellStyle name="Valuta 2 2 4 5 8" xfId="9195" xr:uid="{1CCDDD43-2636-4F81-9EFF-8FFAE341E73B}"/>
    <cellStyle name="Valuta 2 2 4 6" xfId="872" xr:uid="{00000000-0005-0000-0000-00003A010000}"/>
    <cellStyle name="Valuta 2 2 4 6 2" xfId="3577" xr:uid="{6F1AEA19-071E-4211-9526-C0F5B9FDA66E}"/>
    <cellStyle name="Valuta 2 2 4 6 2 2" xfId="14238" xr:uid="{01D1BF7F-34D3-43EE-AD7D-E937907A7168}"/>
    <cellStyle name="Valuta 2 2 4 6 3" xfId="11346" xr:uid="{B3BE19D6-BBBE-4A10-838C-98DB3834FC7B}"/>
    <cellStyle name="Valuta 2 2 4 6 4" xfId="16082" xr:uid="{DD41899F-A3E6-4088-ABC8-E26FD552E5CB}"/>
    <cellStyle name="Valuta 2 2 4 6 5" xfId="9743" xr:uid="{45DF94B9-88A3-4496-9AFA-FBD068675452}"/>
    <cellStyle name="Valuta 2 2 4 7" xfId="1758" xr:uid="{00000000-0005-0000-0000-00003A010000}"/>
    <cellStyle name="Valuta 2 2 4 7 2" xfId="3146" xr:uid="{913D3635-E3CE-4914-AABA-F4E545978EED}"/>
    <cellStyle name="Valuta 2 2 4 7 2 2" xfId="13836" xr:uid="{1D854D1F-A606-4FFB-930F-52D2006FD6F0}"/>
    <cellStyle name="Valuta 2 2 4 7 3" xfId="10948" xr:uid="{78E37E69-A99E-4CE9-943F-6AC544F978A1}"/>
    <cellStyle name="Valuta 2 2 4 7 4" xfId="9380" xr:uid="{8257A2E3-BD8E-47A5-B780-55FF38E6A548}"/>
    <cellStyle name="Valuta 2 2 4 8" xfId="2615" xr:uid="{42CBCC5E-2B5B-459F-B591-0230420BA620}"/>
    <cellStyle name="Valuta 2 2 4 8 2" xfId="13322" xr:uid="{1764B50F-9E93-4856-8540-D76630466FF4}"/>
    <cellStyle name="Valuta 2 2 4 8 3" xfId="10441" xr:uid="{35D29C4F-66CC-4C91-920F-0DEB18F0AF3C}"/>
    <cellStyle name="Valuta 2 2 4 9" xfId="2150" xr:uid="{27D38CEB-EEC7-47CE-A9D7-407A366775AF}"/>
    <cellStyle name="Valuta 2 2 4 9 2" xfId="12855" xr:uid="{57B8300D-8948-4953-A0E1-A96D6A93E39A}"/>
    <cellStyle name="Valuta 2 2 5" xfId="223" xr:uid="{00000000-0005-0000-0000-000040010000}"/>
    <cellStyle name="Valuta 2 2 5 10" xfId="15764" xr:uid="{0C450428-EFAB-407A-B461-BBCD2BF534F8}"/>
    <cellStyle name="Valuta 2 2 5 11" xfId="9029" xr:uid="{5474BA01-4CA3-4C98-82C7-5DA7F4A7F97A}"/>
    <cellStyle name="Valuta 2 2 5 2" xfId="319" xr:uid="{00000000-0005-0000-0000-000041010000}"/>
    <cellStyle name="Valuta 2 2 5 2 2" xfId="716" xr:uid="{262FC428-DA19-44B0-8A88-D29859A9BCEB}"/>
    <cellStyle name="Valuta 2 2 5 2 2 2" xfId="1268" xr:uid="{262FC428-DA19-44B0-8A88-D29859A9BCEB}"/>
    <cellStyle name="Valuta 2 2 5 2 2 2 2" xfId="3495" xr:uid="{BE0300F8-20C4-43E2-AA90-2407495D3176}"/>
    <cellStyle name="Valuta 2 2 5 2 2 2 2 2" xfId="14509" xr:uid="{7D3DE97B-0671-4398-94E8-A86CA935C2FD}"/>
    <cellStyle name="Valuta 2 2 5 2 2 2 3" xfId="11617" xr:uid="{8B31FDC0-395D-4C94-8C79-F5B2ED3E30E6}"/>
    <cellStyle name="Valuta 2 2 5 2 2 2 4" xfId="16353" xr:uid="{7917BC05-B199-4676-ACE2-8E1E26650197}"/>
    <cellStyle name="Valuta 2 2 5 2 2 2 5" xfId="9661" xr:uid="{BF9D57DD-0A80-4B6E-AFB7-3C1A5BAE48D0}"/>
    <cellStyle name="Valuta 2 2 5 2 2 3" xfId="2076" xr:uid="{262FC428-DA19-44B0-8A88-D29859A9BCEB}"/>
    <cellStyle name="Valuta 2 2 5 2 2 3 2" xfId="3032" xr:uid="{2F8B6128-4974-4C3A-9E2A-5166CE4EF4A5}"/>
    <cellStyle name="Valuta 2 2 5 2 2 3 2 2" xfId="14172" xr:uid="{54D393DE-B125-49FD-B7CE-48E6E46AFC17}"/>
    <cellStyle name="Valuta 2 2 5 2 2 3 3" xfId="11276" xr:uid="{4526D65C-9FA0-4354-A230-264AA8D6EDB2}"/>
    <cellStyle name="Valuta 2 2 5 2 2 4" xfId="2469" xr:uid="{D0C6B46A-0B62-4BA7-9DBC-DDD4AC87C26B}"/>
    <cellStyle name="Valuta 2 2 5 2 2 4 2" xfId="13739" xr:uid="{1DAB6EF9-3142-4F95-B962-D2F27F99961B}"/>
    <cellStyle name="Valuta 2 2 5 2 2 4 3" xfId="10857" xr:uid="{72020628-5D2E-4765-A562-C19F360B36CC}"/>
    <cellStyle name="Valuta 2 2 5 2 2 5" xfId="13169" xr:uid="{34778C69-E8F1-4165-8D27-E7776B6BA766}"/>
    <cellStyle name="Valuta 2 2 5 2 2 6" xfId="10290" xr:uid="{CE6DBFDD-6447-4B32-A3EC-2A6636672E98}"/>
    <cellStyle name="Valuta 2 2 5 2 2 7" xfId="16017" xr:uid="{B1E158D1-9394-455D-BE6A-1EF482D665BA}"/>
    <cellStyle name="Valuta 2 2 5 2 2 8" xfId="9316" xr:uid="{1AC1262F-94A4-4B18-AC35-0A897451E93B}"/>
    <cellStyle name="Valuta 2 2 5 2 3" xfId="996" xr:uid="{00000000-0005-0000-0000-000041010000}"/>
    <cellStyle name="Valuta 2 2 5 2 3 2" xfId="3688" xr:uid="{E0B8BF55-86FA-4375-B779-2A55883E722F}"/>
    <cellStyle name="Valuta 2 2 5 2 3 2 2" xfId="14342" xr:uid="{0E0FF753-412F-4D81-AB51-062A9EAEAEB3}"/>
    <cellStyle name="Valuta 2 2 5 2 3 3" xfId="11450" xr:uid="{FD7DA9DA-1D39-4D81-8EF8-F6248E659899}"/>
    <cellStyle name="Valuta 2 2 5 2 3 4" xfId="16186" xr:uid="{BE1B5582-F87A-4B29-8089-9BF46AFF7393}"/>
    <cellStyle name="Valuta 2 2 5 2 3 5" xfId="9854" xr:uid="{55B5D20B-11BB-40B4-B2B4-433345559E49}"/>
    <cellStyle name="Valuta 2 2 5 2 4" xfId="1880" xr:uid="{00000000-0005-0000-0000-000041010000}"/>
    <cellStyle name="Valuta 2 2 5 2 4 2" xfId="3270" xr:uid="{AB1597ED-FA24-409E-AFDF-9DF802B8BCCC}"/>
    <cellStyle name="Valuta 2 2 5 2 4 2 2" xfId="13959" xr:uid="{CA4C0C84-231D-49F3-8740-ED4ECBE3D21E}"/>
    <cellStyle name="Valuta 2 2 5 2 4 3" xfId="11067" xr:uid="{EF577446-7CF2-4A44-82C8-2E830E7FB558}"/>
    <cellStyle name="Valuta 2 2 5 2 4 4" xfId="9487" xr:uid="{46030EFB-78CD-4698-AFAE-FF063E4F3D42}"/>
    <cellStyle name="Valuta 2 2 5 2 5" xfId="2739" xr:uid="{26F654E4-F187-434D-B82D-58DF70FBDDC4}"/>
    <cellStyle name="Valuta 2 2 5 2 5 2" xfId="13448" xr:uid="{C7436592-7B7C-49ED-B785-5834A562C664}"/>
    <cellStyle name="Valuta 2 2 5 2 5 3" xfId="10566" xr:uid="{6E1A5A00-05F8-4207-B0E6-EA75ACF6C297}"/>
    <cellStyle name="Valuta 2 2 5 2 6" xfId="2257" xr:uid="{3B82607C-BA97-466C-8B8B-CC5DA3B6FC78}"/>
    <cellStyle name="Valuta 2 2 5 2 6 2" xfId="12977" xr:uid="{4E41678C-8092-4FAD-AE75-8E1238D1F447}"/>
    <cellStyle name="Valuta 2 2 5 2 7" xfId="10104" xr:uid="{12FD7276-340E-418E-A37B-7A939FCA4B20}"/>
    <cellStyle name="Valuta 2 2 5 2 8" xfId="15844" xr:uid="{0A115926-C814-4CCF-B57F-5CDA5B015B4B}"/>
    <cellStyle name="Valuta 2 2 5 2 9" xfId="9124" xr:uid="{DA0573DF-7B25-4326-B337-B6A1464869C3}"/>
    <cellStyle name="Valuta 2 2 5 3" xfId="480" xr:uid="{00000000-0005-0000-0000-000042010000}"/>
    <cellStyle name="Valuta 2 2 5 4" xfId="621" xr:uid="{19C76A15-4859-4F0B-81A5-21B00A7273A0}"/>
    <cellStyle name="Valuta 2 2 5 4 2" xfId="1174" xr:uid="{19C76A15-4859-4F0B-81A5-21B00A7273A0}"/>
    <cellStyle name="Valuta 2 2 5 4 2 2" xfId="3400" xr:uid="{ABE76548-8A86-421A-BC48-22CFABCE8DB3}"/>
    <cellStyle name="Valuta 2 2 5 4 2 2 2" xfId="14429" xr:uid="{AA2E472C-4E7D-4473-B41A-0252E76E366F}"/>
    <cellStyle name="Valuta 2 2 5 4 2 3" xfId="11537" xr:uid="{D7F9B953-179D-4480-8721-2BEE61D78AD8}"/>
    <cellStyle name="Valuta 2 2 5 4 2 4" xfId="16273" xr:uid="{739263B1-C937-4026-8F62-31C6AAE729C8}"/>
    <cellStyle name="Valuta 2 2 5 4 2 5" xfId="9578" xr:uid="{E23E58F3-BE2A-4417-BFE6-222351D877C6}"/>
    <cellStyle name="Valuta 2 2 5 4 3" xfId="1981" xr:uid="{19C76A15-4859-4F0B-81A5-21B00A7273A0}"/>
    <cellStyle name="Valuta 2 2 5 4 3 2" xfId="2937" xr:uid="{784F3166-E678-4B6A-8709-9744C9CC6878}"/>
    <cellStyle name="Valuta 2 2 5 4 3 2 2" xfId="14077" xr:uid="{F750EA4C-3CBB-4352-A8B1-F586B8B78E1D}"/>
    <cellStyle name="Valuta 2 2 5 4 3 3" xfId="11181" xr:uid="{019B9E5F-B6F6-4834-8C02-5003F6B5EDBE}"/>
    <cellStyle name="Valuta 2 2 5 4 4" xfId="2374" xr:uid="{77AF26F8-C51B-4B96-9B17-9088D3D75C7A}"/>
    <cellStyle name="Valuta 2 2 5 4 4 2" xfId="13644" xr:uid="{3F1EFBB9-F5F8-489C-AFEE-ED8F9ED30A19}"/>
    <cellStyle name="Valuta 2 2 5 4 4 3" xfId="10762" xr:uid="{7F3DA741-B6CD-467B-9A0B-7A2BAC279C70}"/>
    <cellStyle name="Valuta 2 2 5 4 5" xfId="13074" xr:uid="{1679F1C1-464E-483F-B113-3C808A4FAAD2}"/>
    <cellStyle name="Valuta 2 2 5 4 6" xfId="10198" xr:uid="{3317F49E-708A-4673-A752-C15A403FE3F8}"/>
    <cellStyle name="Valuta 2 2 5 4 7" xfId="15934" xr:uid="{D2BDC65D-F813-4B01-8560-8CC4391F4993}"/>
    <cellStyle name="Valuta 2 2 5 4 8" xfId="9221" xr:uid="{3FCBCFAB-9D9B-4DC2-A9AC-4C859C924FEB}"/>
    <cellStyle name="Valuta 2 2 5 5" xfId="901" xr:uid="{00000000-0005-0000-0000-000040010000}"/>
    <cellStyle name="Valuta 2 2 5 5 2" xfId="3602" xr:uid="{CB5D68BB-00E3-41D5-855A-FA4CF602F8DD}"/>
    <cellStyle name="Valuta 2 2 5 5 2 2" xfId="14262" xr:uid="{6C6ACF9F-F6D2-423F-BBC3-936C2A211597}"/>
    <cellStyle name="Valuta 2 2 5 5 3" xfId="11370" xr:uid="{59835735-04F5-4DA6-BABD-B61852FD2C6F}"/>
    <cellStyle name="Valuta 2 2 5 5 4" xfId="16106" xr:uid="{C9423DD0-A0E3-4684-8654-1BEF4CB8EA63}"/>
    <cellStyle name="Valuta 2 2 5 5 5" xfId="9768" xr:uid="{7A7E5D42-E197-4F48-B751-9F76C8F924D9}"/>
    <cellStyle name="Valuta 2 2 5 6" xfId="1785" xr:uid="{00000000-0005-0000-0000-000040010000}"/>
    <cellStyle name="Valuta 2 2 5 6 2" xfId="3175" xr:uid="{F86A520A-52AE-40E4-9EEE-52B7116080AA}"/>
    <cellStyle name="Valuta 2 2 5 6 2 2" xfId="13864" xr:uid="{758859FB-5951-48A6-9E66-81FCDE193874}"/>
    <cellStyle name="Valuta 2 2 5 6 3" xfId="10975" xr:uid="{63C39FA3-FEA9-4AEB-AF0F-37D0319F70C4}"/>
    <cellStyle name="Valuta 2 2 5 6 4" xfId="9404" xr:uid="{5E53F1C7-F645-46B4-80E0-9BFF37A0FD68}"/>
    <cellStyle name="Valuta 2 2 5 7" xfId="2644" xr:uid="{72B50AFB-726F-49A4-87A5-BAEC22A84506}"/>
    <cellStyle name="Valuta 2 2 5 7 2" xfId="13352" xr:uid="{8D814096-328C-4BA3-972D-48CDDA1CB2A3}"/>
    <cellStyle name="Valuta 2 2 5 7 3" xfId="10470" xr:uid="{560306B7-B95F-4087-BBE0-79C88D462339}"/>
    <cellStyle name="Valuta 2 2 5 8" xfId="2174" xr:uid="{2F2BB838-D2EC-4FCE-836C-E20651BC0A64}"/>
    <cellStyle name="Valuta 2 2 5 8 2" xfId="12882" xr:uid="{7120FC74-3B20-4028-8C0C-9FB9209C2026}"/>
    <cellStyle name="Valuta 2 2 5 9" xfId="10009" xr:uid="{1C2CF414-2BC5-495C-9C21-B26C70AE62CB}"/>
    <cellStyle name="Valuta 2 2 6" xfId="274" xr:uid="{00000000-0005-0000-0000-000043010000}"/>
    <cellStyle name="Valuta 2 2 6 2" xfId="671" xr:uid="{0B245D76-3D43-4E64-89CD-A91323F11728}"/>
    <cellStyle name="Valuta 2 2 6 2 2" xfId="1223" xr:uid="{0B245D76-3D43-4E64-89CD-A91323F11728}"/>
    <cellStyle name="Valuta 2 2 6 2 2 2" xfId="3450" xr:uid="{12B3585C-35DD-425C-8AE4-019C4269AE09}"/>
    <cellStyle name="Valuta 2 2 6 2 2 2 2" xfId="14469" xr:uid="{AF626DE7-05C7-4F4C-8910-5D2006FACF12}"/>
    <cellStyle name="Valuta 2 2 6 2 2 3" xfId="11577" xr:uid="{6E00F7A6-517D-4750-92D6-CBBD4A311292}"/>
    <cellStyle name="Valuta 2 2 6 2 2 4" xfId="16313" xr:uid="{C9D3324D-9939-4D45-BE51-BBF8C4C34D8E}"/>
    <cellStyle name="Valuta 2 2 6 2 2 5" xfId="9620" xr:uid="{F0FCF27F-28A2-406F-9ECC-A039DB8039B8}"/>
    <cellStyle name="Valuta 2 2 6 2 3" xfId="2031" xr:uid="{0B245D76-3D43-4E64-89CD-A91323F11728}"/>
    <cellStyle name="Valuta 2 2 6 2 3 2" xfId="2987" xr:uid="{8C0B090D-761E-4C8D-A66D-3C61527FDF31}"/>
    <cellStyle name="Valuta 2 2 6 2 3 2 2" xfId="14127" xr:uid="{A7B677A0-70B1-4C50-86CD-EC5FE0EE9C61}"/>
    <cellStyle name="Valuta 2 2 6 2 3 3" xfId="11231" xr:uid="{AB04DF5A-4170-4EE9-92B4-EBDEE93765EC}"/>
    <cellStyle name="Valuta 2 2 6 2 4" xfId="2424" xr:uid="{14D53364-C31C-47F4-9F00-0BEFB57B97A3}"/>
    <cellStyle name="Valuta 2 2 6 2 4 2" xfId="13694" xr:uid="{B733C7C1-6B05-486F-9FCF-75B318B03354}"/>
    <cellStyle name="Valuta 2 2 6 2 4 3" xfId="10812" xr:uid="{E867BF04-47CC-4F43-A38C-203A8114A113}"/>
    <cellStyle name="Valuta 2 2 6 2 5" xfId="13124" xr:uid="{6F22A908-E92F-48A3-ACA3-212216E5CF84}"/>
    <cellStyle name="Valuta 2 2 6 2 6" xfId="10246" xr:uid="{DF4AB20D-D2AD-42D1-BA77-D25EBEC4694B}"/>
    <cellStyle name="Valuta 2 2 6 2 7" xfId="15976" xr:uid="{5525CF5C-D536-4997-8236-1F03F19972E0}"/>
    <cellStyle name="Valuta 2 2 6 2 8" xfId="9271" xr:uid="{B54A63A2-500F-4444-9813-F8B6F25E0D5C}"/>
    <cellStyle name="Valuta 2 2 6 3" xfId="951" xr:uid="{00000000-0005-0000-0000-000043010000}"/>
    <cellStyle name="Valuta 2 2 6 3 2" xfId="3646" xr:uid="{4ABCD8E1-E9EB-48F5-94EE-E6B1F17AB35C}"/>
    <cellStyle name="Valuta 2 2 6 3 2 2" xfId="14302" xr:uid="{BE786E59-9044-43B2-B947-3672BD232358}"/>
    <cellStyle name="Valuta 2 2 6 3 3" xfId="11410" xr:uid="{3510A73E-0BED-476D-AC3C-0D2EDA30E3D6}"/>
    <cellStyle name="Valuta 2 2 6 3 4" xfId="16146" xr:uid="{838690C5-12C0-47DF-BB8F-CEC4086C5B5E}"/>
    <cellStyle name="Valuta 2 2 6 3 5" xfId="9812" xr:uid="{E6BEB6D6-1924-4AD3-B64C-A54609934604}"/>
    <cellStyle name="Valuta 2 2 6 4" xfId="1835" xr:uid="{00000000-0005-0000-0000-000043010000}"/>
    <cellStyle name="Valuta 2 2 6 4 2" xfId="3225" xr:uid="{7E551104-A698-41C9-B719-461B46EB2682}"/>
    <cellStyle name="Valuta 2 2 6 4 2 2" xfId="13914" xr:uid="{CC4AFDE2-9A8D-4592-8C98-A37F36229721}"/>
    <cellStyle name="Valuta 2 2 6 4 3" xfId="11023" xr:uid="{2190C7CD-38E4-430E-9808-3BA627C6350A}"/>
    <cellStyle name="Valuta 2 2 6 4 4" xfId="9446" xr:uid="{16CA3370-68D6-4BEB-8413-7BD3F06DD2C6}"/>
    <cellStyle name="Valuta 2 2 6 5" xfId="2694" xr:uid="{3D6437E9-3BD3-4B11-B86E-4EC31203BA07}"/>
    <cellStyle name="Valuta 2 2 6 5 2" xfId="13403" xr:uid="{B984DE7C-465C-49E7-8113-ABF242A1D39D}"/>
    <cellStyle name="Valuta 2 2 6 5 3" xfId="10521" xr:uid="{89E85843-7EAA-4B4A-9B84-84D967FC7047}"/>
    <cellStyle name="Valuta 2 2 6 6" xfId="2216" xr:uid="{E922155F-81D7-42F2-A02D-A392A55E15AD}"/>
    <cellStyle name="Valuta 2 2 6 6 2" xfId="12932" xr:uid="{0F8588E6-53F4-405D-A4DE-F22349D43D73}"/>
    <cellStyle name="Valuta 2 2 6 7" xfId="10059" xr:uid="{D3AC868C-DBDA-47F9-8F52-89FBF720E1D8}"/>
    <cellStyle name="Valuta 2 2 6 8" xfId="15804" xr:uid="{08106AB3-689E-4F07-A8CE-8BE2D868B324}"/>
    <cellStyle name="Valuta 2 2 6 9" xfId="9079" xr:uid="{DC5A5E96-3021-4175-AA5A-379D3B3015A0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1132" xr:uid="{D13B3103-6D00-41F4-835C-8F88C4F7388E}"/>
    <cellStyle name="Valuta 2 2 8 2 2 2" xfId="3358" xr:uid="{7C9B303B-CA5E-4895-978E-2DFB6FA7913A}"/>
    <cellStyle name="Valuta 2 2 8 2 2 2 2" xfId="14389" xr:uid="{EA918FF6-4849-409C-AB3F-24A2EA8710CF}"/>
    <cellStyle name="Valuta 2 2 8 2 2 3" xfId="11497" xr:uid="{FBAD922A-AB66-4162-BF44-0296DC34B6D4}"/>
    <cellStyle name="Valuta 2 2 8 2 2 4" xfId="16233" xr:uid="{30F53BEC-5A48-4CAB-93D1-9DE4831BC460}"/>
    <cellStyle name="Valuta 2 2 8 2 2 5" xfId="9538" xr:uid="{A43BE535-2647-416A-BBE1-07D5B629C0A8}"/>
    <cellStyle name="Valuta 2 2 8 2 3" xfId="1939" xr:uid="{D13B3103-6D00-41F4-835C-8F88C4F7388E}"/>
    <cellStyle name="Valuta 2 2 8 2 3 2" xfId="2895" xr:uid="{10D4F658-4B7A-49AD-9251-37994066DCEB}"/>
    <cellStyle name="Valuta 2 2 8 2 3 2 2" xfId="14035" xr:uid="{9E2EC3AE-4293-427E-BC24-E74B8D5B2E92}"/>
    <cellStyle name="Valuta 2 2 8 2 3 3" xfId="11139" xr:uid="{9F34F0F5-84F8-424C-80AB-F6968E7F4BBC}"/>
    <cellStyle name="Valuta 2 2 8 2 4" xfId="2332" xr:uid="{78EA60D4-6A73-4339-B277-3228A9777C03}"/>
    <cellStyle name="Valuta 2 2 8 2 4 2" xfId="13602" xr:uid="{18D03637-DD27-471F-863E-8391E8CF7956}"/>
    <cellStyle name="Valuta 2 2 8 2 4 3" xfId="10720" xr:uid="{D0DCEAF1-CA76-450F-BAED-83E6BCDC7122}"/>
    <cellStyle name="Valuta 2 2 8 2 5" xfId="13032" xr:uid="{3BE32760-D882-4EB7-9401-B1C91CA0B3FA}"/>
    <cellStyle name="Valuta 2 2 8 2 6" xfId="10157" xr:uid="{B778C687-CF08-47CF-9B8B-BDECB5990D6A}"/>
    <cellStyle name="Valuta 2 2 8 2 7" xfId="15893" xr:uid="{24915668-1A86-473F-9E65-9C3413737170}"/>
    <cellStyle name="Valuta 2 2 8 2 8" xfId="9179" xr:uid="{C6DAD144-5F30-48C9-9759-36512F714413}"/>
    <cellStyle name="Valuta 2 2 8 3" xfId="853" xr:uid="{00000000-0005-0000-0000-000045010000}"/>
    <cellStyle name="Valuta 2 2 8 3 2" xfId="3560" xr:uid="{4CF734D5-1E3D-4397-AABE-8401EDD1F0FC}"/>
    <cellStyle name="Valuta 2 2 8 3 2 2" xfId="14222" xr:uid="{46F44895-4579-4460-80F3-EFBB1600C182}"/>
    <cellStyle name="Valuta 2 2 8 3 3" xfId="11330" xr:uid="{0E0EDCBB-A933-4E9E-AE1C-D6C97C76AF08}"/>
    <cellStyle name="Valuta 2 2 8 3 4" xfId="16066" xr:uid="{0DA526AE-9CD8-48AF-9F1E-0C3EC826CA4E}"/>
    <cellStyle name="Valuta 2 2 8 3 5" xfId="9726" xr:uid="{0449595C-AD81-4864-9EE8-051B68D395D5}"/>
    <cellStyle name="Valuta 2 2 8 4" xfId="1741" xr:uid="{00000000-0005-0000-0000-000045010000}"/>
    <cellStyle name="Valuta 2 2 8 4 2" xfId="3128" xr:uid="{3AFA65ED-C760-411B-804E-D5B66A27EE39}"/>
    <cellStyle name="Valuta 2 2 8 4 2 2" xfId="13819" xr:uid="{858E7A39-340E-45E2-8599-232C1A938CD4}"/>
    <cellStyle name="Valuta 2 2 8 4 3" xfId="10931" xr:uid="{832EF76A-CAC2-4B8D-99C7-24351C916F82}"/>
    <cellStyle name="Valuta 2 2 8 4 4" xfId="9364" xr:uid="{E93115A1-F590-4115-B382-92A3492C0F72}"/>
    <cellStyle name="Valuta 2 2 8 5" xfId="2595" xr:uid="{77E913B1-E727-4573-AB40-FD4E702B6D68}"/>
    <cellStyle name="Valuta 2 2 8 5 2" xfId="13304" xr:uid="{EF4D0673-7CC4-425D-8842-021132BA870D}"/>
    <cellStyle name="Valuta 2 2 8 5 3" xfId="10423" xr:uid="{D89B3C04-9A63-4DA7-AAD7-E4B8F9523471}"/>
    <cellStyle name="Valuta 2 2 8 6" xfId="2134" xr:uid="{33893998-4358-4A60-8E40-20287D62EB62}"/>
    <cellStyle name="Valuta 2 2 8 6 2" xfId="12839" xr:uid="{87FF10C5-A42A-4B26-879F-A7BCA602A3E8}"/>
    <cellStyle name="Valuta 2 2 8 7" xfId="9969" xr:uid="{399F6ACB-E2FB-4B69-89D5-78C70435866A}"/>
    <cellStyle name="Valuta 2 2 8 8" xfId="15724" xr:uid="{612C8D2E-E483-4E2C-8294-C56D777BB209}"/>
    <cellStyle name="Valuta 2 2 8 9" xfId="8986" xr:uid="{6DAFD017-A6A4-4975-9B22-485A5610A100}"/>
    <cellStyle name="Valuta 2 2 9" xfId="568" xr:uid="{8B3E3B11-9589-406C-B0E8-A05D17138A16}"/>
    <cellStyle name="Valuta 2 2 9 2" xfId="1123" xr:uid="{8B3E3B11-9589-406C-B0E8-A05D17138A16}"/>
    <cellStyle name="Valuta 2 2 9 2 2" xfId="3347" xr:uid="{7A8D9222-0F6C-4CBD-9989-8E9B52859D06}"/>
    <cellStyle name="Valuta 2 2 9 2 2 2" xfId="14383" xr:uid="{A99BFBEC-D56C-4045-BB09-B28C6CF06CD1}"/>
    <cellStyle name="Valuta 2 2 9 2 3" xfId="11491" xr:uid="{A55D231A-D7D5-4F05-96E0-0104D81BE6EC}"/>
    <cellStyle name="Valuta 2 2 9 2 4" xfId="16227" xr:uid="{370075D6-9B6A-497C-A887-8DFC36C5D40A}"/>
    <cellStyle name="Valuta 2 2 9 2 5" xfId="9529" xr:uid="{62F44A3B-7870-44B4-860B-779F186F782D}"/>
    <cellStyle name="Valuta 2 2 9 3" xfId="1928" xr:uid="{8B3E3B11-9589-406C-B0E8-A05D17138A16}"/>
    <cellStyle name="Valuta 2 2 9 3 2" xfId="2884" xr:uid="{93D4B6E7-308C-43AD-A687-A1AEC067E765}"/>
    <cellStyle name="Valuta 2 2 9 3 2 2" xfId="14024" xr:uid="{EFE58803-AAF3-4512-9B04-0657554AA1E0}"/>
    <cellStyle name="Valuta 2 2 9 3 3" xfId="11128" xr:uid="{4F7BF24E-045A-4647-9FCF-F30FEB9CCD7B}"/>
    <cellStyle name="Valuta 2 2 9 4" xfId="2321" xr:uid="{9B4409ED-9FCC-4BFD-A164-5EB8B22F5AEA}"/>
    <cellStyle name="Valuta 2 2 9 4 2" xfId="13591" xr:uid="{EE9D6E5F-B4C9-4AD8-8DC7-B37D2672141A}"/>
    <cellStyle name="Valuta 2 2 9 4 3" xfId="10709" xr:uid="{CD8ED453-5345-4663-AC30-7F2D17E01DAE}"/>
    <cellStyle name="Valuta 2 2 9 5" xfId="13021" xr:uid="{268C4084-EA7E-4336-9F5B-49BD20D7C74A}"/>
    <cellStyle name="Valuta 2 2 9 6" xfId="10147" xr:uid="{06ABAEE0-DB96-4895-8B57-0EAEBB46F8B2}"/>
    <cellStyle name="Valuta 2 2 9 7" xfId="15886" xr:uid="{6548BD54-3F5F-4BC2-B515-F6BF429CC1B9}"/>
    <cellStyle name="Valuta 2 2 9 8" xfId="9168" xr:uid="{890A228B-F7E1-44E0-BEF0-EE14EB901604}"/>
    <cellStyle name="Valuta 2 20" xfId="8967" xr:uid="{338C21B6-EB6D-4521-AF5D-0EF1319A9A82}"/>
    <cellStyle name="Valuta 2 3" xfId="114" xr:uid="{00000000-0005-0000-0000-000046010000}"/>
    <cellStyle name="Valuta 2 3 10" xfId="1729" xr:uid="{00000000-0005-0000-0000-000046010000}"/>
    <cellStyle name="Valuta 2 3 10 2" xfId="3106" xr:uid="{07A8C8D9-CEFC-46B2-90D3-B06E7E678E3A}"/>
    <cellStyle name="Valuta 2 3 10 2 2" xfId="13804" xr:uid="{ABFE12B1-499A-4188-BF8F-55AE627F8193}"/>
    <cellStyle name="Valuta 2 3 10 3" xfId="10917" xr:uid="{45CF51FE-B130-45DE-8FC6-6EA4DF20BE84}"/>
    <cellStyle name="Valuta 2 3 10 4" xfId="9359" xr:uid="{D0058233-41F9-4FB4-A3D5-37FE66886B4A}"/>
    <cellStyle name="Valuta 2 3 11" xfId="2570" xr:uid="{E4758316-3C4B-4A8E-BB9F-B767133363C4}"/>
    <cellStyle name="Valuta 2 3 11 2" xfId="13269" xr:uid="{394F7AAE-EDE1-4729-943F-0D13ED50E244}"/>
    <cellStyle name="Valuta 2 3 11 3" xfId="10388" xr:uid="{B5BCA649-1F64-425B-B76A-048D11EB67B7}"/>
    <cellStyle name="Valuta 2 3 12" xfId="2127" xr:uid="{B378CF92-CD3D-4934-9408-B93ADE393F9B}"/>
    <cellStyle name="Valuta 2 3 12 2" xfId="12830" xr:uid="{870C2607-9572-42BE-B487-0A4B87CFE905}"/>
    <cellStyle name="Valuta 2 3 13" xfId="9964" xr:uid="{476FF72B-E36C-49AD-9AA5-535BAB43EB6B}"/>
    <cellStyle name="Valuta 2 3 14" xfId="15719" xr:uid="{D9FAE5F2-5407-495F-938A-58D645D904CF}"/>
    <cellStyle name="Valuta 2 3 15" xfId="8977" xr:uid="{55A3B870-6983-442A-A0E6-C800F6F62ACB}"/>
    <cellStyle name="Valuta 2 3 2" xfId="209" xr:uid="{00000000-0005-0000-0000-000047010000}"/>
    <cellStyle name="Valuta 2 3 2 10" xfId="9996" xr:uid="{9D997A33-3002-4545-9360-99D55BDD256E}"/>
    <cellStyle name="Valuta 2 3 2 11" xfId="15751" xr:uid="{67F2C583-4FBD-4154-AEFE-D2CCD807D840}"/>
    <cellStyle name="Valuta 2 3 2 12" xfId="9016" xr:uid="{D4C22A3D-56B4-4C1E-A66E-60E1DE193D51}"/>
    <cellStyle name="Valuta 2 3 2 2" xfId="250" xr:uid="{00000000-0005-0000-0000-000048010000}"/>
    <cellStyle name="Valuta 2 3 2 2 10" xfId="15791" xr:uid="{29F9AD41-708F-4E65-A676-B3504C5B6EBD}"/>
    <cellStyle name="Valuta 2 3 2 2 11" xfId="9056" xr:uid="{687D6931-B527-4933-BF3C-0ED83CE957E3}"/>
    <cellStyle name="Valuta 2 3 2 2 2" xfId="346" xr:uid="{00000000-0005-0000-0000-000049010000}"/>
    <cellStyle name="Valuta 2 3 2 2 2 2" xfId="743" xr:uid="{AE5E54D4-06D4-4611-B205-DF06E0119535}"/>
    <cellStyle name="Valuta 2 3 2 2 2 2 2" xfId="1295" xr:uid="{AE5E54D4-06D4-4611-B205-DF06E0119535}"/>
    <cellStyle name="Valuta 2 3 2 2 2 2 2 2" xfId="3522" xr:uid="{79349A72-DC21-4B11-B025-816015C1B5EA}"/>
    <cellStyle name="Valuta 2 3 2 2 2 2 2 2 2" xfId="14536" xr:uid="{F81DD4CA-9B87-474C-BF21-AB0FE228512A}"/>
    <cellStyle name="Valuta 2 3 2 2 2 2 2 3" xfId="11644" xr:uid="{CE2F9DF1-BB95-41A7-B662-CC08DEE02394}"/>
    <cellStyle name="Valuta 2 3 2 2 2 2 2 4" xfId="16380" xr:uid="{8E25EEAF-C87A-4958-94F5-BE90C05F6326}"/>
    <cellStyle name="Valuta 2 3 2 2 2 2 2 5" xfId="9688" xr:uid="{2DD4CD9C-568D-48C8-9E3F-E1385607766F}"/>
    <cellStyle name="Valuta 2 3 2 2 2 2 3" xfId="2103" xr:uid="{AE5E54D4-06D4-4611-B205-DF06E0119535}"/>
    <cellStyle name="Valuta 2 3 2 2 2 2 3 2" xfId="3059" xr:uid="{7F1287AF-434C-4715-A39E-6801C407E89D}"/>
    <cellStyle name="Valuta 2 3 2 2 2 2 3 2 2" xfId="14199" xr:uid="{6720E8A2-F8C8-4989-82BB-D4A114F08E1F}"/>
    <cellStyle name="Valuta 2 3 2 2 2 2 3 3" xfId="11303" xr:uid="{79D7BE36-2409-4E72-BDDF-F92146051313}"/>
    <cellStyle name="Valuta 2 3 2 2 2 2 4" xfId="2496" xr:uid="{6AAFE0DD-B218-458D-A6B5-1E2C135C9F7C}"/>
    <cellStyle name="Valuta 2 3 2 2 2 2 4 2" xfId="13766" xr:uid="{6D659CFF-B432-42F3-881C-8269D7783071}"/>
    <cellStyle name="Valuta 2 3 2 2 2 2 4 3" xfId="10884" xr:uid="{642568E7-BAFD-4D97-8B4E-859400C470A5}"/>
    <cellStyle name="Valuta 2 3 2 2 2 2 5" xfId="13196" xr:uid="{D8B6EDB7-1F97-4FE2-B898-268A764427FA}"/>
    <cellStyle name="Valuta 2 3 2 2 2 2 6" xfId="10317" xr:uid="{83416CFA-0F6D-4311-B2B6-C38900007830}"/>
    <cellStyle name="Valuta 2 3 2 2 2 2 7" xfId="16044" xr:uid="{2D5D2DBB-9C7E-4EF0-B35F-4254842A009C}"/>
    <cellStyle name="Valuta 2 3 2 2 2 2 8" xfId="9343" xr:uid="{A9320BFC-7596-46C8-87BD-DB9D09E19A83}"/>
    <cellStyle name="Valuta 2 3 2 2 2 3" xfId="1023" xr:uid="{00000000-0005-0000-0000-000049010000}"/>
    <cellStyle name="Valuta 2 3 2 2 2 3 2" xfId="3715" xr:uid="{B6464853-1A8C-42F9-AC83-A1E132438A49}"/>
    <cellStyle name="Valuta 2 3 2 2 2 3 2 2" xfId="14369" xr:uid="{5F2BF40F-19FD-4802-B2D3-7C09E1F8BC61}"/>
    <cellStyle name="Valuta 2 3 2 2 2 3 3" xfId="11477" xr:uid="{043321C1-4938-4552-B4BD-AE123DE891BC}"/>
    <cellStyle name="Valuta 2 3 2 2 2 3 4" xfId="16213" xr:uid="{E50AF7AC-965F-415F-933F-1CB8BBF2AF1E}"/>
    <cellStyle name="Valuta 2 3 2 2 2 3 5" xfId="9881" xr:uid="{CE431C26-14E1-4A51-A84D-558F9FCA8898}"/>
    <cellStyle name="Valuta 2 3 2 2 2 4" xfId="1907" xr:uid="{00000000-0005-0000-0000-000049010000}"/>
    <cellStyle name="Valuta 2 3 2 2 2 4 2" xfId="3297" xr:uid="{ED816D51-4FC7-46BD-BF62-D4E1D6761573}"/>
    <cellStyle name="Valuta 2 3 2 2 2 4 2 2" xfId="13986" xr:uid="{2C22E106-C75B-4E2A-8AF2-3AC06C049575}"/>
    <cellStyle name="Valuta 2 3 2 2 2 4 3" xfId="11094" xr:uid="{7B2E2189-398C-4698-BE86-7A40D5D14F10}"/>
    <cellStyle name="Valuta 2 3 2 2 2 4 4" xfId="9514" xr:uid="{21846084-6B7F-44C3-A0A6-90B0BE132E36}"/>
    <cellStyle name="Valuta 2 3 2 2 2 5" xfId="2766" xr:uid="{73B920A0-F9AD-4681-AEDC-3C6E157C3389}"/>
    <cellStyle name="Valuta 2 3 2 2 2 5 2" xfId="13475" xr:uid="{C9645F1B-C6FB-4467-B6CA-37C7D2D898F7}"/>
    <cellStyle name="Valuta 2 3 2 2 2 5 3" xfId="10593" xr:uid="{59B6EBDB-E1B1-4076-BDB1-3940F1FA1D06}"/>
    <cellStyle name="Valuta 2 3 2 2 2 6" xfId="2284" xr:uid="{A9554B8E-820A-4F19-B79A-28D25EEE1AC4}"/>
    <cellStyle name="Valuta 2 3 2 2 2 6 2" xfId="13004" xr:uid="{065FD839-D5E1-4C52-B116-3D346375D001}"/>
    <cellStyle name="Valuta 2 3 2 2 2 7" xfId="10131" xr:uid="{0F7902E5-2B8D-4B34-8610-CAA50DBB0CD6}"/>
    <cellStyle name="Valuta 2 3 2 2 2 8" xfId="15871" xr:uid="{6887970C-8D9F-4EB4-8AAD-3C6E1A2B3711}"/>
    <cellStyle name="Valuta 2 3 2 2 2 9" xfId="9151" xr:uid="{897D4D45-B856-497E-8935-3791B248B5AA}"/>
    <cellStyle name="Valuta 2 3 2 2 3" xfId="483" xr:uid="{00000000-0005-0000-0000-00004A010000}"/>
    <cellStyle name="Valuta 2 3 2 2 4" xfId="648" xr:uid="{E04F826F-0D6C-4156-B3CF-588A8D1C3C66}"/>
    <cellStyle name="Valuta 2 3 2 2 4 2" xfId="1201" xr:uid="{E04F826F-0D6C-4156-B3CF-588A8D1C3C66}"/>
    <cellStyle name="Valuta 2 3 2 2 4 2 2" xfId="3427" xr:uid="{D53AFBD6-0C03-440E-B941-9BBDF7332F71}"/>
    <cellStyle name="Valuta 2 3 2 2 4 2 2 2" xfId="14456" xr:uid="{B373916E-AEF0-40BA-B5DA-33BAFF2D75AC}"/>
    <cellStyle name="Valuta 2 3 2 2 4 2 3" xfId="11564" xr:uid="{CA803EA2-85FB-4C72-9BE0-343F1D8C3C04}"/>
    <cellStyle name="Valuta 2 3 2 2 4 2 4" xfId="16300" xr:uid="{DF90A2A4-68DF-4598-BA56-EE447BCF605D}"/>
    <cellStyle name="Valuta 2 3 2 2 4 2 5" xfId="9605" xr:uid="{21BC92E9-3037-431B-A27C-F9D04FB73B71}"/>
    <cellStyle name="Valuta 2 3 2 2 4 3" xfId="2008" xr:uid="{E04F826F-0D6C-4156-B3CF-588A8D1C3C66}"/>
    <cellStyle name="Valuta 2 3 2 2 4 3 2" xfId="2964" xr:uid="{BCBBABDD-4C78-49B3-B18F-DB6F546B081D}"/>
    <cellStyle name="Valuta 2 3 2 2 4 3 2 2" xfId="14104" xr:uid="{3E69F465-B61D-43F1-AC5D-C7854FE3C7EF}"/>
    <cellStyle name="Valuta 2 3 2 2 4 3 3" xfId="11208" xr:uid="{DA7697B0-E710-47BF-B57A-3D3E0A09281A}"/>
    <cellStyle name="Valuta 2 3 2 2 4 4" xfId="2401" xr:uid="{3DA34A7A-34CD-4A0B-90FC-F612DAC94209}"/>
    <cellStyle name="Valuta 2 3 2 2 4 4 2" xfId="13671" xr:uid="{98FD217D-F470-49EF-B1CC-FD87CC6A439E}"/>
    <cellStyle name="Valuta 2 3 2 2 4 4 3" xfId="10789" xr:uid="{D4678EFF-0F26-4A17-A7D2-59A6E7F29A53}"/>
    <cellStyle name="Valuta 2 3 2 2 4 5" xfId="13101" xr:uid="{F52FB1FE-27DB-4828-95F1-E8D9B1B4ADE7}"/>
    <cellStyle name="Valuta 2 3 2 2 4 6" xfId="10225" xr:uid="{3561A6FE-FB23-4815-9932-F6F385934303}"/>
    <cellStyle name="Valuta 2 3 2 2 4 7" xfId="15961" xr:uid="{965519D1-66B9-4DAC-A2BB-7F833F9887C7}"/>
    <cellStyle name="Valuta 2 3 2 2 4 8" xfId="9248" xr:uid="{B11324F5-3037-4141-8BD4-4E5B3915CC97}"/>
    <cellStyle name="Valuta 2 3 2 2 5" xfId="928" xr:uid="{00000000-0005-0000-0000-000048010000}"/>
    <cellStyle name="Valuta 2 3 2 2 5 2" xfId="3629" xr:uid="{A3385FB9-A06A-40AD-9F4D-6FF008E59FC9}"/>
    <cellStyle name="Valuta 2 3 2 2 5 2 2" xfId="14289" xr:uid="{670A12BB-A675-49D2-A43D-1FF3EB04189F}"/>
    <cellStyle name="Valuta 2 3 2 2 5 3" xfId="11397" xr:uid="{F1825820-0D2D-4879-B783-CFCA482FE278}"/>
    <cellStyle name="Valuta 2 3 2 2 5 4" xfId="16133" xr:uid="{CDEFF762-F390-4986-B596-DDF15CD334AC}"/>
    <cellStyle name="Valuta 2 3 2 2 5 5" xfId="9795" xr:uid="{DB42D820-9F44-4401-871A-10758D993A57}"/>
    <cellStyle name="Valuta 2 3 2 2 6" xfId="1812" xr:uid="{00000000-0005-0000-0000-000048010000}"/>
    <cellStyle name="Valuta 2 3 2 2 6 2" xfId="3202" xr:uid="{81C7432C-3CEC-4308-B1F2-0721C2D7330E}"/>
    <cellStyle name="Valuta 2 3 2 2 6 2 2" xfId="13891" xr:uid="{FCF21B2B-9FDB-4DEE-AE90-FFE7EB05D454}"/>
    <cellStyle name="Valuta 2 3 2 2 6 3" xfId="11002" xr:uid="{10CD098B-7CB0-4C5E-8621-BA57A568BFCA}"/>
    <cellStyle name="Valuta 2 3 2 2 6 4" xfId="9431" xr:uid="{996CF14A-BAF1-4DCD-9E01-2D16F013F9F8}"/>
    <cellStyle name="Valuta 2 3 2 2 7" xfId="2671" xr:uid="{925C3E6A-6E06-462E-9877-A1E4883862B7}"/>
    <cellStyle name="Valuta 2 3 2 2 7 2" xfId="13379" xr:uid="{DAC01BB4-656E-4CD6-9FF5-5153A8B6EFA4}"/>
    <cellStyle name="Valuta 2 3 2 2 7 3" xfId="10497" xr:uid="{00D4BDB7-8B64-4448-B610-92BD76FD434E}"/>
    <cellStyle name="Valuta 2 3 2 2 8" xfId="2201" xr:uid="{D4114C93-A857-4297-A178-F74D1AE0AE2D}"/>
    <cellStyle name="Valuta 2 3 2 2 8 2" xfId="12909" xr:uid="{7EC37974-DFE4-4718-BC49-92BF4712165D}"/>
    <cellStyle name="Valuta 2 3 2 2 9" xfId="10036" xr:uid="{B502180D-DC96-4428-B4AC-2C3341E0B728}"/>
    <cellStyle name="Valuta 2 3 2 3" xfId="306" xr:uid="{00000000-0005-0000-0000-00004B010000}"/>
    <cellStyle name="Valuta 2 3 2 3 2" xfId="703" xr:uid="{E8771225-7C4E-4119-92F7-B2DDFFD4F849}"/>
    <cellStyle name="Valuta 2 3 2 3 2 2" xfId="1255" xr:uid="{E8771225-7C4E-4119-92F7-B2DDFFD4F849}"/>
    <cellStyle name="Valuta 2 3 2 3 2 2 2" xfId="3482" xr:uid="{8C294364-FF6B-4BB3-BD4C-BA03E46E8995}"/>
    <cellStyle name="Valuta 2 3 2 3 2 2 2 2" xfId="14496" xr:uid="{07C11ADD-1F83-499E-B6AC-A0316943E531}"/>
    <cellStyle name="Valuta 2 3 2 3 2 2 3" xfId="11604" xr:uid="{5B81F166-E686-4742-81E2-6F21E1CCF310}"/>
    <cellStyle name="Valuta 2 3 2 3 2 2 4" xfId="16340" xr:uid="{D3D19C3B-8E3C-4E0E-BD4E-F50C2FE94604}"/>
    <cellStyle name="Valuta 2 3 2 3 2 2 5" xfId="9648" xr:uid="{90C10F78-EFD5-4513-91CB-1802A7956F9C}"/>
    <cellStyle name="Valuta 2 3 2 3 2 3" xfId="2063" xr:uid="{E8771225-7C4E-4119-92F7-B2DDFFD4F849}"/>
    <cellStyle name="Valuta 2 3 2 3 2 3 2" xfId="3019" xr:uid="{27E8DB40-42AE-4471-84FA-CAADCB6FC9BD}"/>
    <cellStyle name="Valuta 2 3 2 3 2 3 2 2" xfId="14159" xr:uid="{67DF74FB-A720-42B1-99CD-A641E3E9EC85}"/>
    <cellStyle name="Valuta 2 3 2 3 2 3 3" xfId="11263" xr:uid="{C6F1B34F-0B4D-432E-BEFA-5E9B11D29653}"/>
    <cellStyle name="Valuta 2 3 2 3 2 4" xfId="2456" xr:uid="{FE3EC706-263D-4BD6-84A2-4B90FE15F688}"/>
    <cellStyle name="Valuta 2 3 2 3 2 4 2" xfId="13726" xr:uid="{D2997470-0FFF-4A7D-AD3F-B5A619402B96}"/>
    <cellStyle name="Valuta 2 3 2 3 2 4 3" xfId="10844" xr:uid="{059802D5-65F2-4563-B55A-D1FBDE30E497}"/>
    <cellStyle name="Valuta 2 3 2 3 2 5" xfId="13156" xr:uid="{595D2ED4-E32D-4991-B5FA-0DE9B94CB2CE}"/>
    <cellStyle name="Valuta 2 3 2 3 2 6" xfId="10277" xr:uid="{E910A4B6-C086-4FD4-9291-B434BC57DD52}"/>
    <cellStyle name="Valuta 2 3 2 3 2 7" xfId="16004" xr:uid="{9072C8CA-A546-4FFE-8576-E94C7D8CEEFC}"/>
    <cellStyle name="Valuta 2 3 2 3 2 8" xfId="9303" xr:uid="{64ED126E-8529-4F54-A0CF-7D26561F40A4}"/>
    <cellStyle name="Valuta 2 3 2 3 3" xfId="983" xr:uid="{00000000-0005-0000-0000-00004B010000}"/>
    <cellStyle name="Valuta 2 3 2 3 3 2" xfId="3675" xr:uid="{9AFF6DA8-761D-43F4-BEA6-F10255459189}"/>
    <cellStyle name="Valuta 2 3 2 3 3 2 2" xfId="14329" xr:uid="{B2790D83-6F34-4A01-BA7C-90798F73D039}"/>
    <cellStyle name="Valuta 2 3 2 3 3 3" xfId="11437" xr:uid="{F84EBBB9-9070-4BA9-985B-757BBDB5763D}"/>
    <cellStyle name="Valuta 2 3 2 3 3 4" xfId="16173" xr:uid="{B3943F18-022A-4327-83EB-9A18C51AE1D3}"/>
    <cellStyle name="Valuta 2 3 2 3 3 5" xfId="9841" xr:uid="{978408D0-F7AE-4C67-9D6F-17D8020F6164}"/>
    <cellStyle name="Valuta 2 3 2 3 4" xfId="1867" xr:uid="{00000000-0005-0000-0000-00004B010000}"/>
    <cellStyle name="Valuta 2 3 2 3 4 2" xfId="3257" xr:uid="{AEACB23B-0A3F-40A1-9671-DD123C46E8AC}"/>
    <cellStyle name="Valuta 2 3 2 3 4 2 2" xfId="13946" xr:uid="{2F7D3F1F-BCB0-48E8-917B-BB221CD6F573}"/>
    <cellStyle name="Valuta 2 3 2 3 4 3" xfId="11054" xr:uid="{19B240EF-FBE2-4715-BB55-1076589C655D}"/>
    <cellStyle name="Valuta 2 3 2 3 4 4" xfId="9474" xr:uid="{03309D86-C3B0-4F97-9E4C-F44980B72D8A}"/>
    <cellStyle name="Valuta 2 3 2 3 5" xfId="2726" xr:uid="{5D345D27-C736-4630-9BF9-00D5C9C46471}"/>
    <cellStyle name="Valuta 2 3 2 3 5 2" xfId="13435" xr:uid="{4DBC25E4-3DAD-46DA-9770-B133E8ADFAAA}"/>
    <cellStyle name="Valuta 2 3 2 3 5 3" xfId="10553" xr:uid="{96D45838-A4FB-4644-A401-CF42207884BA}"/>
    <cellStyle name="Valuta 2 3 2 3 6" xfId="2244" xr:uid="{E766CB98-FDE8-4BDC-A1BA-4CFEEE807FFE}"/>
    <cellStyle name="Valuta 2 3 2 3 6 2" xfId="12964" xr:uid="{DDF8A0F6-57B7-4869-853A-F9D2663DCAEB}"/>
    <cellStyle name="Valuta 2 3 2 3 7" xfId="10091" xr:uid="{349BA273-8FEA-4F25-BE48-FFB74D496EF1}"/>
    <cellStyle name="Valuta 2 3 2 3 8" xfId="15831" xr:uid="{0EA064F3-3685-457A-99F2-DAB78E356D7A}"/>
    <cellStyle name="Valuta 2 3 2 3 9" xfId="9111" xr:uid="{1C739C3D-EC7E-4E41-9730-78EEED079777}"/>
    <cellStyle name="Valuta 2 3 2 4" xfId="482" xr:uid="{00000000-0005-0000-0000-00004C010000}"/>
    <cellStyle name="Valuta 2 3 2 5" xfId="608" xr:uid="{07C4AE0C-74A3-4660-96D9-EAE2720C916F}"/>
    <cellStyle name="Valuta 2 3 2 5 2" xfId="1161" xr:uid="{07C4AE0C-74A3-4660-96D9-EAE2720C916F}"/>
    <cellStyle name="Valuta 2 3 2 5 2 2" xfId="3387" xr:uid="{7BD38047-98C7-40C2-97C0-48DE53EDE1C4}"/>
    <cellStyle name="Valuta 2 3 2 5 2 2 2" xfId="14416" xr:uid="{F8665694-818A-4955-8D60-CAF31E3C76A1}"/>
    <cellStyle name="Valuta 2 3 2 5 2 3" xfId="11524" xr:uid="{6F68064D-D138-415B-A21E-295EA6B0103B}"/>
    <cellStyle name="Valuta 2 3 2 5 2 4" xfId="16260" xr:uid="{5992D72E-2D42-44A9-AA8E-EB6543E6E7C0}"/>
    <cellStyle name="Valuta 2 3 2 5 2 5" xfId="9565" xr:uid="{DAAAA415-EEB8-4580-AE37-437018FD4139}"/>
    <cellStyle name="Valuta 2 3 2 5 3" xfId="1968" xr:uid="{07C4AE0C-74A3-4660-96D9-EAE2720C916F}"/>
    <cellStyle name="Valuta 2 3 2 5 3 2" xfId="2924" xr:uid="{1268A208-D48F-4C41-9E78-B6EBCDFDA9E2}"/>
    <cellStyle name="Valuta 2 3 2 5 3 2 2" xfId="14064" xr:uid="{07C1F0AC-9565-4884-B9CB-1DBF70A50998}"/>
    <cellStyle name="Valuta 2 3 2 5 3 3" xfId="11168" xr:uid="{3266267F-6B37-4252-B142-EE28EA11F76F}"/>
    <cellStyle name="Valuta 2 3 2 5 4" xfId="2361" xr:uid="{7A6D314E-187E-4AFB-A1D8-8F83D7388E6C}"/>
    <cellStyle name="Valuta 2 3 2 5 4 2" xfId="13631" xr:uid="{EB101EF3-4127-4A65-BCA7-4E76B29724DD}"/>
    <cellStyle name="Valuta 2 3 2 5 4 3" xfId="10749" xr:uid="{A8D0608E-D8F9-402C-9678-94A0CA817663}"/>
    <cellStyle name="Valuta 2 3 2 5 5" xfId="13061" xr:uid="{966C8B13-3DA7-4681-9811-E8FB0EB63C0D}"/>
    <cellStyle name="Valuta 2 3 2 5 6" xfId="10185" xr:uid="{B3FE37D7-04D3-4E79-A8DF-9FB7D4F5927E}"/>
    <cellStyle name="Valuta 2 3 2 5 7" xfId="15921" xr:uid="{9AED15C1-0C41-4014-905D-AE326925C5E1}"/>
    <cellStyle name="Valuta 2 3 2 5 8" xfId="9208" xr:uid="{95305C70-FBBC-432A-AFA6-5972DD515CD3}"/>
    <cellStyle name="Valuta 2 3 2 6" xfId="888" xr:uid="{00000000-0005-0000-0000-000047010000}"/>
    <cellStyle name="Valuta 2 3 2 6 2" xfId="3589" xr:uid="{EDB2B761-6E59-4956-9D35-21B505263D37}"/>
    <cellStyle name="Valuta 2 3 2 6 2 2" xfId="14249" xr:uid="{BBA7B782-54C2-49EB-97F8-52F8E6B67770}"/>
    <cellStyle name="Valuta 2 3 2 6 3" xfId="11357" xr:uid="{E1D07F27-C584-49C4-BAEF-BEACC47CE910}"/>
    <cellStyle name="Valuta 2 3 2 6 4" xfId="16093" xr:uid="{2C862948-C0A3-4F1D-B0FC-A9288683216E}"/>
    <cellStyle name="Valuta 2 3 2 6 5" xfId="9755" xr:uid="{C02064CA-769A-4E12-8774-AD1AD329D94E}"/>
    <cellStyle name="Valuta 2 3 2 7" xfId="1772" xr:uid="{00000000-0005-0000-0000-000047010000}"/>
    <cellStyle name="Valuta 2 3 2 7 2" xfId="3162" xr:uid="{4E9A630E-B192-4F36-8950-14BDD71C3DB8}"/>
    <cellStyle name="Valuta 2 3 2 7 2 2" xfId="13851" xr:uid="{7B5ABA32-6494-400A-8398-AF38430573BD}"/>
    <cellStyle name="Valuta 2 3 2 7 3" xfId="10962" xr:uid="{F2CA8075-6DCF-4ECD-9654-21A8DF6A6843}"/>
    <cellStyle name="Valuta 2 3 2 7 4" xfId="9391" xr:uid="{0746DD30-2DC5-426D-8914-6A0B45A9B25A}"/>
    <cellStyle name="Valuta 2 3 2 8" xfId="2631" xr:uid="{379B5978-01A3-4878-8BD7-25662BAFD0CA}"/>
    <cellStyle name="Valuta 2 3 2 8 2" xfId="13338" xr:uid="{9BE3D6D4-4FAA-4467-B5A5-08885A9D9E2D}"/>
    <cellStyle name="Valuta 2 3 2 8 3" xfId="10456" xr:uid="{46002AAF-619A-4D4F-92FA-AF8D2A06B214}"/>
    <cellStyle name="Valuta 2 3 2 9" xfId="2161" xr:uid="{A23165F2-9BA8-4F29-A50E-21F4E986A07D}"/>
    <cellStyle name="Valuta 2 3 2 9 2" xfId="12869" xr:uid="{EF43DD4C-D441-483C-A06E-7A20173761DC}"/>
    <cellStyle name="Valuta 2 3 3" xfId="195" xr:uid="{00000000-0005-0000-0000-00004D010000}"/>
    <cellStyle name="Valuta 2 3 3 10" xfId="9988" xr:uid="{48B35D4D-28E4-4FA0-9912-37212D7D3A63}"/>
    <cellStyle name="Valuta 2 3 3 11" xfId="15743" xr:uid="{40FBB655-1B78-42BB-A9E3-8B77A03A3230}"/>
    <cellStyle name="Valuta 2 3 3 12" xfId="9005" xr:uid="{61025425-3DA0-4635-A516-3442A7296721}"/>
    <cellStyle name="Valuta 2 3 3 2" xfId="242" xr:uid="{00000000-0005-0000-0000-00004E010000}"/>
    <cellStyle name="Valuta 2 3 3 2 10" xfId="15783" xr:uid="{89324AFB-234D-4419-96CD-E45B512BBCBC}"/>
    <cellStyle name="Valuta 2 3 3 2 11" xfId="9048" xr:uid="{1186D6D8-6E0F-48BE-82F0-176644581BD4}"/>
    <cellStyle name="Valuta 2 3 3 2 2" xfId="338" xr:uid="{00000000-0005-0000-0000-00004F010000}"/>
    <cellStyle name="Valuta 2 3 3 2 2 2" xfId="735" xr:uid="{D283AF80-6C25-460C-BE25-20599C2C2DF4}"/>
    <cellStyle name="Valuta 2 3 3 2 2 2 2" xfId="1287" xr:uid="{D283AF80-6C25-460C-BE25-20599C2C2DF4}"/>
    <cellStyle name="Valuta 2 3 3 2 2 2 2 2" xfId="3514" xr:uid="{2FE8DD34-4B09-4B3A-AEFD-68C33E8F41CF}"/>
    <cellStyle name="Valuta 2 3 3 2 2 2 2 2 2" xfId="14528" xr:uid="{50A4CB99-4ECF-43A3-9B48-90AFDD586FB2}"/>
    <cellStyle name="Valuta 2 3 3 2 2 2 2 3" xfId="11636" xr:uid="{FB97BD82-CA58-42F9-BB25-44225C4AE4E9}"/>
    <cellStyle name="Valuta 2 3 3 2 2 2 2 4" xfId="16372" xr:uid="{5753C2DE-B63F-4226-A310-93E3A2298BBC}"/>
    <cellStyle name="Valuta 2 3 3 2 2 2 2 5" xfId="9680" xr:uid="{699E9FC4-04A4-438B-ADAE-70E891F8542F}"/>
    <cellStyle name="Valuta 2 3 3 2 2 2 3" xfId="2095" xr:uid="{D283AF80-6C25-460C-BE25-20599C2C2DF4}"/>
    <cellStyle name="Valuta 2 3 3 2 2 2 3 2" xfId="3051" xr:uid="{3FC53294-E14D-4630-A408-129F9EA62848}"/>
    <cellStyle name="Valuta 2 3 3 2 2 2 3 2 2" xfId="14191" xr:uid="{7595B5EC-C1F8-4B4B-9E4E-74EE2927E203}"/>
    <cellStyle name="Valuta 2 3 3 2 2 2 3 3" xfId="11295" xr:uid="{0B64BFCD-A6F4-4BED-9D76-21B22364EE51}"/>
    <cellStyle name="Valuta 2 3 3 2 2 2 4" xfId="2488" xr:uid="{298B5426-FEB5-414D-A433-733717105CFA}"/>
    <cellStyle name="Valuta 2 3 3 2 2 2 4 2" xfId="13758" xr:uid="{617C7ED5-EADB-4C7C-A407-4B2B83E5AEAD}"/>
    <cellStyle name="Valuta 2 3 3 2 2 2 4 3" xfId="10876" xr:uid="{011A6418-AF98-4E25-B3FD-CE0E680B49DD}"/>
    <cellStyle name="Valuta 2 3 3 2 2 2 5" xfId="13188" xr:uid="{8E5D9D0C-B8C7-44DD-A001-D5964C150371}"/>
    <cellStyle name="Valuta 2 3 3 2 2 2 6" xfId="10309" xr:uid="{378751DE-22AC-4EE3-80FB-4FCCD7FB93C4}"/>
    <cellStyle name="Valuta 2 3 3 2 2 2 7" xfId="16036" xr:uid="{559ECA98-5630-4108-B709-BCBA5F6C1E41}"/>
    <cellStyle name="Valuta 2 3 3 2 2 2 8" xfId="9335" xr:uid="{0386B88E-5B21-42F3-9DB9-B6AE3A74E13B}"/>
    <cellStyle name="Valuta 2 3 3 2 2 3" xfId="1015" xr:uid="{00000000-0005-0000-0000-00004F010000}"/>
    <cellStyle name="Valuta 2 3 3 2 2 3 2" xfId="3707" xr:uid="{08CF7E1D-5AD3-4039-93DD-53A56CC71713}"/>
    <cellStyle name="Valuta 2 3 3 2 2 3 2 2" xfId="14361" xr:uid="{B1AA3590-E6EF-4E55-87E8-242CE96968BB}"/>
    <cellStyle name="Valuta 2 3 3 2 2 3 3" xfId="11469" xr:uid="{C85A66D1-800D-47E3-99A3-7ED0887C7190}"/>
    <cellStyle name="Valuta 2 3 3 2 2 3 4" xfId="16205" xr:uid="{0F6FE278-91CD-4F46-98F8-9BAB2C7E74EC}"/>
    <cellStyle name="Valuta 2 3 3 2 2 3 5" xfId="9873" xr:uid="{5BD53177-25CC-4242-B87D-2F17060C48CD}"/>
    <cellStyle name="Valuta 2 3 3 2 2 4" xfId="1899" xr:uid="{00000000-0005-0000-0000-00004F010000}"/>
    <cellStyle name="Valuta 2 3 3 2 2 4 2" xfId="3289" xr:uid="{04A15216-540F-4242-B2F4-2CA59D40717C}"/>
    <cellStyle name="Valuta 2 3 3 2 2 4 2 2" xfId="13978" xr:uid="{A9A52F37-512E-427E-A7DD-006B05F79D9F}"/>
    <cellStyle name="Valuta 2 3 3 2 2 4 3" xfId="11086" xr:uid="{D6E9CBAD-CB5A-4499-8CAD-55F8E3D01FC2}"/>
    <cellStyle name="Valuta 2 3 3 2 2 4 4" xfId="9506" xr:uid="{6D57BF27-D783-40A4-BF12-613F82E061A0}"/>
    <cellStyle name="Valuta 2 3 3 2 2 5" xfId="2758" xr:uid="{8A1CD36D-908F-48EE-8344-ABF2CCE64F75}"/>
    <cellStyle name="Valuta 2 3 3 2 2 5 2" xfId="13467" xr:uid="{B5CD7612-6E8F-4058-A04F-3D96652AA410}"/>
    <cellStyle name="Valuta 2 3 3 2 2 5 3" xfId="10585" xr:uid="{7B9B2619-8424-4BF2-8695-46A625327EF8}"/>
    <cellStyle name="Valuta 2 3 3 2 2 6" xfId="2276" xr:uid="{FAD91245-84DF-4F38-972B-BCCF72C2FAD9}"/>
    <cellStyle name="Valuta 2 3 3 2 2 6 2" xfId="12996" xr:uid="{C7694F42-909E-444F-B3A4-BD799DE9A8CE}"/>
    <cellStyle name="Valuta 2 3 3 2 2 7" xfId="10123" xr:uid="{842FD8BC-F277-4BF8-9708-85B8F45DA9D8}"/>
    <cellStyle name="Valuta 2 3 3 2 2 8" xfId="15863" xr:uid="{FDA4EC47-3142-4716-A6E1-DF6BD20BDAB7}"/>
    <cellStyle name="Valuta 2 3 3 2 2 9" xfId="9143" xr:uid="{B07F4772-04B8-4788-B6ED-0A8D3A4CF982}"/>
    <cellStyle name="Valuta 2 3 3 2 3" xfId="485" xr:uid="{00000000-0005-0000-0000-000050010000}"/>
    <cellStyle name="Valuta 2 3 3 2 4" xfId="640" xr:uid="{D9502F33-FD7F-47E5-B396-C9A20DC04EFC}"/>
    <cellStyle name="Valuta 2 3 3 2 4 2" xfId="1193" xr:uid="{D9502F33-FD7F-47E5-B396-C9A20DC04EFC}"/>
    <cellStyle name="Valuta 2 3 3 2 4 2 2" xfId="3419" xr:uid="{9C3AE37B-A62A-4F6F-9E20-EC6982955605}"/>
    <cellStyle name="Valuta 2 3 3 2 4 2 2 2" xfId="14448" xr:uid="{C8E601B4-904E-4862-BD85-505B2194EB73}"/>
    <cellStyle name="Valuta 2 3 3 2 4 2 3" xfId="11556" xr:uid="{048F01CD-DFA0-4013-9F50-4C85B8ADF4D3}"/>
    <cellStyle name="Valuta 2 3 3 2 4 2 4" xfId="16292" xr:uid="{4521FCE7-155E-4C7F-852D-D07C9A4F4C20}"/>
    <cellStyle name="Valuta 2 3 3 2 4 2 5" xfId="9597" xr:uid="{3C2789CD-467F-42A3-935B-B1ADFCD7931A}"/>
    <cellStyle name="Valuta 2 3 3 2 4 3" xfId="2000" xr:uid="{D9502F33-FD7F-47E5-B396-C9A20DC04EFC}"/>
    <cellStyle name="Valuta 2 3 3 2 4 3 2" xfId="2956" xr:uid="{C6B69007-25C0-48BF-99CE-D1F2268F7FB1}"/>
    <cellStyle name="Valuta 2 3 3 2 4 3 2 2" xfId="14096" xr:uid="{BBA7E0A7-765F-4FC2-995E-564B252C05C4}"/>
    <cellStyle name="Valuta 2 3 3 2 4 3 3" xfId="11200" xr:uid="{CB905DEA-5579-4DF4-9941-22176F0C5E32}"/>
    <cellStyle name="Valuta 2 3 3 2 4 4" xfId="2393" xr:uid="{D22B92D4-184C-43CF-B812-CF24FEF50779}"/>
    <cellStyle name="Valuta 2 3 3 2 4 4 2" xfId="13663" xr:uid="{6D66B9A6-7254-4E96-8AEA-BB7DA70BCC60}"/>
    <cellStyle name="Valuta 2 3 3 2 4 4 3" xfId="10781" xr:uid="{403239C2-96E1-4CE0-B20B-F88C9BCC857B}"/>
    <cellStyle name="Valuta 2 3 3 2 4 5" xfId="13093" xr:uid="{5C0F273E-1652-450A-8227-5606E80F07AB}"/>
    <cellStyle name="Valuta 2 3 3 2 4 6" xfId="10217" xr:uid="{557CC6D5-D20E-46F7-802E-1F30CB3A54AF}"/>
    <cellStyle name="Valuta 2 3 3 2 4 7" xfId="15953" xr:uid="{B9E5E468-25DC-42D5-9CB5-6BA67778F068}"/>
    <cellStyle name="Valuta 2 3 3 2 4 8" xfId="9240" xr:uid="{BCC64C1E-4BC6-4CE6-AC29-3917B4058043}"/>
    <cellStyle name="Valuta 2 3 3 2 5" xfId="920" xr:uid="{00000000-0005-0000-0000-00004E010000}"/>
    <cellStyle name="Valuta 2 3 3 2 5 2" xfId="3621" xr:uid="{235FFF10-17B4-4695-ACFD-5360260487EC}"/>
    <cellStyle name="Valuta 2 3 3 2 5 2 2" xfId="14281" xr:uid="{33D415B9-47E9-4C53-A970-601A40CF53D0}"/>
    <cellStyle name="Valuta 2 3 3 2 5 3" xfId="11389" xr:uid="{757E636A-CF39-43E3-BF4D-ED842373EC23}"/>
    <cellStyle name="Valuta 2 3 3 2 5 4" xfId="16125" xr:uid="{EC80BBFD-DCF2-45D9-9BE3-EEAD272896C0}"/>
    <cellStyle name="Valuta 2 3 3 2 5 5" xfId="9787" xr:uid="{C40BD596-9248-4572-88A8-92515A261542}"/>
    <cellStyle name="Valuta 2 3 3 2 6" xfId="1804" xr:uid="{00000000-0005-0000-0000-00004E010000}"/>
    <cellStyle name="Valuta 2 3 3 2 6 2" xfId="3194" xr:uid="{C588C178-D2C5-4652-A7B3-4476F6209E69}"/>
    <cellStyle name="Valuta 2 3 3 2 6 2 2" xfId="13883" xr:uid="{CAE4930C-0F10-4239-88C7-F533B02C52B5}"/>
    <cellStyle name="Valuta 2 3 3 2 6 3" xfId="10994" xr:uid="{6EA40D58-7F3F-4193-8089-4599C08FA90F}"/>
    <cellStyle name="Valuta 2 3 3 2 6 4" xfId="9423" xr:uid="{A247F29E-815E-4F20-B802-E97B8769946D}"/>
    <cellStyle name="Valuta 2 3 3 2 7" xfId="2663" xr:uid="{2527AD65-BF29-4A47-A49E-68FC1CAC8A94}"/>
    <cellStyle name="Valuta 2 3 3 2 7 2" xfId="13371" xr:uid="{D2C2E8C5-06DA-448A-BABF-608B6EADC75E}"/>
    <cellStyle name="Valuta 2 3 3 2 7 3" xfId="10489" xr:uid="{B5E0088C-061C-42A1-88C5-2863CECEAF87}"/>
    <cellStyle name="Valuta 2 3 3 2 8" xfId="2193" xr:uid="{0D75CA4E-DD99-4D4D-9F50-39071A69DD66}"/>
    <cellStyle name="Valuta 2 3 3 2 8 2" xfId="12901" xr:uid="{ECCA293C-AECE-49DA-AC0D-5ACF86AB0BBE}"/>
    <cellStyle name="Valuta 2 3 3 2 9" xfId="10028" xr:uid="{2F0EE6D5-C66C-4AAD-898B-DFD5EDF9BC06}"/>
    <cellStyle name="Valuta 2 3 3 3" xfId="293" xr:uid="{00000000-0005-0000-0000-000051010000}"/>
    <cellStyle name="Valuta 2 3 3 3 2" xfId="690" xr:uid="{89707138-7686-4485-B1D7-33DE4F56DD44}"/>
    <cellStyle name="Valuta 2 3 3 3 2 2" xfId="1242" xr:uid="{89707138-7686-4485-B1D7-33DE4F56DD44}"/>
    <cellStyle name="Valuta 2 3 3 3 2 2 2" xfId="3469" xr:uid="{9596E8B8-59E4-486F-B06A-96EDA804C8B7}"/>
    <cellStyle name="Valuta 2 3 3 3 2 2 2 2" xfId="14488" xr:uid="{876766D5-C39B-4C78-B386-48C238D72508}"/>
    <cellStyle name="Valuta 2 3 3 3 2 2 3" xfId="11596" xr:uid="{E21462A5-E3AB-41CD-97AD-82287D5CCB32}"/>
    <cellStyle name="Valuta 2 3 3 3 2 2 4" xfId="16332" xr:uid="{D445F57C-0020-40EF-8D21-D5D233F3B511}"/>
    <cellStyle name="Valuta 2 3 3 3 2 2 5" xfId="9639" xr:uid="{A97F506D-1852-4D43-AC8B-8B5221F505A4}"/>
    <cellStyle name="Valuta 2 3 3 3 2 3" xfId="2050" xr:uid="{89707138-7686-4485-B1D7-33DE4F56DD44}"/>
    <cellStyle name="Valuta 2 3 3 3 2 3 2" xfId="3006" xr:uid="{A50B7A23-C9E7-4B16-80B7-03CD6570DDC0}"/>
    <cellStyle name="Valuta 2 3 3 3 2 3 2 2" xfId="14146" xr:uid="{B2F30A59-B8D2-4934-A377-9867BE912295}"/>
    <cellStyle name="Valuta 2 3 3 3 2 3 3" xfId="11250" xr:uid="{3EB927EF-0B4A-4E51-98AD-93B219DB8614}"/>
    <cellStyle name="Valuta 2 3 3 3 2 4" xfId="2443" xr:uid="{9E210D15-1958-4FA3-BC40-DDAC28C88931}"/>
    <cellStyle name="Valuta 2 3 3 3 2 4 2" xfId="13713" xr:uid="{61C72BAC-5993-4438-897C-72CD4D2E85BD}"/>
    <cellStyle name="Valuta 2 3 3 3 2 4 3" xfId="10831" xr:uid="{108AE8EE-8152-4C6A-B513-C67824C00C06}"/>
    <cellStyle name="Valuta 2 3 3 3 2 5" xfId="13143" xr:uid="{0CDC97E1-D530-4ADE-A13B-4C1B2A6E7F9B}"/>
    <cellStyle name="Valuta 2 3 3 3 2 6" xfId="10265" xr:uid="{F80037EF-832A-4F8E-BEE7-4DC9CD295708}"/>
    <cellStyle name="Valuta 2 3 3 3 2 7" xfId="15995" xr:uid="{0C0D444A-AF0F-4901-9A26-0518931E6FCF}"/>
    <cellStyle name="Valuta 2 3 3 3 2 8" xfId="9290" xr:uid="{92BD0D12-2624-4F3A-99F4-E051BFBF1427}"/>
    <cellStyle name="Valuta 2 3 3 3 3" xfId="970" xr:uid="{00000000-0005-0000-0000-000051010000}"/>
    <cellStyle name="Valuta 2 3 3 3 3 2" xfId="3665" xr:uid="{70A3758C-8E5A-45CF-9E2B-1465EB3EEF53}"/>
    <cellStyle name="Valuta 2 3 3 3 3 2 2" xfId="14321" xr:uid="{90EFE56A-A4C7-4716-985C-B8027823B8AC}"/>
    <cellStyle name="Valuta 2 3 3 3 3 3" xfId="11429" xr:uid="{4E738D85-B7CF-4AE2-8B7D-A01A1E09C6DC}"/>
    <cellStyle name="Valuta 2 3 3 3 3 4" xfId="16165" xr:uid="{98C63968-0E2B-40AD-ADD0-002B5C7E531D}"/>
    <cellStyle name="Valuta 2 3 3 3 3 5" xfId="9831" xr:uid="{124E01A0-AFF0-4E52-92A9-9DF98D278657}"/>
    <cellStyle name="Valuta 2 3 3 3 4" xfId="1854" xr:uid="{00000000-0005-0000-0000-000051010000}"/>
    <cellStyle name="Valuta 2 3 3 3 4 2" xfId="3244" xr:uid="{E7DC65AE-4A3E-4B23-964D-0D6837B633CE}"/>
    <cellStyle name="Valuta 2 3 3 3 4 2 2" xfId="13933" xr:uid="{11D2CB5B-856B-4469-8F50-EE13ACF5FE70}"/>
    <cellStyle name="Valuta 2 3 3 3 4 3" xfId="11042" xr:uid="{F3DB3048-F77E-42AE-8452-7088F441C895}"/>
    <cellStyle name="Valuta 2 3 3 3 4 4" xfId="9465" xr:uid="{DC0868A7-1C47-4EB9-8B36-2288BDDAC19F}"/>
    <cellStyle name="Valuta 2 3 3 3 5" xfId="2713" xr:uid="{7EECE6B0-17C1-40D7-B5C4-C7456347169A}"/>
    <cellStyle name="Valuta 2 3 3 3 5 2" xfId="13422" xr:uid="{BA7CA7F9-959F-47C9-8915-74FC1D58E702}"/>
    <cellStyle name="Valuta 2 3 3 3 5 3" xfId="10540" xr:uid="{9040E18D-1E71-4EBE-A60D-19F8FB7A1078}"/>
    <cellStyle name="Valuta 2 3 3 3 6" xfId="2235" xr:uid="{76503BAC-6D1E-41AC-B559-DD4EF26B3EF0}"/>
    <cellStyle name="Valuta 2 3 3 3 6 2" xfId="12951" xr:uid="{7D2F0FC9-DBD3-4689-BC07-BD49EBF2E7D9}"/>
    <cellStyle name="Valuta 2 3 3 3 7" xfId="10078" xr:uid="{18A332C6-5307-40BE-BFE0-97B5DDC1AE5E}"/>
    <cellStyle name="Valuta 2 3 3 3 8" xfId="15823" xr:uid="{13CB4013-8C7B-43A3-BE6D-58DB4C5E4E1E}"/>
    <cellStyle name="Valuta 2 3 3 3 9" xfId="9098" xr:uid="{28B7C118-F1A0-49BF-B39F-5546F43D3241}"/>
    <cellStyle name="Valuta 2 3 3 4" xfId="484" xr:uid="{00000000-0005-0000-0000-000052010000}"/>
    <cellStyle name="Valuta 2 3 3 5" xfId="598" xr:uid="{4D26606E-3A66-45A2-8473-C12ECC146804}"/>
    <cellStyle name="Valuta 2 3 3 5 2" xfId="1151" xr:uid="{4D26606E-3A66-45A2-8473-C12ECC146804}"/>
    <cellStyle name="Valuta 2 3 3 5 2 2" xfId="3377" xr:uid="{E955FE0D-DA3C-4ADE-B978-1EF97FD4B4E4}"/>
    <cellStyle name="Valuta 2 3 3 5 2 2 2" xfId="14408" xr:uid="{7118F354-FABF-4BF1-AE37-34DFB8AF7977}"/>
    <cellStyle name="Valuta 2 3 3 5 2 3" xfId="11516" xr:uid="{F3F1A605-BF91-4CF2-BA25-64991B3EA8F4}"/>
    <cellStyle name="Valuta 2 3 3 5 2 4" xfId="16252" xr:uid="{0A4F2216-671E-48FF-AF25-8FAFFDE6B07B}"/>
    <cellStyle name="Valuta 2 3 3 5 2 5" xfId="9557" xr:uid="{CCA8A2EA-8208-45F8-83A3-853F71C30EBD}"/>
    <cellStyle name="Valuta 2 3 3 5 3" xfId="1958" xr:uid="{4D26606E-3A66-45A2-8473-C12ECC146804}"/>
    <cellStyle name="Valuta 2 3 3 5 3 2" xfId="2914" xr:uid="{11A5624C-B874-46AB-BFC9-06839640E1C0}"/>
    <cellStyle name="Valuta 2 3 3 5 3 2 2" xfId="14054" xr:uid="{31A539CF-8781-4C23-9FAD-871579B9FE81}"/>
    <cellStyle name="Valuta 2 3 3 5 3 3" xfId="11158" xr:uid="{57401E31-6D35-4D3D-98FB-E95DF6C079D6}"/>
    <cellStyle name="Valuta 2 3 3 5 4" xfId="2351" xr:uid="{8E12F191-C36A-4D98-9F34-6D5EBE3FC58F}"/>
    <cellStyle name="Valuta 2 3 3 5 4 2" xfId="13621" xr:uid="{5A1DCCD9-A5FB-4B0C-B853-AB87D1DD8C36}"/>
    <cellStyle name="Valuta 2 3 3 5 4 3" xfId="10739" xr:uid="{0408DE82-AD3E-4A1A-8027-B87C017C4978}"/>
    <cellStyle name="Valuta 2 3 3 5 5" xfId="13051" xr:uid="{240B4281-A35B-4E59-9713-CE284729A218}"/>
    <cellStyle name="Valuta 2 3 3 5 6" xfId="10176" xr:uid="{C72DBD3C-716D-466F-951A-D7812DA86EC3}"/>
    <cellStyle name="Valuta 2 3 3 5 7" xfId="15912" xr:uid="{8069C1C8-87DA-4D59-990F-31F0CD1F827E}"/>
    <cellStyle name="Valuta 2 3 3 5 8" xfId="9198" xr:uid="{004F57CA-983C-452D-BDC4-B2D329A3E7E9}"/>
    <cellStyle name="Valuta 2 3 3 6" xfId="875" xr:uid="{00000000-0005-0000-0000-00004D010000}"/>
    <cellStyle name="Valuta 2 3 3 6 2" xfId="3580" xr:uid="{745351A1-5ED3-4608-BEC0-F825814E04F2}"/>
    <cellStyle name="Valuta 2 3 3 6 2 2" xfId="14241" xr:uid="{6DD0FE07-869F-49B5-84E9-0DFA52DB4B13}"/>
    <cellStyle name="Valuta 2 3 3 6 3" xfId="11349" xr:uid="{03EA8B15-3CDB-43A3-9F0B-D2D72A6A92D2}"/>
    <cellStyle name="Valuta 2 3 3 6 4" xfId="16085" xr:uid="{4705D97C-972E-496C-9059-52B2064A4C59}"/>
    <cellStyle name="Valuta 2 3 3 6 5" xfId="9746" xr:uid="{EBEFDD02-170E-4A7B-996F-E97672084D2D}"/>
    <cellStyle name="Valuta 2 3 3 7" xfId="1761" xr:uid="{00000000-0005-0000-0000-00004D010000}"/>
    <cellStyle name="Valuta 2 3 3 7 2" xfId="3149" xr:uid="{FA355034-B58D-41B7-B933-62EB599339D3}"/>
    <cellStyle name="Valuta 2 3 3 7 2 2" xfId="13839" xr:uid="{6BC73047-4AEE-4401-B978-F37B984A03CE}"/>
    <cellStyle name="Valuta 2 3 3 7 3" xfId="10951" xr:uid="{0B184750-82B7-4FE5-BCEB-6F1BB16E801F}"/>
    <cellStyle name="Valuta 2 3 3 7 4" xfId="9383" xr:uid="{E40B7F63-F8A7-413C-9008-66654DD9C21D}"/>
    <cellStyle name="Valuta 2 3 3 8" xfId="2618" xr:uid="{1394FC0D-273D-4160-B047-5FE43BEC01F4}"/>
    <cellStyle name="Valuta 2 3 3 8 2" xfId="13325" xr:uid="{DB1199F7-3ED3-400B-B122-E3559557668D}"/>
    <cellStyle name="Valuta 2 3 3 8 3" xfId="10444" xr:uid="{9C91053A-B783-40FF-AD49-EF5E12D8B6CE}"/>
    <cellStyle name="Valuta 2 3 3 9" xfId="2153" xr:uid="{D9A9167E-95C6-4222-A37C-4FBEAA729E77}"/>
    <cellStyle name="Valuta 2 3 3 9 2" xfId="12858" xr:uid="{50188EEC-CE7B-487B-AC88-7FBF6DD064A8}"/>
    <cellStyle name="Valuta 2 3 4" xfId="226" xr:uid="{00000000-0005-0000-0000-000053010000}"/>
    <cellStyle name="Valuta 2 3 4 10" xfId="15767" xr:uid="{CD6C1E4A-C868-439F-B119-051695159AE9}"/>
    <cellStyle name="Valuta 2 3 4 11" xfId="9032" xr:uid="{FE2AB72C-50AB-49F1-8793-A88104C19E4E}"/>
    <cellStyle name="Valuta 2 3 4 2" xfId="322" xr:uid="{00000000-0005-0000-0000-000054010000}"/>
    <cellStyle name="Valuta 2 3 4 2 2" xfId="719" xr:uid="{581D8A08-7E18-4869-90D5-564C38AA4770}"/>
    <cellStyle name="Valuta 2 3 4 2 2 2" xfId="1271" xr:uid="{581D8A08-7E18-4869-90D5-564C38AA4770}"/>
    <cellStyle name="Valuta 2 3 4 2 2 2 2" xfId="3498" xr:uid="{2E60A34D-0C22-4E51-B183-B466DD4263FD}"/>
    <cellStyle name="Valuta 2 3 4 2 2 2 2 2" xfId="14512" xr:uid="{985DE7DC-4FD7-4406-B1DA-083569C67F7A}"/>
    <cellStyle name="Valuta 2 3 4 2 2 2 3" xfId="11620" xr:uid="{15CFDF9E-6C64-4283-A31D-42C83376C010}"/>
    <cellStyle name="Valuta 2 3 4 2 2 2 4" xfId="16356" xr:uid="{CFF1B731-5B50-4062-981D-C61CC59C1EA6}"/>
    <cellStyle name="Valuta 2 3 4 2 2 2 5" xfId="9664" xr:uid="{43147AA5-398C-4657-840A-7F60C1B35F51}"/>
    <cellStyle name="Valuta 2 3 4 2 2 3" xfId="2079" xr:uid="{581D8A08-7E18-4869-90D5-564C38AA4770}"/>
    <cellStyle name="Valuta 2 3 4 2 2 3 2" xfId="3035" xr:uid="{1291BA96-E59C-4274-9FEB-5BA66361D1C0}"/>
    <cellStyle name="Valuta 2 3 4 2 2 3 2 2" xfId="14175" xr:uid="{932BAF6F-B811-403E-9BD4-3C6808F6DB2D}"/>
    <cellStyle name="Valuta 2 3 4 2 2 3 3" xfId="11279" xr:uid="{E8A0BC96-AE47-45C0-AF35-AE637B88E287}"/>
    <cellStyle name="Valuta 2 3 4 2 2 4" xfId="2472" xr:uid="{AAC3EC07-5F7E-438E-BDB1-26C9A1D69333}"/>
    <cellStyle name="Valuta 2 3 4 2 2 4 2" xfId="13742" xr:uid="{EF5B528B-0235-41AE-BFFC-1C0A78D1B817}"/>
    <cellStyle name="Valuta 2 3 4 2 2 4 3" xfId="10860" xr:uid="{BC75F4EA-7AA2-4C82-949E-35ABACD9858C}"/>
    <cellStyle name="Valuta 2 3 4 2 2 5" xfId="13172" xr:uid="{250B8A61-3898-4785-A552-781566143E7D}"/>
    <cellStyle name="Valuta 2 3 4 2 2 6" xfId="10293" xr:uid="{1C7D1A43-7287-46F3-B076-CCCF49EEE697}"/>
    <cellStyle name="Valuta 2 3 4 2 2 7" xfId="16020" xr:uid="{FDBEFAE7-E3E4-4EA3-AE2C-C34C404C6DCB}"/>
    <cellStyle name="Valuta 2 3 4 2 2 8" xfId="9319" xr:uid="{4E2AF9BD-D5E4-43D9-A100-541EAF0C3AA3}"/>
    <cellStyle name="Valuta 2 3 4 2 3" xfId="999" xr:uid="{00000000-0005-0000-0000-000054010000}"/>
    <cellStyle name="Valuta 2 3 4 2 3 2" xfId="3691" xr:uid="{1DC339EE-397C-4E89-B291-92F722A2952E}"/>
    <cellStyle name="Valuta 2 3 4 2 3 2 2" xfId="14345" xr:uid="{9BA4CCBC-0ADF-4264-8EDB-ADF2611A0C03}"/>
    <cellStyle name="Valuta 2 3 4 2 3 3" xfId="11453" xr:uid="{AFC8CF5F-A391-40ED-B06F-C285FC1AE4D8}"/>
    <cellStyle name="Valuta 2 3 4 2 3 4" xfId="16189" xr:uid="{E5A702D0-C876-4DA8-A6A9-812EC3BB41B2}"/>
    <cellStyle name="Valuta 2 3 4 2 3 5" xfId="9857" xr:uid="{7DA42E5D-E50D-46DF-AE2A-B713C9B5EEDA}"/>
    <cellStyle name="Valuta 2 3 4 2 4" xfId="1883" xr:uid="{00000000-0005-0000-0000-000054010000}"/>
    <cellStyle name="Valuta 2 3 4 2 4 2" xfId="3273" xr:uid="{0F196117-C90C-4E5D-868A-831A43C5C349}"/>
    <cellStyle name="Valuta 2 3 4 2 4 2 2" xfId="13962" xr:uid="{4EC2C1A8-2140-43D7-8FAC-A4BE3234D2EA}"/>
    <cellStyle name="Valuta 2 3 4 2 4 3" xfId="11070" xr:uid="{3917E34D-848E-43B6-9631-CE1B0B43ED5C}"/>
    <cellStyle name="Valuta 2 3 4 2 4 4" xfId="9490" xr:uid="{ECD55C42-ADD2-4C18-8F2D-F32194941319}"/>
    <cellStyle name="Valuta 2 3 4 2 5" xfId="2742" xr:uid="{CCF15849-B327-45EE-B330-4BCA854203A0}"/>
    <cellStyle name="Valuta 2 3 4 2 5 2" xfId="13451" xr:uid="{54B3C13B-6D5D-4C38-A668-5C3C4AD04184}"/>
    <cellStyle name="Valuta 2 3 4 2 5 3" xfId="10569" xr:uid="{131D2D89-3486-4558-8E64-193BB3DA9D86}"/>
    <cellStyle name="Valuta 2 3 4 2 6" xfId="2260" xr:uid="{216D3ED5-B024-49B4-B5E8-4C7F89742563}"/>
    <cellStyle name="Valuta 2 3 4 2 6 2" xfId="12980" xr:uid="{A0C8E36F-6CED-4291-8B76-48B9AA4DE187}"/>
    <cellStyle name="Valuta 2 3 4 2 7" xfId="10107" xr:uid="{3138BDA8-36A6-4029-8325-13C3CC561708}"/>
    <cellStyle name="Valuta 2 3 4 2 8" xfId="15847" xr:uid="{7CDFAA67-74FB-4322-A88D-9D9C454344ED}"/>
    <cellStyle name="Valuta 2 3 4 2 9" xfId="9127" xr:uid="{F7DF548E-E2DC-4E13-9247-BDABFC18699F}"/>
    <cellStyle name="Valuta 2 3 4 3" xfId="486" xr:uid="{00000000-0005-0000-0000-000055010000}"/>
    <cellStyle name="Valuta 2 3 4 4" xfId="624" xr:uid="{564BAC9F-9EEC-4B6E-9364-AEA46A6DA01D}"/>
    <cellStyle name="Valuta 2 3 4 4 2" xfId="1177" xr:uid="{564BAC9F-9EEC-4B6E-9364-AEA46A6DA01D}"/>
    <cellStyle name="Valuta 2 3 4 4 2 2" xfId="3403" xr:uid="{425F737D-A9FA-49A6-8CA0-09013937571D}"/>
    <cellStyle name="Valuta 2 3 4 4 2 2 2" xfId="14432" xr:uid="{15A19D01-13EB-42EC-92D3-6BCE3F06B15F}"/>
    <cellStyle name="Valuta 2 3 4 4 2 3" xfId="11540" xr:uid="{B261B273-E346-46A7-8291-E22F797BBFA2}"/>
    <cellStyle name="Valuta 2 3 4 4 2 4" xfId="16276" xr:uid="{B76BAD75-56C0-498C-BDCC-49D7B2C60CF0}"/>
    <cellStyle name="Valuta 2 3 4 4 2 5" xfId="9581" xr:uid="{DF3504AE-8B37-4483-A66C-3E8D09E17BE0}"/>
    <cellStyle name="Valuta 2 3 4 4 3" xfId="1984" xr:uid="{564BAC9F-9EEC-4B6E-9364-AEA46A6DA01D}"/>
    <cellStyle name="Valuta 2 3 4 4 3 2" xfId="2940" xr:uid="{3817E4D4-930F-481C-A74C-24929C09E9D3}"/>
    <cellStyle name="Valuta 2 3 4 4 3 2 2" xfId="14080" xr:uid="{551EB22A-2657-4311-93CD-559B69269E36}"/>
    <cellStyle name="Valuta 2 3 4 4 3 3" xfId="11184" xr:uid="{E89D6DF0-16FC-43DE-BBA4-2C32885B4AC6}"/>
    <cellStyle name="Valuta 2 3 4 4 4" xfId="2377" xr:uid="{4C0E30C4-A45D-4A5E-A6FF-3E4F20A161D1}"/>
    <cellStyle name="Valuta 2 3 4 4 4 2" xfId="13647" xr:uid="{6016AFB2-3C4D-4F12-AA1E-BEA7DF4288C5}"/>
    <cellStyle name="Valuta 2 3 4 4 4 3" xfId="10765" xr:uid="{F5174683-B237-4C93-BB49-10C65F03CD98}"/>
    <cellStyle name="Valuta 2 3 4 4 5" xfId="13077" xr:uid="{7D0E4DC9-681E-4B3C-947A-84CEC3080CAD}"/>
    <cellStyle name="Valuta 2 3 4 4 6" xfId="10201" xr:uid="{865052FF-7A17-4565-A0F7-525862EB2D2A}"/>
    <cellStyle name="Valuta 2 3 4 4 7" xfId="15937" xr:uid="{A900A406-FBD2-4DAE-BBD4-F4D14D6AB364}"/>
    <cellStyle name="Valuta 2 3 4 4 8" xfId="9224" xr:uid="{A61776E0-4F07-4BE1-9D49-C138EC95591B}"/>
    <cellStyle name="Valuta 2 3 4 5" xfId="904" xr:uid="{00000000-0005-0000-0000-000053010000}"/>
    <cellStyle name="Valuta 2 3 4 5 2" xfId="3605" xr:uid="{2A3F3669-19E8-497C-9F2A-F3A6B7FF0F0C}"/>
    <cellStyle name="Valuta 2 3 4 5 2 2" xfId="14265" xr:uid="{416A374E-072E-4132-AE59-1421E292990C}"/>
    <cellStyle name="Valuta 2 3 4 5 3" xfId="11373" xr:uid="{572579DC-5032-49EB-B80E-AC7968C58BCC}"/>
    <cellStyle name="Valuta 2 3 4 5 4" xfId="16109" xr:uid="{A23AFDEF-9BA0-4318-B504-4E208FB2C053}"/>
    <cellStyle name="Valuta 2 3 4 5 5" xfId="9771" xr:uid="{959FF0AF-535C-4164-AC9C-AA376E17A781}"/>
    <cellStyle name="Valuta 2 3 4 6" xfId="1788" xr:uid="{00000000-0005-0000-0000-000053010000}"/>
    <cellStyle name="Valuta 2 3 4 6 2" xfId="3178" xr:uid="{C0A6E24B-8998-4427-9597-D9E9BD02D99A}"/>
    <cellStyle name="Valuta 2 3 4 6 2 2" xfId="13867" xr:uid="{8DCAD0A9-7635-4DBC-9453-2CFF12891C9B}"/>
    <cellStyle name="Valuta 2 3 4 6 3" xfId="10978" xr:uid="{F86D224C-57C4-4E89-B343-3852C86D2842}"/>
    <cellStyle name="Valuta 2 3 4 6 4" xfId="9407" xr:uid="{673DE00A-7F3B-4B69-8CF7-7CB1A8BCD677}"/>
    <cellStyle name="Valuta 2 3 4 7" xfId="2647" xr:uid="{329BBD95-897C-46F0-88C1-919D3242B543}"/>
    <cellStyle name="Valuta 2 3 4 7 2" xfId="13355" xr:uid="{5E438606-AE4E-4760-987C-D59A08D7E4A6}"/>
    <cellStyle name="Valuta 2 3 4 7 3" xfId="10473" xr:uid="{F1B0036F-9484-4467-85DC-20DB61230243}"/>
    <cellStyle name="Valuta 2 3 4 8" xfId="2177" xr:uid="{DE688D21-C3B2-47BD-B1A8-15D1B080F8C4}"/>
    <cellStyle name="Valuta 2 3 4 8 2" xfId="12885" xr:uid="{79229350-1019-4A70-BF9E-3B27851171E0}"/>
    <cellStyle name="Valuta 2 3 4 9" xfId="10012" xr:uid="{BB611225-5E99-4E6D-97A9-B27C32C843CA}"/>
    <cellStyle name="Valuta 2 3 5" xfId="277" xr:uid="{00000000-0005-0000-0000-000056010000}"/>
    <cellStyle name="Valuta 2 3 5 2" xfId="674" xr:uid="{5CAB41D1-AEAA-41F9-8F34-1F1FF78A8EC8}"/>
    <cellStyle name="Valuta 2 3 5 2 2" xfId="1226" xr:uid="{5CAB41D1-AEAA-41F9-8F34-1F1FF78A8EC8}"/>
    <cellStyle name="Valuta 2 3 5 2 2 2" xfId="3453" xr:uid="{416D435C-BC89-4E10-A2C8-B5B6EAAC5C2D}"/>
    <cellStyle name="Valuta 2 3 5 2 2 2 2" xfId="14472" xr:uid="{DABF73F2-9697-4685-BB6D-1FB57343E857}"/>
    <cellStyle name="Valuta 2 3 5 2 2 3" xfId="11580" xr:uid="{BC4425D7-2E74-4B7F-B203-F2F5C3D3CE5C}"/>
    <cellStyle name="Valuta 2 3 5 2 2 4" xfId="16316" xr:uid="{FF1196C2-B322-4BC2-8B9B-09B70B89D8E6}"/>
    <cellStyle name="Valuta 2 3 5 2 2 5" xfId="9623" xr:uid="{CC6B9893-032E-4552-9EEC-FE482F93076A}"/>
    <cellStyle name="Valuta 2 3 5 2 3" xfId="2034" xr:uid="{5CAB41D1-AEAA-41F9-8F34-1F1FF78A8EC8}"/>
    <cellStyle name="Valuta 2 3 5 2 3 2" xfId="2990" xr:uid="{2184C986-EBD1-4F95-9B63-73434F7CA68C}"/>
    <cellStyle name="Valuta 2 3 5 2 3 2 2" xfId="14130" xr:uid="{A1C59DDA-FFA3-4038-BE9E-4AF102E54F56}"/>
    <cellStyle name="Valuta 2 3 5 2 3 3" xfId="11234" xr:uid="{63C52F63-3A53-4E09-BFFE-54DCF24A5964}"/>
    <cellStyle name="Valuta 2 3 5 2 4" xfId="2427" xr:uid="{023DEAF5-D5CF-4D32-A390-F949597014B2}"/>
    <cellStyle name="Valuta 2 3 5 2 4 2" xfId="13697" xr:uid="{6C32E6DE-1ECB-4367-B601-B1D41BD7F62E}"/>
    <cellStyle name="Valuta 2 3 5 2 4 3" xfId="10815" xr:uid="{46E55547-B2F9-43B9-ACAA-EAF0A1AEDC68}"/>
    <cellStyle name="Valuta 2 3 5 2 5" xfId="13127" xr:uid="{20ABEB27-5884-44DB-B6D7-A6117C3C9EFA}"/>
    <cellStyle name="Valuta 2 3 5 2 6" xfId="10249" xr:uid="{794360BC-F8AD-444C-AADC-0AC14135C994}"/>
    <cellStyle name="Valuta 2 3 5 2 7" xfId="15979" xr:uid="{5E77D707-F117-4AFA-837D-2B763721ACDA}"/>
    <cellStyle name="Valuta 2 3 5 2 8" xfId="9274" xr:uid="{D6E2D53B-1950-4010-8630-32B1FC02FBB0}"/>
    <cellStyle name="Valuta 2 3 5 3" xfId="954" xr:uid="{00000000-0005-0000-0000-000056010000}"/>
    <cellStyle name="Valuta 2 3 5 3 2" xfId="3649" xr:uid="{65C5ED9F-3C1A-4C48-8F07-8FCCF2585F37}"/>
    <cellStyle name="Valuta 2 3 5 3 2 2" xfId="14305" xr:uid="{6BD19E54-AFD3-44D2-9E65-639CCEBD718B}"/>
    <cellStyle name="Valuta 2 3 5 3 3" xfId="11413" xr:uid="{F1F7D2FE-F499-4885-86DF-2E494DE0B710}"/>
    <cellStyle name="Valuta 2 3 5 3 4" xfId="16149" xr:uid="{363D6656-A6ED-45CB-BEBD-EA6D0D772DD6}"/>
    <cellStyle name="Valuta 2 3 5 3 5" xfId="9815" xr:uid="{8F754E33-DE13-455F-B804-123DD02F3FD0}"/>
    <cellStyle name="Valuta 2 3 5 4" xfId="1838" xr:uid="{00000000-0005-0000-0000-000056010000}"/>
    <cellStyle name="Valuta 2 3 5 4 2" xfId="3228" xr:uid="{01037F5F-EA38-4AD5-AB26-02252B1B195A}"/>
    <cellStyle name="Valuta 2 3 5 4 2 2" xfId="13917" xr:uid="{429E3A7A-95FC-4930-B3A8-BE87B9A991FD}"/>
    <cellStyle name="Valuta 2 3 5 4 3" xfId="11026" xr:uid="{92655A53-BC63-4818-B0E8-32037C3602CB}"/>
    <cellStyle name="Valuta 2 3 5 4 4" xfId="9449" xr:uid="{7D040ABA-9282-4F7F-8665-78B793D06191}"/>
    <cellStyle name="Valuta 2 3 5 5" xfId="2697" xr:uid="{81327FCD-484E-4E9E-8A44-4DDDE53D1E28}"/>
    <cellStyle name="Valuta 2 3 5 5 2" xfId="13406" xr:uid="{1550694F-9831-4BC9-8336-296420901416}"/>
    <cellStyle name="Valuta 2 3 5 5 3" xfId="10524" xr:uid="{BE0232F1-E240-4403-8726-DEBBFB09A321}"/>
    <cellStyle name="Valuta 2 3 5 6" xfId="2219" xr:uid="{C90A73D9-7EB2-4FE0-9095-6AF1E65D5A7D}"/>
    <cellStyle name="Valuta 2 3 5 6 2" xfId="12935" xr:uid="{D4782C78-C7B3-42E0-8D2A-0C22160C36EE}"/>
    <cellStyle name="Valuta 2 3 5 7" xfId="10062" xr:uid="{5351C7EA-0B68-468A-89D3-94E9326BD7A8}"/>
    <cellStyle name="Valuta 2 3 5 8" xfId="15807" xr:uid="{FC6ADF9E-BA22-45EA-A358-04033E0A5E98}"/>
    <cellStyle name="Valuta 2 3 5 9" xfId="9082" xr:uid="{B622807C-16D2-4E66-9A6C-791B9785E249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1135" xr:uid="{2E8540F6-1C6C-47FE-8315-5DECCAE2E498}"/>
    <cellStyle name="Valuta 2 3 7 2 2 2" xfId="3361" xr:uid="{42CDC3CA-4DA2-4A54-8404-502D636F224E}"/>
    <cellStyle name="Valuta 2 3 7 2 2 2 2" xfId="14392" xr:uid="{42338B26-4D59-4C53-BED2-6EE0C1A25A29}"/>
    <cellStyle name="Valuta 2 3 7 2 2 3" xfId="11500" xr:uid="{92D81A69-2090-49A6-8E00-34720DEA9B82}"/>
    <cellStyle name="Valuta 2 3 7 2 2 4" xfId="16236" xr:uid="{34474956-246D-4C54-A475-BD1FD8C343AC}"/>
    <cellStyle name="Valuta 2 3 7 2 2 5" xfId="9541" xr:uid="{C14B0C29-AB68-495E-A06C-C2DD67734573}"/>
    <cellStyle name="Valuta 2 3 7 2 3" xfId="1942" xr:uid="{2E8540F6-1C6C-47FE-8315-5DECCAE2E498}"/>
    <cellStyle name="Valuta 2 3 7 2 3 2" xfId="2898" xr:uid="{B381046A-3C83-4CA5-8A36-2C404D9E277E}"/>
    <cellStyle name="Valuta 2 3 7 2 3 2 2" xfId="14038" xr:uid="{3A091A1D-5CD8-47F2-B582-424B1CB4929A}"/>
    <cellStyle name="Valuta 2 3 7 2 3 3" xfId="11142" xr:uid="{D2F76940-0E69-4F10-9452-2A210D76244B}"/>
    <cellStyle name="Valuta 2 3 7 2 4" xfId="2335" xr:uid="{7317043C-9266-4F02-83F2-10413F1E1867}"/>
    <cellStyle name="Valuta 2 3 7 2 4 2" xfId="13605" xr:uid="{D1B6B708-C8C1-4743-B52A-226164CDF6F4}"/>
    <cellStyle name="Valuta 2 3 7 2 4 3" xfId="10723" xr:uid="{26EA9AD9-D060-47C7-94DF-DCCC07E4E4BA}"/>
    <cellStyle name="Valuta 2 3 7 2 5" xfId="13035" xr:uid="{042BDE3B-9016-457F-BE75-E776C9A839F0}"/>
    <cellStyle name="Valuta 2 3 7 2 6" xfId="10160" xr:uid="{01F44672-D976-40CD-A6B7-BF9CA8307CE1}"/>
    <cellStyle name="Valuta 2 3 7 2 7" xfId="15896" xr:uid="{FD180349-4B44-4E9B-8E83-AA742B73375E}"/>
    <cellStyle name="Valuta 2 3 7 2 8" xfId="9182" xr:uid="{4EEFA630-93CE-4C9C-83E0-AF204A2F2942}"/>
    <cellStyle name="Valuta 2 3 7 3" xfId="859" xr:uid="{00000000-0005-0000-0000-000058010000}"/>
    <cellStyle name="Valuta 2 3 7 3 2" xfId="3564" xr:uid="{C646A268-7565-4EB9-A0C8-0B3EE37C686E}"/>
    <cellStyle name="Valuta 2 3 7 3 2 2" xfId="14225" xr:uid="{F0A73257-86FA-4C04-99FA-0E4C095986CC}"/>
    <cellStyle name="Valuta 2 3 7 3 3" xfId="11333" xr:uid="{6BF3D101-0AF7-4F94-9436-794E21D9CBC9}"/>
    <cellStyle name="Valuta 2 3 7 3 4" xfId="16069" xr:uid="{0C1D823E-FAA3-4C13-A221-86D06515CA4C}"/>
    <cellStyle name="Valuta 2 3 7 3 5" xfId="9730" xr:uid="{F1E461E2-94AD-4375-BB94-F12E7175BA5E}"/>
    <cellStyle name="Valuta 2 3 7 4" xfId="1745" xr:uid="{00000000-0005-0000-0000-000058010000}"/>
    <cellStyle name="Valuta 2 3 7 4 2" xfId="3133" xr:uid="{54EC09EE-96BB-460C-B088-9622537D0E9C}"/>
    <cellStyle name="Valuta 2 3 7 4 2 2" xfId="13823" xr:uid="{13927054-B546-4AF0-9666-F57CBC7A695D}"/>
    <cellStyle name="Valuta 2 3 7 4 3" xfId="10935" xr:uid="{98EE9FEC-FD6E-45A5-92E7-A873AA271D46}"/>
    <cellStyle name="Valuta 2 3 7 4 4" xfId="9367" xr:uid="{02524B78-AA00-457D-824E-58F8EF0B8DF7}"/>
    <cellStyle name="Valuta 2 3 7 5" xfId="2602" xr:uid="{B1AAE9A3-5185-4C46-8B0A-7BCFEE0A51DD}"/>
    <cellStyle name="Valuta 2 3 7 5 2" xfId="13309" xr:uid="{0995477F-3328-41EC-B267-92F4F27CC4C1}"/>
    <cellStyle name="Valuta 2 3 7 5 3" xfId="10428" xr:uid="{55613999-1604-4A8C-A580-59A7446A83C0}"/>
    <cellStyle name="Valuta 2 3 7 6" xfId="2137" xr:uid="{4DA488E7-7764-43CA-90B8-270A58126BA2}"/>
    <cellStyle name="Valuta 2 3 7 6 2" xfId="12842" xr:uid="{AA352A08-1CDB-4855-B259-56A9579337AF}"/>
    <cellStyle name="Valuta 2 3 7 7" xfId="9972" xr:uid="{9DAFDE1B-9829-4F81-B5D1-068F5BD3D59A}"/>
    <cellStyle name="Valuta 2 3 7 8" xfId="15727" xr:uid="{7D47FC0B-0289-4A60-9719-9A8BE760757C}"/>
    <cellStyle name="Valuta 2 3 7 9" xfId="8989" xr:uid="{DDBE0739-3ACB-4699-9611-989FBFC6FD73}"/>
    <cellStyle name="Valuta 2 3 8" xfId="572" xr:uid="{5636C3B1-CF55-4E81-BE6F-D4DA69BDFBB0}"/>
    <cellStyle name="Valuta 2 3 8 2" xfId="1126" xr:uid="{5636C3B1-CF55-4E81-BE6F-D4DA69BDFBB0}"/>
    <cellStyle name="Valuta 2 3 8 2 2" xfId="3351" xr:uid="{61EB1364-0649-4C17-BBD9-098F89B47636}"/>
    <cellStyle name="Valuta 2 3 8 2 2 2" xfId="14384" xr:uid="{8FF4BAFB-5CD3-4C7A-9637-C8A33994ED83}"/>
    <cellStyle name="Valuta 2 3 8 2 3" xfId="11492" xr:uid="{0D5C4881-0383-4803-AACF-B505BFF73FB4}"/>
    <cellStyle name="Valuta 2 3 8 2 4" xfId="16228" xr:uid="{3D3CEC05-CD56-4484-B810-628148894BDC}"/>
    <cellStyle name="Valuta 2 3 8 2 5" xfId="9532" xr:uid="{AC4C5891-7138-4673-B0F1-75D66FA4A13D}"/>
    <cellStyle name="Valuta 2 3 8 3" xfId="1932" xr:uid="{5636C3B1-CF55-4E81-BE6F-D4DA69BDFBB0}"/>
    <cellStyle name="Valuta 2 3 8 3 2" xfId="2888" xr:uid="{C26B81E7-23FE-4C5A-B0BD-9B3DB3EF4802}"/>
    <cellStyle name="Valuta 2 3 8 3 2 2" xfId="14028" xr:uid="{A7C8D927-4FE4-4C9B-8377-08E557047D00}"/>
    <cellStyle name="Valuta 2 3 8 3 3" xfId="11132" xr:uid="{268F5536-D86D-4142-B797-7001BC8D23D1}"/>
    <cellStyle name="Valuta 2 3 8 4" xfId="2325" xr:uid="{D82AB4B4-42A1-45E8-A92F-82192A7FCA62}"/>
    <cellStyle name="Valuta 2 3 8 4 2" xfId="13595" xr:uid="{FF5A352D-0AB5-43C7-B8AE-C3DFA1CB728E}"/>
    <cellStyle name="Valuta 2 3 8 4 3" xfId="10713" xr:uid="{12EAF8B1-2FA7-4355-BD44-689B789EF6F4}"/>
    <cellStyle name="Valuta 2 3 8 5" xfId="13025" xr:uid="{460D3A6E-648A-41BE-9903-86B92F7AED26}"/>
    <cellStyle name="Valuta 2 3 8 6" xfId="10150" xr:uid="{974C3FF1-E625-44C8-897C-A248429F0653}"/>
    <cellStyle name="Valuta 2 3 8 7" xfId="15888" xr:uid="{9B5E8610-AE5E-4D6E-83C9-E5B6A8A0E430}"/>
    <cellStyle name="Valuta 2 3 8 8" xfId="9172" xr:uid="{E7775E88-85D8-4541-AC36-43368452B9AF}"/>
    <cellStyle name="Valuta 2 3 9" xfId="816" xr:uid="{00000000-0005-0000-0000-000046010000}"/>
    <cellStyle name="Valuta 2 3 9 2" xfId="3551" xr:uid="{180F40C0-2A5D-47AB-BED8-2E1D65606C14}"/>
    <cellStyle name="Valuta 2 3 9 2 2" xfId="14217" xr:uid="{253AA70C-4804-4D53-A202-BED310C84898}"/>
    <cellStyle name="Valuta 2 3 9 3" xfId="11325" xr:uid="{380B2658-537E-4496-B83D-98C2DE642E9B}"/>
    <cellStyle name="Valuta 2 3 9 4" xfId="16061" xr:uid="{BBF84CAD-82AE-4B26-9DA5-80FAF584448A}"/>
    <cellStyle name="Valuta 2 3 9 5" xfId="9717" xr:uid="{4CE26ACC-D8C7-48C3-B9AE-2578B60F4670}"/>
    <cellStyle name="Valuta 2 4" xfId="181" xr:uid="{00000000-0005-0000-0000-000059010000}"/>
    <cellStyle name="Valuta 2 4 10" xfId="2139" xr:uid="{A1FAEB93-AFF4-464E-84A7-ACA3BCB72517}"/>
    <cellStyle name="Valuta 2 4 10 2" xfId="12844" xr:uid="{EE827640-D68B-4900-9FC5-DBB8F023E75D}"/>
    <cellStyle name="Valuta 2 4 11" xfId="9974" xr:uid="{2A668077-455A-400C-971E-C805B6957BC6}"/>
    <cellStyle name="Valuta 2 4 12" xfId="15729" xr:uid="{DC25664D-33B3-4A10-9F30-205F9F4430E0}"/>
    <cellStyle name="Valuta 2 4 13" xfId="8991" xr:uid="{EEA0560A-867A-4141-9EF4-92DF6C1F8C3D}"/>
    <cellStyle name="Valuta 2 4 2" xfId="211" xr:uid="{00000000-0005-0000-0000-00005A010000}"/>
    <cellStyle name="Valuta 2 4 2 10" xfId="9998" xr:uid="{F614F58C-2C85-4A2C-B2CD-88CEC0022349}"/>
    <cellStyle name="Valuta 2 4 2 11" xfId="15753" xr:uid="{18632F9E-7964-44D9-AFA9-95BCDD523090}"/>
    <cellStyle name="Valuta 2 4 2 12" xfId="9018" xr:uid="{FDE494CC-2417-4578-8297-BB5AD0998D12}"/>
    <cellStyle name="Valuta 2 4 2 2" xfId="252" xr:uid="{00000000-0005-0000-0000-00005B010000}"/>
    <cellStyle name="Valuta 2 4 2 2 10" xfId="15793" xr:uid="{A6CF5AC4-3C49-4F98-BDBA-518AC6050B3A}"/>
    <cellStyle name="Valuta 2 4 2 2 11" xfId="9058" xr:uid="{FA14D05D-F58A-434F-8DFA-7ECF114F7946}"/>
    <cellStyle name="Valuta 2 4 2 2 2" xfId="348" xr:uid="{00000000-0005-0000-0000-00005C010000}"/>
    <cellStyle name="Valuta 2 4 2 2 2 2" xfId="745" xr:uid="{3DE38358-229E-4922-9CA1-751F5E0F8A6E}"/>
    <cellStyle name="Valuta 2 4 2 2 2 2 2" xfId="1297" xr:uid="{3DE38358-229E-4922-9CA1-751F5E0F8A6E}"/>
    <cellStyle name="Valuta 2 4 2 2 2 2 2 2" xfId="3524" xr:uid="{D7440575-E622-45AB-91C0-5550555360FC}"/>
    <cellStyle name="Valuta 2 4 2 2 2 2 2 2 2" xfId="14538" xr:uid="{494881D6-8E20-438D-A95A-3AD4702547A1}"/>
    <cellStyle name="Valuta 2 4 2 2 2 2 2 3" xfId="11646" xr:uid="{7BC2AFEE-D9F3-48B2-B27D-5C8328124667}"/>
    <cellStyle name="Valuta 2 4 2 2 2 2 2 4" xfId="16382" xr:uid="{B7A5B6CE-0FDC-4A5F-918C-3E9971F8EA63}"/>
    <cellStyle name="Valuta 2 4 2 2 2 2 2 5" xfId="9690" xr:uid="{D8C08B3F-18EE-4013-BF7E-909E651A61B2}"/>
    <cellStyle name="Valuta 2 4 2 2 2 2 3" xfId="2105" xr:uid="{3DE38358-229E-4922-9CA1-751F5E0F8A6E}"/>
    <cellStyle name="Valuta 2 4 2 2 2 2 3 2" xfId="3061" xr:uid="{FA426279-B8AF-4E23-9024-7D52A170A46B}"/>
    <cellStyle name="Valuta 2 4 2 2 2 2 3 2 2" xfId="14201" xr:uid="{819F71EE-DF45-4195-8054-FBE0A9E5DCC2}"/>
    <cellStyle name="Valuta 2 4 2 2 2 2 3 3" xfId="11305" xr:uid="{1951434E-6289-4AC0-A9FF-19272F83083D}"/>
    <cellStyle name="Valuta 2 4 2 2 2 2 4" xfId="2498" xr:uid="{4720A915-85E0-4F1B-A235-2893B7D50497}"/>
    <cellStyle name="Valuta 2 4 2 2 2 2 4 2" xfId="13768" xr:uid="{33F78B89-7B6F-4116-A37F-8C8F67F3EE3D}"/>
    <cellStyle name="Valuta 2 4 2 2 2 2 4 3" xfId="10886" xr:uid="{F06D6242-F2EB-4EDC-96E4-80FC290D2B6F}"/>
    <cellStyle name="Valuta 2 4 2 2 2 2 5" xfId="13198" xr:uid="{5BE7EA4D-A2FF-43A6-B207-7630B8DFA6C2}"/>
    <cellStyle name="Valuta 2 4 2 2 2 2 6" xfId="10319" xr:uid="{F06A9196-5394-4BA1-8AD3-79EB8F554516}"/>
    <cellStyle name="Valuta 2 4 2 2 2 2 7" xfId="16046" xr:uid="{D1AD3B70-464E-4891-85E6-B2B2BB802198}"/>
    <cellStyle name="Valuta 2 4 2 2 2 2 8" xfId="9345" xr:uid="{C27A16FC-627E-4A17-8431-BD5609EEC08F}"/>
    <cellStyle name="Valuta 2 4 2 2 2 3" xfId="1025" xr:uid="{00000000-0005-0000-0000-00005C010000}"/>
    <cellStyle name="Valuta 2 4 2 2 2 3 2" xfId="3717" xr:uid="{349BF5AA-D455-422B-AB1B-6FE3C16A56FB}"/>
    <cellStyle name="Valuta 2 4 2 2 2 3 2 2" xfId="14371" xr:uid="{60007069-CD5F-4759-9850-E4613F58463C}"/>
    <cellStyle name="Valuta 2 4 2 2 2 3 3" xfId="11479" xr:uid="{A08962AA-5794-44A6-8C76-D1929C596EC3}"/>
    <cellStyle name="Valuta 2 4 2 2 2 3 4" xfId="16215" xr:uid="{F3C1BE87-D7C5-43B0-A3E6-F27C9EA10016}"/>
    <cellStyle name="Valuta 2 4 2 2 2 3 5" xfId="9883" xr:uid="{99D0AFD0-C71A-4439-8CBC-0D18DE8493F5}"/>
    <cellStyle name="Valuta 2 4 2 2 2 4" xfId="1909" xr:uid="{00000000-0005-0000-0000-00005C010000}"/>
    <cellStyle name="Valuta 2 4 2 2 2 4 2" xfId="3299" xr:uid="{9840BE1D-5962-4BEA-9C23-54572A9100FB}"/>
    <cellStyle name="Valuta 2 4 2 2 2 4 2 2" xfId="13988" xr:uid="{E2DE8C15-426F-443F-BD78-8F8FC7C8D5E3}"/>
    <cellStyle name="Valuta 2 4 2 2 2 4 3" xfId="11096" xr:uid="{9901A407-2995-48BF-9796-91BCAA2BE1AF}"/>
    <cellStyle name="Valuta 2 4 2 2 2 4 4" xfId="9516" xr:uid="{E605AF62-058C-4195-9FA6-98971FE4CD03}"/>
    <cellStyle name="Valuta 2 4 2 2 2 5" xfId="2768" xr:uid="{64C522B9-F6BF-4F67-A287-DE53E572EF5C}"/>
    <cellStyle name="Valuta 2 4 2 2 2 5 2" xfId="13477" xr:uid="{BFA819B1-9D86-4E55-8906-0EDD230977D4}"/>
    <cellStyle name="Valuta 2 4 2 2 2 5 3" xfId="10595" xr:uid="{11A7B6AB-C6FA-4D23-8705-5EDEF2B4789C}"/>
    <cellStyle name="Valuta 2 4 2 2 2 6" xfId="2286" xr:uid="{B94404EA-A283-4EF5-A2B9-85BAC57E1F9E}"/>
    <cellStyle name="Valuta 2 4 2 2 2 6 2" xfId="13006" xr:uid="{5A3F937B-F744-4FA3-83BD-48D195F281FD}"/>
    <cellStyle name="Valuta 2 4 2 2 2 7" xfId="10133" xr:uid="{7C2F2D52-7C17-4D24-B217-F37A20465D73}"/>
    <cellStyle name="Valuta 2 4 2 2 2 8" xfId="15873" xr:uid="{68B5C2B6-BF68-485C-9259-AD23EF62B0A8}"/>
    <cellStyle name="Valuta 2 4 2 2 2 9" xfId="9153" xr:uid="{21E54B47-9589-4521-BC58-38B065ED9360}"/>
    <cellStyle name="Valuta 2 4 2 2 3" xfId="489" xr:uid="{00000000-0005-0000-0000-00005D010000}"/>
    <cellStyle name="Valuta 2 4 2 2 4" xfId="650" xr:uid="{6F82CF4B-90A0-40E7-89F9-CBBA0CC3585B}"/>
    <cellStyle name="Valuta 2 4 2 2 4 2" xfId="1203" xr:uid="{6F82CF4B-90A0-40E7-89F9-CBBA0CC3585B}"/>
    <cellStyle name="Valuta 2 4 2 2 4 2 2" xfId="3429" xr:uid="{2441C365-B605-4C2F-AFE6-044C3E7D1146}"/>
    <cellStyle name="Valuta 2 4 2 2 4 2 2 2" xfId="14458" xr:uid="{98564B44-ADA8-44AA-996A-FA6BA72949C9}"/>
    <cellStyle name="Valuta 2 4 2 2 4 2 3" xfId="11566" xr:uid="{A14FD119-D07D-4133-B19B-6AE324FB6E3D}"/>
    <cellStyle name="Valuta 2 4 2 2 4 2 4" xfId="16302" xr:uid="{F5B74D61-415E-4F85-B459-48AB1F5F4030}"/>
    <cellStyle name="Valuta 2 4 2 2 4 2 5" xfId="9607" xr:uid="{5C150746-3320-457E-8F57-232BF45E301D}"/>
    <cellStyle name="Valuta 2 4 2 2 4 3" xfId="2010" xr:uid="{6F82CF4B-90A0-40E7-89F9-CBBA0CC3585B}"/>
    <cellStyle name="Valuta 2 4 2 2 4 3 2" xfId="2966" xr:uid="{425189FB-CF94-48CD-8F67-4ABF7C926272}"/>
    <cellStyle name="Valuta 2 4 2 2 4 3 2 2" xfId="14106" xr:uid="{36A3935D-B394-4FEC-AD68-9A12DC060A27}"/>
    <cellStyle name="Valuta 2 4 2 2 4 3 3" xfId="11210" xr:uid="{0DA88E82-D37F-4C7B-8A45-3C58B5637965}"/>
    <cellStyle name="Valuta 2 4 2 2 4 4" xfId="2403" xr:uid="{9B21D60B-C8A9-460C-B447-0DEAECD2C814}"/>
    <cellStyle name="Valuta 2 4 2 2 4 4 2" xfId="13673" xr:uid="{A178D19F-8758-41DC-856D-D03AB199B6BE}"/>
    <cellStyle name="Valuta 2 4 2 2 4 4 3" xfId="10791" xr:uid="{62E87CFB-A8F7-4591-AA48-1182843F80B1}"/>
    <cellStyle name="Valuta 2 4 2 2 4 5" xfId="13103" xr:uid="{A5EC80DD-8E74-436C-ABB1-47DC104CAC29}"/>
    <cellStyle name="Valuta 2 4 2 2 4 6" xfId="10227" xr:uid="{56FC248B-F23F-403B-864C-1952D1BA7FB8}"/>
    <cellStyle name="Valuta 2 4 2 2 4 7" xfId="15963" xr:uid="{A2ED0EBA-DFB6-440A-9608-01FB0BC60545}"/>
    <cellStyle name="Valuta 2 4 2 2 4 8" xfId="9250" xr:uid="{184CB689-874D-4D18-B792-2B1D75832D1B}"/>
    <cellStyle name="Valuta 2 4 2 2 5" xfId="930" xr:uid="{00000000-0005-0000-0000-00005B010000}"/>
    <cellStyle name="Valuta 2 4 2 2 5 2" xfId="3631" xr:uid="{1CF16E96-7F57-4EA4-B86C-FE699C53F85F}"/>
    <cellStyle name="Valuta 2 4 2 2 5 2 2" xfId="14291" xr:uid="{D485819B-095C-45AD-A1D3-B987799DF2D1}"/>
    <cellStyle name="Valuta 2 4 2 2 5 3" xfId="11399" xr:uid="{4AC43A15-8991-4517-8540-6B47C96463D4}"/>
    <cellStyle name="Valuta 2 4 2 2 5 4" xfId="16135" xr:uid="{08313061-D85A-44E1-BDF2-0DADF3217EC3}"/>
    <cellStyle name="Valuta 2 4 2 2 5 5" xfId="9797" xr:uid="{40F11CE3-630A-44EB-834C-D7A89F4C7538}"/>
    <cellStyle name="Valuta 2 4 2 2 6" xfId="1814" xr:uid="{00000000-0005-0000-0000-00005B010000}"/>
    <cellStyle name="Valuta 2 4 2 2 6 2" xfId="3204" xr:uid="{38A02DD2-F063-4A70-B7E1-1966A3534AE8}"/>
    <cellStyle name="Valuta 2 4 2 2 6 2 2" xfId="13893" xr:uid="{94F9E980-01AF-4C1C-B7D4-98A907E16717}"/>
    <cellStyle name="Valuta 2 4 2 2 6 3" xfId="11004" xr:uid="{A0B0200A-09F5-4317-96CF-3BA188A678CE}"/>
    <cellStyle name="Valuta 2 4 2 2 6 4" xfId="9433" xr:uid="{30BC7912-A27E-4F6D-8FCB-B7940B89452D}"/>
    <cellStyle name="Valuta 2 4 2 2 7" xfId="2673" xr:uid="{410D2CEA-C19B-45A6-85AA-FEAC8D14162B}"/>
    <cellStyle name="Valuta 2 4 2 2 7 2" xfId="13381" xr:uid="{0EA5926B-1307-4076-A591-1FBC05E9261C}"/>
    <cellStyle name="Valuta 2 4 2 2 7 3" xfId="10499" xr:uid="{EE0ADEC5-CDF6-4DC3-B04B-2F91B6FFAE35}"/>
    <cellStyle name="Valuta 2 4 2 2 8" xfId="2203" xr:uid="{C33D7491-01B0-43AF-8E33-D01B0E6C12BA}"/>
    <cellStyle name="Valuta 2 4 2 2 8 2" xfId="12911" xr:uid="{36794316-FB4B-4A1A-A8D9-43C5384EEEDE}"/>
    <cellStyle name="Valuta 2 4 2 2 9" xfId="10038" xr:uid="{EFA1C1A9-7472-45D0-AC7F-BDB7F260BA68}"/>
    <cellStyle name="Valuta 2 4 2 3" xfId="308" xr:uid="{00000000-0005-0000-0000-00005E010000}"/>
    <cellStyle name="Valuta 2 4 2 3 2" xfId="705" xr:uid="{443D20EA-6C6F-46B1-B3F9-3DC3C07F1CED}"/>
    <cellStyle name="Valuta 2 4 2 3 2 2" xfId="1257" xr:uid="{443D20EA-6C6F-46B1-B3F9-3DC3C07F1CED}"/>
    <cellStyle name="Valuta 2 4 2 3 2 2 2" xfId="3484" xr:uid="{F32BF7ED-0376-49BC-897A-B00BDD0C74BE}"/>
    <cellStyle name="Valuta 2 4 2 3 2 2 2 2" xfId="14498" xr:uid="{E46A1730-3078-43F8-A4DF-AA73DCC2A4C2}"/>
    <cellStyle name="Valuta 2 4 2 3 2 2 3" xfId="11606" xr:uid="{8CDFD1D7-4F49-4E71-BE13-E68ACAB92AA9}"/>
    <cellStyle name="Valuta 2 4 2 3 2 2 4" xfId="16342" xr:uid="{ACF4322F-3C5E-4967-9B82-ECB831F5DF67}"/>
    <cellStyle name="Valuta 2 4 2 3 2 2 5" xfId="9650" xr:uid="{99EDAF23-8252-40AE-B629-EDF4858E80AD}"/>
    <cellStyle name="Valuta 2 4 2 3 2 3" xfId="2065" xr:uid="{443D20EA-6C6F-46B1-B3F9-3DC3C07F1CED}"/>
    <cellStyle name="Valuta 2 4 2 3 2 3 2" xfId="3021" xr:uid="{8A40FC40-EAD6-47F1-8BA5-3A682CB1D122}"/>
    <cellStyle name="Valuta 2 4 2 3 2 3 2 2" xfId="14161" xr:uid="{2334F1F1-DF95-469A-A2C3-4EEFDE71197E}"/>
    <cellStyle name="Valuta 2 4 2 3 2 3 3" xfId="11265" xr:uid="{1C4AB1D3-178E-4926-8A32-D02206C4F902}"/>
    <cellStyle name="Valuta 2 4 2 3 2 4" xfId="2458" xr:uid="{3F798A73-4A4D-4717-BA65-9C0291B43265}"/>
    <cellStyle name="Valuta 2 4 2 3 2 4 2" xfId="13728" xr:uid="{DD86B36D-97D7-4FBB-B246-6941AB44BB52}"/>
    <cellStyle name="Valuta 2 4 2 3 2 4 3" xfId="10846" xr:uid="{20472B89-27EC-4163-91A2-2086284EE5E2}"/>
    <cellStyle name="Valuta 2 4 2 3 2 5" xfId="13158" xr:uid="{0BC32DD8-7DB5-495B-BF69-9F72E86DE0D1}"/>
    <cellStyle name="Valuta 2 4 2 3 2 6" xfId="10279" xr:uid="{4D2E2B11-1799-405C-A16C-E50B8376749F}"/>
    <cellStyle name="Valuta 2 4 2 3 2 7" xfId="16006" xr:uid="{24C771CC-8A86-43E4-ACE0-E9EC0B43AB77}"/>
    <cellStyle name="Valuta 2 4 2 3 2 8" xfId="9305" xr:uid="{9E18D933-8E32-432F-8475-D5FD6FF09995}"/>
    <cellStyle name="Valuta 2 4 2 3 3" xfId="985" xr:uid="{00000000-0005-0000-0000-00005E010000}"/>
    <cellStyle name="Valuta 2 4 2 3 3 2" xfId="3677" xr:uid="{0CC0FF21-E83D-4B07-AC47-32572AB28C90}"/>
    <cellStyle name="Valuta 2 4 2 3 3 2 2" xfId="14331" xr:uid="{C5C2A50C-CDF4-4C52-B667-9D154D39CADB}"/>
    <cellStyle name="Valuta 2 4 2 3 3 3" xfId="11439" xr:uid="{B60C30AF-4B33-45CD-BB93-49A1B455C3DD}"/>
    <cellStyle name="Valuta 2 4 2 3 3 4" xfId="16175" xr:uid="{5C7F2EF7-AABB-4703-8890-45201BC662CB}"/>
    <cellStyle name="Valuta 2 4 2 3 3 5" xfId="9843" xr:uid="{59B48E32-FDD7-422C-87D0-34A4FCC3E0AB}"/>
    <cellStyle name="Valuta 2 4 2 3 4" xfId="1869" xr:uid="{00000000-0005-0000-0000-00005E010000}"/>
    <cellStyle name="Valuta 2 4 2 3 4 2" xfId="3259" xr:uid="{0455E901-29BF-4BDD-90C5-F5E8E08C14FE}"/>
    <cellStyle name="Valuta 2 4 2 3 4 2 2" xfId="13948" xr:uid="{1C88E5E5-CE08-467A-A1BF-967E99F710D6}"/>
    <cellStyle name="Valuta 2 4 2 3 4 3" xfId="11056" xr:uid="{5E04B964-FAB1-433F-8C0B-4EBDB1911023}"/>
    <cellStyle name="Valuta 2 4 2 3 4 4" xfId="9476" xr:uid="{7781A732-FA1C-4528-9656-D1052AB25339}"/>
    <cellStyle name="Valuta 2 4 2 3 5" xfId="2728" xr:uid="{93E47318-A050-43D1-92B9-CF7C35DA8B4B}"/>
    <cellStyle name="Valuta 2 4 2 3 5 2" xfId="13437" xr:uid="{629B318D-D120-4204-B7FD-CEC0B95FEE6A}"/>
    <cellStyle name="Valuta 2 4 2 3 5 3" xfId="10555" xr:uid="{0B1516B5-B3CD-42D2-B99D-625E727E6553}"/>
    <cellStyle name="Valuta 2 4 2 3 6" xfId="2246" xr:uid="{D2668E64-5224-42D8-966C-B8BB54EF9480}"/>
    <cellStyle name="Valuta 2 4 2 3 6 2" xfId="12966" xr:uid="{628A8145-AAC6-4D59-81E1-F9D43FB4F5E3}"/>
    <cellStyle name="Valuta 2 4 2 3 7" xfId="10093" xr:uid="{0A12F17B-A0A7-4A3B-A653-0DF7282D1A41}"/>
    <cellStyle name="Valuta 2 4 2 3 8" xfId="15833" xr:uid="{25725FCE-BA48-4BA0-91B3-B94D2073D946}"/>
    <cellStyle name="Valuta 2 4 2 3 9" xfId="9113" xr:uid="{3E4A50CE-68A9-4DA1-88A6-F9E4BF7B0833}"/>
    <cellStyle name="Valuta 2 4 2 4" xfId="488" xr:uid="{00000000-0005-0000-0000-00005F010000}"/>
    <cellStyle name="Valuta 2 4 2 5" xfId="610" xr:uid="{07B70B31-D918-46A1-926F-30D810527BFC}"/>
    <cellStyle name="Valuta 2 4 2 5 2" xfId="1163" xr:uid="{07B70B31-D918-46A1-926F-30D810527BFC}"/>
    <cellStyle name="Valuta 2 4 2 5 2 2" xfId="3389" xr:uid="{6B0E81EF-9B2C-48FE-BAAC-E30EBD0BE817}"/>
    <cellStyle name="Valuta 2 4 2 5 2 2 2" xfId="14418" xr:uid="{DA87FD64-F955-4B4D-8FED-30F76B2112EF}"/>
    <cellStyle name="Valuta 2 4 2 5 2 3" xfId="11526" xr:uid="{0DB091EE-253F-40E8-9E38-75B127311DFB}"/>
    <cellStyle name="Valuta 2 4 2 5 2 4" xfId="16262" xr:uid="{E204FB7B-AC9D-413C-BEFC-AE2A01E434C5}"/>
    <cellStyle name="Valuta 2 4 2 5 2 5" xfId="9567" xr:uid="{AE018C64-F924-45E8-9F02-AC4855F6C84B}"/>
    <cellStyle name="Valuta 2 4 2 5 3" xfId="1970" xr:uid="{07B70B31-D918-46A1-926F-30D810527BFC}"/>
    <cellStyle name="Valuta 2 4 2 5 3 2" xfId="2926" xr:uid="{9F057141-8572-458A-9056-50F0C25DC3BA}"/>
    <cellStyle name="Valuta 2 4 2 5 3 2 2" xfId="14066" xr:uid="{67FD3136-7720-47A2-A361-DB8D817E9213}"/>
    <cellStyle name="Valuta 2 4 2 5 3 3" xfId="11170" xr:uid="{CADE8032-2469-4CEF-B302-85A475032330}"/>
    <cellStyle name="Valuta 2 4 2 5 4" xfId="2363" xr:uid="{94249001-90FD-47B2-B4FA-EE75AFC32073}"/>
    <cellStyle name="Valuta 2 4 2 5 4 2" xfId="13633" xr:uid="{6843880F-7537-4EED-91B1-AE9804CFF522}"/>
    <cellStyle name="Valuta 2 4 2 5 4 3" xfId="10751" xr:uid="{415DF0EC-4485-49E0-8904-8FA2637E526C}"/>
    <cellStyle name="Valuta 2 4 2 5 5" xfId="13063" xr:uid="{F7F98B46-21E3-479F-ADCB-3E5AE287B4ED}"/>
    <cellStyle name="Valuta 2 4 2 5 6" xfId="10187" xr:uid="{A2CA02B2-D7AC-461D-A006-F4650DEBC674}"/>
    <cellStyle name="Valuta 2 4 2 5 7" xfId="15923" xr:uid="{93538BF8-E60C-434B-AAEC-A0F25B186A56}"/>
    <cellStyle name="Valuta 2 4 2 5 8" xfId="9210" xr:uid="{03BD0BCE-4385-4CA4-B41C-D834F4EBAD99}"/>
    <cellStyle name="Valuta 2 4 2 6" xfId="890" xr:uid="{00000000-0005-0000-0000-00005A010000}"/>
    <cellStyle name="Valuta 2 4 2 6 2" xfId="3591" xr:uid="{AB8C606A-D63B-4E12-AFDE-98BAC3E37118}"/>
    <cellStyle name="Valuta 2 4 2 6 2 2" xfId="14251" xr:uid="{5A7AC8AD-7E9B-46B7-B23D-15C2003BFC1C}"/>
    <cellStyle name="Valuta 2 4 2 6 3" xfId="11359" xr:uid="{7987323E-96D0-4535-BAA6-386C7BE73AEB}"/>
    <cellStyle name="Valuta 2 4 2 6 4" xfId="16095" xr:uid="{6377DDE9-2FC0-48B8-8D31-57F4F9DE5F82}"/>
    <cellStyle name="Valuta 2 4 2 6 5" xfId="9757" xr:uid="{CB8FEAF9-F398-4166-A85D-0628A09FB892}"/>
    <cellStyle name="Valuta 2 4 2 7" xfId="1774" xr:uid="{00000000-0005-0000-0000-00005A010000}"/>
    <cellStyle name="Valuta 2 4 2 7 2" xfId="3164" xr:uid="{87F11990-BE67-4CAF-B70B-FDEEF410CA7F}"/>
    <cellStyle name="Valuta 2 4 2 7 2 2" xfId="13853" xr:uid="{25EB2A10-6983-4B60-8408-3CFA6FA0C556}"/>
    <cellStyle name="Valuta 2 4 2 7 3" xfId="10964" xr:uid="{D4EB465B-7BBE-4B48-BE51-5D561F87B1E2}"/>
    <cellStyle name="Valuta 2 4 2 7 4" xfId="9393" xr:uid="{BB5AB5CC-2082-4ADC-822D-56C40958D0CD}"/>
    <cellStyle name="Valuta 2 4 2 8" xfId="2633" xr:uid="{64AFBCC6-7427-48CD-8B76-EE4592779CFA}"/>
    <cellStyle name="Valuta 2 4 2 8 2" xfId="13340" xr:uid="{071B12E3-B903-40FC-AC92-3FA1EF8F9D33}"/>
    <cellStyle name="Valuta 2 4 2 8 3" xfId="10458" xr:uid="{4A0E6E43-5956-48A1-9FA9-15038E973D06}"/>
    <cellStyle name="Valuta 2 4 2 9" xfId="2163" xr:uid="{2F714F09-AEB6-4006-B6FC-E53A22FAA8CC}"/>
    <cellStyle name="Valuta 2 4 2 9 2" xfId="12871" xr:uid="{BA6C2118-FFD3-4C2B-B3AD-7897EEB6E3A5}"/>
    <cellStyle name="Valuta 2 4 3" xfId="228" xr:uid="{00000000-0005-0000-0000-000060010000}"/>
    <cellStyle name="Valuta 2 4 3 10" xfId="15769" xr:uid="{C582AA56-C682-4390-9619-85CB9BD85933}"/>
    <cellStyle name="Valuta 2 4 3 11" xfId="9034" xr:uid="{5AEA4FF7-3AE2-42FA-AB18-E389D6D8E08E}"/>
    <cellStyle name="Valuta 2 4 3 2" xfId="324" xr:uid="{00000000-0005-0000-0000-000061010000}"/>
    <cellStyle name="Valuta 2 4 3 2 2" xfId="721" xr:uid="{58A1A031-6ED4-4CE7-9F42-DA6C45A998D3}"/>
    <cellStyle name="Valuta 2 4 3 2 2 2" xfId="1273" xr:uid="{58A1A031-6ED4-4CE7-9F42-DA6C45A998D3}"/>
    <cellStyle name="Valuta 2 4 3 2 2 2 2" xfId="3500" xr:uid="{39182732-A620-4E9C-9AD2-7EE38434CEF4}"/>
    <cellStyle name="Valuta 2 4 3 2 2 2 2 2" xfId="14514" xr:uid="{0E453302-2AD3-4081-BF81-F3F9A9FEF142}"/>
    <cellStyle name="Valuta 2 4 3 2 2 2 3" xfId="11622" xr:uid="{493C728D-6C4A-470B-BADA-E027440815F1}"/>
    <cellStyle name="Valuta 2 4 3 2 2 2 4" xfId="16358" xr:uid="{1BE1A0B6-EFB3-4107-8A43-35B842105694}"/>
    <cellStyle name="Valuta 2 4 3 2 2 2 5" xfId="9666" xr:uid="{4B2EEFC3-F5A4-47B5-99D9-CA844BB731D6}"/>
    <cellStyle name="Valuta 2 4 3 2 2 3" xfId="2081" xr:uid="{58A1A031-6ED4-4CE7-9F42-DA6C45A998D3}"/>
    <cellStyle name="Valuta 2 4 3 2 2 3 2" xfId="3037" xr:uid="{536C9D8C-A5A3-4A58-8A3C-4B4DB9BFFC02}"/>
    <cellStyle name="Valuta 2 4 3 2 2 3 2 2" xfId="14177" xr:uid="{2F5D495A-869C-4ADE-B460-008B41F2507E}"/>
    <cellStyle name="Valuta 2 4 3 2 2 3 3" xfId="11281" xr:uid="{658F4CEB-E875-452D-8EEE-3F68A719EEAB}"/>
    <cellStyle name="Valuta 2 4 3 2 2 4" xfId="2474" xr:uid="{68650F48-F461-45ED-9EBA-72C6FED82253}"/>
    <cellStyle name="Valuta 2 4 3 2 2 4 2" xfId="13744" xr:uid="{66CE9981-203C-42F5-88AA-FD0E5512C09E}"/>
    <cellStyle name="Valuta 2 4 3 2 2 4 3" xfId="10862" xr:uid="{5A564655-6D4A-4130-AF5E-F2919D4D32D6}"/>
    <cellStyle name="Valuta 2 4 3 2 2 5" xfId="13174" xr:uid="{A9FDB3A6-DF2C-47DA-88AB-9085B7583EEA}"/>
    <cellStyle name="Valuta 2 4 3 2 2 6" xfId="10295" xr:uid="{B5CD5F74-958F-4ADE-847B-BC04B70A6504}"/>
    <cellStyle name="Valuta 2 4 3 2 2 7" xfId="16022" xr:uid="{A8832DD2-5291-4524-9FFE-CE9871BE4DEC}"/>
    <cellStyle name="Valuta 2 4 3 2 2 8" xfId="9321" xr:uid="{97D7A3E3-049D-4A98-B4B4-B5F0587AEDCB}"/>
    <cellStyle name="Valuta 2 4 3 2 3" xfId="1001" xr:uid="{00000000-0005-0000-0000-000061010000}"/>
    <cellStyle name="Valuta 2 4 3 2 3 2" xfId="3693" xr:uid="{E6A827A7-D94D-4DC0-B7AB-3D4031FECE0C}"/>
    <cellStyle name="Valuta 2 4 3 2 3 2 2" xfId="14347" xr:uid="{A404FCD1-2947-4576-88BD-458AE3BA39CF}"/>
    <cellStyle name="Valuta 2 4 3 2 3 3" xfId="11455" xr:uid="{C9D1D140-0D35-47B2-9D29-F05FE62361D2}"/>
    <cellStyle name="Valuta 2 4 3 2 3 4" xfId="16191" xr:uid="{ACF48E37-F221-4613-B6B4-34A86D23E35E}"/>
    <cellStyle name="Valuta 2 4 3 2 3 5" xfId="9859" xr:uid="{DF6F009F-9AAC-476F-9C70-50F22A7B4425}"/>
    <cellStyle name="Valuta 2 4 3 2 4" xfId="1885" xr:uid="{00000000-0005-0000-0000-000061010000}"/>
    <cellStyle name="Valuta 2 4 3 2 4 2" xfId="3275" xr:uid="{5D2CBDE9-E33E-4036-BB28-F71DF19AECCD}"/>
    <cellStyle name="Valuta 2 4 3 2 4 2 2" xfId="13964" xr:uid="{03556EC0-E35A-4F1F-A719-F9D1EFEEF5D5}"/>
    <cellStyle name="Valuta 2 4 3 2 4 3" xfId="11072" xr:uid="{53E467CA-E288-462F-AF16-6F5AF8B91734}"/>
    <cellStyle name="Valuta 2 4 3 2 4 4" xfId="9492" xr:uid="{6EEED7C0-F173-4E48-A603-338719037477}"/>
    <cellStyle name="Valuta 2 4 3 2 5" xfId="2744" xr:uid="{C4AD6FF4-8037-4655-AEE2-643C73846A1F}"/>
    <cellStyle name="Valuta 2 4 3 2 5 2" xfId="13453" xr:uid="{AA67A943-D932-4C2C-B7D6-0D3A15B74984}"/>
    <cellStyle name="Valuta 2 4 3 2 5 3" xfId="10571" xr:uid="{8395685B-E124-4E22-8B76-E7F16CB2878B}"/>
    <cellStyle name="Valuta 2 4 3 2 6" xfId="2262" xr:uid="{160F0AD9-243A-4F82-A4CE-ECAB3A183FEB}"/>
    <cellStyle name="Valuta 2 4 3 2 6 2" xfId="12982" xr:uid="{D360189D-5EA7-4ED3-B11B-EB020EF031BE}"/>
    <cellStyle name="Valuta 2 4 3 2 7" xfId="10109" xr:uid="{E0909D91-6EDE-4B04-80D2-B1E9CFC3A864}"/>
    <cellStyle name="Valuta 2 4 3 2 8" xfId="15849" xr:uid="{033F6937-DBDF-4542-A850-5B4AF2BD7A1B}"/>
    <cellStyle name="Valuta 2 4 3 2 9" xfId="9129" xr:uid="{39E441A2-50DB-47B9-BB5D-ADCE8EED9EB3}"/>
    <cellStyle name="Valuta 2 4 3 3" xfId="490" xr:uid="{00000000-0005-0000-0000-000062010000}"/>
    <cellStyle name="Valuta 2 4 3 4" xfId="626" xr:uid="{D871E321-1532-452A-BC16-101C8D785116}"/>
    <cellStyle name="Valuta 2 4 3 4 2" xfId="1179" xr:uid="{D871E321-1532-452A-BC16-101C8D785116}"/>
    <cellStyle name="Valuta 2 4 3 4 2 2" xfId="3405" xr:uid="{BC0F0E76-71E4-49D3-A1C1-782198B0B7B2}"/>
    <cellStyle name="Valuta 2 4 3 4 2 2 2" xfId="14434" xr:uid="{4D36565B-ECC2-4465-8F0F-1B4B7CF94CC5}"/>
    <cellStyle name="Valuta 2 4 3 4 2 3" xfId="11542" xr:uid="{9567077F-457F-4933-8AED-C3F01E02D23C}"/>
    <cellStyle name="Valuta 2 4 3 4 2 4" xfId="16278" xr:uid="{E1625475-38FF-496B-838D-103CEE5B814D}"/>
    <cellStyle name="Valuta 2 4 3 4 2 5" xfId="9583" xr:uid="{3FBB0874-CB2B-44C2-9F38-912BB52CC1EC}"/>
    <cellStyle name="Valuta 2 4 3 4 3" xfId="1986" xr:uid="{D871E321-1532-452A-BC16-101C8D785116}"/>
    <cellStyle name="Valuta 2 4 3 4 3 2" xfId="2942" xr:uid="{C8E8B1A6-D156-4DD5-9271-72B475ABED7A}"/>
    <cellStyle name="Valuta 2 4 3 4 3 2 2" xfId="14082" xr:uid="{A24D944E-B0F2-4B76-A8D3-C494023C16AE}"/>
    <cellStyle name="Valuta 2 4 3 4 3 3" xfId="11186" xr:uid="{0F4226E9-C824-443E-89C6-491B14230D3E}"/>
    <cellStyle name="Valuta 2 4 3 4 4" xfId="2379" xr:uid="{67CF8362-436C-421E-AA26-E12F02EC3794}"/>
    <cellStyle name="Valuta 2 4 3 4 4 2" xfId="13649" xr:uid="{5E4F66A7-46CA-49A8-8755-4ACFF0DA7BFB}"/>
    <cellStyle name="Valuta 2 4 3 4 4 3" xfId="10767" xr:uid="{97E57BAC-44F6-45D8-90B3-127557FE360D}"/>
    <cellStyle name="Valuta 2 4 3 4 5" xfId="13079" xr:uid="{526C91F8-D49B-49DF-BCB4-7AF0D442951A}"/>
    <cellStyle name="Valuta 2 4 3 4 6" xfId="10203" xr:uid="{8BB5A838-3DAA-4721-B943-C090E5E2F635}"/>
    <cellStyle name="Valuta 2 4 3 4 7" xfId="15939" xr:uid="{E759F8C8-534E-4331-A452-99C6EB3530EA}"/>
    <cellStyle name="Valuta 2 4 3 4 8" xfId="9226" xr:uid="{27559028-3BE6-42BF-BF7A-0034B3563507}"/>
    <cellStyle name="Valuta 2 4 3 5" xfId="906" xr:uid="{00000000-0005-0000-0000-000060010000}"/>
    <cellStyle name="Valuta 2 4 3 5 2" xfId="3607" xr:uid="{9DAB84F4-846B-4694-B400-4BDE4F34F4E4}"/>
    <cellStyle name="Valuta 2 4 3 5 2 2" xfId="14267" xr:uid="{97424D71-0EFC-428F-B17A-3180385376D8}"/>
    <cellStyle name="Valuta 2 4 3 5 3" xfId="11375" xr:uid="{6081623D-9895-47E4-A513-4573418672E8}"/>
    <cellStyle name="Valuta 2 4 3 5 4" xfId="16111" xr:uid="{953B286C-30C7-425C-93AF-7A83E64088F1}"/>
    <cellStyle name="Valuta 2 4 3 5 5" xfId="9773" xr:uid="{6D1A982A-42A8-425E-8A5A-149B868318B3}"/>
    <cellStyle name="Valuta 2 4 3 6" xfId="1790" xr:uid="{00000000-0005-0000-0000-000060010000}"/>
    <cellStyle name="Valuta 2 4 3 6 2" xfId="3180" xr:uid="{69B9F9E9-AFF3-4ED6-AC5A-BC1993A07BBF}"/>
    <cellStyle name="Valuta 2 4 3 6 2 2" xfId="13869" xr:uid="{09CB283D-90DA-4C9E-9C15-FA3C7307378E}"/>
    <cellStyle name="Valuta 2 4 3 6 3" xfId="10980" xr:uid="{9A8FE995-3CC4-4E71-B5C3-7699DE925E01}"/>
    <cellStyle name="Valuta 2 4 3 6 4" xfId="9409" xr:uid="{AD559DCF-1662-4BB7-9E70-4EFF5297970B}"/>
    <cellStyle name="Valuta 2 4 3 7" xfId="2649" xr:uid="{6CA74988-9D47-414F-9C32-6DAE93F96ECF}"/>
    <cellStyle name="Valuta 2 4 3 7 2" xfId="13357" xr:uid="{3664FCCD-F9CB-485D-BF22-92777BF1FE10}"/>
    <cellStyle name="Valuta 2 4 3 7 3" xfId="10475" xr:uid="{A646AFFB-6C8A-4C7E-9A36-2EFFC603CF16}"/>
    <cellStyle name="Valuta 2 4 3 8" xfId="2179" xr:uid="{AB995B31-E62E-41B8-A1CD-876E36AFFD44}"/>
    <cellStyle name="Valuta 2 4 3 8 2" xfId="12887" xr:uid="{2EF4C215-E85D-4ABD-BF56-3ADAAC302089}"/>
    <cellStyle name="Valuta 2 4 3 9" xfId="10014" xr:uid="{AFD73341-F6C4-4CD0-A4B2-537F3B56380B}"/>
    <cellStyle name="Valuta 2 4 4" xfId="279" xr:uid="{00000000-0005-0000-0000-000063010000}"/>
    <cellStyle name="Valuta 2 4 4 2" xfId="676" xr:uid="{6FEF8001-B1A6-44BC-9368-7A16AEB42F05}"/>
    <cellStyle name="Valuta 2 4 4 2 2" xfId="1228" xr:uid="{6FEF8001-B1A6-44BC-9368-7A16AEB42F05}"/>
    <cellStyle name="Valuta 2 4 4 2 2 2" xfId="3455" xr:uid="{71982147-6D37-471C-83C6-DB5B9B7089F2}"/>
    <cellStyle name="Valuta 2 4 4 2 2 2 2" xfId="14474" xr:uid="{2D6B6C20-51FA-4AF8-BB78-CC25858A73E9}"/>
    <cellStyle name="Valuta 2 4 4 2 2 3" xfId="11582" xr:uid="{D973B0A7-1881-4365-BF6A-8C87074413F5}"/>
    <cellStyle name="Valuta 2 4 4 2 2 4" xfId="16318" xr:uid="{18521DEA-AFD6-4FB0-BB2F-319C2145FA87}"/>
    <cellStyle name="Valuta 2 4 4 2 2 5" xfId="9625" xr:uid="{18CB993F-A4E0-4EC3-8894-C2867609242C}"/>
    <cellStyle name="Valuta 2 4 4 2 3" xfId="2036" xr:uid="{6FEF8001-B1A6-44BC-9368-7A16AEB42F05}"/>
    <cellStyle name="Valuta 2 4 4 2 3 2" xfId="2992" xr:uid="{4BFAB20F-E728-4A74-ABCB-2125DE7A5E6F}"/>
    <cellStyle name="Valuta 2 4 4 2 3 2 2" xfId="14132" xr:uid="{7B2E0FDF-20A5-42B7-BEB5-43F2C001C10C}"/>
    <cellStyle name="Valuta 2 4 4 2 3 3" xfId="11236" xr:uid="{761EE174-A33B-4A4F-AA3F-58D23AB242BA}"/>
    <cellStyle name="Valuta 2 4 4 2 4" xfId="2429" xr:uid="{D1C2B27D-13B0-4FD8-A242-6F9F94080966}"/>
    <cellStyle name="Valuta 2 4 4 2 4 2" xfId="13699" xr:uid="{F812F862-0942-49AD-8680-4AB08F09CDB9}"/>
    <cellStyle name="Valuta 2 4 4 2 4 3" xfId="10817" xr:uid="{130FCC49-EB3F-41A5-ABE3-859BFDB6DF06}"/>
    <cellStyle name="Valuta 2 4 4 2 5" xfId="13129" xr:uid="{43728BDE-C688-4C12-957C-002CA9BD1821}"/>
    <cellStyle name="Valuta 2 4 4 2 6" xfId="10251" xr:uid="{10DD1E4E-F7BA-42F6-8691-293B82DBEB55}"/>
    <cellStyle name="Valuta 2 4 4 2 7" xfId="15981" xr:uid="{9713D718-E9F2-4A44-BBA8-283CC63D782C}"/>
    <cellStyle name="Valuta 2 4 4 2 8" xfId="9276" xr:uid="{7B2FA3D9-0222-482C-ACF2-2B593342AA7C}"/>
    <cellStyle name="Valuta 2 4 4 3" xfId="956" xr:uid="{00000000-0005-0000-0000-000063010000}"/>
    <cellStyle name="Valuta 2 4 4 3 2" xfId="3651" xr:uid="{F85C192F-613F-4BD8-B535-55307825F321}"/>
    <cellStyle name="Valuta 2 4 4 3 2 2" xfId="14307" xr:uid="{A62BFBE8-DA62-4906-899D-0180A2ABB0BC}"/>
    <cellStyle name="Valuta 2 4 4 3 3" xfId="11415" xr:uid="{F2831A0A-58BE-4BFD-83A2-341F83897EB6}"/>
    <cellStyle name="Valuta 2 4 4 3 4" xfId="16151" xr:uid="{01BE8317-B9F2-4D4E-B2E9-36EAAF82F672}"/>
    <cellStyle name="Valuta 2 4 4 3 5" xfId="9817" xr:uid="{C9290A8C-D3E3-487C-ACCC-D4C4CAF61307}"/>
    <cellStyle name="Valuta 2 4 4 4" xfId="1840" xr:uid="{00000000-0005-0000-0000-000063010000}"/>
    <cellStyle name="Valuta 2 4 4 4 2" xfId="3230" xr:uid="{50493DEC-EB18-4387-A5C8-D2774B4EA0A0}"/>
    <cellStyle name="Valuta 2 4 4 4 2 2" xfId="13919" xr:uid="{5B81DC3B-C5A4-4A7B-982C-6C93BEB5950C}"/>
    <cellStyle name="Valuta 2 4 4 4 3" xfId="11028" xr:uid="{69AF638D-33D9-4CA8-AA2D-B1F5F4CB18AC}"/>
    <cellStyle name="Valuta 2 4 4 4 4" xfId="9451" xr:uid="{1690BB92-7217-491F-93B9-365CA72C822F}"/>
    <cellStyle name="Valuta 2 4 4 5" xfId="2699" xr:uid="{47D74DE6-C4B6-4448-8615-DC5581F6DC1A}"/>
    <cellStyle name="Valuta 2 4 4 5 2" xfId="13408" xr:uid="{DDCB8251-ECD3-4BBC-A808-186DB29392FC}"/>
    <cellStyle name="Valuta 2 4 4 5 3" xfId="10526" xr:uid="{3285678F-5EA4-4F26-85C4-250A948942D7}"/>
    <cellStyle name="Valuta 2 4 4 6" xfId="2221" xr:uid="{D279EB0C-9C87-4DB8-90E8-4A8B241DA7D2}"/>
    <cellStyle name="Valuta 2 4 4 6 2" xfId="12937" xr:uid="{7E281D3B-AA94-4510-8B1C-B7B9D43E9B9D}"/>
    <cellStyle name="Valuta 2 4 4 7" xfId="10064" xr:uid="{2657CE10-F7B6-4DA7-BD91-15AFC4B08F6C}"/>
    <cellStyle name="Valuta 2 4 4 8" xfId="15809" xr:uid="{04D9286A-07AE-45CA-A89C-04DF9E1346CE}"/>
    <cellStyle name="Valuta 2 4 4 9" xfId="9084" xr:uid="{51B2C265-4FEF-4632-AD5B-78E1078F49D4}"/>
    <cellStyle name="Valuta 2 4 5" xfId="487" xr:uid="{00000000-0005-0000-0000-000064010000}"/>
    <cellStyle name="Valuta 2 4 6" xfId="584" xr:uid="{5A5A5829-5D5C-4852-B811-81F9CBB800C0}"/>
    <cellStyle name="Valuta 2 4 6 2" xfId="1137" xr:uid="{5A5A5829-5D5C-4852-B811-81F9CBB800C0}"/>
    <cellStyle name="Valuta 2 4 6 2 2" xfId="3363" xr:uid="{90689728-50CF-4611-BAE8-20F0C7ED8520}"/>
    <cellStyle name="Valuta 2 4 6 2 2 2" xfId="14394" xr:uid="{C2ACE6D4-1FAF-4FE9-BCE2-EB0063B3CD99}"/>
    <cellStyle name="Valuta 2 4 6 2 3" xfId="11502" xr:uid="{09499906-150C-4D00-AEB0-7F565669A207}"/>
    <cellStyle name="Valuta 2 4 6 2 4" xfId="16238" xr:uid="{9DC32509-97A1-44C5-985F-946C1ACB99B5}"/>
    <cellStyle name="Valuta 2 4 6 2 5" xfId="9543" xr:uid="{27C770C0-B572-4208-BB4B-9F06F4DD5B5D}"/>
    <cellStyle name="Valuta 2 4 6 3" xfId="1944" xr:uid="{5A5A5829-5D5C-4852-B811-81F9CBB800C0}"/>
    <cellStyle name="Valuta 2 4 6 3 2" xfId="2900" xr:uid="{183F5490-76BB-434D-9D18-699802BBD54A}"/>
    <cellStyle name="Valuta 2 4 6 3 2 2" xfId="14040" xr:uid="{168E4556-313C-45E0-982B-348F07400B8C}"/>
    <cellStyle name="Valuta 2 4 6 3 3" xfId="11144" xr:uid="{5C69A349-84A0-4639-ABE8-A6E12F769832}"/>
    <cellStyle name="Valuta 2 4 6 4" xfId="2337" xr:uid="{E7DA73F8-EAD0-4D20-B806-8302E0F7B2E9}"/>
    <cellStyle name="Valuta 2 4 6 4 2" xfId="13607" xr:uid="{5BC650AF-FC70-491F-A80F-6EFEEA992A47}"/>
    <cellStyle name="Valuta 2 4 6 4 3" xfId="10725" xr:uid="{24226207-7505-4580-9E1D-EEF585D2C3E0}"/>
    <cellStyle name="Valuta 2 4 6 5" xfId="13037" xr:uid="{DCA70E95-0E55-4F6D-BB19-A944FCA3A349}"/>
    <cellStyle name="Valuta 2 4 6 6" xfId="10162" xr:uid="{F68A7CC6-92BB-420A-8E23-CF22FA527269}"/>
    <cellStyle name="Valuta 2 4 6 7" xfId="15898" xr:uid="{B86E0198-AE39-43B5-9B27-3AB2F7487138}"/>
    <cellStyle name="Valuta 2 4 6 8" xfId="9184" xr:uid="{C6E9515B-A53F-4145-9DC9-20961D31EC07}"/>
    <cellStyle name="Valuta 2 4 7" xfId="861" xr:uid="{00000000-0005-0000-0000-000059010000}"/>
    <cellStyle name="Valuta 2 4 7 2" xfId="3566" xr:uid="{9107777C-82AF-4BCC-A947-9DCE38774E0D}"/>
    <cellStyle name="Valuta 2 4 7 2 2" xfId="14227" xr:uid="{FDAD21F5-36B0-4693-84AE-7CD0D52B993C}"/>
    <cellStyle name="Valuta 2 4 7 3" xfId="11335" xr:uid="{3A96FAFE-31F6-4319-AAAD-10BB874D16C4}"/>
    <cellStyle name="Valuta 2 4 7 4" xfId="16071" xr:uid="{1F6D7514-9CB1-4467-AC8A-03D18486485B}"/>
    <cellStyle name="Valuta 2 4 7 5" xfId="9732" xr:uid="{8950765C-6AC0-46B0-B3C4-CC0504F0EB5B}"/>
    <cellStyle name="Valuta 2 4 8" xfId="1747" xr:uid="{00000000-0005-0000-0000-000059010000}"/>
    <cellStyle name="Valuta 2 4 8 2" xfId="3135" xr:uid="{7430829C-EAF0-4E43-ADE0-20446CB659C8}"/>
    <cellStyle name="Valuta 2 4 8 2 2" xfId="13825" xr:uid="{F09FAEAC-D9ED-486A-A48C-02B1D8C80CC8}"/>
    <cellStyle name="Valuta 2 4 8 3" xfId="10937" xr:uid="{002F5F7F-039D-488E-8A56-9FF87478B65A}"/>
    <cellStyle name="Valuta 2 4 8 4" xfId="9369" xr:uid="{2062D186-3034-4B77-8497-2EAE68B9DA84}"/>
    <cellStyle name="Valuta 2 4 9" xfId="2604" xr:uid="{3ABFC56F-B20A-41E3-8832-25C0752406B1}"/>
    <cellStyle name="Valuta 2 4 9 2" xfId="13311" xr:uid="{7A1B7D7F-E491-4371-9040-AF9FEECA5282}"/>
    <cellStyle name="Valuta 2 4 9 3" xfId="10430" xr:uid="{3D2EEDF1-7625-4764-9524-AAA877EE2C72}"/>
    <cellStyle name="Valuta 2 5" xfId="183" xr:uid="{00000000-0005-0000-0000-000065010000}"/>
    <cellStyle name="Valuta 2 5 10" xfId="2141" xr:uid="{344C87B1-410A-4C4A-9C48-EA4E09F36981}"/>
    <cellStyle name="Valuta 2 5 10 2" xfId="12846" xr:uid="{8D9F6BF1-8B36-4045-A5C2-02F8D7271B71}"/>
    <cellStyle name="Valuta 2 5 11" xfId="9976" xr:uid="{D3F1C940-F4D8-461D-A89D-430124E47527}"/>
    <cellStyle name="Valuta 2 5 12" xfId="15731" xr:uid="{8D14ABD4-EED5-4646-9B27-FCEFA6260CED}"/>
    <cellStyle name="Valuta 2 5 13" xfId="8993" xr:uid="{B6CCA1B0-3347-4B71-B95A-ABC15455A04A}"/>
    <cellStyle name="Valuta 2 5 2" xfId="213" xr:uid="{00000000-0005-0000-0000-000066010000}"/>
    <cellStyle name="Valuta 2 5 2 10" xfId="10000" xr:uid="{20DD0BD3-6313-415F-9167-F5EDFC31CA9C}"/>
    <cellStyle name="Valuta 2 5 2 11" xfId="15755" xr:uid="{8BE4C4CD-B8CB-4612-9FFC-C534779AF061}"/>
    <cellStyle name="Valuta 2 5 2 12" xfId="9020" xr:uid="{A433D106-32FF-4566-9F38-8692987BA6CE}"/>
    <cellStyle name="Valuta 2 5 2 2" xfId="254" xr:uid="{00000000-0005-0000-0000-000067010000}"/>
    <cellStyle name="Valuta 2 5 2 2 10" xfId="15795" xr:uid="{8DCB0C25-447B-483D-8AEE-CFBFE648DAC7}"/>
    <cellStyle name="Valuta 2 5 2 2 11" xfId="9060" xr:uid="{AD693E08-CC80-4335-81D2-CF15713A6D38}"/>
    <cellStyle name="Valuta 2 5 2 2 2" xfId="350" xr:uid="{00000000-0005-0000-0000-000068010000}"/>
    <cellStyle name="Valuta 2 5 2 2 2 2" xfId="747" xr:uid="{4E4EFBFC-1EDB-46D7-A881-DED38A726D55}"/>
    <cellStyle name="Valuta 2 5 2 2 2 2 2" xfId="1299" xr:uid="{4E4EFBFC-1EDB-46D7-A881-DED38A726D55}"/>
    <cellStyle name="Valuta 2 5 2 2 2 2 2 2" xfId="3526" xr:uid="{9229392F-A4A8-45A4-964A-9E130CB123FA}"/>
    <cellStyle name="Valuta 2 5 2 2 2 2 2 2 2" xfId="14540" xr:uid="{D1510693-5CAF-4E61-99C1-4BD4319319C9}"/>
    <cellStyle name="Valuta 2 5 2 2 2 2 2 3" xfId="11648" xr:uid="{2A3275C5-9A02-481D-B1C7-0C72BC364E3B}"/>
    <cellStyle name="Valuta 2 5 2 2 2 2 2 4" xfId="16384" xr:uid="{A69F3699-91C7-4D5D-B52F-BAAB3C3AAB8D}"/>
    <cellStyle name="Valuta 2 5 2 2 2 2 2 5" xfId="9692" xr:uid="{93AA5A18-CAB7-4B9C-B8CC-35E2649F2471}"/>
    <cellStyle name="Valuta 2 5 2 2 2 2 3" xfId="2107" xr:uid="{4E4EFBFC-1EDB-46D7-A881-DED38A726D55}"/>
    <cellStyle name="Valuta 2 5 2 2 2 2 3 2" xfId="3063" xr:uid="{B905C488-FF12-444F-8D86-6872A18EE7F5}"/>
    <cellStyle name="Valuta 2 5 2 2 2 2 3 2 2" xfId="14203" xr:uid="{F9992E5B-C540-48D1-B650-C82D2C6DF848}"/>
    <cellStyle name="Valuta 2 5 2 2 2 2 3 3" xfId="11307" xr:uid="{AD443B72-D948-46A6-B3D5-FFB0B8096165}"/>
    <cellStyle name="Valuta 2 5 2 2 2 2 4" xfId="2500" xr:uid="{FCF18C73-DD9D-4AE7-8736-D9D71E656D10}"/>
    <cellStyle name="Valuta 2 5 2 2 2 2 4 2" xfId="13770" xr:uid="{AFBCC30A-052B-49A8-9A63-CD4D6D369BC4}"/>
    <cellStyle name="Valuta 2 5 2 2 2 2 4 3" xfId="10888" xr:uid="{20B809AE-9062-450B-8549-9966B474FDCF}"/>
    <cellStyle name="Valuta 2 5 2 2 2 2 5" xfId="13200" xr:uid="{54DEBE30-13D2-40F8-969E-286E56A851DC}"/>
    <cellStyle name="Valuta 2 5 2 2 2 2 6" xfId="10321" xr:uid="{7C916853-88E8-4739-9AAE-22A35930B761}"/>
    <cellStyle name="Valuta 2 5 2 2 2 2 7" xfId="16048" xr:uid="{F861FD32-669C-451A-B17D-D03CAF95467E}"/>
    <cellStyle name="Valuta 2 5 2 2 2 2 8" xfId="9347" xr:uid="{21E49694-A05A-4408-8ACF-B2BECDF6C0C1}"/>
    <cellStyle name="Valuta 2 5 2 2 2 3" xfId="1027" xr:uid="{00000000-0005-0000-0000-000068010000}"/>
    <cellStyle name="Valuta 2 5 2 2 2 3 2" xfId="3719" xr:uid="{BC348833-1C4E-4339-82B2-6A51CE45D300}"/>
    <cellStyle name="Valuta 2 5 2 2 2 3 2 2" xfId="14373" xr:uid="{A624D601-0458-4EBB-8774-50879B6AF8EA}"/>
    <cellStyle name="Valuta 2 5 2 2 2 3 3" xfId="11481" xr:uid="{00E64F9F-CC46-4312-BD07-A679DE6E5464}"/>
    <cellStyle name="Valuta 2 5 2 2 2 3 4" xfId="16217" xr:uid="{3C213683-DCF7-4660-9D5A-BF9C7913CC50}"/>
    <cellStyle name="Valuta 2 5 2 2 2 3 5" xfId="9885" xr:uid="{363A19C7-1F87-4079-AB73-42DE8583905D}"/>
    <cellStyle name="Valuta 2 5 2 2 2 4" xfId="1911" xr:uid="{00000000-0005-0000-0000-000068010000}"/>
    <cellStyle name="Valuta 2 5 2 2 2 4 2" xfId="3301" xr:uid="{37F128EA-71DE-45FA-BBA5-4F54F30967F6}"/>
    <cellStyle name="Valuta 2 5 2 2 2 4 2 2" xfId="13990" xr:uid="{A4920A82-5F14-404A-8F20-829CC5E9E3B7}"/>
    <cellStyle name="Valuta 2 5 2 2 2 4 3" xfId="11098" xr:uid="{B6176DA7-3EB1-4294-838F-8E65EFF8CD2E}"/>
    <cellStyle name="Valuta 2 5 2 2 2 4 4" xfId="9518" xr:uid="{F008B8F7-5079-4CAC-8A34-055D284CCECB}"/>
    <cellStyle name="Valuta 2 5 2 2 2 5" xfId="2770" xr:uid="{F52F5677-9476-4AFE-AD97-E7B86BBB5252}"/>
    <cellStyle name="Valuta 2 5 2 2 2 5 2" xfId="13479" xr:uid="{9ADC589D-8FB1-46F4-8AA9-046ED0149B16}"/>
    <cellStyle name="Valuta 2 5 2 2 2 5 3" xfId="10597" xr:uid="{5A6F8FB5-FC4D-4667-A8D8-DE5A9E51588C}"/>
    <cellStyle name="Valuta 2 5 2 2 2 6" xfId="2288" xr:uid="{FEC32730-5EC3-422F-A7A6-879C98D08DAE}"/>
    <cellStyle name="Valuta 2 5 2 2 2 6 2" xfId="13008" xr:uid="{4951C77F-790B-4B0E-B0FB-73CA45A2FE87}"/>
    <cellStyle name="Valuta 2 5 2 2 2 7" xfId="10135" xr:uid="{B07EE38B-08C1-42C2-A6B4-DC75078D70C3}"/>
    <cellStyle name="Valuta 2 5 2 2 2 8" xfId="15875" xr:uid="{04098EAB-B53D-4C44-8C5C-FE95E57F7DB0}"/>
    <cellStyle name="Valuta 2 5 2 2 2 9" xfId="9155" xr:uid="{39C7DA00-549C-4719-892E-DD1B5B3ED783}"/>
    <cellStyle name="Valuta 2 5 2 2 3" xfId="493" xr:uid="{00000000-0005-0000-0000-000069010000}"/>
    <cellStyle name="Valuta 2 5 2 2 4" xfId="652" xr:uid="{C8777D1C-9BEE-4610-AEF9-823E87E2F8A8}"/>
    <cellStyle name="Valuta 2 5 2 2 4 2" xfId="1205" xr:uid="{C8777D1C-9BEE-4610-AEF9-823E87E2F8A8}"/>
    <cellStyle name="Valuta 2 5 2 2 4 2 2" xfId="3431" xr:uid="{A606FCBF-6ECF-4321-9704-D8C3026FA5B3}"/>
    <cellStyle name="Valuta 2 5 2 2 4 2 2 2" xfId="14460" xr:uid="{40AE7CC3-C7B0-4D86-BE17-7166530B80D8}"/>
    <cellStyle name="Valuta 2 5 2 2 4 2 3" xfId="11568" xr:uid="{382DE215-7DA2-4A88-8BE1-FE26B5CFA840}"/>
    <cellStyle name="Valuta 2 5 2 2 4 2 4" xfId="16304" xr:uid="{12DFE25C-D84E-41E1-B4B9-121B971172F5}"/>
    <cellStyle name="Valuta 2 5 2 2 4 2 5" xfId="9609" xr:uid="{597FFE3F-3148-411C-84B2-3CF6B9E57983}"/>
    <cellStyle name="Valuta 2 5 2 2 4 3" xfId="2012" xr:uid="{C8777D1C-9BEE-4610-AEF9-823E87E2F8A8}"/>
    <cellStyle name="Valuta 2 5 2 2 4 3 2" xfId="2968" xr:uid="{6820D0D9-AC4C-4744-9F77-A39DC1CE19AA}"/>
    <cellStyle name="Valuta 2 5 2 2 4 3 2 2" xfId="14108" xr:uid="{3AA364C9-A43C-48AD-A63B-236BA2758739}"/>
    <cellStyle name="Valuta 2 5 2 2 4 3 3" xfId="11212" xr:uid="{EE2DA327-757B-4DBC-BA53-C42B7A2C32B0}"/>
    <cellStyle name="Valuta 2 5 2 2 4 4" xfId="2405" xr:uid="{8A0AE743-7BDC-442B-A68A-BFFFCDA00B3A}"/>
    <cellStyle name="Valuta 2 5 2 2 4 4 2" xfId="13675" xr:uid="{874618DF-7947-40F0-850C-9B63B786431F}"/>
    <cellStyle name="Valuta 2 5 2 2 4 4 3" xfId="10793" xr:uid="{F883FFD6-27B0-4AFC-A730-03FB1CED3A79}"/>
    <cellStyle name="Valuta 2 5 2 2 4 5" xfId="13105" xr:uid="{4431F4C0-5FB3-4008-958F-AC01CFC02BC3}"/>
    <cellStyle name="Valuta 2 5 2 2 4 6" xfId="10229" xr:uid="{EE85A608-2194-4B8C-9EB9-CDDA274DA87A}"/>
    <cellStyle name="Valuta 2 5 2 2 4 7" xfId="15965" xr:uid="{A9A16207-5A1B-45D8-8EA8-C19D5A3288CB}"/>
    <cellStyle name="Valuta 2 5 2 2 4 8" xfId="9252" xr:uid="{B6A1EB7B-26C7-4AB4-AAED-23956B20CC28}"/>
    <cellStyle name="Valuta 2 5 2 2 5" xfId="932" xr:uid="{00000000-0005-0000-0000-000067010000}"/>
    <cellStyle name="Valuta 2 5 2 2 5 2" xfId="3633" xr:uid="{05A21BE1-1B6B-4272-B6AF-72821502E174}"/>
    <cellStyle name="Valuta 2 5 2 2 5 2 2" xfId="14293" xr:uid="{8D522D09-4F15-40D6-BF23-3E4526A9D6DB}"/>
    <cellStyle name="Valuta 2 5 2 2 5 3" xfId="11401" xr:uid="{9C25E5AF-0E1C-4BE4-A345-544D5432E753}"/>
    <cellStyle name="Valuta 2 5 2 2 5 4" xfId="16137" xr:uid="{33C06305-A63F-4783-B003-94482C48A8B9}"/>
    <cellStyle name="Valuta 2 5 2 2 5 5" xfId="9799" xr:uid="{9677C889-6D6B-4F28-AB90-42F30B39C903}"/>
    <cellStyle name="Valuta 2 5 2 2 6" xfId="1816" xr:uid="{00000000-0005-0000-0000-000067010000}"/>
    <cellStyle name="Valuta 2 5 2 2 6 2" xfId="3206" xr:uid="{B9CBEB46-B460-4F7A-BC03-56E4DC4DAA07}"/>
    <cellStyle name="Valuta 2 5 2 2 6 2 2" xfId="13895" xr:uid="{4E0ED54E-14BB-4972-80B1-4F75EE7C5317}"/>
    <cellStyle name="Valuta 2 5 2 2 6 3" xfId="11006" xr:uid="{5336F1C3-74B1-4625-A04A-1F2D80F5E3F3}"/>
    <cellStyle name="Valuta 2 5 2 2 6 4" xfId="9435" xr:uid="{58109A5A-E1E2-4B1B-A92E-BCC15796DFD7}"/>
    <cellStyle name="Valuta 2 5 2 2 7" xfId="2675" xr:uid="{9C3462A4-2C27-49F6-AC24-9E471397EFE8}"/>
    <cellStyle name="Valuta 2 5 2 2 7 2" xfId="13383" xr:uid="{26FE27DC-1465-484D-9A41-6FF83F63545B}"/>
    <cellStyle name="Valuta 2 5 2 2 7 3" xfId="10501" xr:uid="{EDEC1AC8-59F5-49EB-853E-E2844885E614}"/>
    <cellStyle name="Valuta 2 5 2 2 8" xfId="2205" xr:uid="{A8FAB757-C695-4803-A9D1-1E67E0B9097F}"/>
    <cellStyle name="Valuta 2 5 2 2 8 2" xfId="12913" xr:uid="{84250553-31F3-4BE0-9D7F-C2918E7E0F14}"/>
    <cellStyle name="Valuta 2 5 2 2 9" xfId="10040" xr:uid="{88970623-E84C-458B-8253-7A9A17DBEF85}"/>
    <cellStyle name="Valuta 2 5 2 3" xfId="310" xr:uid="{00000000-0005-0000-0000-00006A010000}"/>
    <cellStyle name="Valuta 2 5 2 3 2" xfId="707" xr:uid="{7EE148B3-2E87-4EB8-8347-6C9473F31612}"/>
    <cellStyle name="Valuta 2 5 2 3 2 2" xfId="1259" xr:uid="{7EE148B3-2E87-4EB8-8347-6C9473F31612}"/>
    <cellStyle name="Valuta 2 5 2 3 2 2 2" xfId="3486" xr:uid="{98EF946B-8FF2-4E0D-BF3D-436EBF9D4AC4}"/>
    <cellStyle name="Valuta 2 5 2 3 2 2 2 2" xfId="14500" xr:uid="{3A0C47F5-3F8F-4E24-A4E9-FA4D398C420E}"/>
    <cellStyle name="Valuta 2 5 2 3 2 2 3" xfId="11608" xr:uid="{660CE93F-8712-4E68-BF1C-75C7B67CA96A}"/>
    <cellStyle name="Valuta 2 5 2 3 2 2 4" xfId="16344" xr:uid="{D5A2DE02-D7E9-426B-AD6F-9EEB238235E2}"/>
    <cellStyle name="Valuta 2 5 2 3 2 2 5" xfId="9652" xr:uid="{79000FE1-84F9-437C-A40B-DE45611E5734}"/>
    <cellStyle name="Valuta 2 5 2 3 2 3" xfId="2067" xr:uid="{7EE148B3-2E87-4EB8-8347-6C9473F31612}"/>
    <cellStyle name="Valuta 2 5 2 3 2 3 2" xfId="3023" xr:uid="{4A8306C2-1E88-4FFA-9BC5-10F3D3A6EC0A}"/>
    <cellStyle name="Valuta 2 5 2 3 2 3 2 2" xfId="14163" xr:uid="{23C9E7F6-4B8D-42B2-A190-57E530F960C2}"/>
    <cellStyle name="Valuta 2 5 2 3 2 3 3" xfId="11267" xr:uid="{A2BFDDF4-E39C-4E6C-9768-3FD452C47B33}"/>
    <cellStyle name="Valuta 2 5 2 3 2 4" xfId="2460" xr:uid="{DE0700C3-BF12-4AA2-9D74-30A0B0A718D6}"/>
    <cellStyle name="Valuta 2 5 2 3 2 4 2" xfId="13730" xr:uid="{C3C8143C-E3B7-4733-B375-F3DA5D764986}"/>
    <cellStyle name="Valuta 2 5 2 3 2 4 3" xfId="10848" xr:uid="{0CEED914-6E34-4418-86D0-DC95DE677CE3}"/>
    <cellStyle name="Valuta 2 5 2 3 2 5" xfId="13160" xr:uid="{69B9A8D8-C35B-483C-A952-3E92DF48031A}"/>
    <cellStyle name="Valuta 2 5 2 3 2 6" xfId="10281" xr:uid="{80C350E4-8EF0-4ECE-9DE4-098CFA45B1DB}"/>
    <cellStyle name="Valuta 2 5 2 3 2 7" xfId="16008" xr:uid="{BD85723A-B7DE-4DE6-A9C4-FCD5E8D18F6D}"/>
    <cellStyle name="Valuta 2 5 2 3 2 8" xfId="9307" xr:uid="{945AD61E-DFE3-43A7-8E3E-0EE3DE049FAE}"/>
    <cellStyle name="Valuta 2 5 2 3 3" xfId="987" xr:uid="{00000000-0005-0000-0000-00006A010000}"/>
    <cellStyle name="Valuta 2 5 2 3 3 2" xfId="3679" xr:uid="{360A33E2-18C7-4332-9036-9F9293C778E0}"/>
    <cellStyle name="Valuta 2 5 2 3 3 2 2" xfId="14333" xr:uid="{BD8E5C78-4188-4A6F-B1E7-6698191296DD}"/>
    <cellStyle name="Valuta 2 5 2 3 3 3" xfId="11441" xr:uid="{B1A64916-7140-47AD-9871-E4ECB7900EDD}"/>
    <cellStyle name="Valuta 2 5 2 3 3 4" xfId="16177" xr:uid="{28E35702-3CAB-40A1-8080-9648DAFCFD7F}"/>
    <cellStyle name="Valuta 2 5 2 3 3 5" xfId="9845" xr:uid="{217F3B11-1201-4737-BA62-881BFD0234A1}"/>
    <cellStyle name="Valuta 2 5 2 3 4" xfId="1871" xr:uid="{00000000-0005-0000-0000-00006A010000}"/>
    <cellStyle name="Valuta 2 5 2 3 4 2" xfId="3261" xr:uid="{F8CD2504-02F7-4AD3-B35D-01BD16726745}"/>
    <cellStyle name="Valuta 2 5 2 3 4 2 2" xfId="13950" xr:uid="{0C0C6300-56F2-470A-B2DA-4AEE2A7B9B8B}"/>
    <cellStyle name="Valuta 2 5 2 3 4 3" xfId="11058" xr:uid="{A8F63EE4-4773-4075-BE80-3A5CF0FFB9EA}"/>
    <cellStyle name="Valuta 2 5 2 3 4 4" xfId="9478" xr:uid="{76E752D2-48D8-4430-8938-636D721AE80D}"/>
    <cellStyle name="Valuta 2 5 2 3 5" xfId="2730" xr:uid="{E2EC06DF-45E3-4185-B6A4-EB71162A3ED8}"/>
    <cellStyle name="Valuta 2 5 2 3 5 2" xfId="13439" xr:uid="{8E0E75BC-F9B2-472D-9884-EAF84B1ADFCC}"/>
    <cellStyle name="Valuta 2 5 2 3 5 3" xfId="10557" xr:uid="{91B4954B-54F6-4419-B90E-FD559AA40830}"/>
    <cellStyle name="Valuta 2 5 2 3 6" xfId="2248" xr:uid="{801C8CDC-466C-4961-B147-36B18F39FD32}"/>
    <cellStyle name="Valuta 2 5 2 3 6 2" xfId="12968" xr:uid="{8229B8AE-B5BC-4E0F-874E-DE16304E7B66}"/>
    <cellStyle name="Valuta 2 5 2 3 7" xfId="10095" xr:uid="{DBD4BD88-0227-4561-AAC3-106EAA89EA0F}"/>
    <cellStyle name="Valuta 2 5 2 3 8" xfId="15835" xr:uid="{814DA65D-77B4-416A-B741-D679B2D350C3}"/>
    <cellStyle name="Valuta 2 5 2 3 9" xfId="9115" xr:uid="{1CB161F6-3ED6-4CD1-B7E4-CB83080F67F2}"/>
    <cellStyle name="Valuta 2 5 2 4" xfId="492" xr:uid="{00000000-0005-0000-0000-00006B010000}"/>
    <cellStyle name="Valuta 2 5 2 5" xfId="612" xr:uid="{811F6B4F-244B-46BC-9D63-A0BC0AC8D257}"/>
    <cellStyle name="Valuta 2 5 2 5 2" xfId="1165" xr:uid="{811F6B4F-244B-46BC-9D63-A0BC0AC8D257}"/>
    <cellStyle name="Valuta 2 5 2 5 2 2" xfId="3391" xr:uid="{46219AAB-B3CB-48FC-B6DF-3CB17E89E54A}"/>
    <cellStyle name="Valuta 2 5 2 5 2 2 2" xfId="14420" xr:uid="{F5A0BA3B-E4B2-47F9-A5D4-71E67EFBEC34}"/>
    <cellStyle name="Valuta 2 5 2 5 2 3" xfId="11528" xr:uid="{272BE67E-DCF4-41C0-87AF-B4D1B792293E}"/>
    <cellStyle name="Valuta 2 5 2 5 2 4" xfId="16264" xr:uid="{A407F27D-8C6E-46FB-8F5C-51B4FC271E7B}"/>
    <cellStyle name="Valuta 2 5 2 5 2 5" xfId="9569" xr:uid="{F933680E-BDBD-4C05-92B6-248905AD94E1}"/>
    <cellStyle name="Valuta 2 5 2 5 3" xfId="1972" xr:uid="{811F6B4F-244B-46BC-9D63-A0BC0AC8D257}"/>
    <cellStyle name="Valuta 2 5 2 5 3 2" xfId="2928" xr:uid="{6F153FA9-5E58-4D37-8D21-A9085F0FC621}"/>
    <cellStyle name="Valuta 2 5 2 5 3 2 2" xfId="14068" xr:uid="{8B001FAD-4F44-447B-9A25-6360CE7EACB8}"/>
    <cellStyle name="Valuta 2 5 2 5 3 3" xfId="11172" xr:uid="{12A16FA9-7587-4860-9767-D47E1C3D3858}"/>
    <cellStyle name="Valuta 2 5 2 5 4" xfId="2365" xr:uid="{0C5921E6-5CE2-4A6E-A4E4-47B3EBCA59F9}"/>
    <cellStyle name="Valuta 2 5 2 5 4 2" xfId="13635" xr:uid="{5E5D0B70-BE89-4B30-95DD-34F9DF9BECBD}"/>
    <cellStyle name="Valuta 2 5 2 5 4 3" xfId="10753" xr:uid="{DEB5B441-74B3-4368-BA67-906D881EEBA6}"/>
    <cellStyle name="Valuta 2 5 2 5 5" xfId="13065" xr:uid="{3581D2A0-5213-4B69-BF42-A847EE519F2F}"/>
    <cellStyle name="Valuta 2 5 2 5 6" xfId="10189" xr:uid="{FB767FB0-7F26-454F-99BA-B8CC1E579724}"/>
    <cellStyle name="Valuta 2 5 2 5 7" xfId="15925" xr:uid="{A95F567D-E098-4FDB-A3A0-470BB6DBB8C2}"/>
    <cellStyle name="Valuta 2 5 2 5 8" xfId="9212" xr:uid="{35E71B02-6D1C-4875-A0FB-0BBADDFB4003}"/>
    <cellStyle name="Valuta 2 5 2 6" xfId="892" xr:uid="{00000000-0005-0000-0000-000066010000}"/>
    <cellStyle name="Valuta 2 5 2 6 2" xfId="3593" xr:uid="{806C0247-9E61-426F-B6AD-7D7B42A8F238}"/>
    <cellStyle name="Valuta 2 5 2 6 2 2" xfId="14253" xr:uid="{486E833E-86E4-4505-9B75-0E06A52829D9}"/>
    <cellStyle name="Valuta 2 5 2 6 3" xfId="11361" xr:uid="{339EB1BB-B284-452C-8A25-37B4064A694F}"/>
    <cellStyle name="Valuta 2 5 2 6 4" xfId="16097" xr:uid="{28E13917-4318-40E8-945E-08971BD2FCB0}"/>
    <cellStyle name="Valuta 2 5 2 6 5" xfId="9759" xr:uid="{C7147D53-A51C-4C8A-8B01-DB93C19B234A}"/>
    <cellStyle name="Valuta 2 5 2 7" xfId="1776" xr:uid="{00000000-0005-0000-0000-000066010000}"/>
    <cellStyle name="Valuta 2 5 2 7 2" xfId="3166" xr:uid="{B207CC50-BD16-422E-BC0F-4E3719A52A76}"/>
    <cellStyle name="Valuta 2 5 2 7 2 2" xfId="13855" xr:uid="{91EBDB6A-0166-43D2-9A46-AB0078E29FCD}"/>
    <cellStyle name="Valuta 2 5 2 7 3" xfId="10966" xr:uid="{68B33CAF-9F2F-4F1B-94A3-4A18C78EE8BA}"/>
    <cellStyle name="Valuta 2 5 2 7 4" xfId="9395" xr:uid="{93530D5E-417D-41C8-B7AD-AEA0032EB69A}"/>
    <cellStyle name="Valuta 2 5 2 8" xfId="2635" xr:uid="{7917682C-9A0B-4963-A6C5-7CB5ED6920EB}"/>
    <cellStyle name="Valuta 2 5 2 8 2" xfId="13342" xr:uid="{48E707E6-D392-47C5-A2E7-F186ADBE7D07}"/>
    <cellStyle name="Valuta 2 5 2 8 3" xfId="10460" xr:uid="{66C24494-399E-48BA-A1AE-337DA57DB704}"/>
    <cellStyle name="Valuta 2 5 2 9" xfId="2165" xr:uid="{ED48FF96-13EE-4961-BA7D-9C440BEA5D3A}"/>
    <cellStyle name="Valuta 2 5 2 9 2" xfId="12873" xr:uid="{C1CF61ED-B47D-4B56-BAE4-03E9C3777CA0}"/>
    <cellStyle name="Valuta 2 5 3" xfId="230" xr:uid="{00000000-0005-0000-0000-00006C010000}"/>
    <cellStyle name="Valuta 2 5 3 10" xfId="15771" xr:uid="{9D795AB2-140F-42FA-AFA5-86F135C7BC1B}"/>
    <cellStyle name="Valuta 2 5 3 11" xfId="9036" xr:uid="{C50BA886-FBBE-4F30-A643-5EF72E205BEE}"/>
    <cellStyle name="Valuta 2 5 3 2" xfId="326" xr:uid="{00000000-0005-0000-0000-00006D010000}"/>
    <cellStyle name="Valuta 2 5 3 2 2" xfId="723" xr:uid="{B9C95E8F-7FAF-4FFB-A1C1-3DDCA58E2AB7}"/>
    <cellStyle name="Valuta 2 5 3 2 2 2" xfId="1275" xr:uid="{B9C95E8F-7FAF-4FFB-A1C1-3DDCA58E2AB7}"/>
    <cellStyle name="Valuta 2 5 3 2 2 2 2" xfId="3502" xr:uid="{F439A2AA-6764-49AA-8716-341364F7FD6C}"/>
    <cellStyle name="Valuta 2 5 3 2 2 2 2 2" xfId="14516" xr:uid="{AA04EC53-E61F-4225-A8E0-0F8E9ABC1EC1}"/>
    <cellStyle name="Valuta 2 5 3 2 2 2 3" xfId="11624" xr:uid="{884A748A-D9C5-4D6D-95BB-5905511ED873}"/>
    <cellStyle name="Valuta 2 5 3 2 2 2 4" xfId="16360" xr:uid="{0578169D-896F-4858-B29F-22616F711730}"/>
    <cellStyle name="Valuta 2 5 3 2 2 2 5" xfId="9668" xr:uid="{89DEB4C7-27C6-400D-A016-140648B8817B}"/>
    <cellStyle name="Valuta 2 5 3 2 2 3" xfId="2083" xr:uid="{B9C95E8F-7FAF-4FFB-A1C1-3DDCA58E2AB7}"/>
    <cellStyle name="Valuta 2 5 3 2 2 3 2" xfId="3039" xr:uid="{E16E71C9-B986-4F3F-BCC0-6886F3F07F7C}"/>
    <cellStyle name="Valuta 2 5 3 2 2 3 2 2" xfId="14179" xr:uid="{3FC5565E-831D-4658-AD37-FCD6CC83ADF8}"/>
    <cellStyle name="Valuta 2 5 3 2 2 3 3" xfId="11283" xr:uid="{9F325545-E9ED-4EE0-AFB5-2AF19757C1BF}"/>
    <cellStyle name="Valuta 2 5 3 2 2 4" xfId="2476" xr:uid="{D04F5699-FB37-43D5-AD9C-9909144ED2A0}"/>
    <cellStyle name="Valuta 2 5 3 2 2 4 2" xfId="13746" xr:uid="{C6264B51-9960-42EC-ABB1-1723FE8CE72A}"/>
    <cellStyle name="Valuta 2 5 3 2 2 4 3" xfId="10864" xr:uid="{E6BB8545-585C-4210-9546-0BA2BAC620CA}"/>
    <cellStyle name="Valuta 2 5 3 2 2 5" xfId="13176" xr:uid="{FF8B853D-F7ED-4313-91F4-4747FE5E1151}"/>
    <cellStyle name="Valuta 2 5 3 2 2 6" xfId="10297" xr:uid="{80D0FE62-BE40-45F7-AED5-40EC4C703CD0}"/>
    <cellStyle name="Valuta 2 5 3 2 2 7" xfId="16024" xr:uid="{02235ED7-B97C-443F-B0FF-B7B24C304EB2}"/>
    <cellStyle name="Valuta 2 5 3 2 2 8" xfId="9323" xr:uid="{BB417510-2725-47E6-93D6-BEBC884DE9E9}"/>
    <cellStyle name="Valuta 2 5 3 2 3" xfId="1003" xr:uid="{00000000-0005-0000-0000-00006D010000}"/>
    <cellStyle name="Valuta 2 5 3 2 3 2" xfId="3695" xr:uid="{F2C7C79B-DCC9-4C33-B59C-0ED59C07F25A}"/>
    <cellStyle name="Valuta 2 5 3 2 3 2 2" xfId="14349" xr:uid="{13606243-B68A-4532-875F-3617A4D017B6}"/>
    <cellStyle name="Valuta 2 5 3 2 3 3" xfId="11457" xr:uid="{7827ADE8-765F-4511-939F-D862153E53A1}"/>
    <cellStyle name="Valuta 2 5 3 2 3 4" xfId="16193" xr:uid="{C411EB1F-BE6A-4B3D-913C-6095EC97391B}"/>
    <cellStyle name="Valuta 2 5 3 2 3 5" xfId="9861" xr:uid="{A6CBB57E-982F-438E-82B3-48005E5369C5}"/>
    <cellStyle name="Valuta 2 5 3 2 4" xfId="1887" xr:uid="{00000000-0005-0000-0000-00006D010000}"/>
    <cellStyle name="Valuta 2 5 3 2 4 2" xfId="3277" xr:uid="{64136181-5787-437D-9078-98206F0754C9}"/>
    <cellStyle name="Valuta 2 5 3 2 4 2 2" xfId="13966" xr:uid="{DB0864A0-D170-46B9-8347-A1A48C499356}"/>
    <cellStyle name="Valuta 2 5 3 2 4 3" xfId="11074" xr:uid="{F8D875B9-79A1-4751-A07D-734BFCC4899D}"/>
    <cellStyle name="Valuta 2 5 3 2 4 4" xfId="9494" xr:uid="{5559AF04-C8AA-46CD-9D92-BF9523BBC22F}"/>
    <cellStyle name="Valuta 2 5 3 2 5" xfId="2746" xr:uid="{CD326D8D-9328-4C73-BC7C-074A3796861B}"/>
    <cellStyle name="Valuta 2 5 3 2 5 2" xfId="13455" xr:uid="{9D890540-79FB-47BA-94B5-134EF1390C2C}"/>
    <cellStyle name="Valuta 2 5 3 2 5 3" xfId="10573" xr:uid="{3412C19B-2AC4-4745-8CD8-95CF72594EA6}"/>
    <cellStyle name="Valuta 2 5 3 2 6" xfId="2264" xr:uid="{D5067894-9F7E-4F99-830C-1F7015BB0101}"/>
    <cellStyle name="Valuta 2 5 3 2 6 2" xfId="12984" xr:uid="{8C9A9DFE-87DE-46D3-B017-F4949ACE9E0A}"/>
    <cellStyle name="Valuta 2 5 3 2 7" xfId="10111" xr:uid="{7AEB6EFD-87C1-43CD-BEFE-71A016696965}"/>
    <cellStyle name="Valuta 2 5 3 2 8" xfId="15851" xr:uid="{E5ADF0D0-3377-4370-A094-DFB0E0BE7D97}"/>
    <cellStyle name="Valuta 2 5 3 2 9" xfId="9131" xr:uid="{C8D55DAD-6948-4367-BF7E-51EB5C832A6B}"/>
    <cellStyle name="Valuta 2 5 3 3" xfId="494" xr:uid="{00000000-0005-0000-0000-00006E010000}"/>
    <cellStyle name="Valuta 2 5 3 4" xfId="628" xr:uid="{87C49EF5-B2F3-4010-BCB9-2F2280AEB3AF}"/>
    <cellStyle name="Valuta 2 5 3 4 2" xfId="1181" xr:uid="{87C49EF5-B2F3-4010-BCB9-2F2280AEB3AF}"/>
    <cellStyle name="Valuta 2 5 3 4 2 2" xfId="3407" xr:uid="{26A621D6-6FB3-47B9-9CE1-B6BF0DB0C2FF}"/>
    <cellStyle name="Valuta 2 5 3 4 2 2 2" xfId="14436" xr:uid="{BFFA5943-3AFB-43EF-A401-6FF89D4BA5FA}"/>
    <cellStyle name="Valuta 2 5 3 4 2 3" xfId="11544" xr:uid="{36FF0FFD-B9AC-4AAC-A462-DDCCBCBAB1EC}"/>
    <cellStyle name="Valuta 2 5 3 4 2 4" xfId="16280" xr:uid="{ABEBE2B8-E897-46EA-9BC4-4CC2988CC723}"/>
    <cellStyle name="Valuta 2 5 3 4 2 5" xfId="9585" xr:uid="{EF667A5B-D160-4620-95C7-BA08B731713B}"/>
    <cellStyle name="Valuta 2 5 3 4 3" xfId="1988" xr:uid="{87C49EF5-B2F3-4010-BCB9-2F2280AEB3AF}"/>
    <cellStyle name="Valuta 2 5 3 4 3 2" xfId="2944" xr:uid="{4AF56343-12D9-4862-9221-C15ECD740282}"/>
    <cellStyle name="Valuta 2 5 3 4 3 2 2" xfId="14084" xr:uid="{E80EDA5C-0285-4AF2-8E97-215A91690A52}"/>
    <cellStyle name="Valuta 2 5 3 4 3 3" xfId="11188" xr:uid="{BB8027AF-AF8F-4753-9FBF-299A8981BB34}"/>
    <cellStyle name="Valuta 2 5 3 4 4" xfId="2381" xr:uid="{6D71E77D-6C14-49D7-A3B6-442D63808B24}"/>
    <cellStyle name="Valuta 2 5 3 4 4 2" xfId="13651" xr:uid="{3B135A3B-000C-4E66-AE28-7AC99C81F87D}"/>
    <cellStyle name="Valuta 2 5 3 4 4 3" xfId="10769" xr:uid="{9FAB78A8-CD61-41E1-8CEE-BC86DE5CE524}"/>
    <cellStyle name="Valuta 2 5 3 4 5" xfId="13081" xr:uid="{5DCA6883-3D0A-47DB-87AF-6528648018C6}"/>
    <cellStyle name="Valuta 2 5 3 4 6" xfId="10205" xr:uid="{832D39C5-198A-4695-A2F9-0527A176BBDA}"/>
    <cellStyle name="Valuta 2 5 3 4 7" xfId="15941" xr:uid="{ED931BA8-A3D9-465B-BAC5-B058A6973056}"/>
    <cellStyle name="Valuta 2 5 3 4 8" xfId="9228" xr:uid="{475BDD9F-F88F-4943-8B76-CBDEBF31C866}"/>
    <cellStyle name="Valuta 2 5 3 5" xfId="908" xr:uid="{00000000-0005-0000-0000-00006C010000}"/>
    <cellStyle name="Valuta 2 5 3 5 2" xfId="3609" xr:uid="{84B2CA11-9E34-4B5D-9BA0-074025FCDD89}"/>
    <cellStyle name="Valuta 2 5 3 5 2 2" xfId="14269" xr:uid="{872A2A96-1E5C-4E2D-A496-675B49AA9FB4}"/>
    <cellStyle name="Valuta 2 5 3 5 3" xfId="11377" xr:uid="{4974CC4B-E31E-4AAE-81E5-B3997A791618}"/>
    <cellStyle name="Valuta 2 5 3 5 4" xfId="16113" xr:uid="{D600A9B0-EC74-4510-9A39-95CBD2D79CD4}"/>
    <cellStyle name="Valuta 2 5 3 5 5" xfId="9775" xr:uid="{D70EFC0E-194E-446B-A188-6121B813DAC9}"/>
    <cellStyle name="Valuta 2 5 3 6" xfId="1792" xr:uid="{00000000-0005-0000-0000-00006C010000}"/>
    <cellStyle name="Valuta 2 5 3 6 2" xfId="3182" xr:uid="{613F3E6D-6865-42B5-B7CC-F9031DF6F1DE}"/>
    <cellStyle name="Valuta 2 5 3 6 2 2" xfId="13871" xr:uid="{57AFF119-40EC-4759-9B8E-1ABE15462643}"/>
    <cellStyle name="Valuta 2 5 3 6 3" xfId="10982" xr:uid="{87261644-9E6D-437F-9565-AC1283FD8F0D}"/>
    <cellStyle name="Valuta 2 5 3 6 4" xfId="9411" xr:uid="{E670E493-61AD-42C4-86DF-057ED98EC91D}"/>
    <cellStyle name="Valuta 2 5 3 7" xfId="2651" xr:uid="{A965B8BC-64A8-4EE2-902D-6104FA2F203A}"/>
    <cellStyle name="Valuta 2 5 3 7 2" xfId="13359" xr:uid="{75A2F062-45D4-4F86-BB25-45F6033B2A79}"/>
    <cellStyle name="Valuta 2 5 3 7 3" xfId="10477" xr:uid="{4678E24F-5EF1-4BAC-AEF5-1B8E839FD97F}"/>
    <cellStyle name="Valuta 2 5 3 8" xfId="2181" xr:uid="{D7F27F35-E72B-417D-A9D1-5C38EDFCD19F}"/>
    <cellStyle name="Valuta 2 5 3 8 2" xfId="12889" xr:uid="{C46AEB95-36AE-4E5E-9732-268D2957E532}"/>
    <cellStyle name="Valuta 2 5 3 9" xfId="10016" xr:uid="{C264D883-94A5-4B30-8B1E-F72473DCDB6C}"/>
    <cellStyle name="Valuta 2 5 4" xfId="281" xr:uid="{00000000-0005-0000-0000-00006F010000}"/>
    <cellStyle name="Valuta 2 5 4 2" xfId="678" xr:uid="{D572BB3E-D2A7-47FB-B65E-EDFD5B616E39}"/>
    <cellStyle name="Valuta 2 5 4 2 2" xfId="1230" xr:uid="{D572BB3E-D2A7-47FB-B65E-EDFD5B616E39}"/>
    <cellStyle name="Valuta 2 5 4 2 2 2" xfId="3457" xr:uid="{1643082E-264D-4B6B-B2CC-40F092B03C74}"/>
    <cellStyle name="Valuta 2 5 4 2 2 2 2" xfId="14476" xr:uid="{0791155E-E5F0-4A8F-A512-7E43CC570539}"/>
    <cellStyle name="Valuta 2 5 4 2 2 3" xfId="11584" xr:uid="{1BE997EE-3B81-4FBB-B80F-8463020407DC}"/>
    <cellStyle name="Valuta 2 5 4 2 2 4" xfId="16320" xr:uid="{3AB0DA75-318D-424C-871C-2F41BEF8C80F}"/>
    <cellStyle name="Valuta 2 5 4 2 2 5" xfId="9627" xr:uid="{C87A35FE-B2DA-4E30-8530-F6CF3C4228CB}"/>
    <cellStyle name="Valuta 2 5 4 2 3" xfId="2038" xr:uid="{D572BB3E-D2A7-47FB-B65E-EDFD5B616E39}"/>
    <cellStyle name="Valuta 2 5 4 2 3 2" xfId="2994" xr:uid="{BDF706AF-41FC-43B6-A197-FA5EE33401AD}"/>
    <cellStyle name="Valuta 2 5 4 2 3 2 2" xfId="14134" xr:uid="{E8992D94-24B2-4A2A-9A76-68F895352621}"/>
    <cellStyle name="Valuta 2 5 4 2 3 3" xfId="11238" xr:uid="{62CF2564-728C-4CF9-8158-5623C484C986}"/>
    <cellStyle name="Valuta 2 5 4 2 4" xfId="2431" xr:uid="{5CBD316B-592E-40FF-99BB-D00ACAA26ED6}"/>
    <cellStyle name="Valuta 2 5 4 2 4 2" xfId="13701" xr:uid="{FE20A382-55CE-42AC-B65D-A0837EABBECE}"/>
    <cellStyle name="Valuta 2 5 4 2 4 3" xfId="10819" xr:uid="{6A91E2B9-7C24-49E0-8EB5-EABA106B98C5}"/>
    <cellStyle name="Valuta 2 5 4 2 5" xfId="13131" xr:uid="{50469F5E-2A2B-4949-8356-8FDE45377A2D}"/>
    <cellStyle name="Valuta 2 5 4 2 6" xfId="10253" xr:uid="{452954FA-F118-4AF1-A6E9-1B07F9F77057}"/>
    <cellStyle name="Valuta 2 5 4 2 7" xfId="15983" xr:uid="{45C88BBA-39F6-4099-B4C0-0BE88CCEE120}"/>
    <cellStyle name="Valuta 2 5 4 2 8" xfId="9278" xr:uid="{1C04D7BF-25C8-43F9-B040-F5BF6465AE6D}"/>
    <cellStyle name="Valuta 2 5 4 3" xfId="958" xr:uid="{00000000-0005-0000-0000-00006F010000}"/>
    <cellStyle name="Valuta 2 5 4 3 2" xfId="3653" xr:uid="{38420D66-A861-4D10-A758-FCDC13C9C919}"/>
    <cellStyle name="Valuta 2 5 4 3 2 2" xfId="14309" xr:uid="{B89027D3-53F4-4381-BABF-F4FC3782ADE0}"/>
    <cellStyle name="Valuta 2 5 4 3 3" xfId="11417" xr:uid="{C41FC6D2-8D8D-4B30-998F-C85EC3B2B7EA}"/>
    <cellStyle name="Valuta 2 5 4 3 4" xfId="16153" xr:uid="{F95486A4-3E69-4545-A4A6-9073897D9A70}"/>
    <cellStyle name="Valuta 2 5 4 3 5" xfId="9819" xr:uid="{46FB4975-B4BF-4F12-AEC6-0C5CE4EBC364}"/>
    <cellStyle name="Valuta 2 5 4 4" xfId="1842" xr:uid="{00000000-0005-0000-0000-00006F010000}"/>
    <cellStyle name="Valuta 2 5 4 4 2" xfId="3232" xr:uid="{0E0E60B8-B36E-4D5F-8222-85AC9FF06A46}"/>
    <cellStyle name="Valuta 2 5 4 4 2 2" xfId="13921" xr:uid="{6747632F-DFFF-48CD-ADE6-CC24DE3997E1}"/>
    <cellStyle name="Valuta 2 5 4 4 3" xfId="11030" xr:uid="{B421CAEF-952D-46CF-8F22-23FD3FD7E17E}"/>
    <cellStyle name="Valuta 2 5 4 4 4" xfId="9453" xr:uid="{55682807-B549-41B3-BC1F-7013560577B5}"/>
    <cellStyle name="Valuta 2 5 4 5" xfId="2701" xr:uid="{4319BDEA-A608-4DB5-A020-E33745BC6FE7}"/>
    <cellStyle name="Valuta 2 5 4 5 2" xfId="13410" xr:uid="{9E6597A5-F1C0-4E65-96D9-78DE03411C8A}"/>
    <cellStyle name="Valuta 2 5 4 5 3" xfId="10528" xr:uid="{BE450A3A-FAB8-4931-8029-204D76BC2821}"/>
    <cellStyle name="Valuta 2 5 4 6" xfId="2223" xr:uid="{852E6F2A-CDC3-4233-B730-74234DF41319}"/>
    <cellStyle name="Valuta 2 5 4 6 2" xfId="12939" xr:uid="{6153B401-EE02-4F1A-8EB7-CA5FED760D0F}"/>
    <cellStyle name="Valuta 2 5 4 7" xfId="10066" xr:uid="{01C41C9A-6CFF-4CA5-808D-C02E8CD06148}"/>
    <cellStyle name="Valuta 2 5 4 8" xfId="15811" xr:uid="{328DCA0D-01D6-4153-9EA4-201EF2435EC7}"/>
    <cellStyle name="Valuta 2 5 4 9" xfId="9086" xr:uid="{B44348F9-429B-47C7-A52A-5B69F47823DA}"/>
    <cellStyle name="Valuta 2 5 5" xfId="491" xr:uid="{00000000-0005-0000-0000-000070010000}"/>
    <cellStyle name="Valuta 2 5 6" xfId="586" xr:uid="{84BD857D-8734-45CA-BB92-4E6BC45EF118}"/>
    <cellStyle name="Valuta 2 5 6 2" xfId="1139" xr:uid="{84BD857D-8734-45CA-BB92-4E6BC45EF118}"/>
    <cellStyle name="Valuta 2 5 6 2 2" xfId="3365" xr:uid="{38A41056-E7F6-4220-A8BC-9438082888C6}"/>
    <cellStyle name="Valuta 2 5 6 2 2 2" xfId="14396" xr:uid="{683CA8D6-5D0B-494F-AADD-2BD0D551AB17}"/>
    <cellStyle name="Valuta 2 5 6 2 3" xfId="11504" xr:uid="{599E9FFC-77B0-4540-B0BF-24D84945AD5F}"/>
    <cellStyle name="Valuta 2 5 6 2 4" xfId="16240" xr:uid="{46AF8979-CE17-477B-BF79-F36522C3A984}"/>
    <cellStyle name="Valuta 2 5 6 2 5" xfId="9545" xr:uid="{49345683-A9ED-4997-9C28-38CABE4E0A07}"/>
    <cellStyle name="Valuta 2 5 6 3" xfId="1946" xr:uid="{84BD857D-8734-45CA-BB92-4E6BC45EF118}"/>
    <cellStyle name="Valuta 2 5 6 3 2" xfId="2902" xr:uid="{090EC529-E94D-4730-B7A0-09F166378DDE}"/>
    <cellStyle name="Valuta 2 5 6 3 2 2" xfId="14042" xr:uid="{085A7036-B88B-4726-8427-E2737E2F1CF5}"/>
    <cellStyle name="Valuta 2 5 6 3 3" xfId="11146" xr:uid="{22D40152-994E-41BF-B11B-6BA3EEFB8A0C}"/>
    <cellStyle name="Valuta 2 5 6 4" xfId="2339" xr:uid="{20F6109D-AEFE-4238-A2B6-3E287910B455}"/>
    <cellStyle name="Valuta 2 5 6 4 2" xfId="13609" xr:uid="{CCACC526-8B89-4E98-AC0D-6AE61E439652}"/>
    <cellStyle name="Valuta 2 5 6 4 3" xfId="10727" xr:uid="{EC643C34-3994-43BB-8D9E-E90D415D4261}"/>
    <cellStyle name="Valuta 2 5 6 5" xfId="13039" xr:uid="{E5462D20-77CF-4389-AF8B-40698B5149CB}"/>
    <cellStyle name="Valuta 2 5 6 6" xfId="10164" xr:uid="{3026CA3A-C5C8-4FCB-8BE0-D39EFB81A194}"/>
    <cellStyle name="Valuta 2 5 6 7" xfId="15900" xr:uid="{9EA1B364-4C62-457E-A26C-438A34DF84F1}"/>
    <cellStyle name="Valuta 2 5 6 8" xfId="9186" xr:uid="{DA1FF80B-8948-4DB0-B089-5FF3D7DC8CDA}"/>
    <cellStyle name="Valuta 2 5 7" xfId="863" xr:uid="{00000000-0005-0000-0000-000065010000}"/>
    <cellStyle name="Valuta 2 5 7 2" xfId="3568" xr:uid="{1ECD06F5-DA12-4256-B65A-8BBE8C2E54AC}"/>
    <cellStyle name="Valuta 2 5 7 2 2" xfId="14229" xr:uid="{CF13679D-FF45-44A9-A46B-2C2CDBEDD681}"/>
    <cellStyle name="Valuta 2 5 7 3" xfId="11337" xr:uid="{50E3C250-B6E8-4D53-AB90-AB9AE902613B}"/>
    <cellStyle name="Valuta 2 5 7 4" xfId="16073" xr:uid="{9CEA2513-167A-41AD-839F-813F04B39E67}"/>
    <cellStyle name="Valuta 2 5 7 5" xfId="9734" xr:uid="{8FF46744-829D-4762-BDCA-ED726C2C5603}"/>
    <cellStyle name="Valuta 2 5 8" xfId="1749" xr:uid="{00000000-0005-0000-0000-000065010000}"/>
    <cellStyle name="Valuta 2 5 8 2" xfId="3137" xr:uid="{31DE0995-1F3C-479F-A867-19E334082A1A}"/>
    <cellStyle name="Valuta 2 5 8 2 2" xfId="13827" xr:uid="{A7F34138-EB00-407F-AF54-43266CA86046}"/>
    <cellStyle name="Valuta 2 5 8 3" xfId="10939" xr:uid="{0237EF6D-752D-4FA1-AF41-24BD730060DD}"/>
    <cellStyle name="Valuta 2 5 8 4" xfId="9371" xr:uid="{2D0177E9-BA54-4F72-B54E-9065A0176558}"/>
    <cellStyle name="Valuta 2 5 9" xfId="2606" xr:uid="{72E33E7A-646C-42BA-87BE-008D9984299A}"/>
    <cellStyle name="Valuta 2 5 9 2" xfId="13313" xr:uid="{080D018F-FCFE-454C-95DB-D47982002225}"/>
    <cellStyle name="Valuta 2 5 9 3" xfId="10432" xr:uid="{3638649E-DC62-4C03-A78A-98641BF51C49}"/>
    <cellStyle name="Valuta 2 6" xfId="185" xr:uid="{00000000-0005-0000-0000-000071010000}"/>
    <cellStyle name="Valuta 2 6 10" xfId="2143" xr:uid="{88BE143A-664D-4B84-A19F-49DC3B757C5F}"/>
    <cellStyle name="Valuta 2 6 10 2" xfId="12848" xr:uid="{621F7187-561E-42AE-8909-685FB9D34556}"/>
    <cellStyle name="Valuta 2 6 11" xfId="9978" xr:uid="{345EC1BF-479B-4E01-BC7A-16DDC2717539}"/>
    <cellStyle name="Valuta 2 6 12" xfId="15733" xr:uid="{9994C558-183B-4FD6-A680-0C738BCA73DE}"/>
    <cellStyle name="Valuta 2 6 13" xfId="8995" xr:uid="{51EB4281-E8A8-49D3-9702-636C56EA041F}"/>
    <cellStyle name="Valuta 2 6 2" xfId="215" xr:uid="{00000000-0005-0000-0000-000072010000}"/>
    <cellStyle name="Valuta 2 6 2 10" xfId="10002" xr:uid="{BE329ADE-74D9-46F7-8CA3-221E266D71A5}"/>
    <cellStyle name="Valuta 2 6 2 11" xfId="15757" xr:uid="{41C7E6A1-EB39-41BD-AC8C-E16B4559F80E}"/>
    <cellStyle name="Valuta 2 6 2 12" xfId="9022" xr:uid="{709F449A-5A92-4775-84AB-692B9E9D170A}"/>
    <cellStyle name="Valuta 2 6 2 2" xfId="256" xr:uid="{00000000-0005-0000-0000-000073010000}"/>
    <cellStyle name="Valuta 2 6 2 2 10" xfId="15797" xr:uid="{650DF1B8-3DC9-425B-8D12-DE01B226E878}"/>
    <cellStyle name="Valuta 2 6 2 2 11" xfId="9062" xr:uid="{64ACF0D7-A89E-4512-91F1-9ADB6E475C9F}"/>
    <cellStyle name="Valuta 2 6 2 2 2" xfId="352" xr:uid="{00000000-0005-0000-0000-000074010000}"/>
    <cellStyle name="Valuta 2 6 2 2 2 2" xfId="749" xr:uid="{3C7AC48F-D008-4E7A-A999-8348661E1F71}"/>
    <cellStyle name="Valuta 2 6 2 2 2 2 2" xfId="1301" xr:uid="{3C7AC48F-D008-4E7A-A999-8348661E1F71}"/>
    <cellStyle name="Valuta 2 6 2 2 2 2 2 2" xfId="3528" xr:uid="{7D2B5486-F6E7-4364-AF46-BF6B55DA8F5B}"/>
    <cellStyle name="Valuta 2 6 2 2 2 2 2 2 2" xfId="14542" xr:uid="{379A9443-1C96-45BF-8237-63F38394D755}"/>
    <cellStyle name="Valuta 2 6 2 2 2 2 2 3" xfId="11650" xr:uid="{A446BF61-EDF4-4866-AE71-9366E5648412}"/>
    <cellStyle name="Valuta 2 6 2 2 2 2 2 4" xfId="16386" xr:uid="{EDD94A83-8F3F-4E5D-9126-1656787B1835}"/>
    <cellStyle name="Valuta 2 6 2 2 2 2 2 5" xfId="9694" xr:uid="{8FB0C51B-A5B9-4F6A-A51E-7AFB72E4D6AB}"/>
    <cellStyle name="Valuta 2 6 2 2 2 2 3" xfId="2109" xr:uid="{3C7AC48F-D008-4E7A-A999-8348661E1F71}"/>
    <cellStyle name="Valuta 2 6 2 2 2 2 3 2" xfId="3065" xr:uid="{F502D2E7-927D-48E3-B3B5-7D977B9A34B4}"/>
    <cellStyle name="Valuta 2 6 2 2 2 2 3 2 2" xfId="14205" xr:uid="{E650AC0F-F16D-4287-940F-693077195397}"/>
    <cellStyle name="Valuta 2 6 2 2 2 2 3 3" xfId="11309" xr:uid="{FF28B664-EA48-4EFF-91DE-8CC03AE68471}"/>
    <cellStyle name="Valuta 2 6 2 2 2 2 4" xfId="2502" xr:uid="{6DC0EAE9-B3FE-43B3-A771-E804C0AEF5F1}"/>
    <cellStyle name="Valuta 2 6 2 2 2 2 4 2" xfId="13772" xr:uid="{8099B285-B48E-4C4A-A26F-0FC03CBF8D9F}"/>
    <cellStyle name="Valuta 2 6 2 2 2 2 4 3" xfId="10890" xr:uid="{815F0C68-1D8A-479B-AD2E-2CC7997D0963}"/>
    <cellStyle name="Valuta 2 6 2 2 2 2 5" xfId="13202" xr:uid="{B344C66C-C595-499C-9287-C1AD9C16736A}"/>
    <cellStyle name="Valuta 2 6 2 2 2 2 6" xfId="10323" xr:uid="{4F047C96-0046-4C18-BD45-2DA1DB75D5EE}"/>
    <cellStyle name="Valuta 2 6 2 2 2 2 7" xfId="16050" xr:uid="{3855C10C-5EA1-4FD0-AEE4-0BCCBE721B12}"/>
    <cellStyle name="Valuta 2 6 2 2 2 2 8" xfId="9349" xr:uid="{045BFB5D-5EBF-4D18-B354-C76CAF4D816E}"/>
    <cellStyle name="Valuta 2 6 2 2 2 3" xfId="1029" xr:uid="{00000000-0005-0000-0000-000074010000}"/>
    <cellStyle name="Valuta 2 6 2 2 2 3 2" xfId="3721" xr:uid="{F9058F95-27AC-4135-899B-87A1D7A94E4A}"/>
    <cellStyle name="Valuta 2 6 2 2 2 3 2 2" xfId="14375" xr:uid="{59FC1E02-4CBB-4439-9066-370AD3A9235B}"/>
    <cellStyle name="Valuta 2 6 2 2 2 3 3" xfId="11483" xr:uid="{58ABD4FF-60B6-47F5-BB51-5FF047BF3627}"/>
    <cellStyle name="Valuta 2 6 2 2 2 3 4" xfId="16219" xr:uid="{EAC8C422-3A5C-4BD5-AAE1-F823BF5FFA7C}"/>
    <cellStyle name="Valuta 2 6 2 2 2 3 5" xfId="9887" xr:uid="{468C7321-95EB-48C8-B01A-30745BE1ECC3}"/>
    <cellStyle name="Valuta 2 6 2 2 2 4" xfId="1913" xr:uid="{00000000-0005-0000-0000-000074010000}"/>
    <cellStyle name="Valuta 2 6 2 2 2 4 2" xfId="3303" xr:uid="{DEFBE7D0-A87E-4B0C-8D52-35EBF0CFD79A}"/>
    <cellStyle name="Valuta 2 6 2 2 2 4 2 2" xfId="13992" xr:uid="{6E00A00D-1766-46BE-951A-182CAEC2C7AD}"/>
    <cellStyle name="Valuta 2 6 2 2 2 4 3" xfId="11100" xr:uid="{284F1DED-BF4A-432A-901F-C6C08041B7E8}"/>
    <cellStyle name="Valuta 2 6 2 2 2 4 4" xfId="9520" xr:uid="{39AE65EA-AEA5-4415-B83E-86AB4F3FE94F}"/>
    <cellStyle name="Valuta 2 6 2 2 2 5" xfId="2772" xr:uid="{D35A8AA2-EC58-4B27-AAD3-50FAE6DD7660}"/>
    <cellStyle name="Valuta 2 6 2 2 2 5 2" xfId="13481" xr:uid="{5618FECB-30A8-4C78-BFCF-4149EDE31DC5}"/>
    <cellStyle name="Valuta 2 6 2 2 2 5 3" xfId="10599" xr:uid="{6794DCC9-2179-4F10-8CF6-57EDA5FFA1E8}"/>
    <cellStyle name="Valuta 2 6 2 2 2 6" xfId="2290" xr:uid="{5A261554-71AC-4F28-9FBF-E120AFBEF41D}"/>
    <cellStyle name="Valuta 2 6 2 2 2 6 2" xfId="13010" xr:uid="{8A7C2A60-A712-481D-B087-27745A0C7420}"/>
    <cellStyle name="Valuta 2 6 2 2 2 7" xfId="10137" xr:uid="{5BBB3A1F-2D52-4BB8-A132-94B10AF90A53}"/>
    <cellStyle name="Valuta 2 6 2 2 2 8" xfId="15877" xr:uid="{FEB28E1D-94DC-4569-B75F-4CC0E6D430B9}"/>
    <cellStyle name="Valuta 2 6 2 2 2 9" xfId="9157" xr:uid="{B632EBBF-2097-4490-A98C-260EB261B968}"/>
    <cellStyle name="Valuta 2 6 2 2 3" xfId="497" xr:uid="{00000000-0005-0000-0000-000075010000}"/>
    <cellStyle name="Valuta 2 6 2 2 4" xfId="654" xr:uid="{AAA4759F-E996-4175-9AE8-361D4D63FECC}"/>
    <cellStyle name="Valuta 2 6 2 2 4 2" xfId="1207" xr:uid="{AAA4759F-E996-4175-9AE8-361D4D63FECC}"/>
    <cellStyle name="Valuta 2 6 2 2 4 2 2" xfId="3433" xr:uid="{0A2ECBA5-CB84-4759-A3BB-98BB5A14E377}"/>
    <cellStyle name="Valuta 2 6 2 2 4 2 2 2" xfId="14462" xr:uid="{C9EBA7F6-A243-428C-A651-14CF7506066C}"/>
    <cellStyle name="Valuta 2 6 2 2 4 2 3" xfId="11570" xr:uid="{B13313ED-991D-49DF-8484-5EE1EA71E9F9}"/>
    <cellStyle name="Valuta 2 6 2 2 4 2 4" xfId="16306" xr:uid="{3D9B9611-7BD5-4723-824F-FD15769FFAB0}"/>
    <cellStyle name="Valuta 2 6 2 2 4 2 5" xfId="9611" xr:uid="{F8A946C0-85E9-40BF-B2FD-EEE0D39AC2AE}"/>
    <cellStyle name="Valuta 2 6 2 2 4 3" xfId="2014" xr:uid="{AAA4759F-E996-4175-9AE8-361D4D63FECC}"/>
    <cellStyle name="Valuta 2 6 2 2 4 3 2" xfId="2970" xr:uid="{1591B06A-27BE-4AE3-9B55-F6B74CB6DD34}"/>
    <cellStyle name="Valuta 2 6 2 2 4 3 2 2" xfId="14110" xr:uid="{E88FCFF3-D325-4DFC-979B-934CF421CF15}"/>
    <cellStyle name="Valuta 2 6 2 2 4 3 3" xfId="11214" xr:uid="{1047CFA5-41F5-4C82-A633-FE89E9F635B1}"/>
    <cellStyle name="Valuta 2 6 2 2 4 4" xfId="2407" xr:uid="{1F15A139-2A34-42AC-8FCE-97B826FC84AB}"/>
    <cellStyle name="Valuta 2 6 2 2 4 4 2" xfId="13677" xr:uid="{430A2798-937C-49F6-B578-B0997F80D492}"/>
    <cellStyle name="Valuta 2 6 2 2 4 4 3" xfId="10795" xr:uid="{288E2F66-938D-422D-B70C-D65D314B0630}"/>
    <cellStyle name="Valuta 2 6 2 2 4 5" xfId="13107" xr:uid="{E846B6E4-198A-431A-82F2-1CC964F76C8D}"/>
    <cellStyle name="Valuta 2 6 2 2 4 6" xfId="10231" xr:uid="{F7679E09-9FEA-4476-8072-D76076519E34}"/>
    <cellStyle name="Valuta 2 6 2 2 4 7" xfId="15967" xr:uid="{80CA9EAA-59A4-452E-96D4-4CE027EB8439}"/>
    <cellStyle name="Valuta 2 6 2 2 4 8" xfId="9254" xr:uid="{A2A37262-0655-4F8D-9CF0-CACD1D65F830}"/>
    <cellStyle name="Valuta 2 6 2 2 5" xfId="934" xr:uid="{00000000-0005-0000-0000-000073010000}"/>
    <cellStyle name="Valuta 2 6 2 2 5 2" xfId="3635" xr:uid="{48B92487-9120-47FD-9958-D6BD1CA8490A}"/>
    <cellStyle name="Valuta 2 6 2 2 5 2 2" xfId="14295" xr:uid="{B4493F72-EBA6-45A0-BD86-A2042D6AD654}"/>
    <cellStyle name="Valuta 2 6 2 2 5 3" xfId="11403" xr:uid="{42496A57-E579-4EA0-8156-4A30517F8F5E}"/>
    <cellStyle name="Valuta 2 6 2 2 5 4" xfId="16139" xr:uid="{07E54A29-9336-4AE5-994B-4F26A26FCC7F}"/>
    <cellStyle name="Valuta 2 6 2 2 5 5" xfId="9801" xr:uid="{2D3032D2-071B-4A67-8BF1-551AA0F32C73}"/>
    <cellStyle name="Valuta 2 6 2 2 6" xfId="1818" xr:uid="{00000000-0005-0000-0000-000073010000}"/>
    <cellStyle name="Valuta 2 6 2 2 6 2" xfId="3208" xr:uid="{DA24BF4C-9595-473A-AB14-CA2E7E54DC81}"/>
    <cellStyle name="Valuta 2 6 2 2 6 2 2" xfId="13897" xr:uid="{53700EC2-B5D7-4D55-AD9E-061A7AA9B596}"/>
    <cellStyle name="Valuta 2 6 2 2 6 3" xfId="11008" xr:uid="{F977A771-C58E-4999-9A06-26A6F8185FC9}"/>
    <cellStyle name="Valuta 2 6 2 2 6 4" xfId="9437" xr:uid="{BD165079-6DA1-4513-B81B-72104F4696AF}"/>
    <cellStyle name="Valuta 2 6 2 2 7" xfId="2677" xr:uid="{B7DBCA4F-5119-43D5-B10C-6976633D971D}"/>
    <cellStyle name="Valuta 2 6 2 2 7 2" xfId="13385" xr:uid="{2A1A597B-C761-49BD-9F3B-52589AD95A8B}"/>
    <cellStyle name="Valuta 2 6 2 2 7 3" xfId="10503" xr:uid="{3492EC99-0A0B-48C5-BA26-DB0D9ED263A0}"/>
    <cellStyle name="Valuta 2 6 2 2 8" xfId="2207" xr:uid="{73A978C3-6787-45AE-A488-967EDF3AF7BE}"/>
    <cellStyle name="Valuta 2 6 2 2 8 2" xfId="12915" xr:uid="{46002C68-D8DB-42BB-A964-A3C2453C7E92}"/>
    <cellStyle name="Valuta 2 6 2 2 9" xfId="10042" xr:uid="{7E68F88A-3B39-40DC-9C36-3B94633FDD8E}"/>
    <cellStyle name="Valuta 2 6 2 3" xfId="312" xr:uid="{00000000-0005-0000-0000-000076010000}"/>
    <cellStyle name="Valuta 2 6 2 3 2" xfId="709" xr:uid="{C2449BAB-9AE0-4BD8-A4B0-8694D661A56D}"/>
    <cellStyle name="Valuta 2 6 2 3 2 2" xfId="1261" xr:uid="{C2449BAB-9AE0-4BD8-A4B0-8694D661A56D}"/>
    <cellStyle name="Valuta 2 6 2 3 2 2 2" xfId="3488" xr:uid="{8DCCF7E4-3394-4C44-AECB-C1B8B683071D}"/>
    <cellStyle name="Valuta 2 6 2 3 2 2 2 2" xfId="14502" xr:uid="{1A2E6198-5321-4C60-AAC6-8D2021766C98}"/>
    <cellStyle name="Valuta 2 6 2 3 2 2 3" xfId="11610" xr:uid="{14D8D2C2-076C-462F-8AFE-2E84F4AFF245}"/>
    <cellStyle name="Valuta 2 6 2 3 2 2 4" xfId="16346" xr:uid="{8DABC8C3-E848-49F4-916E-ECCFD24AF2CD}"/>
    <cellStyle name="Valuta 2 6 2 3 2 2 5" xfId="9654" xr:uid="{F2AB1E3D-17E9-46C0-8E04-77F58DF541F8}"/>
    <cellStyle name="Valuta 2 6 2 3 2 3" xfId="2069" xr:uid="{C2449BAB-9AE0-4BD8-A4B0-8694D661A56D}"/>
    <cellStyle name="Valuta 2 6 2 3 2 3 2" xfId="3025" xr:uid="{742DA2A1-F7C1-46C8-A469-21D3B969D457}"/>
    <cellStyle name="Valuta 2 6 2 3 2 3 2 2" xfId="14165" xr:uid="{9D3D362F-9659-4091-8576-BDC6C7DE6F38}"/>
    <cellStyle name="Valuta 2 6 2 3 2 3 3" xfId="11269" xr:uid="{37B94CC7-20D1-4B04-9996-0B22EA1CB96C}"/>
    <cellStyle name="Valuta 2 6 2 3 2 4" xfId="2462" xr:uid="{9E9AFD79-B3C6-4B45-AB4E-1EC917930B15}"/>
    <cellStyle name="Valuta 2 6 2 3 2 4 2" xfId="13732" xr:uid="{87E8C293-9897-4C76-9F87-71B084F5BEBF}"/>
    <cellStyle name="Valuta 2 6 2 3 2 4 3" xfId="10850" xr:uid="{90FFF6C7-645B-48A8-91D1-D0A6C18D7769}"/>
    <cellStyle name="Valuta 2 6 2 3 2 5" xfId="13162" xr:uid="{4101EE95-AAB8-438B-943B-31E7131A84BF}"/>
    <cellStyle name="Valuta 2 6 2 3 2 6" xfId="10283" xr:uid="{9F5873A3-D3A4-48CD-B661-66E2466327EF}"/>
    <cellStyle name="Valuta 2 6 2 3 2 7" xfId="16010" xr:uid="{E163BDC9-0E9A-400A-8E75-51033CB9D2A5}"/>
    <cellStyle name="Valuta 2 6 2 3 2 8" xfId="9309" xr:uid="{9E869C8F-12A4-452E-B86A-7654646E6E68}"/>
    <cellStyle name="Valuta 2 6 2 3 3" xfId="989" xr:uid="{00000000-0005-0000-0000-000076010000}"/>
    <cellStyle name="Valuta 2 6 2 3 3 2" xfId="3681" xr:uid="{7A625935-0780-4F0A-8C5E-7A8586C93EBC}"/>
    <cellStyle name="Valuta 2 6 2 3 3 2 2" xfId="14335" xr:uid="{241CE7AB-A83C-4935-BF60-5AD3036CB9FB}"/>
    <cellStyle name="Valuta 2 6 2 3 3 3" xfId="11443" xr:uid="{32A29885-1CF1-44CF-9772-1A7933388FB1}"/>
    <cellStyle name="Valuta 2 6 2 3 3 4" xfId="16179" xr:uid="{5C82DEE4-28FC-4628-84A2-674C13CD5AF1}"/>
    <cellStyle name="Valuta 2 6 2 3 3 5" xfId="9847" xr:uid="{DDF47A04-E6D6-483F-B8AA-71DD5E78AC42}"/>
    <cellStyle name="Valuta 2 6 2 3 4" xfId="1873" xr:uid="{00000000-0005-0000-0000-000076010000}"/>
    <cellStyle name="Valuta 2 6 2 3 4 2" xfId="3263" xr:uid="{A3ADE8A7-A0FE-4F30-B4BD-675873F4BBD2}"/>
    <cellStyle name="Valuta 2 6 2 3 4 2 2" xfId="13952" xr:uid="{AB4ADA58-5EFD-4543-BDE0-F017E7579951}"/>
    <cellStyle name="Valuta 2 6 2 3 4 3" xfId="11060" xr:uid="{5FEF37E1-9877-48CD-BCCB-D54B5957A2C2}"/>
    <cellStyle name="Valuta 2 6 2 3 4 4" xfId="9480" xr:uid="{5A32CE52-A214-47D2-A1ED-10FE0BFAF373}"/>
    <cellStyle name="Valuta 2 6 2 3 5" xfId="2732" xr:uid="{D0595EF8-0C05-4B21-AFBE-F89D92D45466}"/>
    <cellStyle name="Valuta 2 6 2 3 5 2" xfId="13441" xr:uid="{07D1FC5F-4D22-42EC-A18E-41F7DD163469}"/>
    <cellStyle name="Valuta 2 6 2 3 5 3" xfId="10559" xr:uid="{9EDB75FC-ACBC-4570-BDC2-A9F7352F6DBA}"/>
    <cellStyle name="Valuta 2 6 2 3 6" xfId="2250" xr:uid="{A35EE48C-A8A1-4386-B957-6724BD0E0A0D}"/>
    <cellStyle name="Valuta 2 6 2 3 6 2" xfId="12970" xr:uid="{F1DCE2F5-0AC7-4425-9EF6-38A742D95842}"/>
    <cellStyle name="Valuta 2 6 2 3 7" xfId="10097" xr:uid="{AFA270E7-D863-4DC6-854A-F14C54322651}"/>
    <cellStyle name="Valuta 2 6 2 3 8" xfId="15837" xr:uid="{4786107B-0E91-4AE2-B3C5-82751440AF74}"/>
    <cellStyle name="Valuta 2 6 2 3 9" xfId="9117" xr:uid="{74CAC9AF-C99B-4969-B209-E6C108259316}"/>
    <cellStyle name="Valuta 2 6 2 4" xfId="496" xr:uid="{00000000-0005-0000-0000-000077010000}"/>
    <cellStyle name="Valuta 2 6 2 5" xfId="614" xr:uid="{BA1C19A0-634F-4FF4-AE89-A05AFC444088}"/>
    <cellStyle name="Valuta 2 6 2 5 2" xfId="1167" xr:uid="{BA1C19A0-634F-4FF4-AE89-A05AFC444088}"/>
    <cellStyle name="Valuta 2 6 2 5 2 2" xfId="3393" xr:uid="{0FE1E16D-9999-4973-A2DB-EC80B2685F61}"/>
    <cellStyle name="Valuta 2 6 2 5 2 2 2" xfId="14422" xr:uid="{834521CF-BC5B-4719-97F8-84B21EA649AB}"/>
    <cellStyle name="Valuta 2 6 2 5 2 3" xfId="11530" xr:uid="{6D58E806-7498-4C8A-BA7D-5AF14ABA3602}"/>
    <cellStyle name="Valuta 2 6 2 5 2 4" xfId="16266" xr:uid="{E73C299C-782E-45B7-9176-B6F50D714464}"/>
    <cellStyle name="Valuta 2 6 2 5 2 5" xfId="9571" xr:uid="{CE997540-AFA9-4A54-8882-D77F798AF13F}"/>
    <cellStyle name="Valuta 2 6 2 5 3" xfId="1974" xr:uid="{BA1C19A0-634F-4FF4-AE89-A05AFC444088}"/>
    <cellStyle name="Valuta 2 6 2 5 3 2" xfId="2930" xr:uid="{70D4D557-91C9-44C2-B6C8-4196C2C10AE1}"/>
    <cellStyle name="Valuta 2 6 2 5 3 2 2" xfId="14070" xr:uid="{A3D68D4D-03A3-484A-98CF-6E244509FEA7}"/>
    <cellStyle name="Valuta 2 6 2 5 3 3" xfId="11174" xr:uid="{E1AEAD25-9E03-4997-B7F8-368A562CB92D}"/>
    <cellStyle name="Valuta 2 6 2 5 4" xfId="2367" xr:uid="{5F63A2F0-FADA-47D2-936A-223316D8D14C}"/>
    <cellStyle name="Valuta 2 6 2 5 4 2" xfId="13637" xr:uid="{DAC15586-867D-48E6-B9E4-6491F4681CF2}"/>
    <cellStyle name="Valuta 2 6 2 5 4 3" xfId="10755" xr:uid="{16196585-802B-4745-AD0A-B22245C5269C}"/>
    <cellStyle name="Valuta 2 6 2 5 5" xfId="13067" xr:uid="{974457A2-CB70-479B-AC99-92249216B607}"/>
    <cellStyle name="Valuta 2 6 2 5 6" xfId="10191" xr:uid="{F6282B08-F228-4996-A54F-F26F17F943EB}"/>
    <cellStyle name="Valuta 2 6 2 5 7" xfId="15927" xr:uid="{F791844E-1EAE-43FF-91DE-547993591783}"/>
    <cellStyle name="Valuta 2 6 2 5 8" xfId="9214" xr:uid="{4500825E-49D0-4C3F-9B09-AB5301E5F3FC}"/>
    <cellStyle name="Valuta 2 6 2 6" xfId="894" xr:uid="{00000000-0005-0000-0000-000072010000}"/>
    <cellStyle name="Valuta 2 6 2 6 2" xfId="3595" xr:uid="{33FC0F20-839C-402D-B85F-E8AD475E767D}"/>
    <cellStyle name="Valuta 2 6 2 6 2 2" xfId="14255" xr:uid="{841217BC-DD80-4B47-97D8-078CF08B0D16}"/>
    <cellStyle name="Valuta 2 6 2 6 3" xfId="11363" xr:uid="{B14E42FF-A4C4-4860-960E-A19655615B18}"/>
    <cellStyle name="Valuta 2 6 2 6 4" xfId="16099" xr:uid="{5393C08C-CCC7-49A7-A96E-DB5B7BC085EE}"/>
    <cellStyle name="Valuta 2 6 2 6 5" xfId="9761" xr:uid="{946BBF6D-826F-479B-A6BE-F8773F40ADB9}"/>
    <cellStyle name="Valuta 2 6 2 7" xfId="1778" xr:uid="{00000000-0005-0000-0000-000072010000}"/>
    <cellStyle name="Valuta 2 6 2 7 2" xfId="3168" xr:uid="{A26CA68F-6D9D-4B92-A7C0-BFE63B663114}"/>
    <cellStyle name="Valuta 2 6 2 7 2 2" xfId="13857" xr:uid="{AEFFBBEE-8C0B-49C4-ADE5-238B00D8863C}"/>
    <cellStyle name="Valuta 2 6 2 7 3" xfId="10968" xr:uid="{F56C672A-A63F-47CD-A3BC-60D0B432EC5F}"/>
    <cellStyle name="Valuta 2 6 2 7 4" xfId="9397" xr:uid="{0C124D63-8AA1-42EA-BE6D-5B4C268D250E}"/>
    <cellStyle name="Valuta 2 6 2 8" xfId="2637" xr:uid="{2AFC626D-9AB9-49D7-8AC9-783F2EA21343}"/>
    <cellStyle name="Valuta 2 6 2 8 2" xfId="13344" xr:uid="{CAB90B76-E45A-4D21-8ABF-358E79AB7DC3}"/>
    <cellStyle name="Valuta 2 6 2 8 3" xfId="10462" xr:uid="{A7ADAC3E-0890-488A-942C-F8DC4FB83DCC}"/>
    <cellStyle name="Valuta 2 6 2 9" xfId="2167" xr:uid="{B2C949D2-F562-447A-B0C7-D7E1792559BE}"/>
    <cellStyle name="Valuta 2 6 2 9 2" xfId="12875" xr:uid="{02546B39-1555-4491-8714-A978645C0083}"/>
    <cellStyle name="Valuta 2 6 3" xfId="232" xr:uid="{00000000-0005-0000-0000-000078010000}"/>
    <cellStyle name="Valuta 2 6 3 10" xfId="15773" xr:uid="{360779ED-215F-44EA-AEB2-0EA31E87EA25}"/>
    <cellStyle name="Valuta 2 6 3 11" xfId="9038" xr:uid="{59997602-F2CB-40B7-A3F7-263CF307F327}"/>
    <cellStyle name="Valuta 2 6 3 2" xfId="328" xr:uid="{00000000-0005-0000-0000-000079010000}"/>
    <cellStyle name="Valuta 2 6 3 2 2" xfId="725" xr:uid="{D99CC96E-F68B-4A2A-9141-B25FDBE99AFB}"/>
    <cellStyle name="Valuta 2 6 3 2 2 2" xfId="1277" xr:uid="{D99CC96E-F68B-4A2A-9141-B25FDBE99AFB}"/>
    <cellStyle name="Valuta 2 6 3 2 2 2 2" xfId="3504" xr:uid="{2CE36C54-1165-4982-87C9-915A842FBC19}"/>
    <cellStyle name="Valuta 2 6 3 2 2 2 2 2" xfId="14518" xr:uid="{B71537C4-5B39-46DF-B228-09BB84E1060D}"/>
    <cellStyle name="Valuta 2 6 3 2 2 2 3" xfId="11626" xr:uid="{451AEE6D-68EA-4E32-B376-1D1C553D83AD}"/>
    <cellStyle name="Valuta 2 6 3 2 2 2 4" xfId="16362" xr:uid="{C93083DF-CEB9-41A5-BD1E-A4432746D4FE}"/>
    <cellStyle name="Valuta 2 6 3 2 2 2 5" xfId="9670" xr:uid="{F05ED6EB-51C8-48A0-B14A-32E885946AF8}"/>
    <cellStyle name="Valuta 2 6 3 2 2 3" xfId="2085" xr:uid="{D99CC96E-F68B-4A2A-9141-B25FDBE99AFB}"/>
    <cellStyle name="Valuta 2 6 3 2 2 3 2" xfId="3041" xr:uid="{2DB221CA-BEC8-4D37-B896-3C60065487FF}"/>
    <cellStyle name="Valuta 2 6 3 2 2 3 2 2" xfId="14181" xr:uid="{E7C9318D-628B-4C7A-AE49-71732B66D206}"/>
    <cellStyle name="Valuta 2 6 3 2 2 3 3" xfId="11285" xr:uid="{63FC5D20-F318-4372-95E6-9C9900DA802C}"/>
    <cellStyle name="Valuta 2 6 3 2 2 4" xfId="2478" xr:uid="{D87059BA-C3F0-418F-9587-D9E733041E58}"/>
    <cellStyle name="Valuta 2 6 3 2 2 4 2" xfId="13748" xr:uid="{0392A8FC-93AD-4354-B339-EE86131458B8}"/>
    <cellStyle name="Valuta 2 6 3 2 2 4 3" xfId="10866" xr:uid="{D0B292E7-FE36-4A23-BAF4-DDBFDE1753CC}"/>
    <cellStyle name="Valuta 2 6 3 2 2 5" xfId="13178" xr:uid="{07578594-77CB-47ED-9251-204B136B8396}"/>
    <cellStyle name="Valuta 2 6 3 2 2 6" xfId="10299" xr:uid="{4DB10484-F310-4610-9579-D7E199A8E9DA}"/>
    <cellStyle name="Valuta 2 6 3 2 2 7" xfId="16026" xr:uid="{EF7C0EFB-49FC-4477-9C19-0E38671856C4}"/>
    <cellStyle name="Valuta 2 6 3 2 2 8" xfId="9325" xr:uid="{27ECD131-243F-4E1C-BD77-C2736D5EBD7F}"/>
    <cellStyle name="Valuta 2 6 3 2 3" xfId="1005" xr:uid="{00000000-0005-0000-0000-000079010000}"/>
    <cellStyle name="Valuta 2 6 3 2 3 2" xfId="3697" xr:uid="{BF79BBB5-83DA-4DAC-8AE3-7AD4BFB170A8}"/>
    <cellStyle name="Valuta 2 6 3 2 3 2 2" xfId="14351" xr:uid="{D8E51BEF-F5B3-43D5-B015-1361AE9097E6}"/>
    <cellStyle name="Valuta 2 6 3 2 3 3" xfId="11459" xr:uid="{2AD51BBD-8E10-4AD4-88A3-1A7F9DFD8FBB}"/>
    <cellStyle name="Valuta 2 6 3 2 3 4" xfId="16195" xr:uid="{DC274DBE-DE88-4223-A1B4-6CDD7D51EDF9}"/>
    <cellStyle name="Valuta 2 6 3 2 3 5" xfId="9863" xr:uid="{508BE634-AECE-4FDB-849C-5430A1BBFB6A}"/>
    <cellStyle name="Valuta 2 6 3 2 4" xfId="1889" xr:uid="{00000000-0005-0000-0000-000079010000}"/>
    <cellStyle name="Valuta 2 6 3 2 4 2" xfId="3279" xr:uid="{C1840C37-0CEF-48E9-A236-B51C8D74B7E4}"/>
    <cellStyle name="Valuta 2 6 3 2 4 2 2" xfId="13968" xr:uid="{3FA7F380-130B-4E95-829E-AB8C44E97FF3}"/>
    <cellStyle name="Valuta 2 6 3 2 4 3" xfId="11076" xr:uid="{1F429EA9-80BC-4323-8731-13B551CC8EF7}"/>
    <cellStyle name="Valuta 2 6 3 2 4 4" xfId="9496" xr:uid="{923168D1-50E2-4D60-88B3-A640FD960797}"/>
    <cellStyle name="Valuta 2 6 3 2 5" xfId="2748" xr:uid="{0C870CF6-51B4-4E5C-9F55-0D20F94A2C4C}"/>
    <cellStyle name="Valuta 2 6 3 2 5 2" xfId="13457" xr:uid="{6100D5D3-EC10-48CB-94BE-8786CD60881B}"/>
    <cellStyle name="Valuta 2 6 3 2 5 3" xfId="10575" xr:uid="{60D06AB6-70FE-457D-877C-454A5774DCB3}"/>
    <cellStyle name="Valuta 2 6 3 2 6" xfId="2266" xr:uid="{AFBAFC02-ADDC-4EC6-B20E-AE3A6EC08926}"/>
    <cellStyle name="Valuta 2 6 3 2 6 2" xfId="12986" xr:uid="{1989AD2F-F0CF-4665-ABEE-7856CFD4F52B}"/>
    <cellStyle name="Valuta 2 6 3 2 7" xfId="10113" xr:uid="{FFD4F6C2-0D90-4F6E-9DA1-9B08DA6E9E66}"/>
    <cellStyle name="Valuta 2 6 3 2 8" xfId="15853" xr:uid="{EEA8E40D-B0C5-4E5B-B845-F150F1F9ED15}"/>
    <cellStyle name="Valuta 2 6 3 2 9" xfId="9133" xr:uid="{DFE2F436-CA0C-420A-B214-EF93FC28E408}"/>
    <cellStyle name="Valuta 2 6 3 3" xfId="498" xr:uid="{00000000-0005-0000-0000-00007A010000}"/>
    <cellStyle name="Valuta 2 6 3 4" xfId="630" xr:uid="{B0B92740-7BAB-4792-8018-DBCE0E3CD5B5}"/>
    <cellStyle name="Valuta 2 6 3 4 2" xfId="1183" xr:uid="{B0B92740-7BAB-4792-8018-DBCE0E3CD5B5}"/>
    <cellStyle name="Valuta 2 6 3 4 2 2" xfId="3409" xr:uid="{A2680094-AB68-465D-8E31-F63C9840455D}"/>
    <cellStyle name="Valuta 2 6 3 4 2 2 2" xfId="14438" xr:uid="{F542AE30-E927-4A91-88FD-268D31EB4B58}"/>
    <cellStyle name="Valuta 2 6 3 4 2 3" xfId="11546" xr:uid="{B5B0E9AA-5F2C-4363-B2E7-47A0064E29B6}"/>
    <cellStyle name="Valuta 2 6 3 4 2 4" xfId="16282" xr:uid="{70CCA4E7-A34F-4B8C-99C7-C7411A802E06}"/>
    <cellStyle name="Valuta 2 6 3 4 2 5" xfId="9587" xr:uid="{25DDC087-892B-42BE-A02F-5DBAA8DB81E1}"/>
    <cellStyle name="Valuta 2 6 3 4 3" xfId="1990" xr:uid="{B0B92740-7BAB-4792-8018-DBCE0E3CD5B5}"/>
    <cellStyle name="Valuta 2 6 3 4 3 2" xfId="2946" xr:uid="{43585174-6CFB-4B29-B3BE-5ACB9F3154C6}"/>
    <cellStyle name="Valuta 2 6 3 4 3 2 2" xfId="14086" xr:uid="{9019384E-855D-4342-9DD0-44C7571F6CAF}"/>
    <cellStyle name="Valuta 2 6 3 4 3 3" xfId="11190" xr:uid="{A75A14BC-53F9-4991-A1AB-EB89DC9745D6}"/>
    <cellStyle name="Valuta 2 6 3 4 4" xfId="2383" xr:uid="{ABB60F8A-0594-47F3-AFED-2194732058EE}"/>
    <cellStyle name="Valuta 2 6 3 4 4 2" xfId="13653" xr:uid="{B7065F5D-DC15-4963-9965-3D8104B43480}"/>
    <cellStyle name="Valuta 2 6 3 4 4 3" xfId="10771" xr:uid="{EB765D17-2638-4ED2-9566-9373F39C8542}"/>
    <cellStyle name="Valuta 2 6 3 4 5" xfId="13083" xr:uid="{A4092A25-0183-4940-A38D-7A710B9D7F26}"/>
    <cellStyle name="Valuta 2 6 3 4 6" xfId="10207" xr:uid="{96716F06-1779-411F-A1F6-0D87B5594000}"/>
    <cellStyle name="Valuta 2 6 3 4 7" xfId="15943" xr:uid="{EE0D93AB-FB4C-4069-80F2-EB2DB5D35472}"/>
    <cellStyle name="Valuta 2 6 3 4 8" xfId="9230" xr:uid="{EDA5DD78-F9B0-4E4A-92E7-F5F2B593EDAA}"/>
    <cellStyle name="Valuta 2 6 3 5" xfId="910" xr:uid="{00000000-0005-0000-0000-000078010000}"/>
    <cellStyle name="Valuta 2 6 3 5 2" xfId="3611" xr:uid="{4B85E857-9DCD-47E6-AD05-74D798AE35DF}"/>
    <cellStyle name="Valuta 2 6 3 5 2 2" xfId="14271" xr:uid="{C5FDCEB5-7FAF-4667-B56A-C9014F3DB725}"/>
    <cellStyle name="Valuta 2 6 3 5 3" xfId="11379" xr:uid="{84D7470A-736B-4672-A7A8-FC7117B223F5}"/>
    <cellStyle name="Valuta 2 6 3 5 4" xfId="16115" xr:uid="{B786B54F-B52C-490B-AEFF-CEDB1B4A261C}"/>
    <cellStyle name="Valuta 2 6 3 5 5" xfId="9777" xr:uid="{E61B0A8B-7594-48F6-8C43-7B11B380E14F}"/>
    <cellStyle name="Valuta 2 6 3 6" xfId="1794" xr:uid="{00000000-0005-0000-0000-000078010000}"/>
    <cellStyle name="Valuta 2 6 3 6 2" xfId="3184" xr:uid="{4DAA5AE0-8ADF-43C9-86F8-A42745C3EBA9}"/>
    <cellStyle name="Valuta 2 6 3 6 2 2" xfId="13873" xr:uid="{4501F32C-762C-460B-8341-F1FB4F6F3C11}"/>
    <cellStyle name="Valuta 2 6 3 6 3" xfId="10984" xr:uid="{5BBD2535-D929-4180-96AC-F8D44905EAB7}"/>
    <cellStyle name="Valuta 2 6 3 6 4" xfId="9413" xr:uid="{96F25D71-6EB5-42D1-BFCC-9DAFAFB5708F}"/>
    <cellStyle name="Valuta 2 6 3 7" xfId="2653" xr:uid="{B925F388-423C-4C1F-8132-2EBD56338B1E}"/>
    <cellStyle name="Valuta 2 6 3 7 2" xfId="13361" xr:uid="{F64CB4C6-AB60-44C7-900B-BBFC9FC8047E}"/>
    <cellStyle name="Valuta 2 6 3 7 3" xfId="10479" xr:uid="{0602AECA-5ECE-4863-A1BA-7EEEDBA2DF3B}"/>
    <cellStyle name="Valuta 2 6 3 8" xfId="2183" xr:uid="{FF35E953-EF6E-4ABE-8F9E-C0278C153F9E}"/>
    <cellStyle name="Valuta 2 6 3 8 2" xfId="12891" xr:uid="{1C961638-C360-4B7F-BF45-582FC7BE4D22}"/>
    <cellStyle name="Valuta 2 6 3 9" xfId="10018" xr:uid="{A5361F1A-DDDA-401F-ADFB-BE48DED90042}"/>
    <cellStyle name="Valuta 2 6 4" xfId="283" xr:uid="{00000000-0005-0000-0000-00007B010000}"/>
    <cellStyle name="Valuta 2 6 4 2" xfId="680" xr:uid="{7757D03A-BEB1-4097-BE02-7C34CA7221D9}"/>
    <cellStyle name="Valuta 2 6 4 2 2" xfId="1232" xr:uid="{7757D03A-BEB1-4097-BE02-7C34CA7221D9}"/>
    <cellStyle name="Valuta 2 6 4 2 2 2" xfId="3459" xr:uid="{16B19FFF-63B1-4056-8AD7-09C427FE5A49}"/>
    <cellStyle name="Valuta 2 6 4 2 2 2 2" xfId="14478" xr:uid="{910ECFCA-1DA8-412A-A864-5E310108A52F}"/>
    <cellStyle name="Valuta 2 6 4 2 2 3" xfId="11586" xr:uid="{1CC22CC2-E29A-42D9-AAB7-0A033948E114}"/>
    <cellStyle name="Valuta 2 6 4 2 2 4" xfId="16322" xr:uid="{4C82BD63-A0DC-4E92-9BEF-D9BAB9402B68}"/>
    <cellStyle name="Valuta 2 6 4 2 2 5" xfId="9629" xr:uid="{59B1870E-D98D-43FB-B869-1AAD62E13764}"/>
    <cellStyle name="Valuta 2 6 4 2 3" xfId="2040" xr:uid="{7757D03A-BEB1-4097-BE02-7C34CA7221D9}"/>
    <cellStyle name="Valuta 2 6 4 2 3 2" xfId="2996" xr:uid="{3AE8A5EE-9F70-4372-9EAA-C03B8E4B7625}"/>
    <cellStyle name="Valuta 2 6 4 2 3 2 2" xfId="14136" xr:uid="{C9C4245D-D920-4095-9B1F-30E94C136C1E}"/>
    <cellStyle name="Valuta 2 6 4 2 3 3" xfId="11240" xr:uid="{FD3745AE-EC21-4EC4-BB9B-EB20C9F9107C}"/>
    <cellStyle name="Valuta 2 6 4 2 4" xfId="2433" xr:uid="{F206F872-5E6A-4813-B858-E8263F62125E}"/>
    <cellStyle name="Valuta 2 6 4 2 4 2" xfId="13703" xr:uid="{D42B4667-7431-49E7-8B64-EE85AE0B62C8}"/>
    <cellStyle name="Valuta 2 6 4 2 4 3" xfId="10821" xr:uid="{8DB7FFA4-8309-4FC2-B1BE-475941578E1D}"/>
    <cellStyle name="Valuta 2 6 4 2 5" xfId="13133" xr:uid="{E01C6225-2276-4699-9B83-F4DC62D8FED9}"/>
    <cellStyle name="Valuta 2 6 4 2 6" xfId="10255" xr:uid="{9FD99B71-6498-467E-8ED5-385D8B3114CD}"/>
    <cellStyle name="Valuta 2 6 4 2 7" xfId="15985" xr:uid="{BD347B40-C294-4238-869B-14B11771DE19}"/>
    <cellStyle name="Valuta 2 6 4 2 8" xfId="9280" xr:uid="{E66BB839-CDA9-41BD-B47E-7EABEE71E626}"/>
    <cellStyle name="Valuta 2 6 4 3" xfId="960" xr:uid="{00000000-0005-0000-0000-00007B010000}"/>
    <cellStyle name="Valuta 2 6 4 3 2" xfId="3655" xr:uid="{51E55385-A2A2-481D-9A75-C9F5DD48145E}"/>
    <cellStyle name="Valuta 2 6 4 3 2 2" xfId="14311" xr:uid="{CBDD45DC-270D-4925-BC6A-E3C4C0293A43}"/>
    <cellStyle name="Valuta 2 6 4 3 3" xfId="11419" xr:uid="{45EBFC8B-053F-42E4-A30D-F25E1C8D7961}"/>
    <cellStyle name="Valuta 2 6 4 3 4" xfId="16155" xr:uid="{743849B4-866A-4CDD-844A-624390618E31}"/>
    <cellStyle name="Valuta 2 6 4 3 5" xfId="9821" xr:uid="{3ECFCD70-7C1E-445C-9E4B-B582CFAAD156}"/>
    <cellStyle name="Valuta 2 6 4 4" xfId="1844" xr:uid="{00000000-0005-0000-0000-00007B010000}"/>
    <cellStyle name="Valuta 2 6 4 4 2" xfId="3234" xr:uid="{A66E4139-8317-4F87-8602-308FBD6D9A5F}"/>
    <cellStyle name="Valuta 2 6 4 4 2 2" xfId="13923" xr:uid="{527A92D4-468F-4705-8D6A-BA27B6680BE5}"/>
    <cellStyle name="Valuta 2 6 4 4 3" xfId="11032" xr:uid="{68E709DC-756C-459E-84E2-29E16FF72A43}"/>
    <cellStyle name="Valuta 2 6 4 4 4" xfId="9455" xr:uid="{FC3767F3-324B-4C5C-A474-2E8E8411482A}"/>
    <cellStyle name="Valuta 2 6 4 5" xfId="2703" xr:uid="{8E5624D7-A0A5-463B-945E-FC12D3236ADD}"/>
    <cellStyle name="Valuta 2 6 4 5 2" xfId="13412" xr:uid="{8EAD8D76-8212-4758-B100-3BF9BA34EF95}"/>
    <cellStyle name="Valuta 2 6 4 5 3" xfId="10530" xr:uid="{D27CA167-5889-4B6C-A07F-B8FA394A6791}"/>
    <cellStyle name="Valuta 2 6 4 6" xfId="2225" xr:uid="{7323512C-AE8D-4D9C-A87B-E121AE5ED2CC}"/>
    <cellStyle name="Valuta 2 6 4 6 2" xfId="12941" xr:uid="{5EC26078-B659-474E-97EB-B161183154E6}"/>
    <cellStyle name="Valuta 2 6 4 7" xfId="10068" xr:uid="{3B69B6F7-7FFA-4107-A398-64238E94E9E0}"/>
    <cellStyle name="Valuta 2 6 4 8" xfId="15813" xr:uid="{694A0E3F-F0EC-455E-A0E8-FA7528BA7F28}"/>
    <cellStyle name="Valuta 2 6 4 9" xfId="9088" xr:uid="{4EE96CAE-1F54-4142-8265-B32EEB6A2076}"/>
    <cellStyle name="Valuta 2 6 5" xfId="495" xr:uid="{00000000-0005-0000-0000-00007C010000}"/>
    <cellStyle name="Valuta 2 6 6" xfId="588" xr:uid="{0A62DBEF-86EE-416A-A826-D89FFD87BA38}"/>
    <cellStyle name="Valuta 2 6 6 2" xfId="1141" xr:uid="{0A62DBEF-86EE-416A-A826-D89FFD87BA38}"/>
    <cellStyle name="Valuta 2 6 6 2 2" xfId="3367" xr:uid="{E0A711C9-6A02-4E5A-9FF5-BD2F201AA082}"/>
    <cellStyle name="Valuta 2 6 6 2 2 2" xfId="14398" xr:uid="{EA3C92C7-620A-43B1-B4CD-AE7C9747BAC2}"/>
    <cellStyle name="Valuta 2 6 6 2 3" xfId="11506" xr:uid="{0942A0AC-7BD3-4461-B6C6-32E6DC2AF903}"/>
    <cellStyle name="Valuta 2 6 6 2 4" xfId="16242" xr:uid="{134C394B-0CED-409D-8A56-47AE2663BD55}"/>
    <cellStyle name="Valuta 2 6 6 2 5" xfId="9547" xr:uid="{5C0E9D33-82CA-4645-A453-C8C41D60C96B}"/>
    <cellStyle name="Valuta 2 6 6 3" xfId="1948" xr:uid="{0A62DBEF-86EE-416A-A826-D89FFD87BA38}"/>
    <cellStyle name="Valuta 2 6 6 3 2" xfId="2904" xr:uid="{47267A47-6F5C-4F56-AD46-AF3D3D03A0E4}"/>
    <cellStyle name="Valuta 2 6 6 3 2 2" xfId="14044" xr:uid="{E3F7310F-0159-483C-B14A-6D1AF24AAB46}"/>
    <cellStyle name="Valuta 2 6 6 3 3" xfId="11148" xr:uid="{D409F0F3-F443-4F36-AE08-2099E9966937}"/>
    <cellStyle name="Valuta 2 6 6 4" xfId="2341" xr:uid="{444C9B40-6343-49DD-8FD6-0FC8D7733494}"/>
    <cellStyle name="Valuta 2 6 6 4 2" xfId="13611" xr:uid="{87DC3B79-570E-4C0C-B0B4-D85518789DE2}"/>
    <cellStyle name="Valuta 2 6 6 4 3" xfId="10729" xr:uid="{15887074-6514-4B17-BF30-E0B1B16BCA73}"/>
    <cellStyle name="Valuta 2 6 6 5" xfId="13041" xr:uid="{3B198272-6CE8-4045-B805-B4E08DF5E7A3}"/>
    <cellStyle name="Valuta 2 6 6 6" xfId="10166" xr:uid="{8562BF1F-39D9-4DCD-A62D-6E4732A30289}"/>
    <cellStyle name="Valuta 2 6 6 7" xfId="15902" xr:uid="{1A263E08-B34D-44FC-9256-4A3E0AFE7193}"/>
    <cellStyle name="Valuta 2 6 6 8" xfId="9188" xr:uid="{EBCC4324-CD3A-4E47-B9D2-2E589C4027C9}"/>
    <cellStyle name="Valuta 2 6 7" xfId="865" xr:uid="{00000000-0005-0000-0000-000071010000}"/>
    <cellStyle name="Valuta 2 6 7 2" xfId="3570" xr:uid="{907088E9-FAB2-4295-B3B3-62884246EF9B}"/>
    <cellStyle name="Valuta 2 6 7 2 2" xfId="14231" xr:uid="{769FBD24-6544-4743-954E-DC9973576185}"/>
    <cellStyle name="Valuta 2 6 7 3" xfId="11339" xr:uid="{CD87A366-FD1E-4FAA-91E4-5A7DD410A209}"/>
    <cellStyle name="Valuta 2 6 7 4" xfId="16075" xr:uid="{AADBE1FC-BC94-4A50-BF5D-2F02AF97A62B}"/>
    <cellStyle name="Valuta 2 6 7 5" xfId="9736" xr:uid="{BAD2C3D0-F41F-4DFF-8A61-66E2A456E834}"/>
    <cellStyle name="Valuta 2 6 8" xfId="1751" xr:uid="{00000000-0005-0000-0000-000071010000}"/>
    <cellStyle name="Valuta 2 6 8 2" xfId="3139" xr:uid="{321E9042-5CF8-4B9C-93DC-7DE284C6850F}"/>
    <cellStyle name="Valuta 2 6 8 2 2" xfId="13829" xr:uid="{E0D21FD8-656D-4FA1-8E92-F8D4BD076C8D}"/>
    <cellStyle name="Valuta 2 6 8 3" xfId="10941" xr:uid="{9C821C42-5CC0-443D-B1A7-612D432D0C7D}"/>
    <cellStyle name="Valuta 2 6 8 4" xfId="9373" xr:uid="{D0300F9F-930F-45B2-9B1F-67FDFB881F14}"/>
    <cellStyle name="Valuta 2 6 9" xfId="2608" xr:uid="{893DB6B7-103D-4CB4-8431-6668CC80EC45}"/>
    <cellStyle name="Valuta 2 6 9 2" xfId="13315" xr:uid="{0ADCA99A-FBBD-41CF-9A84-62AB941DB9C3}"/>
    <cellStyle name="Valuta 2 6 9 3" xfId="10434" xr:uid="{9253AC52-ADC7-442F-8DE5-3FB3ABD2C0E0}"/>
    <cellStyle name="Valuta 2 7" xfId="199" xr:uid="{00000000-0005-0000-0000-00007D010000}"/>
    <cellStyle name="Valuta 2 7 10" xfId="9989" xr:uid="{92433FDF-3C82-4676-9D44-ADA318A1D0E2}"/>
    <cellStyle name="Valuta 2 7 11" xfId="15744" xr:uid="{43B12DCA-02BD-43AB-8364-C2FDBD0BA62C}"/>
    <cellStyle name="Valuta 2 7 12" xfId="9006" xr:uid="{FE526C58-28F3-4820-A473-AB439740660D}"/>
    <cellStyle name="Valuta 2 7 2" xfId="243" xr:uid="{00000000-0005-0000-0000-00007E010000}"/>
    <cellStyle name="Valuta 2 7 2 10" xfId="15784" xr:uid="{F28F4C9D-3FF0-4239-B2AA-F983B5E3A435}"/>
    <cellStyle name="Valuta 2 7 2 11" xfId="9049" xr:uid="{A293C429-B62C-482A-B8ED-C4B4F4B0A57D}"/>
    <cellStyle name="Valuta 2 7 2 2" xfId="339" xr:uid="{00000000-0005-0000-0000-00007F010000}"/>
    <cellStyle name="Valuta 2 7 2 2 2" xfId="736" xr:uid="{331B058D-AA69-4D9C-B74C-48CFC386BA94}"/>
    <cellStyle name="Valuta 2 7 2 2 2 2" xfId="1288" xr:uid="{331B058D-AA69-4D9C-B74C-48CFC386BA94}"/>
    <cellStyle name="Valuta 2 7 2 2 2 2 2" xfId="3515" xr:uid="{B4027B71-A1E3-4B39-8CD9-04B528A14444}"/>
    <cellStyle name="Valuta 2 7 2 2 2 2 2 2" xfId="14529" xr:uid="{74421F3F-9784-4837-BC9A-61F61832B046}"/>
    <cellStyle name="Valuta 2 7 2 2 2 2 3" xfId="11637" xr:uid="{C04B55B8-DB17-4693-A59E-E684400EE2D4}"/>
    <cellStyle name="Valuta 2 7 2 2 2 2 4" xfId="16373" xr:uid="{3C88375E-BE52-4A67-BF44-A39746B8F4ED}"/>
    <cellStyle name="Valuta 2 7 2 2 2 2 5" xfId="9681" xr:uid="{E75D384B-8C86-4E7E-B809-2083E1B9A2B6}"/>
    <cellStyle name="Valuta 2 7 2 2 2 3" xfId="2096" xr:uid="{331B058D-AA69-4D9C-B74C-48CFC386BA94}"/>
    <cellStyle name="Valuta 2 7 2 2 2 3 2" xfId="3052" xr:uid="{9ACBE4A4-459C-4668-BA28-486AD6021DED}"/>
    <cellStyle name="Valuta 2 7 2 2 2 3 2 2" xfId="14192" xr:uid="{F0DE7083-0FFF-43FB-90A1-A576043A08BF}"/>
    <cellStyle name="Valuta 2 7 2 2 2 3 3" xfId="11296" xr:uid="{BE114396-AADF-48BF-B3F6-DD154A02C79A}"/>
    <cellStyle name="Valuta 2 7 2 2 2 4" xfId="2489" xr:uid="{57107A2B-DC71-4203-A64B-ECE19A6A859A}"/>
    <cellStyle name="Valuta 2 7 2 2 2 4 2" xfId="13759" xr:uid="{651A7CB4-D7F6-4BBF-BA67-F7A68D550181}"/>
    <cellStyle name="Valuta 2 7 2 2 2 4 3" xfId="10877" xr:uid="{D1905E1C-52B4-46A2-B770-1CE2360321FD}"/>
    <cellStyle name="Valuta 2 7 2 2 2 5" xfId="13189" xr:uid="{E12737C5-E71D-4317-9765-5EE04E4BE3EC}"/>
    <cellStyle name="Valuta 2 7 2 2 2 6" xfId="10310" xr:uid="{0C7BB92B-4498-4EB5-84FA-4E2488F50648}"/>
    <cellStyle name="Valuta 2 7 2 2 2 7" xfId="16037" xr:uid="{563D0C05-5C46-4A57-814E-4C2822446C21}"/>
    <cellStyle name="Valuta 2 7 2 2 2 8" xfId="9336" xr:uid="{605251FD-C680-47C0-A592-E0023EBB6211}"/>
    <cellStyle name="Valuta 2 7 2 2 3" xfId="1016" xr:uid="{00000000-0005-0000-0000-00007F010000}"/>
    <cellStyle name="Valuta 2 7 2 2 3 2" xfId="3708" xr:uid="{115EB643-97FB-4648-8667-BED8E788C4E5}"/>
    <cellStyle name="Valuta 2 7 2 2 3 2 2" xfId="14362" xr:uid="{92F517FB-6DC3-4877-8CEA-FF1B64E107E6}"/>
    <cellStyle name="Valuta 2 7 2 2 3 3" xfId="11470" xr:uid="{30182390-F081-4E3A-B67A-7234EBC532EB}"/>
    <cellStyle name="Valuta 2 7 2 2 3 4" xfId="16206" xr:uid="{B10395AD-7C5A-40A5-8BA0-E98F2185AEDE}"/>
    <cellStyle name="Valuta 2 7 2 2 3 5" xfId="9874" xr:uid="{32F11372-62D8-45FF-B469-CBC33F864385}"/>
    <cellStyle name="Valuta 2 7 2 2 4" xfId="1900" xr:uid="{00000000-0005-0000-0000-00007F010000}"/>
    <cellStyle name="Valuta 2 7 2 2 4 2" xfId="3290" xr:uid="{524F85FB-9282-4371-98D0-59052C4A8233}"/>
    <cellStyle name="Valuta 2 7 2 2 4 2 2" xfId="13979" xr:uid="{D2DB38CE-5832-4D00-B5C6-575006ED500B}"/>
    <cellStyle name="Valuta 2 7 2 2 4 3" xfId="11087" xr:uid="{E0189DA9-648A-4700-A3C7-88A71259B3C1}"/>
    <cellStyle name="Valuta 2 7 2 2 4 4" xfId="9507" xr:uid="{A8477D8D-48D2-4861-947C-8047C90BB68F}"/>
    <cellStyle name="Valuta 2 7 2 2 5" xfId="2759" xr:uid="{98E68DAD-E2B0-4BCE-B8B9-48DCF2095B8A}"/>
    <cellStyle name="Valuta 2 7 2 2 5 2" xfId="13468" xr:uid="{81B5761B-5AB2-469B-B378-22C0C6F4193E}"/>
    <cellStyle name="Valuta 2 7 2 2 5 3" xfId="10586" xr:uid="{3E1B8330-4CE1-47A0-A68B-EC52B6294155}"/>
    <cellStyle name="Valuta 2 7 2 2 6" xfId="2277" xr:uid="{3A0B15C1-FE98-461E-9D53-FB9AAF3C6634}"/>
    <cellStyle name="Valuta 2 7 2 2 6 2" xfId="12997" xr:uid="{40A8A42D-16FF-4302-9F42-B3863B4445C5}"/>
    <cellStyle name="Valuta 2 7 2 2 7" xfId="10124" xr:uid="{23E237BE-B25E-4798-A870-8C10168A60C4}"/>
    <cellStyle name="Valuta 2 7 2 2 8" xfId="15864" xr:uid="{1368309E-8FA1-4F79-8E77-CD52C218DA79}"/>
    <cellStyle name="Valuta 2 7 2 2 9" xfId="9144" xr:uid="{90F5A1F2-659F-423C-A6A6-7615CC0911DC}"/>
    <cellStyle name="Valuta 2 7 2 3" xfId="500" xr:uid="{00000000-0005-0000-0000-000080010000}"/>
    <cellStyle name="Valuta 2 7 2 4" xfId="641" xr:uid="{3CD27EC8-4DAB-4F45-A11F-C750B0B3FB53}"/>
    <cellStyle name="Valuta 2 7 2 4 2" xfId="1194" xr:uid="{3CD27EC8-4DAB-4F45-A11F-C750B0B3FB53}"/>
    <cellStyle name="Valuta 2 7 2 4 2 2" xfId="3420" xr:uid="{750A831F-BA8A-4779-9DBB-784E597453BA}"/>
    <cellStyle name="Valuta 2 7 2 4 2 2 2" xfId="14449" xr:uid="{37B5335E-FCBF-44D9-93FD-CA3D4A02E208}"/>
    <cellStyle name="Valuta 2 7 2 4 2 3" xfId="11557" xr:uid="{249DB660-34A0-4DE0-8610-4447BEEDF0A1}"/>
    <cellStyle name="Valuta 2 7 2 4 2 4" xfId="16293" xr:uid="{C7A81A2B-8F06-4250-9C43-9DCB01540D4E}"/>
    <cellStyle name="Valuta 2 7 2 4 2 5" xfId="9598" xr:uid="{DE3492F2-4D7C-4F85-96A7-3B397A099407}"/>
    <cellStyle name="Valuta 2 7 2 4 3" xfId="2001" xr:uid="{3CD27EC8-4DAB-4F45-A11F-C750B0B3FB53}"/>
    <cellStyle name="Valuta 2 7 2 4 3 2" xfId="2957" xr:uid="{CD52334C-773C-4D82-9B55-14C5806BB4B5}"/>
    <cellStyle name="Valuta 2 7 2 4 3 2 2" xfId="14097" xr:uid="{7D01D1FC-C89E-43D2-9F1E-B2E59E6E56F0}"/>
    <cellStyle name="Valuta 2 7 2 4 3 3" xfId="11201" xr:uid="{BEE0C624-1BFB-4B55-856C-CF3E2F5DC0C9}"/>
    <cellStyle name="Valuta 2 7 2 4 4" xfId="2394" xr:uid="{595BF20E-6F2A-408C-A26F-7C8C15AC29DC}"/>
    <cellStyle name="Valuta 2 7 2 4 4 2" xfId="13664" xr:uid="{85F2CDFF-20C3-4203-A881-543B407F29E5}"/>
    <cellStyle name="Valuta 2 7 2 4 4 3" xfId="10782" xr:uid="{045E7B09-8B16-4FEE-97E7-9A41DBD1A2F1}"/>
    <cellStyle name="Valuta 2 7 2 4 5" xfId="13094" xr:uid="{411CF5B7-CEAF-4E79-B3A9-03971639A7AF}"/>
    <cellStyle name="Valuta 2 7 2 4 6" xfId="10218" xr:uid="{EFAAF9DC-059F-4CFE-A249-BC24BD842208}"/>
    <cellStyle name="Valuta 2 7 2 4 7" xfId="15954" xr:uid="{53DF1D81-0185-498D-AEC4-BC0D2B270E64}"/>
    <cellStyle name="Valuta 2 7 2 4 8" xfId="9241" xr:uid="{F954D7B2-FF5A-485C-9D08-44A9B42D2767}"/>
    <cellStyle name="Valuta 2 7 2 5" xfId="921" xr:uid="{00000000-0005-0000-0000-00007E010000}"/>
    <cellStyle name="Valuta 2 7 2 5 2" xfId="3622" xr:uid="{C4D56F5E-EA85-4E0F-A6CC-8BE64BD230AC}"/>
    <cellStyle name="Valuta 2 7 2 5 2 2" xfId="14282" xr:uid="{20D79BBC-DD3F-48D2-A795-0E8B6A5EAF81}"/>
    <cellStyle name="Valuta 2 7 2 5 3" xfId="11390" xr:uid="{53B2E5DD-C955-4A7F-BFD4-9989D649D1BE}"/>
    <cellStyle name="Valuta 2 7 2 5 4" xfId="16126" xr:uid="{377D52DC-2B47-409E-983B-C7BC275A4EF3}"/>
    <cellStyle name="Valuta 2 7 2 5 5" xfId="9788" xr:uid="{7437F63E-A07E-49B7-ACCC-80BEACF014B8}"/>
    <cellStyle name="Valuta 2 7 2 6" xfId="1805" xr:uid="{00000000-0005-0000-0000-00007E010000}"/>
    <cellStyle name="Valuta 2 7 2 6 2" xfId="3195" xr:uid="{B7DE781A-AAA0-4DAF-952D-9514E7402318}"/>
    <cellStyle name="Valuta 2 7 2 6 2 2" xfId="13884" xr:uid="{F138A795-3DCB-49A3-BAD9-55F632CFB83B}"/>
    <cellStyle name="Valuta 2 7 2 6 3" xfId="10995" xr:uid="{D20EE973-E67F-4A53-BFB9-5DEB37B5ADD1}"/>
    <cellStyle name="Valuta 2 7 2 6 4" xfId="9424" xr:uid="{67FEAAE0-1CF4-4B5F-8A13-79BFB1FAA917}"/>
    <cellStyle name="Valuta 2 7 2 7" xfId="2664" xr:uid="{F9B62C4C-F6A0-422A-8C9F-68512EBC0ED4}"/>
    <cellStyle name="Valuta 2 7 2 7 2" xfId="13372" xr:uid="{E31E3E41-DF35-42DD-8597-52F3089A747F}"/>
    <cellStyle name="Valuta 2 7 2 7 3" xfId="10490" xr:uid="{91782897-4D9A-4637-BE0C-D50FA022238F}"/>
    <cellStyle name="Valuta 2 7 2 8" xfId="2194" xr:uid="{031CA2FF-1BA2-44EB-BFA9-C7FB5B15CF4A}"/>
    <cellStyle name="Valuta 2 7 2 8 2" xfId="12902" xr:uid="{934526D1-3D05-4908-AF22-9DE2708AF58D}"/>
    <cellStyle name="Valuta 2 7 2 9" xfId="10029" xr:uid="{4E3C3F08-DCAB-4A67-A62C-B4548DE4EF06}"/>
    <cellStyle name="Valuta 2 7 3" xfId="294" xr:uid="{00000000-0005-0000-0000-000081010000}"/>
    <cellStyle name="Valuta 2 7 3 2" xfId="691" xr:uid="{031A46B6-2BFE-4A5B-98F5-57748C869B79}"/>
    <cellStyle name="Valuta 2 7 3 2 2" xfId="1243" xr:uid="{031A46B6-2BFE-4A5B-98F5-57748C869B79}"/>
    <cellStyle name="Valuta 2 7 3 2 2 2" xfId="3470" xr:uid="{B8149589-0097-4AF7-8243-1142632FDE6F}"/>
    <cellStyle name="Valuta 2 7 3 2 2 2 2" xfId="14489" xr:uid="{40AFBAE3-4F5F-447E-8E4B-17305998C088}"/>
    <cellStyle name="Valuta 2 7 3 2 2 3" xfId="11597" xr:uid="{6BFF67BF-BBD5-4234-895E-A5F91A7AFF3C}"/>
    <cellStyle name="Valuta 2 7 3 2 2 4" xfId="16333" xr:uid="{6A13963B-6406-4361-A964-3B1F261B3F3F}"/>
    <cellStyle name="Valuta 2 7 3 2 2 5" xfId="9640" xr:uid="{454F2CD7-D152-4C91-A9B4-58D98FE46125}"/>
    <cellStyle name="Valuta 2 7 3 2 3" xfId="2051" xr:uid="{031A46B6-2BFE-4A5B-98F5-57748C869B79}"/>
    <cellStyle name="Valuta 2 7 3 2 3 2" xfId="3007" xr:uid="{A2ADA483-5BE1-4F04-AF2F-5F2373E0AAF2}"/>
    <cellStyle name="Valuta 2 7 3 2 3 2 2" xfId="14147" xr:uid="{DB1A74A4-C2E6-4C99-A2BE-40507ABEF2FC}"/>
    <cellStyle name="Valuta 2 7 3 2 3 3" xfId="11251" xr:uid="{0526A4F6-F783-4BFB-97C7-363F2C70005F}"/>
    <cellStyle name="Valuta 2 7 3 2 4" xfId="2444" xr:uid="{5DA92850-5D13-42B2-B25C-737EDD482500}"/>
    <cellStyle name="Valuta 2 7 3 2 4 2" xfId="13714" xr:uid="{B6DB8AD0-C443-426E-B6F9-5160A46D95A8}"/>
    <cellStyle name="Valuta 2 7 3 2 4 3" xfId="10832" xr:uid="{D774DB5C-4E63-40D0-9275-E222739BF129}"/>
    <cellStyle name="Valuta 2 7 3 2 5" xfId="13144" xr:uid="{7A3E9A71-34A0-43C8-AE12-187367EF5792}"/>
    <cellStyle name="Valuta 2 7 3 2 6" xfId="10266" xr:uid="{E8BBA09A-2D7E-4512-B26E-712149BB8FA5}"/>
    <cellStyle name="Valuta 2 7 3 2 7" xfId="15996" xr:uid="{96E8B874-067A-4306-A75C-3DC5C5D773C2}"/>
    <cellStyle name="Valuta 2 7 3 2 8" xfId="9291" xr:uid="{DFBF9F79-1F7C-4871-A280-C9D8C4F2031A}"/>
    <cellStyle name="Valuta 2 7 3 3" xfId="971" xr:uid="{00000000-0005-0000-0000-000081010000}"/>
    <cellStyle name="Valuta 2 7 3 3 2" xfId="3666" xr:uid="{ADE6ED6A-19ED-49BF-972B-6C01ED2AC030}"/>
    <cellStyle name="Valuta 2 7 3 3 2 2" xfId="14322" xr:uid="{9C7FD0AA-F2E9-411F-B3F5-055BBC40FF8C}"/>
    <cellStyle name="Valuta 2 7 3 3 3" xfId="11430" xr:uid="{7EB4F209-926E-4781-B643-5B0EC5918AF3}"/>
    <cellStyle name="Valuta 2 7 3 3 4" xfId="16166" xr:uid="{ABF46114-5B66-4EB8-9129-F152F038E436}"/>
    <cellStyle name="Valuta 2 7 3 3 5" xfId="9832" xr:uid="{3B20D865-C340-4FC0-8ABF-8DCA0718653B}"/>
    <cellStyle name="Valuta 2 7 3 4" xfId="1855" xr:uid="{00000000-0005-0000-0000-000081010000}"/>
    <cellStyle name="Valuta 2 7 3 4 2" xfId="3245" xr:uid="{A57DEE51-7C09-4584-9DB8-E841C41ECCE0}"/>
    <cellStyle name="Valuta 2 7 3 4 2 2" xfId="13934" xr:uid="{6806889C-E0FB-4857-B6EA-237F07BE49D9}"/>
    <cellStyle name="Valuta 2 7 3 4 3" xfId="11043" xr:uid="{D2584C0D-7D8A-4861-8C33-32AB7AB449A0}"/>
    <cellStyle name="Valuta 2 7 3 4 4" xfId="9466" xr:uid="{49072CC1-1620-43E0-922A-1EECDDC54357}"/>
    <cellStyle name="Valuta 2 7 3 5" xfId="2714" xr:uid="{BCD12E32-2C89-4EE7-9013-6605F09D0620}"/>
    <cellStyle name="Valuta 2 7 3 5 2" xfId="13423" xr:uid="{7EDE3358-5218-401B-99F1-8BCFC7A990E1}"/>
    <cellStyle name="Valuta 2 7 3 5 3" xfId="10541" xr:uid="{D75019BE-B55C-400D-B187-0A41D9BFF47C}"/>
    <cellStyle name="Valuta 2 7 3 6" xfId="2236" xr:uid="{978180EA-9030-4E92-9969-C07F9BD89BAE}"/>
    <cellStyle name="Valuta 2 7 3 6 2" xfId="12952" xr:uid="{13EA2D66-FA9E-4501-94D3-CAC5ECAA5E8D}"/>
    <cellStyle name="Valuta 2 7 3 7" xfId="10079" xr:uid="{7DD6DE9A-D5DB-40B0-A532-5007C98D7D13}"/>
    <cellStyle name="Valuta 2 7 3 8" xfId="15824" xr:uid="{192CF579-6107-4A4B-A95D-EF8B7DAFE961}"/>
    <cellStyle name="Valuta 2 7 3 9" xfId="9099" xr:uid="{EF4915C6-FCCC-42C1-B632-D3C5C8E9D67B}"/>
    <cellStyle name="Valuta 2 7 4" xfId="499" xr:uid="{00000000-0005-0000-0000-000082010000}"/>
    <cellStyle name="Valuta 2 7 5" xfId="599" xr:uid="{549F591B-1DCB-4652-8075-4B16D0A2D262}"/>
    <cellStyle name="Valuta 2 7 5 2" xfId="1152" xr:uid="{549F591B-1DCB-4652-8075-4B16D0A2D262}"/>
    <cellStyle name="Valuta 2 7 5 2 2" xfId="3378" xr:uid="{5EE9945A-405F-491B-8AAB-F28A08BB555F}"/>
    <cellStyle name="Valuta 2 7 5 2 2 2" xfId="14409" xr:uid="{1283681A-74F0-41BB-8B64-7E6FE099FB7D}"/>
    <cellStyle name="Valuta 2 7 5 2 3" xfId="11517" xr:uid="{6C23AF19-5AC8-48CC-B78C-49AFB0B53AE3}"/>
    <cellStyle name="Valuta 2 7 5 2 4" xfId="16253" xr:uid="{8066C901-9FAB-4FE6-99A4-78A306A735D0}"/>
    <cellStyle name="Valuta 2 7 5 2 5" xfId="9558" xr:uid="{7B84B850-2D50-4658-9CE1-17C6B1524554}"/>
    <cellStyle name="Valuta 2 7 5 3" xfId="1959" xr:uid="{549F591B-1DCB-4652-8075-4B16D0A2D262}"/>
    <cellStyle name="Valuta 2 7 5 3 2" xfId="2915" xr:uid="{005474EA-7049-430F-91E0-B8F986BB70E2}"/>
    <cellStyle name="Valuta 2 7 5 3 2 2" xfId="14055" xr:uid="{07D0AE12-3C32-40ED-913B-4CB95FF9C892}"/>
    <cellStyle name="Valuta 2 7 5 3 3" xfId="11159" xr:uid="{6DBD30E5-B145-4D0C-A47E-C30DD19D49CD}"/>
    <cellStyle name="Valuta 2 7 5 4" xfId="2352" xr:uid="{202977C8-5002-4D75-8812-7B34510C69CB}"/>
    <cellStyle name="Valuta 2 7 5 4 2" xfId="13622" xr:uid="{C31687BE-5B0D-4CA6-872B-37C113749CD7}"/>
    <cellStyle name="Valuta 2 7 5 4 3" xfId="10740" xr:uid="{7D80CD0C-CDD3-4134-A68E-2A331B8DC47D}"/>
    <cellStyle name="Valuta 2 7 5 5" xfId="13052" xr:uid="{BD520B95-FF6F-4498-97FF-7F4878DFC6A7}"/>
    <cellStyle name="Valuta 2 7 5 6" xfId="10177" xr:uid="{90E1050B-29A8-4C3F-93A2-1EEC65700D22}"/>
    <cellStyle name="Valuta 2 7 5 7" xfId="15913" xr:uid="{FA717A4F-ECDC-4606-A4EE-0CB59BB29599}"/>
    <cellStyle name="Valuta 2 7 5 8" xfId="9199" xr:uid="{F2BE708F-22D0-4F07-A060-FE9E5067C8B8}"/>
    <cellStyle name="Valuta 2 7 6" xfId="879" xr:uid="{00000000-0005-0000-0000-00007D010000}"/>
    <cellStyle name="Valuta 2 7 6 2" xfId="3581" xr:uid="{167C1D79-0F8F-4A8E-88DE-B7DA425F2D9B}"/>
    <cellStyle name="Valuta 2 7 6 2 2" xfId="14242" xr:uid="{74C84772-14F9-44E9-B740-682E346BE6E3}"/>
    <cellStyle name="Valuta 2 7 6 3" xfId="11350" xr:uid="{B1D425FE-604A-48D1-95EC-3E7776F3425F}"/>
    <cellStyle name="Valuta 2 7 6 4" xfId="16086" xr:uid="{113F1CF4-6AA4-4836-B7B4-E3A324959EE3}"/>
    <cellStyle name="Valuta 2 7 6 5" xfId="9747" xr:uid="{37CBECB9-0C45-4D19-979A-C21B0BDDB27D}"/>
    <cellStyle name="Valuta 2 7 7" xfId="1763" xr:uid="{00000000-0005-0000-0000-00007D010000}"/>
    <cellStyle name="Valuta 2 7 7 2" xfId="3152" xr:uid="{E59F1F1B-AB2E-49AE-94A3-F13D35A9A520}"/>
    <cellStyle name="Valuta 2 7 7 2 2" xfId="13841" xr:uid="{5479C3AD-3C1D-401B-89AE-806E4DCA94D4}"/>
    <cellStyle name="Valuta 2 7 7 3" xfId="10953" xr:uid="{708CCE65-47D9-4BC2-8C78-E9E1169369D4}"/>
    <cellStyle name="Valuta 2 7 7 4" xfId="9384" xr:uid="{98B756D6-D8CC-4957-B355-0608BC01CBDE}"/>
    <cellStyle name="Valuta 2 7 8" xfId="2621" xr:uid="{50C85416-E8BD-46F9-A0EB-29EC64114823}"/>
    <cellStyle name="Valuta 2 7 8 2" xfId="13328" xr:uid="{F142EEFE-0E69-4177-91B1-BBC9ED125C92}"/>
    <cellStyle name="Valuta 2 7 8 3" xfId="10447" xr:uid="{B8F439DA-2E92-4EED-BABD-81B871D13D30}"/>
    <cellStyle name="Valuta 2 7 9" xfId="2154" xr:uid="{6AB6DF1A-904C-41FF-849B-DA3F4460B88F}"/>
    <cellStyle name="Valuta 2 7 9 2" xfId="12859" xr:uid="{E782768A-A9BB-40B1-9A5E-91FEEDE2D09D}"/>
    <cellStyle name="Valuta 2 8" xfId="190" xr:uid="{00000000-0005-0000-0000-000083010000}"/>
    <cellStyle name="Valuta 2 8 10" xfId="9983" xr:uid="{C81E6009-DC68-4321-AB20-32AE2E8A8A53}"/>
    <cellStyle name="Valuta 2 8 11" xfId="15738" xr:uid="{8F2DB83F-5AB2-4B6D-9D2E-C691A6136643}"/>
    <cellStyle name="Valuta 2 8 12" xfId="9000" xr:uid="{6423C1E7-5E77-40BC-8428-966F154F8CEE}"/>
    <cellStyle name="Valuta 2 8 2" xfId="237" xr:uid="{00000000-0005-0000-0000-000084010000}"/>
    <cellStyle name="Valuta 2 8 2 10" xfId="15778" xr:uid="{FBF58E13-0625-4757-926E-305B912FA2FA}"/>
    <cellStyle name="Valuta 2 8 2 11" xfId="9043" xr:uid="{16E54FCF-0A92-416E-9652-1CDB32E42315}"/>
    <cellStyle name="Valuta 2 8 2 2" xfId="333" xr:uid="{00000000-0005-0000-0000-000085010000}"/>
    <cellStyle name="Valuta 2 8 2 2 2" xfId="730" xr:uid="{6B9A6E99-F648-4E8F-A7CE-4D4CC5A330BD}"/>
    <cellStyle name="Valuta 2 8 2 2 2 2" xfId="1282" xr:uid="{6B9A6E99-F648-4E8F-A7CE-4D4CC5A330BD}"/>
    <cellStyle name="Valuta 2 8 2 2 2 2 2" xfId="3509" xr:uid="{C2AB7FF1-04AB-44E3-818C-45D5AA280DAF}"/>
    <cellStyle name="Valuta 2 8 2 2 2 2 2 2" xfId="14523" xr:uid="{CD8D71EC-CF67-4DA6-90D0-AF0B6EF0AFBF}"/>
    <cellStyle name="Valuta 2 8 2 2 2 2 3" xfId="11631" xr:uid="{4680D36E-EAFD-4E4C-B376-553778C4ADD7}"/>
    <cellStyle name="Valuta 2 8 2 2 2 2 4" xfId="16367" xr:uid="{5CCA0766-CF70-4003-880C-35C5C7092E65}"/>
    <cellStyle name="Valuta 2 8 2 2 2 2 5" xfId="9675" xr:uid="{904F32FA-E1DB-4FB8-B861-57256C91CF9E}"/>
    <cellStyle name="Valuta 2 8 2 2 2 3" xfId="2090" xr:uid="{6B9A6E99-F648-4E8F-A7CE-4D4CC5A330BD}"/>
    <cellStyle name="Valuta 2 8 2 2 2 3 2" xfId="3046" xr:uid="{8E8744FD-800A-40EF-B90F-B5B1D533026A}"/>
    <cellStyle name="Valuta 2 8 2 2 2 3 2 2" xfId="14186" xr:uid="{D44014FF-15EB-4EBB-A4D1-D95ABBBDE24F}"/>
    <cellStyle name="Valuta 2 8 2 2 2 3 3" xfId="11290" xr:uid="{271CB93C-EE89-4EA3-8644-4C3038B40D28}"/>
    <cellStyle name="Valuta 2 8 2 2 2 4" xfId="2483" xr:uid="{1FCF6D27-8081-41DA-8F10-02E8F32EE1F4}"/>
    <cellStyle name="Valuta 2 8 2 2 2 4 2" xfId="13753" xr:uid="{382A9A95-0A71-4971-86C0-8CD616228EEB}"/>
    <cellStyle name="Valuta 2 8 2 2 2 4 3" xfId="10871" xr:uid="{47060C7F-FB1D-4B1F-8B51-3C0AC3D1138E}"/>
    <cellStyle name="Valuta 2 8 2 2 2 5" xfId="13183" xr:uid="{F1E94F1B-1850-4DF1-97A5-8B29AA372A89}"/>
    <cellStyle name="Valuta 2 8 2 2 2 6" xfId="10304" xr:uid="{C7D4CEC0-EB22-4259-A364-33B2F5C4AEEE}"/>
    <cellStyle name="Valuta 2 8 2 2 2 7" xfId="16031" xr:uid="{6E089178-4964-4843-9DF9-7438479E1CE1}"/>
    <cellStyle name="Valuta 2 8 2 2 2 8" xfId="9330" xr:uid="{AF8B18DC-F9FE-49DF-B964-9EAF0D084AA7}"/>
    <cellStyle name="Valuta 2 8 2 2 3" xfId="1010" xr:uid="{00000000-0005-0000-0000-000085010000}"/>
    <cellStyle name="Valuta 2 8 2 2 3 2" xfId="3702" xr:uid="{6798E54B-B98C-4739-BBFA-A4B191E86072}"/>
    <cellStyle name="Valuta 2 8 2 2 3 2 2" xfId="14356" xr:uid="{5E011CE4-3B5B-48B1-AA20-166A5EE7B2A2}"/>
    <cellStyle name="Valuta 2 8 2 2 3 3" xfId="11464" xr:uid="{0190FE8C-1B78-4911-9307-38170BADCF76}"/>
    <cellStyle name="Valuta 2 8 2 2 3 4" xfId="16200" xr:uid="{A2F003D8-FEA8-4E9E-AD35-12C600DBCC54}"/>
    <cellStyle name="Valuta 2 8 2 2 3 5" xfId="9868" xr:uid="{6F88B228-3695-4F97-9F90-ABEE1A8E614B}"/>
    <cellStyle name="Valuta 2 8 2 2 4" xfId="1894" xr:uid="{00000000-0005-0000-0000-000085010000}"/>
    <cellStyle name="Valuta 2 8 2 2 4 2" xfId="3284" xr:uid="{EA86BAD4-F1B1-4AB4-8D7C-CAE46619DBF8}"/>
    <cellStyle name="Valuta 2 8 2 2 4 2 2" xfId="13973" xr:uid="{C63DCB46-EF4F-44AA-A539-BE30745CEF0F}"/>
    <cellStyle name="Valuta 2 8 2 2 4 3" xfId="11081" xr:uid="{3F2E3C3D-B419-4803-9D9B-78453DC4AC43}"/>
    <cellStyle name="Valuta 2 8 2 2 4 4" xfId="9501" xr:uid="{03E6B094-9D6D-447E-902D-322DE4FBC786}"/>
    <cellStyle name="Valuta 2 8 2 2 5" xfId="2753" xr:uid="{54B19535-A8BA-42BD-B8F7-9FDD34E29FD2}"/>
    <cellStyle name="Valuta 2 8 2 2 5 2" xfId="13462" xr:uid="{74A8D567-0B34-4949-BE2C-8A827C46E0CC}"/>
    <cellStyle name="Valuta 2 8 2 2 5 3" xfId="10580" xr:uid="{88B4D2AB-90FD-43B4-97D7-7B0693059F6E}"/>
    <cellStyle name="Valuta 2 8 2 2 6" xfId="2271" xr:uid="{F33C7528-1570-4F5E-A8CC-2A249D28BE51}"/>
    <cellStyle name="Valuta 2 8 2 2 6 2" xfId="12991" xr:uid="{850232D3-F381-4E96-A2BB-2F0CE3DB84A7}"/>
    <cellStyle name="Valuta 2 8 2 2 7" xfId="10118" xr:uid="{7D0C4774-7854-4792-B3FA-BE7A5C15B0E2}"/>
    <cellStyle name="Valuta 2 8 2 2 8" xfId="15858" xr:uid="{9F1AEFFC-864C-4542-9E95-D24CB5EEB706}"/>
    <cellStyle name="Valuta 2 8 2 2 9" xfId="9138" xr:uid="{7648CFF5-8008-448E-9851-76BF3B7C8DBF}"/>
    <cellStyle name="Valuta 2 8 2 3" xfId="502" xr:uid="{00000000-0005-0000-0000-000086010000}"/>
    <cellStyle name="Valuta 2 8 2 4" xfId="635" xr:uid="{922EDEB2-21B5-4F56-89C4-DCCE51D5048B}"/>
    <cellStyle name="Valuta 2 8 2 4 2" xfId="1188" xr:uid="{922EDEB2-21B5-4F56-89C4-DCCE51D5048B}"/>
    <cellStyle name="Valuta 2 8 2 4 2 2" xfId="3414" xr:uid="{D940F4ED-067A-407F-8B06-4E43EED38DCA}"/>
    <cellStyle name="Valuta 2 8 2 4 2 2 2" xfId="14443" xr:uid="{354ED768-6AE2-4C4A-B6E6-EEC8DA9CCFCE}"/>
    <cellStyle name="Valuta 2 8 2 4 2 3" xfId="11551" xr:uid="{B8E2ED28-6AA0-4108-AA14-821908F54A7D}"/>
    <cellStyle name="Valuta 2 8 2 4 2 4" xfId="16287" xr:uid="{E3FE3FA2-FB92-4849-8AA8-971038F64128}"/>
    <cellStyle name="Valuta 2 8 2 4 2 5" xfId="9592" xr:uid="{5E7F7590-75C6-40A0-AE26-425E69E0E132}"/>
    <cellStyle name="Valuta 2 8 2 4 3" xfId="1995" xr:uid="{922EDEB2-21B5-4F56-89C4-DCCE51D5048B}"/>
    <cellStyle name="Valuta 2 8 2 4 3 2" xfId="2951" xr:uid="{758DC238-F072-43A7-9B9E-DC1498234CFC}"/>
    <cellStyle name="Valuta 2 8 2 4 3 2 2" xfId="14091" xr:uid="{45BAE41A-54FE-4DEF-9860-92B083944B08}"/>
    <cellStyle name="Valuta 2 8 2 4 3 3" xfId="11195" xr:uid="{8F80D194-2B75-486C-A350-0F99C587EF00}"/>
    <cellStyle name="Valuta 2 8 2 4 4" xfId="2388" xr:uid="{81CC8772-265F-4E15-84D6-6466189872AC}"/>
    <cellStyle name="Valuta 2 8 2 4 4 2" xfId="13658" xr:uid="{101E850C-CBFB-413B-BF1A-D115413260C0}"/>
    <cellStyle name="Valuta 2 8 2 4 4 3" xfId="10776" xr:uid="{95AB10CB-2DCF-4BC6-88FA-D83FB02CAB82}"/>
    <cellStyle name="Valuta 2 8 2 4 5" xfId="13088" xr:uid="{D51CFD4B-BAB6-40A6-8297-A38FF19D5022}"/>
    <cellStyle name="Valuta 2 8 2 4 6" xfId="10212" xr:uid="{F8713558-C889-492E-8866-940DF420F0F4}"/>
    <cellStyle name="Valuta 2 8 2 4 7" xfId="15948" xr:uid="{BF0DA071-F643-498A-8CEE-B2588D1DB35A}"/>
    <cellStyle name="Valuta 2 8 2 4 8" xfId="9235" xr:uid="{90BC4F46-5A43-4838-A82F-B6BC571C930A}"/>
    <cellStyle name="Valuta 2 8 2 5" xfId="915" xr:uid="{00000000-0005-0000-0000-000084010000}"/>
    <cellStyle name="Valuta 2 8 2 5 2" xfId="3616" xr:uid="{73614538-9D18-4AB3-BD19-A21EA7672541}"/>
    <cellStyle name="Valuta 2 8 2 5 2 2" xfId="14276" xr:uid="{B6D5E644-C04F-447A-87AE-2A04EEC4B390}"/>
    <cellStyle name="Valuta 2 8 2 5 3" xfId="11384" xr:uid="{CBF46F93-83FB-4D22-BE1A-F23A53DD5B40}"/>
    <cellStyle name="Valuta 2 8 2 5 4" xfId="16120" xr:uid="{B86C17C3-4E5E-482A-A4C5-54E58FEB3284}"/>
    <cellStyle name="Valuta 2 8 2 5 5" xfId="9782" xr:uid="{DF2E0FF1-6A85-4CE6-A6BF-9C591E9D37F3}"/>
    <cellStyle name="Valuta 2 8 2 6" xfId="1799" xr:uid="{00000000-0005-0000-0000-000084010000}"/>
    <cellStyle name="Valuta 2 8 2 6 2" xfId="3189" xr:uid="{296C8131-DCA7-4A6D-A9A1-94B2E450EB81}"/>
    <cellStyle name="Valuta 2 8 2 6 2 2" xfId="13878" xr:uid="{1A4D695E-3B36-4373-A7F8-CC34CB02F522}"/>
    <cellStyle name="Valuta 2 8 2 6 3" xfId="10989" xr:uid="{CBB29C1A-F536-4CC8-A84A-92DE3C0A87BB}"/>
    <cellStyle name="Valuta 2 8 2 6 4" xfId="9418" xr:uid="{527F4E03-AEA5-4513-AAA9-526DC985E985}"/>
    <cellStyle name="Valuta 2 8 2 7" xfId="2658" xr:uid="{977C898A-499F-46E0-87F2-FB6016AC491D}"/>
    <cellStyle name="Valuta 2 8 2 7 2" xfId="13366" xr:uid="{6D7929DE-F2DC-4947-817E-2ED8EA8505EA}"/>
    <cellStyle name="Valuta 2 8 2 7 3" xfId="10484" xr:uid="{51C2715A-57AE-4BE3-824F-055A7C898A03}"/>
    <cellStyle name="Valuta 2 8 2 8" xfId="2188" xr:uid="{F19FCB86-013D-455A-B378-A18A896F366F}"/>
    <cellStyle name="Valuta 2 8 2 8 2" xfId="12896" xr:uid="{395FDC21-E416-4431-85E8-F5B69453E92E}"/>
    <cellStyle name="Valuta 2 8 2 9" xfId="10023" xr:uid="{60A7667B-D8A0-42B1-AC94-9B864C753BC3}"/>
    <cellStyle name="Valuta 2 8 3" xfId="288" xr:uid="{00000000-0005-0000-0000-000087010000}"/>
    <cellStyle name="Valuta 2 8 3 2" xfId="685" xr:uid="{900228C5-A92B-4948-B18B-EBEA60DE10B2}"/>
    <cellStyle name="Valuta 2 8 3 2 2" xfId="1237" xr:uid="{900228C5-A92B-4948-B18B-EBEA60DE10B2}"/>
    <cellStyle name="Valuta 2 8 3 2 2 2" xfId="3464" xr:uid="{C1EABAB4-8D5F-4189-AB8B-8E7218AD7927}"/>
    <cellStyle name="Valuta 2 8 3 2 2 2 2" xfId="14483" xr:uid="{AC151BED-DFA3-4413-B482-6F0F030F327F}"/>
    <cellStyle name="Valuta 2 8 3 2 2 3" xfId="11591" xr:uid="{0D32CFCE-5633-4AAD-8C7E-8E1702E3BC2F}"/>
    <cellStyle name="Valuta 2 8 3 2 2 4" xfId="16327" xr:uid="{7CF0F0EC-A4C9-4C5E-8FD9-78BB3FEF244D}"/>
    <cellStyle name="Valuta 2 8 3 2 2 5" xfId="9634" xr:uid="{2466E841-09A2-4E73-9925-37ACCA0FF489}"/>
    <cellStyle name="Valuta 2 8 3 2 3" xfId="2045" xr:uid="{900228C5-A92B-4948-B18B-EBEA60DE10B2}"/>
    <cellStyle name="Valuta 2 8 3 2 3 2" xfId="3001" xr:uid="{26D30981-18CB-49F3-BD8D-7DCB1326AE93}"/>
    <cellStyle name="Valuta 2 8 3 2 3 2 2" xfId="14141" xr:uid="{4BE231C8-41A4-4E48-A442-10B3ACB231F4}"/>
    <cellStyle name="Valuta 2 8 3 2 3 3" xfId="11245" xr:uid="{0C01E985-6541-42D8-B245-0ECD19B377EC}"/>
    <cellStyle name="Valuta 2 8 3 2 4" xfId="2438" xr:uid="{FA5A0339-A5F3-4608-9B3E-DA4C0A09A5FD}"/>
    <cellStyle name="Valuta 2 8 3 2 4 2" xfId="13708" xr:uid="{2061CDC3-33DD-4507-BE57-DCFBF98AEF3A}"/>
    <cellStyle name="Valuta 2 8 3 2 4 3" xfId="10826" xr:uid="{7DE658AA-4029-4AA6-83CF-ECD1CC93A148}"/>
    <cellStyle name="Valuta 2 8 3 2 5" xfId="13138" xr:uid="{5E834982-F945-4E4D-9792-115CE404428B}"/>
    <cellStyle name="Valuta 2 8 3 2 6" xfId="10260" xr:uid="{1FA0EA9F-3A95-4A1A-BAA2-A10DA6C91FD4}"/>
    <cellStyle name="Valuta 2 8 3 2 7" xfId="15990" xr:uid="{39282586-8CAC-4910-B604-19BE54DBCFE8}"/>
    <cellStyle name="Valuta 2 8 3 2 8" xfId="9285" xr:uid="{74BE4B9F-5987-4190-BC9B-B6ABEED08FCB}"/>
    <cellStyle name="Valuta 2 8 3 3" xfId="965" xr:uid="{00000000-0005-0000-0000-000087010000}"/>
    <cellStyle name="Valuta 2 8 3 3 2" xfId="3660" xr:uid="{CB5D233F-CE08-468C-84F1-64F82431DD32}"/>
    <cellStyle name="Valuta 2 8 3 3 2 2" xfId="14316" xr:uid="{26ABD6CF-1543-4D48-A30D-9F81F7F433B1}"/>
    <cellStyle name="Valuta 2 8 3 3 3" xfId="11424" xr:uid="{02D3C000-DE25-4743-A571-2546C2B0C5F8}"/>
    <cellStyle name="Valuta 2 8 3 3 4" xfId="16160" xr:uid="{0941EDD7-56FC-4FC5-874B-633FEEC3FABC}"/>
    <cellStyle name="Valuta 2 8 3 3 5" xfId="9826" xr:uid="{14A559A1-D975-4092-8FD4-43CF3F996408}"/>
    <cellStyle name="Valuta 2 8 3 4" xfId="1849" xr:uid="{00000000-0005-0000-0000-000087010000}"/>
    <cellStyle name="Valuta 2 8 3 4 2" xfId="3239" xr:uid="{F9DE3886-A9FC-40EF-BC1B-FD2E54948AFE}"/>
    <cellStyle name="Valuta 2 8 3 4 2 2" xfId="13928" xr:uid="{3A2C9147-3079-4051-83E4-2C499BBBAA31}"/>
    <cellStyle name="Valuta 2 8 3 4 3" xfId="11037" xr:uid="{2A41210D-1A1C-4EFE-95CF-3F16EF33C66F}"/>
    <cellStyle name="Valuta 2 8 3 4 4" xfId="9460" xr:uid="{E2634BCE-A73E-4C1F-BBB2-7A000D0CDFDE}"/>
    <cellStyle name="Valuta 2 8 3 5" xfId="2708" xr:uid="{E6B7E00C-3010-4754-9F2C-7DFC3833D549}"/>
    <cellStyle name="Valuta 2 8 3 5 2" xfId="13417" xr:uid="{003AD608-75B9-453D-94F0-9C1CE5B3305C}"/>
    <cellStyle name="Valuta 2 8 3 5 3" xfId="10535" xr:uid="{9B42E896-3101-47E5-80F7-43B55DC30B0A}"/>
    <cellStyle name="Valuta 2 8 3 6" xfId="2230" xr:uid="{934C09C0-51DC-4AC4-ABFB-02BB4ACF876C}"/>
    <cellStyle name="Valuta 2 8 3 6 2" xfId="12946" xr:uid="{C6B09544-C9C9-4289-B97F-7CD94BF9FC68}"/>
    <cellStyle name="Valuta 2 8 3 7" xfId="10073" xr:uid="{56AC49F1-BD56-4C47-B89F-95598354645B}"/>
    <cellStyle name="Valuta 2 8 3 8" xfId="15818" xr:uid="{13D0DF69-9ECF-4DE5-8C38-B5BA8D765F52}"/>
    <cellStyle name="Valuta 2 8 3 9" xfId="9093" xr:uid="{E7319D03-6BBF-4887-9768-AC52B5626DBF}"/>
    <cellStyle name="Valuta 2 8 4" xfId="501" xr:uid="{00000000-0005-0000-0000-000088010000}"/>
    <cellStyle name="Valuta 2 8 5" xfId="593" xr:uid="{978F31B2-800F-47C7-A0A9-70C8AABF6768}"/>
    <cellStyle name="Valuta 2 8 5 2" xfId="1146" xr:uid="{978F31B2-800F-47C7-A0A9-70C8AABF6768}"/>
    <cellStyle name="Valuta 2 8 5 2 2" xfId="3372" xr:uid="{436A76DD-E810-4718-AF08-4F30CA0FF26D}"/>
    <cellStyle name="Valuta 2 8 5 2 2 2" xfId="14403" xr:uid="{075E6E91-71DD-4DD3-8234-D4CFFF901236}"/>
    <cellStyle name="Valuta 2 8 5 2 3" xfId="11511" xr:uid="{FCFC5EE0-5613-4C2C-A9A3-218CD504C827}"/>
    <cellStyle name="Valuta 2 8 5 2 4" xfId="16247" xr:uid="{41E66E01-A9FB-4E91-84F1-696E034D3138}"/>
    <cellStyle name="Valuta 2 8 5 2 5" xfId="9552" xr:uid="{361CBF71-3FC7-43AB-BF43-8FEA6CADC683}"/>
    <cellStyle name="Valuta 2 8 5 3" xfId="1953" xr:uid="{978F31B2-800F-47C7-A0A9-70C8AABF6768}"/>
    <cellStyle name="Valuta 2 8 5 3 2" xfId="2909" xr:uid="{5FC53DEF-6D86-4958-B2A0-83E6C76E7681}"/>
    <cellStyle name="Valuta 2 8 5 3 2 2" xfId="14049" xr:uid="{3B88DDF3-721D-49C1-A479-77DED42D41AF}"/>
    <cellStyle name="Valuta 2 8 5 3 3" xfId="11153" xr:uid="{3250E551-25D5-4ED2-8463-F0C259BA4F36}"/>
    <cellStyle name="Valuta 2 8 5 4" xfId="2346" xr:uid="{BE069863-1ECA-4446-B41A-CC9D2C551FAC}"/>
    <cellStyle name="Valuta 2 8 5 4 2" xfId="13616" xr:uid="{3CA64510-BB74-429B-86CA-10B2B2A30260}"/>
    <cellStyle name="Valuta 2 8 5 4 3" xfId="10734" xr:uid="{3DC25769-BCBF-4925-AF5F-695C0DD56370}"/>
    <cellStyle name="Valuta 2 8 5 5" xfId="13046" xr:uid="{3C4658DF-B471-4B81-8DFD-E5E885091235}"/>
    <cellStyle name="Valuta 2 8 5 6" xfId="10171" xr:uid="{62C4A271-CAC0-4A94-90AF-6E95F9BB2128}"/>
    <cellStyle name="Valuta 2 8 5 7" xfId="15907" xr:uid="{AD0A35BC-2D26-43EC-B254-1F9465FC1A34}"/>
    <cellStyle name="Valuta 2 8 5 8" xfId="9193" xr:uid="{D5C4BA44-0549-41E1-BFBA-AC10C0E168D2}"/>
    <cellStyle name="Valuta 2 8 6" xfId="870" xr:uid="{00000000-0005-0000-0000-000083010000}"/>
    <cellStyle name="Valuta 2 8 6 2" xfId="3575" xr:uid="{0B744F18-27DE-445D-A4D4-DCB395D888D8}"/>
    <cellStyle name="Valuta 2 8 6 2 2" xfId="14236" xr:uid="{873E908B-1261-461D-A242-215F2CE3BF21}"/>
    <cellStyle name="Valuta 2 8 6 3" xfId="11344" xr:uid="{97654E67-81C1-4E2E-A25A-EFA2489E99D9}"/>
    <cellStyle name="Valuta 2 8 6 4" xfId="16080" xr:uid="{C96C8577-D127-4255-95EF-D17BF788E504}"/>
    <cellStyle name="Valuta 2 8 6 5" xfId="9741" xr:uid="{9823E4CD-A5EF-4779-9411-29D41CA37A68}"/>
    <cellStyle name="Valuta 2 8 7" xfId="1756" xr:uid="{00000000-0005-0000-0000-000083010000}"/>
    <cellStyle name="Valuta 2 8 7 2" xfId="3144" xr:uid="{96E1CE6D-2EF2-4C0E-8C49-5F3F66AE1954}"/>
    <cellStyle name="Valuta 2 8 7 2 2" xfId="13834" xr:uid="{64458917-B618-4EB8-9F3A-6CBBA7365279}"/>
    <cellStyle name="Valuta 2 8 7 3" xfId="10946" xr:uid="{5CF0E99D-B987-4681-9DEC-581614CDF1E4}"/>
    <cellStyle name="Valuta 2 8 7 4" xfId="9378" xr:uid="{C9422C83-42B6-48EB-885A-C4A3B064FB2F}"/>
    <cellStyle name="Valuta 2 8 8" xfId="2613" xr:uid="{8C72FBDD-2F3E-4870-BA1A-2D938F2DD393}"/>
    <cellStyle name="Valuta 2 8 8 2" xfId="13320" xr:uid="{998A1AF5-42C5-4F33-97DE-4A3BBFD6EBF1}"/>
    <cellStyle name="Valuta 2 8 8 3" xfId="10439" xr:uid="{96ABB468-5C8B-483D-A614-A20C38E5A1B3}"/>
    <cellStyle name="Valuta 2 8 9" xfId="2148" xr:uid="{6C8A5608-2A2F-423B-A9CA-DE55D9B8B804}"/>
    <cellStyle name="Valuta 2 8 9 2" xfId="12853" xr:uid="{BD7C80DF-C36F-47AA-BD9E-A3D02113D36E}"/>
    <cellStyle name="Valuta 2 9" xfId="221" xr:uid="{00000000-0005-0000-0000-000089010000}"/>
    <cellStyle name="Valuta 2 9 10" xfId="15762" xr:uid="{4BFB3DE5-CD82-4694-8E57-76A6BB69FBEA}"/>
    <cellStyle name="Valuta 2 9 11" xfId="9027" xr:uid="{85FF0379-62E3-4C9C-8535-343EF895F3FE}"/>
    <cellStyle name="Valuta 2 9 2" xfId="317" xr:uid="{00000000-0005-0000-0000-00008A010000}"/>
    <cellStyle name="Valuta 2 9 2 2" xfId="714" xr:uid="{EC6C961A-71FA-457A-8032-8BDCC345BF73}"/>
    <cellStyle name="Valuta 2 9 2 2 2" xfId="1266" xr:uid="{EC6C961A-71FA-457A-8032-8BDCC345BF73}"/>
    <cellStyle name="Valuta 2 9 2 2 2 2" xfId="3493" xr:uid="{B622DC6F-D8B9-4DBB-A939-3505A6099CD9}"/>
    <cellStyle name="Valuta 2 9 2 2 2 2 2" xfId="14507" xr:uid="{F6E54C50-4AF5-4AE9-A174-7DEB669F7419}"/>
    <cellStyle name="Valuta 2 9 2 2 2 3" xfId="11615" xr:uid="{D06DB757-4365-43CB-976C-C2EB3814789A}"/>
    <cellStyle name="Valuta 2 9 2 2 2 4" xfId="16351" xr:uid="{05A64AC1-39B1-47BE-AD1E-866743BB3A70}"/>
    <cellStyle name="Valuta 2 9 2 2 2 5" xfId="9659" xr:uid="{B9F93093-4CC6-4986-A8CE-509240FFF532}"/>
    <cellStyle name="Valuta 2 9 2 2 3" xfId="2074" xr:uid="{EC6C961A-71FA-457A-8032-8BDCC345BF73}"/>
    <cellStyle name="Valuta 2 9 2 2 3 2" xfId="3030" xr:uid="{B289C318-2343-42B3-ABF0-6DE7AC67D874}"/>
    <cellStyle name="Valuta 2 9 2 2 3 2 2" xfId="14170" xr:uid="{145852A0-8844-48C8-8856-80DF18B17984}"/>
    <cellStyle name="Valuta 2 9 2 2 3 3" xfId="11274" xr:uid="{12169764-057E-4FF6-AFE4-5119D2178D42}"/>
    <cellStyle name="Valuta 2 9 2 2 4" xfId="2467" xr:uid="{36585732-B499-4531-B999-35213531C9E3}"/>
    <cellStyle name="Valuta 2 9 2 2 4 2" xfId="13737" xr:uid="{6B5B5956-5799-4BE9-ADD5-08AA482DBD7C}"/>
    <cellStyle name="Valuta 2 9 2 2 4 3" xfId="10855" xr:uid="{5AF5D197-E007-4339-8B11-D9B416CB1B75}"/>
    <cellStyle name="Valuta 2 9 2 2 5" xfId="13167" xr:uid="{3653E299-C30E-4EDE-8BF3-564B82F082AE}"/>
    <cellStyle name="Valuta 2 9 2 2 6" xfId="10288" xr:uid="{98022F65-B818-4FE6-9AEB-AF39867C6871}"/>
    <cellStyle name="Valuta 2 9 2 2 7" xfId="16015" xr:uid="{F3056104-E64E-4657-AA79-31DD18959924}"/>
    <cellStyle name="Valuta 2 9 2 2 8" xfId="9314" xr:uid="{752E2A9B-9D98-41C1-AE55-E6D923E182CB}"/>
    <cellStyle name="Valuta 2 9 2 3" xfId="994" xr:uid="{00000000-0005-0000-0000-00008A010000}"/>
    <cellStyle name="Valuta 2 9 2 3 2" xfId="3686" xr:uid="{A8E5D8C2-F67F-4ED5-B854-45C30D1E8EF9}"/>
    <cellStyle name="Valuta 2 9 2 3 2 2" xfId="14340" xr:uid="{3291E969-D97A-45C4-88EC-D0F5BEBCAA46}"/>
    <cellStyle name="Valuta 2 9 2 3 3" xfId="11448" xr:uid="{F885AE25-CB71-4854-8C5E-5D19E25E270E}"/>
    <cellStyle name="Valuta 2 9 2 3 4" xfId="16184" xr:uid="{AD360D85-AB08-48BC-85A0-03FCDB67B619}"/>
    <cellStyle name="Valuta 2 9 2 3 5" xfId="9852" xr:uid="{EB7CB59E-B195-4096-AEEF-823C1E2C1C8C}"/>
    <cellStyle name="Valuta 2 9 2 4" xfId="1878" xr:uid="{00000000-0005-0000-0000-00008A010000}"/>
    <cellStyle name="Valuta 2 9 2 4 2" xfId="3268" xr:uid="{074B81F9-B238-4D2D-946F-B01B1A5938B9}"/>
    <cellStyle name="Valuta 2 9 2 4 2 2" xfId="13957" xr:uid="{8BBB456C-501D-41A2-BD0E-FDC435918CAE}"/>
    <cellStyle name="Valuta 2 9 2 4 3" xfId="11065" xr:uid="{7D251B2F-A9D2-4D93-93ED-A7B6AD2F3491}"/>
    <cellStyle name="Valuta 2 9 2 4 4" xfId="9485" xr:uid="{EFCB7141-7E97-4D3D-AA08-5DF693242F85}"/>
    <cellStyle name="Valuta 2 9 2 5" xfId="2737" xr:uid="{64EE0723-5962-4094-8A46-B4055D19E2B7}"/>
    <cellStyle name="Valuta 2 9 2 5 2" xfId="13446" xr:uid="{CED3B809-D186-4B62-89D3-F4D335DFE360}"/>
    <cellStyle name="Valuta 2 9 2 5 3" xfId="10564" xr:uid="{BAF4F48C-7F3C-4C0D-A55D-836DEFAD891A}"/>
    <cellStyle name="Valuta 2 9 2 6" xfId="2255" xr:uid="{822FF220-4C4A-45D9-8959-43714FEA2B81}"/>
    <cellStyle name="Valuta 2 9 2 6 2" xfId="12975" xr:uid="{69C01D77-EBC8-4759-AAD4-AA2C34F746F1}"/>
    <cellStyle name="Valuta 2 9 2 7" xfId="10102" xr:uid="{5B1D15C2-16A0-4B83-9138-3867A2F0A976}"/>
    <cellStyle name="Valuta 2 9 2 8" xfId="15842" xr:uid="{F408F51E-0036-4177-A827-59B76C9A021A}"/>
    <cellStyle name="Valuta 2 9 2 9" xfId="9122" xr:uid="{0376F7E1-4ACA-40D2-BBAD-2062540D3969}"/>
    <cellStyle name="Valuta 2 9 3" xfId="503" xr:uid="{00000000-0005-0000-0000-00008B010000}"/>
    <cellStyle name="Valuta 2 9 4" xfId="619" xr:uid="{66709A24-7CEA-46D7-B24A-E14E91655682}"/>
    <cellStyle name="Valuta 2 9 4 2" xfId="1172" xr:uid="{66709A24-7CEA-46D7-B24A-E14E91655682}"/>
    <cellStyle name="Valuta 2 9 4 2 2" xfId="3398" xr:uid="{8887BEAA-423B-4E54-B6D5-760C17A957BA}"/>
    <cellStyle name="Valuta 2 9 4 2 2 2" xfId="14427" xr:uid="{859E7B49-528C-408F-8FA7-CD5972F98E0F}"/>
    <cellStyle name="Valuta 2 9 4 2 3" xfId="11535" xr:uid="{420792FC-619A-4F37-8631-5409E292A8B1}"/>
    <cellStyle name="Valuta 2 9 4 2 4" xfId="16271" xr:uid="{EC22F9C6-4C1C-46E2-AFFB-F3C18FEE500F}"/>
    <cellStyle name="Valuta 2 9 4 2 5" xfId="9576" xr:uid="{7D56EEDC-3A13-441D-B42E-3B6781CCE7D6}"/>
    <cellStyle name="Valuta 2 9 4 3" xfId="1979" xr:uid="{66709A24-7CEA-46D7-B24A-E14E91655682}"/>
    <cellStyle name="Valuta 2 9 4 3 2" xfId="2935" xr:uid="{5678F64D-9200-4A50-9240-65778F559DB0}"/>
    <cellStyle name="Valuta 2 9 4 3 2 2" xfId="14075" xr:uid="{F41D9F44-1B84-4538-A77E-F5571AC9DB1B}"/>
    <cellStyle name="Valuta 2 9 4 3 3" xfId="11179" xr:uid="{6519C18A-5D51-45CC-AC78-DC1760E7D5D4}"/>
    <cellStyle name="Valuta 2 9 4 4" xfId="2372" xr:uid="{1958DF8D-CD44-4897-AE6B-CDA658F8918D}"/>
    <cellStyle name="Valuta 2 9 4 4 2" xfId="13642" xr:uid="{C0E5E440-6A53-4528-AD55-111AFC295032}"/>
    <cellStyle name="Valuta 2 9 4 4 3" xfId="10760" xr:uid="{9AA9A09E-8861-474F-ACA7-384FDF7F6D1D}"/>
    <cellStyle name="Valuta 2 9 4 5" xfId="13072" xr:uid="{0046599B-6482-4B22-B2D9-9E09341A7E85}"/>
    <cellStyle name="Valuta 2 9 4 6" xfId="10196" xr:uid="{A7BC0914-CF73-4B68-A8E4-6C115906D7C9}"/>
    <cellStyle name="Valuta 2 9 4 7" xfId="15932" xr:uid="{FAC7A03D-C292-4361-9A7F-5E926A8E5A99}"/>
    <cellStyle name="Valuta 2 9 4 8" xfId="9219" xr:uid="{B0635E02-ADCD-4879-BFD1-C5DF908E28EE}"/>
    <cellStyle name="Valuta 2 9 5" xfId="899" xr:uid="{00000000-0005-0000-0000-000089010000}"/>
    <cellStyle name="Valuta 2 9 5 2" xfId="3600" xr:uid="{117D8C5D-AC76-42EA-8937-209FC57879BA}"/>
    <cellStyle name="Valuta 2 9 5 2 2" xfId="14260" xr:uid="{C66385B5-5151-4996-A688-29E57E8DB59A}"/>
    <cellStyle name="Valuta 2 9 5 3" xfId="11368" xr:uid="{5D8A0B29-11CF-4EFC-ADA1-C63963CE84B0}"/>
    <cellStyle name="Valuta 2 9 5 4" xfId="16104" xr:uid="{3F497588-EA42-4518-957A-DBAB95B96774}"/>
    <cellStyle name="Valuta 2 9 5 5" xfId="9766" xr:uid="{9EBFFA2E-6C02-4A9C-9BB9-D3AFEE434465}"/>
    <cellStyle name="Valuta 2 9 6" xfId="1783" xr:uid="{00000000-0005-0000-0000-000089010000}"/>
    <cellStyle name="Valuta 2 9 6 2" xfId="3173" xr:uid="{2A2C623C-1952-46BF-88DB-0F14E471B0F6}"/>
    <cellStyle name="Valuta 2 9 6 2 2" xfId="13862" xr:uid="{8EF97BD7-DDB2-471F-94B3-262D793601E9}"/>
    <cellStyle name="Valuta 2 9 6 3" xfId="10973" xr:uid="{7241CDF5-BD12-4294-9E83-0BBA33177856}"/>
    <cellStyle name="Valuta 2 9 6 4" xfId="9402" xr:uid="{95FFA779-E6A3-4369-A82F-984CAEB654C1}"/>
    <cellStyle name="Valuta 2 9 7" xfId="2642" xr:uid="{54FED2FE-8340-44A9-A8DB-44E730AD3E27}"/>
    <cellStyle name="Valuta 2 9 7 2" xfId="13350" xr:uid="{1BB9E4B8-8296-4600-8060-A63C4F45AD90}"/>
    <cellStyle name="Valuta 2 9 7 3" xfId="10468" xr:uid="{45637409-5A25-444D-8352-FFC3DC27F55C}"/>
    <cellStyle name="Valuta 2 9 8" xfId="2172" xr:uid="{D45C5570-25E9-4463-8EE8-FE2E89838000}"/>
    <cellStyle name="Valuta 2 9 8 2" xfId="12880" xr:uid="{36E4D9CB-8C73-468B-B00D-F58CFC23CA23}"/>
    <cellStyle name="Valuta 2 9 9" xfId="10007" xr:uid="{AF641F00-D831-4B9D-A334-5489633F39A3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220" xr:uid="{9A8EC13A-0891-47A4-8085-292B23DE6ED1}"/>
    <cellStyle name="Valuta 3 10 2 2 2" xfId="3447" xr:uid="{4B10B26E-93B7-4A67-B956-6A475FBA98D5}"/>
    <cellStyle name="Valuta 3 10 2 2 2 2" xfId="14466" xr:uid="{0A46A9ED-989C-418B-8271-3A8FBBEB1F04}"/>
    <cellStyle name="Valuta 3 10 2 2 3" xfId="11574" xr:uid="{988FD527-55FB-4FCC-B764-CC6680915A61}"/>
    <cellStyle name="Valuta 3 10 2 2 4" xfId="16310" xr:uid="{4E9C5A9F-B8F9-4861-A62C-772E96B161DA}"/>
    <cellStyle name="Valuta 3 10 2 2 5" xfId="9617" xr:uid="{CD800460-E245-4BAD-8A83-AD73DEA981CF}"/>
    <cellStyle name="Valuta 3 10 2 3" xfId="2028" xr:uid="{9A8EC13A-0891-47A4-8085-292B23DE6ED1}"/>
    <cellStyle name="Valuta 3 10 2 3 2" xfId="2984" xr:uid="{AC589EED-33DA-4BB9-9E87-DBA68AED35B7}"/>
    <cellStyle name="Valuta 3 10 2 3 2 2" xfId="14124" xr:uid="{34C6D87D-059C-42B1-999B-61F26C28322A}"/>
    <cellStyle name="Valuta 3 10 2 3 3" xfId="11228" xr:uid="{3C1DEAE2-7BED-438F-8317-2122058D2E1A}"/>
    <cellStyle name="Valuta 3 10 2 4" xfId="2421" xr:uid="{FC9995DD-B1B0-4344-90B7-1DE1BAD64114}"/>
    <cellStyle name="Valuta 3 10 2 4 2" xfId="13691" xr:uid="{3DC6BBAC-164E-4B73-A919-7D54F3AC232C}"/>
    <cellStyle name="Valuta 3 10 2 4 3" xfId="10809" xr:uid="{6C5ECF94-8555-4FDE-A060-AFC54225B3FD}"/>
    <cellStyle name="Valuta 3 10 2 5" xfId="13121" xr:uid="{58B22A4D-8476-42E3-872E-756531A3EB64}"/>
    <cellStyle name="Valuta 3 10 2 6" xfId="10243" xr:uid="{D597D6CC-2DE3-41C8-9BA0-D466245CEB31}"/>
    <cellStyle name="Valuta 3 10 2 7" xfId="15973" xr:uid="{81541928-FE0D-4B76-883A-DC555F8753F9}"/>
    <cellStyle name="Valuta 3 10 2 8" xfId="9268" xr:uid="{52ADC6CF-3876-4345-9F53-BCAFE7BFC246}"/>
    <cellStyle name="Valuta 3 10 3" xfId="948" xr:uid="{00000000-0005-0000-0000-00008D010000}"/>
    <cellStyle name="Valuta 3 10 3 2" xfId="3643" xr:uid="{915A21AF-5784-47E3-8712-981F740B13BC}"/>
    <cellStyle name="Valuta 3 10 3 2 2" xfId="14299" xr:uid="{C0AC0829-AB93-490C-8CC9-F9351D4F49F3}"/>
    <cellStyle name="Valuta 3 10 3 3" xfId="11407" xr:uid="{BF65C00C-CCB1-4947-8BB3-52801853E981}"/>
    <cellStyle name="Valuta 3 10 3 4" xfId="16143" xr:uid="{F176DB4A-B6C7-44F9-AA35-FE25BF5D3AFB}"/>
    <cellStyle name="Valuta 3 10 3 5" xfId="9809" xr:uid="{B169CD4A-CC17-482E-B2C1-6A13B8EDEF1B}"/>
    <cellStyle name="Valuta 3 10 4" xfId="1832" xr:uid="{00000000-0005-0000-0000-00008D010000}"/>
    <cellStyle name="Valuta 3 10 4 2" xfId="3222" xr:uid="{8565CB3B-49B8-4E10-BF31-C75AB9C53E73}"/>
    <cellStyle name="Valuta 3 10 4 2 2" xfId="13911" xr:uid="{A27D1218-EA01-46F6-9DF3-29AE36B54FFE}"/>
    <cellStyle name="Valuta 3 10 4 3" xfId="11020" xr:uid="{0666F8A2-E8EB-4CBE-9095-1D91C03AB8D4}"/>
    <cellStyle name="Valuta 3 10 4 4" xfId="9443" xr:uid="{47AB3504-B32F-4A9D-912E-D353B2AC600C}"/>
    <cellStyle name="Valuta 3 10 5" xfId="2691" xr:uid="{415950C1-BBD9-44D7-BE9D-9E9C1C8C1E0C}"/>
    <cellStyle name="Valuta 3 10 5 2" xfId="13400" xr:uid="{5D9CAA42-77AA-44A1-8B93-99F5FD7C660B}"/>
    <cellStyle name="Valuta 3 10 5 3" xfId="10518" xr:uid="{2C404228-D29E-4F96-897B-B0517AB1987D}"/>
    <cellStyle name="Valuta 3 10 6" xfId="2213" xr:uid="{A768D91E-CD9E-4A15-A0E1-EF483DEABCA7}"/>
    <cellStyle name="Valuta 3 10 6 2" xfId="12929" xr:uid="{43715D9E-F4E9-4855-AFED-4C2C034F754A}"/>
    <cellStyle name="Valuta 3 10 7" xfId="10056" xr:uid="{81F94B5B-03EF-4B76-9016-77AB17A18252}"/>
    <cellStyle name="Valuta 3 10 8" xfId="15801" xr:uid="{6E2B1629-AC94-4D3C-8062-47F05630E4F7}"/>
    <cellStyle name="Valuta 3 10 9" xfId="9076" xr:uid="{C6214C27-259C-4185-9E7F-F7F172A59624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1129" xr:uid="{CBF14491-7EF6-4124-B1BF-DAD61DE365AA}"/>
    <cellStyle name="Valuta 3 12 2 2 2" xfId="3355" xr:uid="{738A8CEA-6FC3-4FBB-BDC6-6FE63A4A97CA}"/>
    <cellStyle name="Valuta 3 12 2 2 2 2" xfId="14386" xr:uid="{3F2637EF-F948-4FD2-8C73-0BEFD775BB9A}"/>
    <cellStyle name="Valuta 3 12 2 2 3" xfId="11494" xr:uid="{0294D14F-228F-4610-9D71-8382D944099B}"/>
    <cellStyle name="Valuta 3 12 2 2 4" xfId="16230" xr:uid="{C0058A68-21DB-45B8-90B2-11EE4AD940F0}"/>
    <cellStyle name="Valuta 3 12 2 2 5" xfId="9535" xr:uid="{18FF0BAC-F7FE-46A7-A2D6-DBB5AA3D9E4A}"/>
    <cellStyle name="Valuta 3 12 2 3" xfId="1936" xr:uid="{CBF14491-7EF6-4124-B1BF-DAD61DE365AA}"/>
    <cellStyle name="Valuta 3 12 2 3 2" xfId="2892" xr:uid="{14F5E6F3-19C8-48D8-A432-EFD4DD156038}"/>
    <cellStyle name="Valuta 3 12 2 3 2 2" xfId="14032" xr:uid="{5FDCC87C-CE1F-490F-AA7E-2C8AB1EF197C}"/>
    <cellStyle name="Valuta 3 12 2 3 3" xfId="11136" xr:uid="{F97E198A-3930-47CF-9061-50B3E2FDDAD6}"/>
    <cellStyle name="Valuta 3 12 2 4" xfId="2329" xr:uid="{8BBA59BD-2139-4B93-BA41-B60E66D93ED1}"/>
    <cellStyle name="Valuta 3 12 2 4 2" xfId="13599" xr:uid="{62C3B9A9-3A40-4128-9A4B-7E0E325DFEC9}"/>
    <cellStyle name="Valuta 3 12 2 4 3" xfId="10717" xr:uid="{491E1496-19DD-4E05-B6CF-5BD88B2E403E}"/>
    <cellStyle name="Valuta 3 12 2 5" xfId="13029" xr:uid="{DF990A06-FBDF-4A67-B765-D94C6667D245}"/>
    <cellStyle name="Valuta 3 12 2 6" xfId="10154" xr:uid="{1AD23E46-7A29-43BF-B421-2C783BF0245D}"/>
    <cellStyle name="Valuta 3 12 2 7" xfId="15890" xr:uid="{AB21BD56-8CEF-4EA2-A838-AFDD72D8839E}"/>
    <cellStyle name="Valuta 3 12 2 8" xfId="9176" xr:uid="{67663414-BE20-44E1-8B19-72016435CCD5}"/>
    <cellStyle name="Valuta 3 12 3" xfId="848" xr:uid="{00000000-0005-0000-0000-00008F010000}"/>
    <cellStyle name="Valuta 3 12 3 2" xfId="3557" xr:uid="{8847A14A-ACBF-4DE6-9237-E029CD75941F}"/>
    <cellStyle name="Valuta 3 12 3 2 2" xfId="14219" xr:uid="{5116733D-DA78-4F8F-8BEA-107BDC34BDB2}"/>
    <cellStyle name="Valuta 3 12 3 3" xfId="11327" xr:uid="{04C06547-BABB-417D-8DA7-6F63C57A8706}"/>
    <cellStyle name="Valuta 3 12 3 4" xfId="16063" xr:uid="{2C54D35C-3A74-45F6-9609-9FF9CF74FF4C}"/>
    <cellStyle name="Valuta 3 12 3 5" xfId="9723" xr:uid="{E164DE33-3346-4A33-9BDC-964598B265DE}"/>
    <cellStyle name="Valuta 3 12 4" xfId="1737" xr:uid="{00000000-0005-0000-0000-00008F010000}"/>
    <cellStyle name="Valuta 3 12 4 2" xfId="3124" xr:uid="{864CED86-D365-4D59-AC47-7F5E06F5658E}"/>
    <cellStyle name="Valuta 3 12 4 2 2" xfId="13815" xr:uid="{F8B748C5-71C4-4167-89BA-C24B34169992}"/>
    <cellStyle name="Valuta 3 12 4 3" xfId="10927" xr:uid="{AC4E6A45-1434-4544-9372-6AC8B729B08D}"/>
    <cellStyle name="Valuta 3 12 4 4" xfId="9361" xr:uid="{B47C4A9E-639F-4115-A3D8-F96CEF6E9E97}"/>
    <cellStyle name="Valuta 3 12 5" xfId="2591" xr:uid="{C1FBA621-ED31-4E8E-97B6-76C93DF87667}"/>
    <cellStyle name="Valuta 3 12 5 2" xfId="13298" xr:uid="{83B63026-B140-4AA2-829D-3A63C05422A2}"/>
    <cellStyle name="Valuta 3 12 5 3" xfId="10417" xr:uid="{B53CB47E-D90F-4929-81AC-F7EB0866B84B}"/>
    <cellStyle name="Valuta 3 12 6" xfId="2131" xr:uid="{48123B7D-F838-4E5C-B3D2-CDDC78CF8D4C}"/>
    <cellStyle name="Valuta 3 12 6 2" xfId="12836" xr:uid="{ACF1590F-F455-407C-8BA3-E80187AEEDF2}"/>
    <cellStyle name="Valuta 3 12 7" xfId="9966" xr:uid="{A8552BF1-7AF7-471A-9008-75AF6EA52B09}"/>
    <cellStyle name="Valuta 3 12 8" xfId="15721" xr:uid="{9CE1E42E-293D-4D24-89C9-C6D19B606F23}"/>
    <cellStyle name="Valuta 3 12 9" xfId="8983" xr:uid="{FDED3BC9-8544-4D59-8051-C5F71D1E0FD2}"/>
    <cellStyle name="Valuta 3 13" xfId="567" xr:uid="{C64C78E1-DC55-4100-9B07-0FFB4FCB7221}"/>
    <cellStyle name="Valuta 3 13 2" xfId="1122" xr:uid="{C64C78E1-DC55-4100-9B07-0FFB4FCB7221}"/>
    <cellStyle name="Valuta 3 13 2 2" xfId="3346" xr:uid="{0B0BA39B-28A0-4E57-93FA-1F444382D560}"/>
    <cellStyle name="Valuta 3 13 2 2 2" xfId="14382" xr:uid="{CFCCEFF5-B7F9-48B1-AC97-50147A7C9852}"/>
    <cellStyle name="Valuta 3 13 2 3" xfId="11490" xr:uid="{917EA2E2-4686-4AB1-A81D-86DB1806E96E}"/>
    <cellStyle name="Valuta 3 13 2 4" xfId="16226" xr:uid="{2EE39D79-B8CD-4507-8000-ED4AD0D1D283}"/>
    <cellStyle name="Valuta 3 13 2 5" xfId="9528" xr:uid="{4FBE853B-249C-4264-9D5E-4BC8834B0799}"/>
    <cellStyle name="Valuta 3 13 3" xfId="1927" xr:uid="{C64C78E1-DC55-4100-9B07-0FFB4FCB7221}"/>
    <cellStyle name="Valuta 3 13 3 2" xfId="2883" xr:uid="{7774157E-3F19-4E65-BDE7-56B85927E5A7}"/>
    <cellStyle name="Valuta 3 13 3 2 2" xfId="14023" xr:uid="{4CE0E41E-48B2-4562-B8CD-34B475ED0C2A}"/>
    <cellStyle name="Valuta 3 13 3 3" xfId="11127" xr:uid="{3EA77A2A-8EE3-4E9E-A95B-8432ADD5DAC9}"/>
    <cellStyle name="Valuta 3 13 4" xfId="2320" xr:uid="{1BBD12F1-D709-4F4A-865F-30A1BAAA5894}"/>
    <cellStyle name="Valuta 3 13 4 2" xfId="13590" xr:uid="{20EEFC3C-B09D-4D51-9828-9339F4C48649}"/>
    <cellStyle name="Valuta 3 13 4 3" xfId="10708" xr:uid="{9CA59937-23D6-4EC0-A48D-A51E48922423}"/>
    <cellStyle name="Valuta 3 13 5" xfId="13020" xr:uid="{54161F92-1E71-43CA-B17F-018BD612EBD7}"/>
    <cellStyle name="Valuta 3 13 6" xfId="10146" xr:uid="{361508F4-9197-4620-B79D-B26B64F9E17A}"/>
    <cellStyle name="Valuta 3 13 7" xfId="15885" xr:uid="{5F9C481F-4318-48DF-8120-2790F736802C}"/>
    <cellStyle name="Valuta 3 13 8" xfId="9167" xr:uid="{EC09639F-C297-4A7E-A212-FFEEC1CB4DF6}"/>
    <cellStyle name="Valuta 3 14" xfId="792" xr:uid="{00000000-0005-0000-0000-00008C010000}"/>
    <cellStyle name="Valuta 3 14 2" xfId="3543" xr:uid="{FD5147E9-E2C8-4FB8-A2AE-78400CB435A6}"/>
    <cellStyle name="Valuta 3 14 2 2" xfId="14214" xr:uid="{899BA803-5066-4E84-9D43-01254FD288FB}"/>
    <cellStyle name="Valuta 3 14 3" xfId="11322" xr:uid="{8656EA5C-EC5A-498C-9BC6-CB7E334C3110}"/>
    <cellStyle name="Valuta 3 14 4" xfId="16059" xr:uid="{61C287D2-B345-4735-914B-7D8125F4B05C}"/>
    <cellStyle name="Valuta 3 14 5" xfId="9709" xr:uid="{0DF79E48-B53D-43EF-8791-F8EC1DAC9633}"/>
    <cellStyle name="Valuta 3 15" xfId="1721" xr:uid="{00000000-0005-0000-0000-00008C010000}"/>
    <cellStyle name="Valuta 3 15 2" xfId="3091" xr:uid="{4F336090-F811-44C3-AE73-ED6873317BF8}"/>
    <cellStyle name="Valuta 3 15 2 2" xfId="13793" xr:uid="{14AD8802-C46F-4325-BBA5-0A34C099B697}"/>
    <cellStyle name="Valuta 3 15 3" xfId="10908" xr:uid="{CEEF2090-7563-4343-B948-963597FE27FD}"/>
    <cellStyle name="Valuta 3 15 4" xfId="9356" xr:uid="{BB10551D-B52C-452B-8DF5-05CE7A0D801B}"/>
    <cellStyle name="Valuta 3 16" xfId="2547" xr:uid="{91E80B4C-B605-49A1-846F-34379EC2AC8A}"/>
    <cellStyle name="Valuta 3 16 2" xfId="13240" xr:uid="{F40309BD-0155-4DC0-8DF2-4B5B3281A517}"/>
    <cellStyle name="Valuta 3 16 3" xfId="10360" xr:uid="{311AF653-923B-4585-9116-FE7C7A0279F9}"/>
    <cellStyle name="Valuta 3 17" xfId="2120" xr:uid="{8DEB3076-83EE-4793-85C7-A72DE56233F3}"/>
    <cellStyle name="Valuta 3 17 2" xfId="12823" xr:uid="{47410BDE-9ECC-4825-9D70-014CC9675EC9}"/>
    <cellStyle name="Valuta 3 18" xfId="9962" xr:uid="{E3D6D4C9-7AF8-411F-B37D-5673751884AF}"/>
    <cellStyle name="Valuta 3 19" xfId="15717" xr:uid="{C7AE7A9F-CAD6-4D7F-A4A8-FEE2110F2FB6}"/>
    <cellStyle name="Valuta 3 2" xfId="168" xr:uid="{00000000-0005-0000-0000-000090010000}"/>
    <cellStyle name="Valuta 3 2 10" xfId="1740" xr:uid="{00000000-0005-0000-0000-000090010000}"/>
    <cellStyle name="Valuta 3 2 10 2" xfId="3127" xr:uid="{B06EFE0A-F988-4F57-9E9B-FB9A90F27FAD}"/>
    <cellStyle name="Valuta 3 2 10 2 2" xfId="13818" xr:uid="{F2BF9836-0737-48E7-BF6F-FE5A6CA65AD4}"/>
    <cellStyle name="Valuta 3 2 10 3" xfId="10930" xr:uid="{63E9B18A-AD06-4377-A5D1-D296FCB8201F}"/>
    <cellStyle name="Valuta 3 2 10 4" xfId="9363" xr:uid="{238CE5C3-86D5-4C7B-9FEB-967B67C84D89}"/>
    <cellStyle name="Valuta 3 2 11" xfId="2594" xr:uid="{A50F5657-056B-416C-AC50-0F1FEFA72BCA}"/>
    <cellStyle name="Valuta 3 2 11 2" xfId="13303" xr:uid="{CE8D2EFE-94AB-449F-8487-068853C415C0}"/>
    <cellStyle name="Valuta 3 2 11 3" xfId="10422" xr:uid="{3C5092EB-5A92-4C90-ABC7-6BB554ADDBCA}"/>
    <cellStyle name="Valuta 3 2 12" xfId="2133" xr:uid="{F89B95EC-D41C-4A0E-AF80-3E1E5283579D}"/>
    <cellStyle name="Valuta 3 2 12 2" xfId="12838" xr:uid="{B64E24F0-B4F5-4B59-8C46-BC1CE0DAB284}"/>
    <cellStyle name="Valuta 3 2 13" xfId="9968" xr:uid="{53E30622-DE1D-4F0F-9302-EF4F820E875C}"/>
    <cellStyle name="Valuta 3 2 14" xfId="15723" xr:uid="{97592949-9A44-41A6-8833-82C280E05B8A}"/>
    <cellStyle name="Valuta 3 2 15" xfId="8985" xr:uid="{F016F75D-8B51-4E3A-B862-A6C5B84ABCA8}"/>
    <cellStyle name="Valuta 3 2 2" xfId="186" xr:uid="{00000000-0005-0000-0000-000091010000}"/>
    <cellStyle name="Valuta 3 2 2 10" xfId="2144" xr:uid="{B0062C09-52D5-4EC9-819F-BF7A2B022FE3}"/>
    <cellStyle name="Valuta 3 2 2 10 2" xfId="12849" xr:uid="{F6694129-38D7-4115-A645-EC906A1A6D46}"/>
    <cellStyle name="Valuta 3 2 2 11" xfId="9979" xr:uid="{857A7095-D74E-4670-85C3-EDADE3A42520}"/>
    <cellStyle name="Valuta 3 2 2 12" xfId="15734" xr:uid="{D0EFF4DC-B5FC-41A1-B3D2-341CA146DD9B}"/>
    <cellStyle name="Valuta 3 2 2 13" xfId="8996" xr:uid="{91977283-FFAB-4F19-A8E3-51FFFCDA794F}"/>
    <cellStyle name="Valuta 3 2 2 2" xfId="216" xr:uid="{00000000-0005-0000-0000-000092010000}"/>
    <cellStyle name="Valuta 3 2 2 2 10" xfId="10003" xr:uid="{27311A06-8BF8-42C9-9A8E-B65A96D4602B}"/>
    <cellStyle name="Valuta 3 2 2 2 11" xfId="15758" xr:uid="{CC88A22A-1D42-401B-A47D-7C012C929740}"/>
    <cellStyle name="Valuta 3 2 2 2 12" xfId="9023" xr:uid="{4012D7D5-075A-4AA2-AC46-E2462A258EE0}"/>
    <cellStyle name="Valuta 3 2 2 2 2" xfId="257" xr:uid="{00000000-0005-0000-0000-000093010000}"/>
    <cellStyle name="Valuta 3 2 2 2 2 10" xfId="15798" xr:uid="{1E16AABA-ED88-499E-89FB-A5EC71689E08}"/>
    <cellStyle name="Valuta 3 2 2 2 2 11" xfId="9063" xr:uid="{62751160-C17C-43D6-A1BE-F3758099B217}"/>
    <cellStyle name="Valuta 3 2 2 2 2 2" xfId="353" xr:uid="{00000000-0005-0000-0000-000094010000}"/>
    <cellStyle name="Valuta 3 2 2 2 2 2 2" xfId="750" xr:uid="{B40BF790-0B06-4201-B6BB-D3BCCAFF8803}"/>
    <cellStyle name="Valuta 3 2 2 2 2 2 2 2" xfId="1302" xr:uid="{B40BF790-0B06-4201-B6BB-D3BCCAFF8803}"/>
    <cellStyle name="Valuta 3 2 2 2 2 2 2 2 2" xfId="3529" xr:uid="{6A7010A3-204F-49DD-AA21-6F73A3A3420E}"/>
    <cellStyle name="Valuta 3 2 2 2 2 2 2 2 2 2" xfId="14543" xr:uid="{0418D765-C9B1-4224-874A-9A2DA4E41CAB}"/>
    <cellStyle name="Valuta 3 2 2 2 2 2 2 2 3" xfId="11651" xr:uid="{C658F7AA-2275-483F-8516-31C25744A30D}"/>
    <cellStyle name="Valuta 3 2 2 2 2 2 2 2 4" xfId="16387" xr:uid="{626A33E0-0B08-4787-B161-64028AAE74B2}"/>
    <cellStyle name="Valuta 3 2 2 2 2 2 2 2 5" xfId="9695" xr:uid="{26822040-C08F-45D1-92FE-0ED5BB593BFC}"/>
    <cellStyle name="Valuta 3 2 2 2 2 2 2 3" xfId="2110" xr:uid="{B40BF790-0B06-4201-B6BB-D3BCCAFF8803}"/>
    <cellStyle name="Valuta 3 2 2 2 2 2 2 3 2" xfId="3066" xr:uid="{983D5C22-1C1A-485F-ABC8-ADF45E9A3060}"/>
    <cellStyle name="Valuta 3 2 2 2 2 2 2 3 2 2" xfId="14206" xr:uid="{A35E8C20-7F77-4422-98A5-42D7A629D5F1}"/>
    <cellStyle name="Valuta 3 2 2 2 2 2 2 3 3" xfId="11310" xr:uid="{30FCC4DB-5056-47C4-8319-5F2993C0EAB8}"/>
    <cellStyle name="Valuta 3 2 2 2 2 2 2 4" xfId="2503" xr:uid="{1E396EC0-034F-4862-8994-7D4B7BC7C5EF}"/>
    <cellStyle name="Valuta 3 2 2 2 2 2 2 4 2" xfId="13773" xr:uid="{70090CAC-8AEA-4D73-B215-5B0BDB1310BC}"/>
    <cellStyle name="Valuta 3 2 2 2 2 2 2 4 3" xfId="10891" xr:uid="{AC86F1BA-1126-420F-AF91-C1F705C04067}"/>
    <cellStyle name="Valuta 3 2 2 2 2 2 2 5" xfId="13203" xr:uid="{1487B48C-FE73-4D46-8858-26DF7BCD02AE}"/>
    <cellStyle name="Valuta 3 2 2 2 2 2 2 6" xfId="10324" xr:uid="{41612F36-FC38-4246-B31B-83DDF1D4677D}"/>
    <cellStyle name="Valuta 3 2 2 2 2 2 2 7" xfId="16051" xr:uid="{56930ED4-08ED-407E-BCDE-267BCE181864}"/>
    <cellStyle name="Valuta 3 2 2 2 2 2 2 8" xfId="9350" xr:uid="{AAF48167-2D2D-4371-8931-E92D4CF16711}"/>
    <cellStyle name="Valuta 3 2 2 2 2 2 3" xfId="1030" xr:uid="{00000000-0005-0000-0000-000094010000}"/>
    <cellStyle name="Valuta 3 2 2 2 2 2 3 2" xfId="3722" xr:uid="{53713C96-C2BB-4DB8-A117-A6E304919209}"/>
    <cellStyle name="Valuta 3 2 2 2 2 2 3 2 2" xfId="14376" xr:uid="{83C21544-7C45-46D8-88A3-3FFF42B91DDC}"/>
    <cellStyle name="Valuta 3 2 2 2 2 2 3 3" xfId="11484" xr:uid="{37B44B4C-0B94-40A9-954F-A899886E722D}"/>
    <cellStyle name="Valuta 3 2 2 2 2 2 3 4" xfId="16220" xr:uid="{8A2B5D23-6416-47A2-82BE-60489D8BECCE}"/>
    <cellStyle name="Valuta 3 2 2 2 2 2 3 5" xfId="9888" xr:uid="{144D004C-4186-4A08-AB8A-87538D7FCB16}"/>
    <cellStyle name="Valuta 3 2 2 2 2 2 4" xfId="1914" xr:uid="{00000000-0005-0000-0000-000094010000}"/>
    <cellStyle name="Valuta 3 2 2 2 2 2 4 2" xfId="3304" xr:uid="{5A9164D9-27F8-4707-B4F8-DCB533A25955}"/>
    <cellStyle name="Valuta 3 2 2 2 2 2 4 2 2" xfId="13993" xr:uid="{B14211B8-E572-4050-A532-73D524A46C8B}"/>
    <cellStyle name="Valuta 3 2 2 2 2 2 4 3" xfId="11101" xr:uid="{1AD932BB-F43B-456A-951A-611126F83DD3}"/>
    <cellStyle name="Valuta 3 2 2 2 2 2 4 4" xfId="9521" xr:uid="{36AE214E-7373-4689-A059-5C904E16099D}"/>
    <cellStyle name="Valuta 3 2 2 2 2 2 5" xfId="2773" xr:uid="{0A87D028-9662-4704-897E-B9A89185CA72}"/>
    <cellStyle name="Valuta 3 2 2 2 2 2 5 2" xfId="13482" xr:uid="{DB30DCF4-2916-4046-AEA3-8D0C42384108}"/>
    <cellStyle name="Valuta 3 2 2 2 2 2 5 3" xfId="10600" xr:uid="{69342643-3800-428E-B084-3CAFEB411BCE}"/>
    <cellStyle name="Valuta 3 2 2 2 2 2 6" xfId="2291" xr:uid="{6F22CAF8-21AC-4DF6-9522-E20BA903E56E}"/>
    <cellStyle name="Valuta 3 2 2 2 2 2 6 2" xfId="13011" xr:uid="{7074827B-DF09-4632-926C-E13D6F2CE4F2}"/>
    <cellStyle name="Valuta 3 2 2 2 2 2 7" xfId="10138" xr:uid="{D36A65C4-122A-47F2-A18F-A624E8A544C4}"/>
    <cellStyle name="Valuta 3 2 2 2 2 2 8" xfId="15878" xr:uid="{9B51FE86-C958-451C-ACFE-C5E43A405973}"/>
    <cellStyle name="Valuta 3 2 2 2 2 2 9" xfId="9158" xr:uid="{96950D06-E5E8-4E74-AAA5-7E7E0CC5E374}"/>
    <cellStyle name="Valuta 3 2 2 2 2 3" xfId="508" xr:uid="{00000000-0005-0000-0000-000095010000}"/>
    <cellStyle name="Valuta 3 2 2 2 2 4" xfId="655" xr:uid="{EEC83284-369A-43F3-A4EF-65B3C11F51BC}"/>
    <cellStyle name="Valuta 3 2 2 2 2 4 2" xfId="1208" xr:uid="{EEC83284-369A-43F3-A4EF-65B3C11F51BC}"/>
    <cellStyle name="Valuta 3 2 2 2 2 4 2 2" xfId="3434" xr:uid="{757DF249-3BAC-4C7C-B0E5-E2F85E9F67B3}"/>
    <cellStyle name="Valuta 3 2 2 2 2 4 2 2 2" xfId="14463" xr:uid="{60663FAC-C75E-44E2-93B6-54E5BFEFEDF5}"/>
    <cellStyle name="Valuta 3 2 2 2 2 4 2 3" xfId="11571" xr:uid="{4FE25A50-E6E1-43A7-AC4B-6923737B3878}"/>
    <cellStyle name="Valuta 3 2 2 2 2 4 2 4" xfId="16307" xr:uid="{EE0AAFC2-3F43-4854-91FC-114163D3A91A}"/>
    <cellStyle name="Valuta 3 2 2 2 2 4 2 5" xfId="9612" xr:uid="{7FEAD6D3-1917-49C9-A364-3B00854892ED}"/>
    <cellStyle name="Valuta 3 2 2 2 2 4 3" xfId="2015" xr:uid="{EEC83284-369A-43F3-A4EF-65B3C11F51BC}"/>
    <cellStyle name="Valuta 3 2 2 2 2 4 3 2" xfId="2971" xr:uid="{26633C8B-8DD9-44A6-89D3-22125CDD8904}"/>
    <cellStyle name="Valuta 3 2 2 2 2 4 3 2 2" xfId="14111" xr:uid="{63A87493-CFA8-4D24-88E6-288B3FF98D5B}"/>
    <cellStyle name="Valuta 3 2 2 2 2 4 3 3" xfId="11215" xr:uid="{A0F8A6BD-E9D8-46D2-92BA-659C1569541D}"/>
    <cellStyle name="Valuta 3 2 2 2 2 4 4" xfId="2408" xr:uid="{99C2846F-47E8-4913-8F03-33FE76240A86}"/>
    <cellStyle name="Valuta 3 2 2 2 2 4 4 2" xfId="13678" xr:uid="{0BAB45F7-284A-4944-B0B1-578A3EE5B1FA}"/>
    <cellStyle name="Valuta 3 2 2 2 2 4 4 3" xfId="10796" xr:uid="{3A9F93FF-AD11-4AD4-963B-85D19219FFA6}"/>
    <cellStyle name="Valuta 3 2 2 2 2 4 5" xfId="13108" xr:uid="{24FC2433-256F-49E1-9C09-86C9DBB65350}"/>
    <cellStyle name="Valuta 3 2 2 2 2 4 6" xfId="10232" xr:uid="{66F80112-D1D8-41D4-B568-895D9DF95C7C}"/>
    <cellStyle name="Valuta 3 2 2 2 2 4 7" xfId="15968" xr:uid="{1D7C0919-9721-4C38-A5F4-1E3A2C679560}"/>
    <cellStyle name="Valuta 3 2 2 2 2 4 8" xfId="9255" xr:uid="{CCD382EB-F8C2-4BE9-837F-A789F6C7332C}"/>
    <cellStyle name="Valuta 3 2 2 2 2 5" xfId="935" xr:uid="{00000000-0005-0000-0000-000093010000}"/>
    <cellStyle name="Valuta 3 2 2 2 2 5 2" xfId="3636" xr:uid="{A45692DF-4CB6-41AF-9E24-99D643D3E9B8}"/>
    <cellStyle name="Valuta 3 2 2 2 2 5 2 2" xfId="14296" xr:uid="{9CBB57CC-FCA5-41D9-A1B8-A5466B0B19CF}"/>
    <cellStyle name="Valuta 3 2 2 2 2 5 3" xfId="11404" xr:uid="{F66DF41D-E423-423A-9B78-57D317A46C07}"/>
    <cellStyle name="Valuta 3 2 2 2 2 5 4" xfId="16140" xr:uid="{BEC88559-2424-4546-982A-B519AB579F8A}"/>
    <cellStyle name="Valuta 3 2 2 2 2 5 5" xfId="9802" xr:uid="{ABB1D189-0A8F-44D5-ACEB-EBA842960624}"/>
    <cellStyle name="Valuta 3 2 2 2 2 6" xfId="1819" xr:uid="{00000000-0005-0000-0000-000093010000}"/>
    <cellStyle name="Valuta 3 2 2 2 2 6 2" xfId="3209" xr:uid="{263A5DF4-C360-4E4F-8360-DD576CE14D9B}"/>
    <cellStyle name="Valuta 3 2 2 2 2 6 2 2" xfId="13898" xr:uid="{ED2F323A-2BFE-4487-B2CF-7285E4A616F0}"/>
    <cellStyle name="Valuta 3 2 2 2 2 6 3" xfId="11009" xr:uid="{A2D95A0F-DF66-420A-9982-8FD6CF907429}"/>
    <cellStyle name="Valuta 3 2 2 2 2 6 4" xfId="9438" xr:uid="{987DCC7D-47BB-464A-BBFD-D7ACAF9DC98B}"/>
    <cellStyle name="Valuta 3 2 2 2 2 7" xfId="2678" xr:uid="{33D87AF8-402B-4E28-9D6D-75380D36AED9}"/>
    <cellStyle name="Valuta 3 2 2 2 2 7 2" xfId="13386" xr:uid="{15D10378-5DE4-44F9-BDC2-84993AC0C2B4}"/>
    <cellStyle name="Valuta 3 2 2 2 2 7 3" xfId="10504" xr:uid="{9189FF4E-98B0-4FD9-8A3F-5F67D6F4153D}"/>
    <cellStyle name="Valuta 3 2 2 2 2 8" xfId="2208" xr:uid="{E430C006-1F8C-4D6B-B87F-880C79408B1D}"/>
    <cellStyle name="Valuta 3 2 2 2 2 8 2" xfId="12916" xr:uid="{7A4772BA-28EA-49E0-9FA1-2059EFEB4B2E}"/>
    <cellStyle name="Valuta 3 2 2 2 2 9" xfId="10043" xr:uid="{11AE75CE-FAD5-4B05-8EA5-87AD28C2FA71}"/>
    <cellStyle name="Valuta 3 2 2 2 3" xfId="313" xr:uid="{00000000-0005-0000-0000-000096010000}"/>
    <cellStyle name="Valuta 3 2 2 2 3 2" xfId="710" xr:uid="{6B0B50DC-7488-495F-B4EB-E1B3D673628D}"/>
    <cellStyle name="Valuta 3 2 2 2 3 2 2" xfId="1262" xr:uid="{6B0B50DC-7488-495F-B4EB-E1B3D673628D}"/>
    <cellStyle name="Valuta 3 2 2 2 3 2 2 2" xfId="3489" xr:uid="{4A01484A-298B-4D55-B399-5C17D63D7623}"/>
    <cellStyle name="Valuta 3 2 2 2 3 2 2 2 2" xfId="14503" xr:uid="{640D333D-B76C-4013-9D4A-953E97E4DCAD}"/>
    <cellStyle name="Valuta 3 2 2 2 3 2 2 3" xfId="11611" xr:uid="{7183DAFD-4D13-4CDC-A80A-BB26D66A1229}"/>
    <cellStyle name="Valuta 3 2 2 2 3 2 2 4" xfId="16347" xr:uid="{AA4BBD32-F655-447D-8E99-EF71A54A9E6C}"/>
    <cellStyle name="Valuta 3 2 2 2 3 2 2 5" xfId="9655" xr:uid="{7D826149-1B7A-48EE-95F1-92AA4BABB5ED}"/>
    <cellStyle name="Valuta 3 2 2 2 3 2 3" xfId="2070" xr:uid="{6B0B50DC-7488-495F-B4EB-E1B3D673628D}"/>
    <cellStyle name="Valuta 3 2 2 2 3 2 3 2" xfId="3026" xr:uid="{4D47D7BF-2797-4B7A-A986-BECD57E3CF04}"/>
    <cellStyle name="Valuta 3 2 2 2 3 2 3 2 2" xfId="14166" xr:uid="{EDA24EB7-7624-49F7-8B84-253CD57653D4}"/>
    <cellStyle name="Valuta 3 2 2 2 3 2 3 3" xfId="11270" xr:uid="{B9F69CA0-F55B-43C9-9144-D13D5D708792}"/>
    <cellStyle name="Valuta 3 2 2 2 3 2 4" xfId="2463" xr:uid="{9731B6CB-E7CF-4A5B-BACD-53CAF1B99032}"/>
    <cellStyle name="Valuta 3 2 2 2 3 2 4 2" xfId="13733" xr:uid="{AA3052BD-DB87-4C10-9755-A1EEBC055598}"/>
    <cellStyle name="Valuta 3 2 2 2 3 2 4 3" xfId="10851" xr:uid="{297AAB41-08E9-417D-9ED7-A6363B78B724}"/>
    <cellStyle name="Valuta 3 2 2 2 3 2 5" xfId="13163" xr:uid="{0AF3B618-F703-41E6-87CC-36962F8C5DFB}"/>
    <cellStyle name="Valuta 3 2 2 2 3 2 6" xfId="10284" xr:uid="{26167821-F28E-40AC-9397-F2B54C502CE2}"/>
    <cellStyle name="Valuta 3 2 2 2 3 2 7" xfId="16011" xr:uid="{81AB9C35-B1F7-441E-9021-C6B7DF2873F0}"/>
    <cellStyle name="Valuta 3 2 2 2 3 2 8" xfId="9310" xr:uid="{50E86B4D-FC64-440B-B55B-F1E31A27AD88}"/>
    <cellStyle name="Valuta 3 2 2 2 3 3" xfId="990" xr:uid="{00000000-0005-0000-0000-000096010000}"/>
    <cellStyle name="Valuta 3 2 2 2 3 3 2" xfId="3682" xr:uid="{566603F0-304E-40C8-88DA-696DCCD062B7}"/>
    <cellStyle name="Valuta 3 2 2 2 3 3 2 2" xfId="14336" xr:uid="{256D6087-F03C-4CF2-8855-FEA6A4185C34}"/>
    <cellStyle name="Valuta 3 2 2 2 3 3 3" xfId="11444" xr:uid="{EA1BAC73-4AA7-4EFF-85CF-9A9C6A107675}"/>
    <cellStyle name="Valuta 3 2 2 2 3 3 4" xfId="16180" xr:uid="{68775D9C-7077-4420-911B-58AD0FE634E0}"/>
    <cellStyle name="Valuta 3 2 2 2 3 3 5" xfId="9848" xr:uid="{D66713E6-0FAA-4511-8A7F-18DDFB0DAD7D}"/>
    <cellStyle name="Valuta 3 2 2 2 3 4" xfId="1874" xr:uid="{00000000-0005-0000-0000-000096010000}"/>
    <cellStyle name="Valuta 3 2 2 2 3 4 2" xfId="3264" xr:uid="{CA36AD4E-9023-4014-A7C8-D0906F77DE0E}"/>
    <cellStyle name="Valuta 3 2 2 2 3 4 2 2" xfId="13953" xr:uid="{9EF2E047-7CDD-44ED-A19F-9329F56C68A3}"/>
    <cellStyle name="Valuta 3 2 2 2 3 4 3" xfId="11061" xr:uid="{8CCB5545-FD81-4D72-8F0E-BA511102749B}"/>
    <cellStyle name="Valuta 3 2 2 2 3 4 4" xfId="9481" xr:uid="{055BC5B1-1AD5-45DD-9D01-836CBD505486}"/>
    <cellStyle name="Valuta 3 2 2 2 3 5" xfId="2733" xr:uid="{68004E4F-8F4F-42D5-B204-04FC4D36ED39}"/>
    <cellStyle name="Valuta 3 2 2 2 3 5 2" xfId="13442" xr:uid="{1FC8B434-9161-4777-8923-69C35C616DC5}"/>
    <cellStyle name="Valuta 3 2 2 2 3 5 3" xfId="10560" xr:uid="{CC978C27-B053-46A8-A92A-6E3332AD8979}"/>
    <cellStyle name="Valuta 3 2 2 2 3 6" xfId="2251" xr:uid="{01911B2F-480B-4DDB-9107-8B1A389D8804}"/>
    <cellStyle name="Valuta 3 2 2 2 3 6 2" xfId="12971" xr:uid="{87343C39-EE3E-4807-BC4C-809263E987DB}"/>
    <cellStyle name="Valuta 3 2 2 2 3 7" xfId="10098" xr:uid="{BE58781B-78FC-49DE-92DD-928CDF4B4FE9}"/>
    <cellStyle name="Valuta 3 2 2 2 3 8" xfId="15838" xr:uid="{C667A6BD-AE4D-44C3-A2D0-3A5980AB412D}"/>
    <cellStyle name="Valuta 3 2 2 2 3 9" xfId="9118" xr:uid="{E6F549D9-F2AD-4028-ACDB-5AC4FF7AA778}"/>
    <cellStyle name="Valuta 3 2 2 2 4" xfId="507" xr:uid="{00000000-0005-0000-0000-000097010000}"/>
    <cellStyle name="Valuta 3 2 2 2 5" xfId="615" xr:uid="{DF41F18A-6E47-4809-81F6-6A68CE3B90EE}"/>
    <cellStyle name="Valuta 3 2 2 2 5 2" xfId="1168" xr:uid="{DF41F18A-6E47-4809-81F6-6A68CE3B90EE}"/>
    <cellStyle name="Valuta 3 2 2 2 5 2 2" xfId="3394" xr:uid="{08110813-F133-49A1-81C1-E585993E17DE}"/>
    <cellStyle name="Valuta 3 2 2 2 5 2 2 2" xfId="14423" xr:uid="{6C020BB1-FEC7-42F6-A759-117B0C5262D7}"/>
    <cellStyle name="Valuta 3 2 2 2 5 2 3" xfId="11531" xr:uid="{2DE3E398-2D4A-4420-A6F0-AA102377CE28}"/>
    <cellStyle name="Valuta 3 2 2 2 5 2 4" xfId="16267" xr:uid="{20165B73-F04A-4DCB-9D50-75AAFAC333EB}"/>
    <cellStyle name="Valuta 3 2 2 2 5 2 5" xfId="9572" xr:uid="{5FA36C13-0279-45F6-BF43-AA3552D57F64}"/>
    <cellStyle name="Valuta 3 2 2 2 5 3" xfId="1975" xr:uid="{DF41F18A-6E47-4809-81F6-6A68CE3B90EE}"/>
    <cellStyle name="Valuta 3 2 2 2 5 3 2" xfId="2931" xr:uid="{B4F7B173-1FE2-41E6-A4AE-A9B4F2527F9A}"/>
    <cellStyle name="Valuta 3 2 2 2 5 3 2 2" xfId="14071" xr:uid="{9954DA8B-9616-46D9-99D2-23EA370B2625}"/>
    <cellStyle name="Valuta 3 2 2 2 5 3 3" xfId="11175" xr:uid="{FF8FCC56-2B03-4D1E-BF23-51C61478CCB8}"/>
    <cellStyle name="Valuta 3 2 2 2 5 4" xfId="2368" xr:uid="{6E14DA46-53EF-4772-B69E-D89790FAA265}"/>
    <cellStyle name="Valuta 3 2 2 2 5 4 2" xfId="13638" xr:uid="{164255F3-80F3-4453-95C1-C1421C7D4C50}"/>
    <cellStyle name="Valuta 3 2 2 2 5 4 3" xfId="10756" xr:uid="{DEAAC2AF-9A54-47C1-93CA-025E137C41EC}"/>
    <cellStyle name="Valuta 3 2 2 2 5 5" xfId="13068" xr:uid="{8D0D1C82-FB86-41DD-ACEC-269D02680563}"/>
    <cellStyle name="Valuta 3 2 2 2 5 6" xfId="10192" xr:uid="{28259B2E-A843-4E74-98F3-1D5C9F05D6F8}"/>
    <cellStyle name="Valuta 3 2 2 2 5 7" xfId="15928" xr:uid="{06C5D1C1-7EF2-4F42-81AA-A2AD35893111}"/>
    <cellStyle name="Valuta 3 2 2 2 5 8" xfId="9215" xr:uid="{4257E1FA-3296-4BAB-98A0-16C633C6E124}"/>
    <cellStyle name="Valuta 3 2 2 2 6" xfId="895" xr:uid="{00000000-0005-0000-0000-000092010000}"/>
    <cellStyle name="Valuta 3 2 2 2 6 2" xfId="3596" xr:uid="{02A884D8-5F2D-4AEB-9084-1C5AC8DC7967}"/>
    <cellStyle name="Valuta 3 2 2 2 6 2 2" xfId="14256" xr:uid="{29BAE724-68D6-4D0C-B664-A05080C566F0}"/>
    <cellStyle name="Valuta 3 2 2 2 6 3" xfId="11364" xr:uid="{AD74EFD1-31D5-4C0A-8645-F2762695E938}"/>
    <cellStyle name="Valuta 3 2 2 2 6 4" xfId="16100" xr:uid="{1724953C-0B77-47C7-8733-93719AB6BD9A}"/>
    <cellStyle name="Valuta 3 2 2 2 6 5" xfId="9762" xr:uid="{5F8C7AAD-AA90-47B1-873D-53EB591E3AD4}"/>
    <cellStyle name="Valuta 3 2 2 2 7" xfId="1779" xr:uid="{00000000-0005-0000-0000-000092010000}"/>
    <cellStyle name="Valuta 3 2 2 2 7 2" xfId="3169" xr:uid="{509B9EBF-0018-41F5-8D2B-4A1FA1DFCF6B}"/>
    <cellStyle name="Valuta 3 2 2 2 7 2 2" xfId="13858" xr:uid="{65AFE44D-DBC1-45A5-8111-BE505307AE11}"/>
    <cellStyle name="Valuta 3 2 2 2 7 3" xfId="10969" xr:uid="{A9A02D82-1DDE-46EA-8FAB-07D28CEF12B8}"/>
    <cellStyle name="Valuta 3 2 2 2 7 4" xfId="9398" xr:uid="{90617605-4465-4EFF-9D39-0FA7B0BAFA2E}"/>
    <cellStyle name="Valuta 3 2 2 2 8" xfId="2638" xr:uid="{8D1CF8F0-C570-40CA-AEBC-C4AC8CD1AA92}"/>
    <cellStyle name="Valuta 3 2 2 2 8 2" xfId="13345" xr:uid="{AE99D825-91A7-4350-BDBE-26F2DCFCA53D}"/>
    <cellStyle name="Valuta 3 2 2 2 8 3" xfId="10463" xr:uid="{863E40D6-4331-46D0-A47A-EBA538C95400}"/>
    <cellStyle name="Valuta 3 2 2 2 9" xfId="2168" xr:uid="{50286D1D-93ED-4EC5-BBEC-7F1C967637FF}"/>
    <cellStyle name="Valuta 3 2 2 2 9 2" xfId="12876" xr:uid="{9DB4F5CC-8D7C-45E0-8DF4-FC6D613AF754}"/>
    <cellStyle name="Valuta 3 2 2 3" xfId="233" xr:uid="{00000000-0005-0000-0000-000098010000}"/>
    <cellStyle name="Valuta 3 2 2 3 10" xfId="15774" xr:uid="{FE9739AF-D0B7-4802-910D-F77BC09FCDFE}"/>
    <cellStyle name="Valuta 3 2 2 3 11" xfId="9039" xr:uid="{793F1458-5A5B-4C53-88D7-23330639DD3E}"/>
    <cellStyle name="Valuta 3 2 2 3 2" xfId="329" xr:uid="{00000000-0005-0000-0000-000099010000}"/>
    <cellStyle name="Valuta 3 2 2 3 2 2" xfId="726" xr:uid="{C6AA1961-5BCA-4CF1-9D3E-5D9F7031043F}"/>
    <cellStyle name="Valuta 3 2 2 3 2 2 2" xfId="1278" xr:uid="{C6AA1961-5BCA-4CF1-9D3E-5D9F7031043F}"/>
    <cellStyle name="Valuta 3 2 2 3 2 2 2 2" xfId="3505" xr:uid="{B57BA50B-2CB4-4EEF-A8D3-F86B93B088BA}"/>
    <cellStyle name="Valuta 3 2 2 3 2 2 2 2 2" xfId="14519" xr:uid="{DC89C63A-C1AD-4FAF-960A-1B1ECFD1AB5E}"/>
    <cellStyle name="Valuta 3 2 2 3 2 2 2 3" xfId="11627" xr:uid="{AFB0D083-0A8D-46A5-A6D8-0B68B1E7D30D}"/>
    <cellStyle name="Valuta 3 2 2 3 2 2 2 4" xfId="16363" xr:uid="{CFDFD6CB-9927-49FF-98E1-E4416B9C10AF}"/>
    <cellStyle name="Valuta 3 2 2 3 2 2 2 5" xfId="9671" xr:uid="{D319BA9D-22F7-46AC-BEC5-3A6F2408580A}"/>
    <cellStyle name="Valuta 3 2 2 3 2 2 3" xfId="2086" xr:uid="{C6AA1961-5BCA-4CF1-9D3E-5D9F7031043F}"/>
    <cellStyle name="Valuta 3 2 2 3 2 2 3 2" xfId="3042" xr:uid="{C4E39752-5DAC-4BAA-AAD7-89A91960EAF1}"/>
    <cellStyle name="Valuta 3 2 2 3 2 2 3 2 2" xfId="14182" xr:uid="{066D206D-1ABF-4B4D-AB58-6A0D06FC8607}"/>
    <cellStyle name="Valuta 3 2 2 3 2 2 3 3" xfId="11286" xr:uid="{3158E011-AEE9-4BC7-89DC-5D7A943CAF60}"/>
    <cellStyle name="Valuta 3 2 2 3 2 2 4" xfId="2479" xr:uid="{29FEFADD-0014-426B-AFEC-9DE7B047993B}"/>
    <cellStyle name="Valuta 3 2 2 3 2 2 4 2" xfId="13749" xr:uid="{36D702E3-4686-4956-B5CC-0C3C80AB36A7}"/>
    <cellStyle name="Valuta 3 2 2 3 2 2 4 3" xfId="10867" xr:uid="{A3DEDCD2-9C2B-4095-9CA6-127264DE529A}"/>
    <cellStyle name="Valuta 3 2 2 3 2 2 5" xfId="13179" xr:uid="{6EF29D7C-C53C-47DB-A744-6A7A263C36F8}"/>
    <cellStyle name="Valuta 3 2 2 3 2 2 6" xfId="10300" xr:uid="{E9E936BD-DBD7-43A8-8C0D-234A52BABD92}"/>
    <cellStyle name="Valuta 3 2 2 3 2 2 7" xfId="16027" xr:uid="{DC9B771E-38D3-4751-9BBE-763354A54F43}"/>
    <cellStyle name="Valuta 3 2 2 3 2 2 8" xfId="9326" xr:uid="{61877A91-5289-485B-B4D6-B35161765CFD}"/>
    <cellStyle name="Valuta 3 2 2 3 2 3" xfId="1006" xr:uid="{00000000-0005-0000-0000-000099010000}"/>
    <cellStyle name="Valuta 3 2 2 3 2 3 2" xfId="3698" xr:uid="{7233A362-8FD5-4394-92CC-746CFD401029}"/>
    <cellStyle name="Valuta 3 2 2 3 2 3 2 2" xfId="14352" xr:uid="{61DE8F04-9B2E-4D9C-8B3F-DD7B7F08115E}"/>
    <cellStyle name="Valuta 3 2 2 3 2 3 3" xfId="11460" xr:uid="{8995516A-247A-4D41-9C1D-22255D86E939}"/>
    <cellStyle name="Valuta 3 2 2 3 2 3 4" xfId="16196" xr:uid="{271B2875-D63B-4C1E-91DF-DD9E53F59436}"/>
    <cellStyle name="Valuta 3 2 2 3 2 3 5" xfId="9864" xr:uid="{ED724713-31B6-4A82-9C5D-A99F2A83A499}"/>
    <cellStyle name="Valuta 3 2 2 3 2 4" xfId="1890" xr:uid="{00000000-0005-0000-0000-000099010000}"/>
    <cellStyle name="Valuta 3 2 2 3 2 4 2" xfId="3280" xr:uid="{6A24633F-AE11-4DF2-A7CC-E19644FE67EB}"/>
    <cellStyle name="Valuta 3 2 2 3 2 4 2 2" xfId="13969" xr:uid="{5AC6B862-1CA1-4FAC-A243-54671D23519C}"/>
    <cellStyle name="Valuta 3 2 2 3 2 4 3" xfId="11077" xr:uid="{5A8250FE-DECC-431A-87B3-C8F4C5BF0036}"/>
    <cellStyle name="Valuta 3 2 2 3 2 4 4" xfId="9497" xr:uid="{D94034D9-796F-4F2D-A8F2-2BE095C863D4}"/>
    <cellStyle name="Valuta 3 2 2 3 2 5" xfId="2749" xr:uid="{B93FA199-D9A8-439E-A20E-7053DDCFACC6}"/>
    <cellStyle name="Valuta 3 2 2 3 2 5 2" xfId="13458" xr:uid="{81E99810-A952-4DC3-9B70-796FE69FA802}"/>
    <cellStyle name="Valuta 3 2 2 3 2 5 3" xfId="10576" xr:uid="{D218569F-7D98-4FAD-9BB3-0827E6715BE0}"/>
    <cellStyle name="Valuta 3 2 2 3 2 6" xfId="2267" xr:uid="{01A38728-5BBA-48D5-B735-FB57283933D6}"/>
    <cellStyle name="Valuta 3 2 2 3 2 6 2" xfId="12987" xr:uid="{0EA6176F-2103-4833-BBEA-381C0776DE4D}"/>
    <cellStyle name="Valuta 3 2 2 3 2 7" xfId="10114" xr:uid="{11C3A300-918D-4878-B7C1-28C49C84507E}"/>
    <cellStyle name="Valuta 3 2 2 3 2 8" xfId="15854" xr:uid="{F9ADB3CB-CB23-4F18-8B85-C2E7CFD8B615}"/>
    <cellStyle name="Valuta 3 2 2 3 2 9" xfId="9134" xr:uid="{60C984D6-3587-4B39-8BF8-0D525F91C4A0}"/>
    <cellStyle name="Valuta 3 2 2 3 3" xfId="509" xr:uid="{00000000-0005-0000-0000-00009A010000}"/>
    <cellStyle name="Valuta 3 2 2 3 4" xfId="631" xr:uid="{D6901E3E-9B5B-46A9-8405-9584B2A6D7EA}"/>
    <cellStyle name="Valuta 3 2 2 3 4 2" xfId="1184" xr:uid="{D6901E3E-9B5B-46A9-8405-9584B2A6D7EA}"/>
    <cellStyle name="Valuta 3 2 2 3 4 2 2" xfId="3410" xr:uid="{5AC56023-5027-4747-9A4C-8CC8A0D81269}"/>
    <cellStyle name="Valuta 3 2 2 3 4 2 2 2" xfId="14439" xr:uid="{B90C969E-1C6E-4030-B0A6-12E0A8858900}"/>
    <cellStyle name="Valuta 3 2 2 3 4 2 3" xfId="11547" xr:uid="{2E510CDB-F44F-4B4D-ADE1-A9A3D3EFE6FC}"/>
    <cellStyle name="Valuta 3 2 2 3 4 2 4" xfId="16283" xr:uid="{690391A7-9660-4CDF-B623-083197DC7085}"/>
    <cellStyle name="Valuta 3 2 2 3 4 2 5" xfId="9588" xr:uid="{D84F60D0-039F-4F2F-8E24-BB498C277E50}"/>
    <cellStyle name="Valuta 3 2 2 3 4 3" xfId="1991" xr:uid="{D6901E3E-9B5B-46A9-8405-9584B2A6D7EA}"/>
    <cellStyle name="Valuta 3 2 2 3 4 3 2" xfId="2947" xr:uid="{4C06F346-C5A0-4F97-A120-65475E9D034A}"/>
    <cellStyle name="Valuta 3 2 2 3 4 3 2 2" xfId="14087" xr:uid="{8314616D-6953-43B8-B2B3-B3F1382642E4}"/>
    <cellStyle name="Valuta 3 2 2 3 4 3 3" xfId="11191" xr:uid="{BC0EF36D-664B-4F65-A734-DC3F63E19E2C}"/>
    <cellStyle name="Valuta 3 2 2 3 4 4" xfId="2384" xr:uid="{0779B8E6-EE51-4D72-A59F-B0653E0F659E}"/>
    <cellStyle name="Valuta 3 2 2 3 4 4 2" xfId="13654" xr:uid="{E19AD979-6ED0-4577-A4D8-DAFA6E3AE5A2}"/>
    <cellStyle name="Valuta 3 2 2 3 4 4 3" xfId="10772" xr:uid="{D79B5751-2081-4D3D-B0F2-A1F2540898CD}"/>
    <cellStyle name="Valuta 3 2 2 3 4 5" xfId="13084" xr:uid="{6354B894-6C19-4D4E-8199-C42C2C632BA5}"/>
    <cellStyle name="Valuta 3 2 2 3 4 6" xfId="10208" xr:uid="{B5AE6086-4A46-49FB-B3F4-5B584CF047F3}"/>
    <cellStyle name="Valuta 3 2 2 3 4 7" xfId="15944" xr:uid="{226AB64A-38FA-45A2-A2E8-375E02D148A6}"/>
    <cellStyle name="Valuta 3 2 2 3 4 8" xfId="9231" xr:uid="{2793412F-F082-4E45-A4E1-769D756C9E5A}"/>
    <cellStyle name="Valuta 3 2 2 3 5" xfId="911" xr:uid="{00000000-0005-0000-0000-000098010000}"/>
    <cellStyle name="Valuta 3 2 2 3 5 2" xfId="3612" xr:uid="{B2094DA9-4359-484A-A7E0-9AA93EB3944A}"/>
    <cellStyle name="Valuta 3 2 2 3 5 2 2" xfId="14272" xr:uid="{32348251-DDF5-46E3-AEAB-491344ECAB05}"/>
    <cellStyle name="Valuta 3 2 2 3 5 3" xfId="11380" xr:uid="{1AC7CD7A-CF6F-4C1F-B13B-A0C47ACF59DB}"/>
    <cellStyle name="Valuta 3 2 2 3 5 4" xfId="16116" xr:uid="{E9F965AB-1DA4-4428-951A-A1E75C899722}"/>
    <cellStyle name="Valuta 3 2 2 3 5 5" xfId="9778" xr:uid="{A19040CF-CE19-4927-94B5-748F551197F1}"/>
    <cellStyle name="Valuta 3 2 2 3 6" xfId="1795" xr:uid="{00000000-0005-0000-0000-000098010000}"/>
    <cellStyle name="Valuta 3 2 2 3 6 2" xfId="3185" xr:uid="{80D75DBB-953D-4839-B211-2A77A2799839}"/>
    <cellStyle name="Valuta 3 2 2 3 6 2 2" xfId="13874" xr:uid="{FEC29D5F-322E-419C-A76A-11857C118EB5}"/>
    <cellStyle name="Valuta 3 2 2 3 6 3" xfId="10985" xr:uid="{766EC1A6-2514-4912-BF02-D3FEAC7818C9}"/>
    <cellStyle name="Valuta 3 2 2 3 6 4" xfId="9414" xr:uid="{23559284-BA45-4601-9D28-F0B6C5D795CC}"/>
    <cellStyle name="Valuta 3 2 2 3 7" xfId="2654" xr:uid="{12ADE318-E324-44F5-A923-EE2E95531D2F}"/>
    <cellStyle name="Valuta 3 2 2 3 7 2" xfId="13362" xr:uid="{4DB771F8-C231-428E-9D21-943809464997}"/>
    <cellStyle name="Valuta 3 2 2 3 7 3" xfId="10480" xr:uid="{333EACC2-9C8B-4881-A92E-A95A5BD93EE3}"/>
    <cellStyle name="Valuta 3 2 2 3 8" xfId="2184" xr:uid="{5A85F98D-607D-4185-A562-1BD7FA4B715B}"/>
    <cellStyle name="Valuta 3 2 2 3 8 2" xfId="12892" xr:uid="{66B5C9B0-809A-4F3E-8A02-10DF76CE2F24}"/>
    <cellStyle name="Valuta 3 2 2 3 9" xfId="10019" xr:uid="{A0FB07EF-144A-4F45-8D50-63CECC91A1B5}"/>
    <cellStyle name="Valuta 3 2 2 4" xfId="284" xr:uid="{00000000-0005-0000-0000-00009B010000}"/>
    <cellStyle name="Valuta 3 2 2 4 2" xfId="681" xr:uid="{76589B77-9D45-4709-B937-C3C96CE3DB4B}"/>
    <cellStyle name="Valuta 3 2 2 4 2 2" xfId="1233" xr:uid="{76589B77-9D45-4709-B937-C3C96CE3DB4B}"/>
    <cellStyle name="Valuta 3 2 2 4 2 2 2" xfId="3460" xr:uid="{370F488C-6486-43A9-8AF5-1E301CCC3738}"/>
    <cellStyle name="Valuta 3 2 2 4 2 2 2 2" xfId="14479" xr:uid="{F764B769-E1DD-4F57-A5F5-135F378D7A16}"/>
    <cellStyle name="Valuta 3 2 2 4 2 2 3" xfId="11587" xr:uid="{BF080469-16E5-4D1B-8C23-FE69FE4A19D2}"/>
    <cellStyle name="Valuta 3 2 2 4 2 2 4" xfId="16323" xr:uid="{A39DE1B0-A4EE-42F3-B679-242B72C9D9A8}"/>
    <cellStyle name="Valuta 3 2 2 4 2 2 5" xfId="9630" xr:uid="{C6EABDA4-8F2C-4A8A-9DCA-A583F8EBD622}"/>
    <cellStyle name="Valuta 3 2 2 4 2 3" xfId="2041" xr:uid="{76589B77-9D45-4709-B937-C3C96CE3DB4B}"/>
    <cellStyle name="Valuta 3 2 2 4 2 3 2" xfId="2997" xr:uid="{E176A7A0-26D4-4624-ABCF-8BB732B2741C}"/>
    <cellStyle name="Valuta 3 2 2 4 2 3 2 2" xfId="14137" xr:uid="{B844E7E6-D3C2-4CBB-862F-93FE99240EF3}"/>
    <cellStyle name="Valuta 3 2 2 4 2 3 3" xfId="11241" xr:uid="{EECE5DBA-6A52-4E4A-A3A1-6173C994DC8D}"/>
    <cellStyle name="Valuta 3 2 2 4 2 4" xfId="2434" xr:uid="{01D70B76-496F-48F0-BD2C-9B80004DC9B0}"/>
    <cellStyle name="Valuta 3 2 2 4 2 4 2" xfId="13704" xr:uid="{97836594-0FB4-48F7-BCD2-8AF8EE492355}"/>
    <cellStyle name="Valuta 3 2 2 4 2 4 3" xfId="10822" xr:uid="{293AB61F-4D8A-427C-9903-9945862474AF}"/>
    <cellStyle name="Valuta 3 2 2 4 2 5" xfId="13134" xr:uid="{F987D0A1-533C-4B43-A5EE-87A6CFB114E9}"/>
    <cellStyle name="Valuta 3 2 2 4 2 6" xfId="10256" xr:uid="{0B4547EA-085A-41DB-A7C6-F3B4D8298D41}"/>
    <cellStyle name="Valuta 3 2 2 4 2 7" xfId="15986" xr:uid="{99155C28-5256-43C6-AE46-5255D0DD281A}"/>
    <cellStyle name="Valuta 3 2 2 4 2 8" xfId="9281" xr:uid="{3A31966A-1789-4FBE-86DF-3525651FEC86}"/>
    <cellStyle name="Valuta 3 2 2 4 3" xfId="961" xr:uid="{00000000-0005-0000-0000-00009B010000}"/>
    <cellStyle name="Valuta 3 2 2 4 3 2" xfId="3656" xr:uid="{712EE613-BCEA-441B-A7A1-7DBFBD85883B}"/>
    <cellStyle name="Valuta 3 2 2 4 3 2 2" xfId="14312" xr:uid="{A52CC5A8-558C-4EB6-B0E9-B3F616CCB507}"/>
    <cellStyle name="Valuta 3 2 2 4 3 3" xfId="11420" xr:uid="{2A5C6B5D-A10D-49DA-B22F-526A831CE28D}"/>
    <cellStyle name="Valuta 3 2 2 4 3 4" xfId="16156" xr:uid="{E1DD20FB-E8A2-4BA4-9CEA-F2D0285DA286}"/>
    <cellStyle name="Valuta 3 2 2 4 3 5" xfId="9822" xr:uid="{0ED26C26-52E6-4B18-AAAF-8294A02E5A7C}"/>
    <cellStyle name="Valuta 3 2 2 4 4" xfId="1845" xr:uid="{00000000-0005-0000-0000-00009B010000}"/>
    <cellStyle name="Valuta 3 2 2 4 4 2" xfId="3235" xr:uid="{926CF6DC-EFB9-4393-8EC1-EEBEC0A3C08A}"/>
    <cellStyle name="Valuta 3 2 2 4 4 2 2" xfId="13924" xr:uid="{29A2BD65-90D3-42F8-85E5-7DE8BF4C6E4F}"/>
    <cellStyle name="Valuta 3 2 2 4 4 3" xfId="11033" xr:uid="{4EC291E0-24A3-42F9-B091-4B8250F48515}"/>
    <cellStyle name="Valuta 3 2 2 4 4 4" xfId="9456" xr:uid="{89449A46-99DD-4728-9DBF-AB2FB5FD933F}"/>
    <cellStyle name="Valuta 3 2 2 4 5" xfId="2704" xr:uid="{95A03ED4-4A6B-466F-9F0D-A76F8F085EF5}"/>
    <cellStyle name="Valuta 3 2 2 4 5 2" xfId="13413" xr:uid="{59E1DECC-9D32-442C-A6F6-BC6D3754E02A}"/>
    <cellStyle name="Valuta 3 2 2 4 5 3" xfId="10531" xr:uid="{B2D91123-B001-4E52-A720-85D0C87A6AAB}"/>
    <cellStyle name="Valuta 3 2 2 4 6" xfId="2226" xr:uid="{009E6B65-7CD4-4D32-AC81-D20715E7DEBB}"/>
    <cellStyle name="Valuta 3 2 2 4 6 2" xfId="12942" xr:uid="{E8B3C0B1-818C-461E-8CFC-289A5D8FF103}"/>
    <cellStyle name="Valuta 3 2 2 4 7" xfId="10069" xr:uid="{3A84D1B9-D6DC-481A-A30D-4CF697C666BD}"/>
    <cellStyle name="Valuta 3 2 2 4 8" xfId="15814" xr:uid="{FB729719-0E1E-4439-84C3-8032A9D18810}"/>
    <cellStyle name="Valuta 3 2 2 4 9" xfId="9089" xr:uid="{D5189CD9-D331-4F45-888D-97EF496DA833}"/>
    <cellStyle name="Valuta 3 2 2 5" xfId="506" xr:uid="{00000000-0005-0000-0000-00009C010000}"/>
    <cellStyle name="Valuta 3 2 2 6" xfId="589" xr:uid="{F13CA123-E416-4B6C-9325-2748B0267630}"/>
    <cellStyle name="Valuta 3 2 2 6 2" xfId="1142" xr:uid="{F13CA123-E416-4B6C-9325-2748B0267630}"/>
    <cellStyle name="Valuta 3 2 2 6 2 2" xfId="3368" xr:uid="{A22FEBF2-3D03-43E5-BF2E-901EBAB122BF}"/>
    <cellStyle name="Valuta 3 2 2 6 2 2 2" xfId="14399" xr:uid="{34A373BD-0A36-428C-AEA4-88F81C444E84}"/>
    <cellStyle name="Valuta 3 2 2 6 2 3" xfId="11507" xr:uid="{BD6C6339-100E-4FC1-B8AF-7ABE6A939ABA}"/>
    <cellStyle name="Valuta 3 2 2 6 2 4" xfId="16243" xr:uid="{D56CA925-2578-4645-9559-1C33867D5909}"/>
    <cellStyle name="Valuta 3 2 2 6 2 5" xfId="9548" xr:uid="{B17F2A21-A280-408D-8B95-D179ECE05F2F}"/>
    <cellStyle name="Valuta 3 2 2 6 3" xfId="1949" xr:uid="{F13CA123-E416-4B6C-9325-2748B0267630}"/>
    <cellStyle name="Valuta 3 2 2 6 3 2" xfId="2905" xr:uid="{46104467-CD79-40F6-B70B-B1FA01F7ED32}"/>
    <cellStyle name="Valuta 3 2 2 6 3 2 2" xfId="14045" xr:uid="{12ED21BD-7336-4361-92E6-6337F95F00CA}"/>
    <cellStyle name="Valuta 3 2 2 6 3 3" xfId="11149" xr:uid="{5D3AF8F0-5061-42C5-9FE0-1DFCB63A8558}"/>
    <cellStyle name="Valuta 3 2 2 6 4" xfId="2342" xr:uid="{DC0215AC-FECB-457D-A726-B912CBCC1AE8}"/>
    <cellStyle name="Valuta 3 2 2 6 4 2" xfId="13612" xr:uid="{0DB67BE7-071A-4571-A7FC-F6AE0E1B9A4D}"/>
    <cellStyle name="Valuta 3 2 2 6 4 3" xfId="10730" xr:uid="{430B3F85-6CD1-49E1-98BA-0EAAA8435223}"/>
    <cellStyle name="Valuta 3 2 2 6 5" xfId="13042" xr:uid="{5D33C92B-BF3D-491D-8258-1ADBE26C7CB0}"/>
    <cellStyle name="Valuta 3 2 2 6 6" xfId="10167" xr:uid="{4B8D6CA0-DC74-4EF0-B5C8-22B988BEE7DA}"/>
    <cellStyle name="Valuta 3 2 2 6 7" xfId="15903" xr:uid="{07FDB3D5-3123-4839-BF88-8D3F37E22D1E}"/>
    <cellStyle name="Valuta 3 2 2 6 8" xfId="9189" xr:uid="{6BA5DFE3-A6E5-4CB4-8CCF-096969E88EDC}"/>
    <cellStyle name="Valuta 3 2 2 7" xfId="866" xr:uid="{00000000-0005-0000-0000-000091010000}"/>
    <cellStyle name="Valuta 3 2 2 7 2" xfId="3571" xr:uid="{78585946-EF79-4494-8414-6A1A234A71BA}"/>
    <cellStyle name="Valuta 3 2 2 7 2 2" xfId="14232" xr:uid="{A0A42211-2FAF-4E71-949D-EF665ED5887D}"/>
    <cellStyle name="Valuta 3 2 2 7 3" xfId="11340" xr:uid="{9B44C337-E4FA-4C39-AA2D-579607FF4AE7}"/>
    <cellStyle name="Valuta 3 2 2 7 4" xfId="16076" xr:uid="{548F551E-7B88-450E-8C72-9955B3407229}"/>
    <cellStyle name="Valuta 3 2 2 7 5" xfId="9737" xr:uid="{21FA3E61-C1C5-4DBE-A2C8-ED826E6E3647}"/>
    <cellStyle name="Valuta 3 2 2 8" xfId="1752" xr:uid="{00000000-0005-0000-0000-000091010000}"/>
    <cellStyle name="Valuta 3 2 2 8 2" xfId="3140" xr:uid="{6407F6B5-13CC-405C-B0D1-C4E86DA04885}"/>
    <cellStyle name="Valuta 3 2 2 8 2 2" xfId="13830" xr:uid="{9704A07B-2189-4BEB-B128-95F58FE776BE}"/>
    <cellStyle name="Valuta 3 2 2 8 3" xfId="10942" xr:uid="{7D54E468-C619-4F32-9CBC-16682604C395}"/>
    <cellStyle name="Valuta 3 2 2 8 4" xfId="9374" xr:uid="{8CB5E54A-0310-4EAA-96A2-54241D0772C8}"/>
    <cellStyle name="Valuta 3 2 2 9" xfId="2609" xr:uid="{6EED269D-2748-4CA6-B5DE-F8C75B6CD04D}"/>
    <cellStyle name="Valuta 3 2 2 9 2" xfId="13316" xr:uid="{C042B1B5-3A57-43AD-B11A-16097873EFD7}"/>
    <cellStyle name="Valuta 3 2 2 9 3" xfId="10435" xr:uid="{884F2D75-99F5-4A5A-85DC-9346755EEF64}"/>
    <cellStyle name="Valuta 3 2 3" xfId="206" xr:uid="{00000000-0005-0000-0000-00009D010000}"/>
    <cellStyle name="Valuta 3 2 3 10" xfId="9993" xr:uid="{04EE80DB-0C05-4AC1-B3AF-BDC435F62CDD}"/>
    <cellStyle name="Valuta 3 2 3 11" xfId="15748" xr:uid="{4318797F-1D45-401A-80F7-F6C899C4FE53}"/>
    <cellStyle name="Valuta 3 2 3 12" xfId="9013" xr:uid="{C9B84576-B025-438D-A7DC-06E81996B5B2}"/>
    <cellStyle name="Valuta 3 2 3 2" xfId="247" xr:uid="{00000000-0005-0000-0000-00009E010000}"/>
    <cellStyle name="Valuta 3 2 3 2 10" xfId="15788" xr:uid="{FBA31E0B-6FEB-438D-9252-23E17CC56AB7}"/>
    <cellStyle name="Valuta 3 2 3 2 11" xfId="9053" xr:uid="{C5436AD3-E4FE-4978-83BF-D938EC2DDB5B}"/>
    <cellStyle name="Valuta 3 2 3 2 2" xfId="343" xr:uid="{00000000-0005-0000-0000-00009F010000}"/>
    <cellStyle name="Valuta 3 2 3 2 2 2" xfId="740" xr:uid="{CCBD6174-E4CD-4672-9B91-F5B681566CCE}"/>
    <cellStyle name="Valuta 3 2 3 2 2 2 2" xfId="1292" xr:uid="{CCBD6174-E4CD-4672-9B91-F5B681566CCE}"/>
    <cellStyle name="Valuta 3 2 3 2 2 2 2 2" xfId="3519" xr:uid="{FDEC066F-C2F6-4E39-81BD-6E72449BC8FF}"/>
    <cellStyle name="Valuta 3 2 3 2 2 2 2 2 2" xfId="14533" xr:uid="{F51C33F9-5AEE-44B2-BAC9-455884CE9F66}"/>
    <cellStyle name="Valuta 3 2 3 2 2 2 2 3" xfId="11641" xr:uid="{CC51C0DD-2D32-4F09-9777-02A09E28B39E}"/>
    <cellStyle name="Valuta 3 2 3 2 2 2 2 4" xfId="16377" xr:uid="{13DD7C5A-A471-41E7-8CAD-6E13EFB5E143}"/>
    <cellStyle name="Valuta 3 2 3 2 2 2 2 5" xfId="9685" xr:uid="{7E511399-3119-40CC-BACA-0790B5F95300}"/>
    <cellStyle name="Valuta 3 2 3 2 2 2 3" xfId="2100" xr:uid="{CCBD6174-E4CD-4672-9B91-F5B681566CCE}"/>
    <cellStyle name="Valuta 3 2 3 2 2 2 3 2" xfId="3056" xr:uid="{B8F6546C-BB0B-4A96-BF97-DAA37D2CBAE7}"/>
    <cellStyle name="Valuta 3 2 3 2 2 2 3 2 2" xfId="14196" xr:uid="{5D97AB42-963E-4090-B38C-6F270CB873A5}"/>
    <cellStyle name="Valuta 3 2 3 2 2 2 3 3" xfId="11300" xr:uid="{BCD1E78D-8DC2-4C94-970D-148F1B8B22B5}"/>
    <cellStyle name="Valuta 3 2 3 2 2 2 4" xfId="2493" xr:uid="{3E7B5707-EBB6-4820-8B23-8D7A2A7DF85F}"/>
    <cellStyle name="Valuta 3 2 3 2 2 2 4 2" xfId="13763" xr:uid="{BDD16E2F-E00E-4883-B597-CBDD4DC03E6E}"/>
    <cellStyle name="Valuta 3 2 3 2 2 2 4 3" xfId="10881" xr:uid="{4DBE72BA-5A51-434F-9DC5-D55CF98E8B3C}"/>
    <cellStyle name="Valuta 3 2 3 2 2 2 5" xfId="13193" xr:uid="{B0A865DC-EB70-42C3-B0A2-881B2CFD0A3D}"/>
    <cellStyle name="Valuta 3 2 3 2 2 2 6" xfId="10314" xr:uid="{930F235C-5ED2-4DD4-8BDF-A94756987338}"/>
    <cellStyle name="Valuta 3 2 3 2 2 2 7" xfId="16041" xr:uid="{193F225F-CCD8-4E66-8229-B7FCFD590CB0}"/>
    <cellStyle name="Valuta 3 2 3 2 2 2 8" xfId="9340" xr:uid="{F73D27CC-808F-4EAF-B65D-4FE6E906D22B}"/>
    <cellStyle name="Valuta 3 2 3 2 2 3" xfId="1020" xr:uid="{00000000-0005-0000-0000-00009F010000}"/>
    <cellStyle name="Valuta 3 2 3 2 2 3 2" xfId="3712" xr:uid="{55D13F2E-0018-47FE-9289-42050D0E5F53}"/>
    <cellStyle name="Valuta 3 2 3 2 2 3 2 2" xfId="14366" xr:uid="{37AFD717-02EB-4AAA-9527-39F30D1E2BF4}"/>
    <cellStyle name="Valuta 3 2 3 2 2 3 3" xfId="11474" xr:uid="{2F01F1F9-B4C5-4C7B-A3ED-49F014A2E4E2}"/>
    <cellStyle name="Valuta 3 2 3 2 2 3 4" xfId="16210" xr:uid="{A8703443-3C37-461C-9094-F1FA97330AE7}"/>
    <cellStyle name="Valuta 3 2 3 2 2 3 5" xfId="9878" xr:uid="{FA158A41-A5D5-4794-88C3-5C27C65D8466}"/>
    <cellStyle name="Valuta 3 2 3 2 2 4" xfId="1904" xr:uid="{00000000-0005-0000-0000-00009F010000}"/>
    <cellStyle name="Valuta 3 2 3 2 2 4 2" xfId="3294" xr:uid="{9F783CDA-A06C-4ED8-B437-FABBA1552F71}"/>
    <cellStyle name="Valuta 3 2 3 2 2 4 2 2" xfId="13983" xr:uid="{E38CA61A-350E-4A97-B579-0B8937E2A425}"/>
    <cellStyle name="Valuta 3 2 3 2 2 4 3" xfId="11091" xr:uid="{68466748-5F6F-4D2E-BAFD-D2EF6A306B87}"/>
    <cellStyle name="Valuta 3 2 3 2 2 4 4" xfId="9511" xr:uid="{7EABE02D-38F4-4257-BD8A-BB2C09DD80F3}"/>
    <cellStyle name="Valuta 3 2 3 2 2 5" xfId="2763" xr:uid="{39F06B11-62AC-439F-BF80-77A5A3D9ADC7}"/>
    <cellStyle name="Valuta 3 2 3 2 2 5 2" xfId="13472" xr:uid="{9E3F7A5F-65EA-4C46-BCD4-4AAF7C08A62B}"/>
    <cellStyle name="Valuta 3 2 3 2 2 5 3" xfId="10590" xr:uid="{D29AFD57-E274-4E87-B6E1-5849BD9C0410}"/>
    <cellStyle name="Valuta 3 2 3 2 2 6" xfId="2281" xr:uid="{5844294B-C5E5-4BF2-8422-7E40D15F89C8}"/>
    <cellStyle name="Valuta 3 2 3 2 2 6 2" xfId="13001" xr:uid="{C22BE0BF-E04B-42B4-906F-D5BA7CB89374}"/>
    <cellStyle name="Valuta 3 2 3 2 2 7" xfId="10128" xr:uid="{1DED5303-52EA-41E7-8791-28C0143E5E48}"/>
    <cellStyle name="Valuta 3 2 3 2 2 8" xfId="15868" xr:uid="{44AA9FAF-693D-4128-9505-C49DD5E04C3A}"/>
    <cellStyle name="Valuta 3 2 3 2 2 9" xfId="9148" xr:uid="{6DF408DF-DF10-4C4D-ADFD-7889EB2AD975}"/>
    <cellStyle name="Valuta 3 2 3 2 3" xfId="511" xr:uid="{00000000-0005-0000-0000-0000A0010000}"/>
    <cellStyle name="Valuta 3 2 3 2 4" xfId="645" xr:uid="{4BA85274-1452-424B-8745-A95D3E95A576}"/>
    <cellStyle name="Valuta 3 2 3 2 4 2" xfId="1198" xr:uid="{4BA85274-1452-424B-8745-A95D3E95A576}"/>
    <cellStyle name="Valuta 3 2 3 2 4 2 2" xfId="3424" xr:uid="{982F1F1D-6C80-4CE7-9A25-8E786C09F6E8}"/>
    <cellStyle name="Valuta 3 2 3 2 4 2 2 2" xfId="14453" xr:uid="{CF4A42F1-B117-4BFB-9FF2-31D68C603B89}"/>
    <cellStyle name="Valuta 3 2 3 2 4 2 3" xfId="11561" xr:uid="{3D003014-F4C5-4CCE-8C9C-CA527EE20E9F}"/>
    <cellStyle name="Valuta 3 2 3 2 4 2 4" xfId="16297" xr:uid="{062DD740-16D0-469E-96CA-7A50C6E67226}"/>
    <cellStyle name="Valuta 3 2 3 2 4 2 5" xfId="9602" xr:uid="{D11FEB85-BABB-4560-9DA0-382275800150}"/>
    <cellStyle name="Valuta 3 2 3 2 4 3" xfId="2005" xr:uid="{4BA85274-1452-424B-8745-A95D3E95A576}"/>
    <cellStyle name="Valuta 3 2 3 2 4 3 2" xfId="2961" xr:uid="{FC264A92-290C-432C-B54E-AECA6E120B2E}"/>
    <cellStyle name="Valuta 3 2 3 2 4 3 2 2" xfId="14101" xr:uid="{39604E56-42B5-4530-8C12-59FA833E7993}"/>
    <cellStyle name="Valuta 3 2 3 2 4 3 3" xfId="11205" xr:uid="{A949A091-FC3A-44FB-83B2-FD5D8C772FA4}"/>
    <cellStyle name="Valuta 3 2 3 2 4 4" xfId="2398" xr:uid="{531757B0-5DA2-4971-9A4C-C8383DCD5F8D}"/>
    <cellStyle name="Valuta 3 2 3 2 4 4 2" xfId="13668" xr:uid="{B4800745-C1B4-4901-891E-A1773AC1303D}"/>
    <cellStyle name="Valuta 3 2 3 2 4 4 3" xfId="10786" xr:uid="{D093A24A-8CE7-4FB5-949A-E22229630120}"/>
    <cellStyle name="Valuta 3 2 3 2 4 5" xfId="13098" xr:uid="{CA590BF3-7CF1-43BB-862B-3976B72CEFB1}"/>
    <cellStyle name="Valuta 3 2 3 2 4 6" xfId="10222" xr:uid="{A84F6261-6197-4497-A232-2C5C44F392BA}"/>
    <cellStyle name="Valuta 3 2 3 2 4 7" xfId="15958" xr:uid="{32CBE966-2A0A-4E73-80FB-C136F9F77EF1}"/>
    <cellStyle name="Valuta 3 2 3 2 4 8" xfId="9245" xr:uid="{258F6F30-FF82-4D1A-8B04-653CCC82BBC1}"/>
    <cellStyle name="Valuta 3 2 3 2 5" xfId="925" xr:uid="{00000000-0005-0000-0000-00009E010000}"/>
    <cellStyle name="Valuta 3 2 3 2 5 2" xfId="3626" xr:uid="{90DA1C9F-D233-4A3E-86E8-EAE554A13836}"/>
    <cellStyle name="Valuta 3 2 3 2 5 2 2" xfId="14286" xr:uid="{AF16930D-0E89-4281-9F0E-12ACF658344F}"/>
    <cellStyle name="Valuta 3 2 3 2 5 3" xfId="11394" xr:uid="{94A3691A-E067-40BD-90B8-5AD65BE2BDBA}"/>
    <cellStyle name="Valuta 3 2 3 2 5 4" xfId="16130" xr:uid="{9C7077A3-5C80-42D9-8DE0-25116468F694}"/>
    <cellStyle name="Valuta 3 2 3 2 5 5" xfId="9792" xr:uid="{406D4952-646B-45E6-A249-662B2017B4EF}"/>
    <cellStyle name="Valuta 3 2 3 2 6" xfId="1809" xr:uid="{00000000-0005-0000-0000-00009E010000}"/>
    <cellStyle name="Valuta 3 2 3 2 6 2" xfId="3199" xr:uid="{C7861BF3-2159-4CDB-B644-7066B4D5892B}"/>
    <cellStyle name="Valuta 3 2 3 2 6 2 2" xfId="13888" xr:uid="{01A45613-122A-4EF7-AEB0-429742E3F33B}"/>
    <cellStyle name="Valuta 3 2 3 2 6 3" xfId="10999" xr:uid="{1FD0DBC5-83F5-46E6-82BA-33540DA810D0}"/>
    <cellStyle name="Valuta 3 2 3 2 6 4" xfId="9428" xr:uid="{4692472E-46D1-4CCF-85E0-5891A6EEEC21}"/>
    <cellStyle name="Valuta 3 2 3 2 7" xfId="2668" xr:uid="{14E9E159-0896-4EF1-B24F-7E1A9F435053}"/>
    <cellStyle name="Valuta 3 2 3 2 7 2" xfId="13376" xr:uid="{6BDB2AC2-B0A1-4D50-826D-96BD35F09FA3}"/>
    <cellStyle name="Valuta 3 2 3 2 7 3" xfId="10494" xr:uid="{17270A39-A224-4894-BF42-EE84C8F57E2F}"/>
    <cellStyle name="Valuta 3 2 3 2 8" xfId="2198" xr:uid="{59476D58-29FF-4F26-A4A1-7D641F6A2C58}"/>
    <cellStyle name="Valuta 3 2 3 2 8 2" xfId="12906" xr:uid="{EFEABBDC-DB40-4ED7-BF01-815280AE9C30}"/>
    <cellStyle name="Valuta 3 2 3 2 9" xfId="10033" xr:uid="{F061EFCF-41F4-4DA9-9F41-1C080386F2B5}"/>
    <cellStyle name="Valuta 3 2 3 3" xfId="303" xr:uid="{00000000-0005-0000-0000-0000A1010000}"/>
    <cellStyle name="Valuta 3 2 3 3 2" xfId="700" xr:uid="{006C208F-AE48-4EFA-A0E4-1649CA9344C2}"/>
    <cellStyle name="Valuta 3 2 3 3 2 2" xfId="1252" xr:uid="{006C208F-AE48-4EFA-A0E4-1649CA9344C2}"/>
    <cellStyle name="Valuta 3 2 3 3 2 2 2" xfId="3479" xr:uid="{05A11323-436A-4644-A5AB-29D1EC629DAA}"/>
    <cellStyle name="Valuta 3 2 3 3 2 2 2 2" xfId="14493" xr:uid="{FDA3381C-5EB7-47E0-B994-3C721561861D}"/>
    <cellStyle name="Valuta 3 2 3 3 2 2 3" xfId="11601" xr:uid="{5998C061-0AC7-4123-A940-31D761DD1418}"/>
    <cellStyle name="Valuta 3 2 3 3 2 2 4" xfId="16337" xr:uid="{579E88EC-9C12-4C02-B961-D374EED1EBFA}"/>
    <cellStyle name="Valuta 3 2 3 3 2 2 5" xfId="9645" xr:uid="{EDF53E2A-39BC-465B-9534-105B9FCD6394}"/>
    <cellStyle name="Valuta 3 2 3 3 2 3" xfId="2060" xr:uid="{006C208F-AE48-4EFA-A0E4-1649CA9344C2}"/>
    <cellStyle name="Valuta 3 2 3 3 2 3 2" xfId="3016" xr:uid="{F76B657D-84AA-40A9-87B3-2E240312B199}"/>
    <cellStyle name="Valuta 3 2 3 3 2 3 2 2" xfId="14156" xr:uid="{AD6B379E-4E73-4F2C-959B-2EEF2E2AB412}"/>
    <cellStyle name="Valuta 3 2 3 3 2 3 3" xfId="11260" xr:uid="{ACB9C1AC-5AFB-4462-97CC-BB211C5A4994}"/>
    <cellStyle name="Valuta 3 2 3 3 2 4" xfId="2453" xr:uid="{5665B1DC-C2EB-4C94-B1CA-838510A55CD8}"/>
    <cellStyle name="Valuta 3 2 3 3 2 4 2" xfId="13723" xr:uid="{B37F2961-EE8F-45ED-A056-37BE61A2BD92}"/>
    <cellStyle name="Valuta 3 2 3 3 2 4 3" xfId="10841" xr:uid="{08B73D0E-C26E-4DF0-B295-0DC74988F527}"/>
    <cellStyle name="Valuta 3 2 3 3 2 5" xfId="13153" xr:uid="{1043903F-633A-41FB-8B89-5588C6568DBD}"/>
    <cellStyle name="Valuta 3 2 3 3 2 6" xfId="10274" xr:uid="{A0041491-C781-42B1-BD50-9EAABDFFB6F9}"/>
    <cellStyle name="Valuta 3 2 3 3 2 7" xfId="16001" xr:uid="{1214B674-5CDC-4E25-B4BC-B80820D06C96}"/>
    <cellStyle name="Valuta 3 2 3 3 2 8" xfId="9300" xr:uid="{85647AF7-6441-421F-83F7-40388DA17418}"/>
    <cellStyle name="Valuta 3 2 3 3 3" xfId="980" xr:uid="{00000000-0005-0000-0000-0000A1010000}"/>
    <cellStyle name="Valuta 3 2 3 3 3 2" xfId="3672" xr:uid="{8434A3FD-5E5A-461E-BE55-3D4AE42BDF81}"/>
    <cellStyle name="Valuta 3 2 3 3 3 2 2" xfId="14326" xr:uid="{8B4329D4-8C9F-4E3F-8139-9CD92F0FB05B}"/>
    <cellStyle name="Valuta 3 2 3 3 3 3" xfId="11434" xr:uid="{F8240E02-B29B-448F-AB21-7FAFD8F22A48}"/>
    <cellStyle name="Valuta 3 2 3 3 3 4" xfId="16170" xr:uid="{C0091320-9D5B-4F4B-9FBC-E8BC78CDAEDF}"/>
    <cellStyle name="Valuta 3 2 3 3 3 5" xfId="9838" xr:uid="{579C7F3A-9EFC-4364-A71F-FD067C15E2E6}"/>
    <cellStyle name="Valuta 3 2 3 3 4" xfId="1864" xr:uid="{00000000-0005-0000-0000-0000A1010000}"/>
    <cellStyle name="Valuta 3 2 3 3 4 2" xfId="3254" xr:uid="{DE9E89C4-7AEB-4505-8647-223E4FDEC4E0}"/>
    <cellStyle name="Valuta 3 2 3 3 4 2 2" xfId="13943" xr:uid="{492ADC91-BAF8-445F-B3C8-D87DEACAB8C0}"/>
    <cellStyle name="Valuta 3 2 3 3 4 3" xfId="11051" xr:uid="{1906A2E0-5CDA-4FA0-AC7A-D3C56AC167D7}"/>
    <cellStyle name="Valuta 3 2 3 3 4 4" xfId="9471" xr:uid="{04D19E78-0271-4249-99BA-B375D0C4C1B4}"/>
    <cellStyle name="Valuta 3 2 3 3 5" xfId="2723" xr:uid="{C6CCE88A-5CDB-4D01-A7A4-07340CA3F7F1}"/>
    <cellStyle name="Valuta 3 2 3 3 5 2" xfId="13432" xr:uid="{9290AA0E-FCFA-48B6-AA1A-6804EA748832}"/>
    <cellStyle name="Valuta 3 2 3 3 5 3" xfId="10550" xr:uid="{AEA0DE64-BC33-4F23-8B8A-774DA837E725}"/>
    <cellStyle name="Valuta 3 2 3 3 6" xfId="2241" xr:uid="{12AABB04-87B5-4FB7-82FC-037ABC904BBC}"/>
    <cellStyle name="Valuta 3 2 3 3 6 2" xfId="12961" xr:uid="{B32992C8-A3FD-4FA1-8DDB-ADCD0FFFB343}"/>
    <cellStyle name="Valuta 3 2 3 3 7" xfId="10088" xr:uid="{9E049386-9071-44A5-9017-7EA3776ECCDB}"/>
    <cellStyle name="Valuta 3 2 3 3 8" xfId="15828" xr:uid="{DFC89E88-B156-4B35-BB16-9CA3313EE1E6}"/>
    <cellStyle name="Valuta 3 2 3 3 9" xfId="9108" xr:uid="{B41CBED3-BE1A-4D71-B602-50D9A14A42E4}"/>
    <cellStyle name="Valuta 3 2 3 4" xfId="510" xr:uid="{00000000-0005-0000-0000-0000A2010000}"/>
    <cellStyle name="Valuta 3 2 3 5" xfId="605" xr:uid="{011AC53C-373E-4536-AA5A-7FECD0EA48FC}"/>
    <cellStyle name="Valuta 3 2 3 5 2" xfId="1158" xr:uid="{011AC53C-373E-4536-AA5A-7FECD0EA48FC}"/>
    <cellStyle name="Valuta 3 2 3 5 2 2" xfId="3384" xr:uid="{A8867824-53F3-4C11-8BF9-A70DBA434783}"/>
    <cellStyle name="Valuta 3 2 3 5 2 2 2" xfId="14413" xr:uid="{B11423D1-9C59-492F-B21F-6E90D29062C9}"/>
    <cellStyle name="Valuta 3 2 3 5 2 3" xfId="11521" xr:uid="{84B080FB-714F-4EFC-875A-24442AFE1F2B}"/>
    <cellStyle name="Valuta 3 2 3 5 2 4" xfId="16257" xr:uid="{FF8213AB-C2FF-4D4F-9CE7-E7F2166ADAF1}"/>
    <cellStyle name="Valuta 3 2 3 5 2 5" xfId="9562" xr:uid="{0B60415F-861D-4FD1-A60A-F869E14A8C6E}"/>
    <cellStyle name="Valuta 3 2 3 5 3" xfId="1965" xr:uid="{011AC53C-373E-4536-AA5A-7FECD0EA48FC}"/>
    <cellStyle name="Valuta 3 2 3 5 3 2" xfId="2921" xr:uid="{B22340E0-DAE7-4079-ABC0-718C4AE0B51B}"/>
    <cellStyle name="Valuta 3 2 3 5 3 2 2" xfId="14061" xr:uid="{E7A5B834-1F59-4805-87A0-0F334AB46855}"/>
    <cellStyle name="Valuta 3 2 3 5 3 3" xfId="11165" xr:uid="{0786496D-79CB-465C-902E-7F85AB38D035}"/>
    <cellStyle name="Valuta 3 2 3 5 4" xfId="2358" xr:uid="{9B951509-8F46-4537-AAA5-452AD5AD2AD6}"/>
    <cellStyle name="Valuta 3 2 3 5 4 2" xfId="13628" xr:uid="{549C4AA5-D3D1-4A1D-8FC1-B2429D60EBF0}"/>
    <cellStyle name="Valuta 3 2 3 5 4 3" xfId="10746" xr:uid="{7AF585C4-C3DD-4F19-8E0E-7B8929B84F41}"/>
    <cellStyle name="Valuta 3 2 3 5 5" xfId="13058" xr:uid="{A61653D4-CC6A-4031-8835-F9D90397AD16}"/>
    <cellStyle name="Valuta 3 2 3 5 6" xfId="10182" xr:uid="{7D5A1486-FDAE-4D39-8CBF-FFEA07AA709D}"/>
    <cellStyle name="Valuta 3 2 3 5 7" xfId="15918" xr:uid="{42FA5D64-43F7-4EEF-934F-35422AD20BBA}"/>
    <cellStyle name="Valuta 3 2 3 5 8" xfId="9205" xr:uid="{01264B34-8BF3-439F-BEAC-0D94771AE5E2}"/>
    <cellStyle name="Valuta 3 2 3 6" xfId="885" xr:uid="{00000000-0005-0000-0000-00009D010000}"/>
    <cellStyle name="Valuta 3 2 3 6 2" xfId="3586" xr:uid="{B99E294E-810C-458A-9858-16072EBDE814}"/>
    <cellStyle name="Valuta 3 2 3 6 2 2" xfId="14246" xr:uid="{00F95943-0541-46F5-BCF4-CF4AC6D324D4}"/>
    <cellStyle name="Valuta 3 2 3 6 3" xfId="11354" xr:uid="{2486746E-99AA-46D8-A2AA-BFFB0A1A1DC9}"/>
    <cellStyle name="Valuta 3 2 3 6 4" xfId="16090" xr:uid="{C2643814-ABD9-48EF-8F24-CD4E554F219B}"/>
    <cellStyle name="Valuta 3 2 3 6 5" xfId="9752" xr:uid="{5C498FC1-9632-4C32-B7E0-698D9F707A32}"/>
    <cellStyle name="Valuta 3 2 3 7" xfId="1769" xr:uid="{00000000-0005-0000-0000-00009D010000}"/>
    <cellStyle name="Valuta 3 2 3 7 2" xfId="3159" xr:uid="{848587FA-554A-42BD-89ED-0536031F2B03}"/>
    <cellStyle name="Valuta 3 2 3 7 2 2" xfId="13848" xr:uid="{C12BF0FA-177E-45BF-BF9E-F8F33AFC2EF1}"/>
    <cellStyle name="Valuta 3 2 3 7 3" xfId="10959" xr:uid="{248CF317-AF86-4CFA-93F5-BD0B972EA1BE}"/>
    <cellStyle name="Valuta 3 2 3 7 4" xfId="9388" xr:uid="{999900EA-3500-4FB4-B811-8664708A8E8F}"/>
    <cellStyle name="Valuta 3 2 3 8" xfId="2628" xr:uid="{19CFD322-E40B-4465-9CBC-B23BDDC4CF9E}"/>
    <cellStyle name="Valuta 3 2 3 8 2" xfId="13335" xr:uid="{1CA395F4-E480-4665-A60A-EBD470C11C13}"/>
    <cellStyle name="Valuta 3 2 3 8 3" xfId="10453" xr:uid="{85E72EE7-D07A-49D9-871A-6793A4CC416F}"/>
    <cellStyle name="Valuta 3 2 3 9" xfId="2158" xr:uid="{A8711BA0-8722-45AE-9D6C-A8580E841B23}"/>
    <cellStyle name="Valuta 3 2 3 9 2" xfId="12866" xr:uid="{74AD7154-5000-4A2D-9F6F-9D9FBBB82839}"/>
    <cellStyle name="Valuta 3 2 4" xfId="191" xr:uid="{00000000-0005-0000-0000-0000A3010000}"/>
    <cellStyle name="Valuta 3 2 4 10" xfId="9984" xr:uid="{2E8EDC7E-ED30-4F31-B397-860F53A03C0F}"/>
    <cellStyle name="Valuta 3 2 4 11" xfId="15739" xr:uid="{9D58025D-E2AD-49AB-8A30-753360A391DD}"/>
    <cellStyle name="Valuta 3 2 4 12" xfId="9001" xr:uid="{1F750466-8936-4A91-9949-CFC60EE0A35F}"/>
    <cellStyle name="Valuta 3 2 4 2" xfId="238" xr:uid="{00000000-0005-0000-0000-0000A4010000}"/>
    <cellStyle name="Valuta 3 2 4 2 10" xfId="15779" xr:uid="{BA787A8A-C699-4AE0-B19F-9CA4B6E7FFAF}"/>
    <cellStyle name="Valuta 3 2 4 2 11" xfId="9044" xr:uid="{8BD8625F-AA21-4223-96CF-C3EC06CE74F0}"/>
    <cellStyle name="Valuta 3 2 4 2 2" xfId="334" xr:uid="{00000000-0005-0000-0000-0000A5010000}"/>
    <cellStyle name="Valuta 3 2 4 2 2 2" xfId="731" xr:uid="{C6026582-A2DC-42FF-A4A0-696DDD1193A0}"/>
    <cellStyle name="Valuta 3 2 4 2 2 2 2" xfId="1283" xr:uid="{C6026582-A2DC-42FF-A4A0-696DDD1193A0}"/>
    <cellStyle name="Valuta 3 2 4 2 2 2 2 2" xfId="3510" xr:uid="{7935C55A-D60D-47B8-840A-0CE962C04841}"/>
    <cellStyle name="Valuta 3 2 4 2 2 2 2 2 2" xfId="14524" xr:uid="{D6FDF31B-6250-4CE5-BEA2-6D3915BCF204}"/>
    <cellStyle name="Valuta 3 2 4 2 2 2 2 3" xfId="11632" xr:uid="{73003AD5-4489-433F-B91F-62F85718FC34}"/>
    <cellStyle name="Valuta 3 2 4 2 2 2 2 4" xfId="16368" xr:uid="{D1E6F40B-D548-40E9-A6DB-7B097EA13508}"/>
    <cellStyle name="Valuta 3 2 4 2 2 2 2 5" xfId="9676" xr:uid="{8E9F0C99-8E53-48CA-AE91-E798888ADBF1}"/>
    <cellStyle name="Valuta 3 2 4 2 2 2 3" xfId="2091" xr:uid="{C6026582-A2DC-42FF-A4A0-696DDD1193A0}"/>
    <cellStyle name="Valuta 3 2 4 2 2 2 3 2" xfId="3047" xr:uid="{764B8A73-62B9-42FD-8260-1313D33D03E5}"/>
    <cellStyle name="Valuta 3 2 4 2 2 2 3 2 2" xfId="14187" xr:uid="{D5414552-ADEE-4924-BCCB-4A313A7C1F9F}"/>
    <cellStyle name="Valuta 3 2 4 2 2 2 3 3" xfId="11291" xr:uid="{D9C76662-3C13-4D94-98E0-B786AD9DB619}"/>
    <cellStyle name="Valuta 3 2 4 2 2 2 4" xfId="2484" xr:uid="{55E32914-7E62-4E89-AA31-75A86734DA97}"/>
    <cellStyle name="Valuta 3 2 4 2 2 2 4 2" xfId="13754" xr:uid="{948AA47D-104B-4BCE-91A2-172B54C698C2}"/>
    <cellStyle name="Valuta 3 2 4 2 2 2 4 3" xfId="10872" xr:uid="{3A3AB869-92B5-4B79-96B4-7C682F8E60FD}"/>
    <cellStyle name="Valuta 3 2 4 2 2 2 5" xfId="13184" xr:uid="{6DD7D20C-C97C-456D-93E4-DEAD719B5ACD}"/>
    <cellStyle name="Valuta 3 2 4 2 2 2 6" xfId="10305" xr:uid="{6775B238-5DCC-4737-96C3-34BABDBA217A}"/>
    <cellStyle name="Valuta 3 2 4 2 2 2 7" xfId="16032" xr:uid="{1E1B2E3E-16A3-4BBA-BCF1-BB80104F4EDE}"/>
    <cellStyle name="Valuta 3 2 4 2 2 2 8" xfId="9331" xr:uid="{8F42C9B7-99D5-4516-B0C2-020004843BAE}"/>
    <cellStyle name="Valuta 3 2 4 2 2 3" xfId="1011" xr:uid="{00000000-0005-0000-0000-0000A5010000}"/>
    <cellStyle name="Valuta 3 2 4 2 2 3 2" xfId="3703" xr:uid="{836FB358-6646-48F2-B099-F687E66DAA83}"/>
    <cellStyle name="Valuta 3 2 4 2 2 3 2 2" xfId="14357" xr:uid="{6DD92A9C-7500-4C8C-BA26-FFEF2422EB2A}"/>
    <cellStyle name="Valuta 3 2 4 2 2 3 3" xfId="11465" xr:uid="{01AE6A6F-E278-479B-86CE-3F3ED8756A69}"/>
    <cellStyle name="Valuta 3 2 4 2 2 3 4" xfId="16201" xr:uid="{E33A51A4-DCDE-418D-8ABB-0B75B4F75F42}"/>
    <cellStyle name="Valuta 3 2 4 2 2 3 5" xfId="9869" xr:uid="{4588EDE9-584B-4307-AC3D-1E2BCA5D750C}"/>
    <cellStyle name="Valuta 3 2 4 2 2 4" xfId="1895" xr:uid="{00000000-0005-0000-0000-0000A5010000}"/>
    <cellStyle name="Valuta 3 2 4 2 2 4 2" xfId="3285" xr:uid="{01B19426-5E9F-4468-8ADB-1AC3A87256EE}"/>
    <cellStyle name="Valuta 3 2 4 2 2 4 2 2" xfId="13974" xr:uid="{6CF5077C-0401-47B4-9223-3333289289EC}"/>
    <cellStyle name="Valuta 3 2 4 2 2 4 3" xfId="11082" xr:uid="{605E23E8-7E43-4E7E-AF44-E9498F7C4B63}"/>
    <cellStyle name="Valuta 3 2 4 2 2 4 4" xfId="9502" xr:uid="{237D7D78-86B6-44EC-9914-FE3620C50629}"/>
    <cellStyle name="Valuta 3 2 4 2 2 5" xfId="2754" xr:uid="{13D28E75-9057-4F33-8701-7EE49FA820FB}"/>
    <cellStyle name="Valuta 3 2 4 2 2 5 2" xfId="13463" xr:uid="{A33E5461-2716-4969-8502-463C557C0707}"/>
    <cellStyle name="Valuta 3 2 4 2 2 5 3" xfId="10581" xr:uid="{4A8B9C2E-D653-49AC-8681-361389A9D301}"/>
    <cellStyle name="Valuta 3 2 4 2 2 6" xfId="2272" xr:uid="{BFD15713-D49E-4E79-866B-FE483DF05BF2}"/>
    <cellStyle name="Valuta 3 2 4 2 2 6 2" xfId="12992" xr:uid="{E362F28A-46D5-46A0-9C6A-282AB8CB66D6}"/>
    <cellStyle name="Valuta 3 2 4 2 2 7" xfId="10119" xr:uid="{D3363B0E-64BE-4CBF-8F42-A7CE07517957}"/>
    <cellStyle name="Valuta 3 2 4 2 2 8" xfId="15859" xr:uid="{5EB978FE-82BD-4DA5-8CA3-CC055FC1F23E}"/>
    <cellStyle name="Valuta 3 2 4 2 2 9" xfId="9139" xr:uid="{8014FDB0-F6D8-4685-B3FD-A32C689995B8}"/>
    <cellStyle name="Valuta 3 2 4 2 3" xfId="513" xr:uid="{00000000-0005-0000-0000-0000A6010000}"/>
    <cellStyle name="Valuta 3 2 4 2 4" xfId="636" xr:uid="{28448649-1E66-424C-8517-74E31F8399D8}"/>
    <cellStyle name="Valuta 3 2 4 2 4 2" xfId="1189" xr:uid="{28448649-1E66-424C-8517-74E31F8399D8}"/>
    <cellStyle name="Valuta 3 2 4 2 4 2 2" xfId="3415" xr:uid="{B4C3710B-0657-41BD-9B30-DC80AD7C9C4E}"/>
    <cellStyle name="Valuta 3 2 4 2 4 2 2 2" xfId="14444" xr:uid="{CD1A3870-E7F5-4547-8B42-D6457CEC36BA}"/>
    <cellStyle name="Valuta 3 2 4 2 4 2 3" xfId="11552" xr:uid="{FF1B5F90-4AD0-4057-960D-1A844AA78A97}"/>
    <cellStyle name="Valuta 3 2 4 2 4 2 4" xfId="16288" xr:uid="{5BA29CC0-E383-4FC7-9F54-EE524BB24A6F}"/>
    <cellStyle name="Valuta 3 2 4 2 4 2 5" xfId="9593" xr:uid="{4899FDD1-F68A-4630-A606-F509A87E821E}"/>
    <cellStyle name="Valuta 3 2 4 2 4 3" xfId="1996" xr:uid="{28448649-1E66-424C-8517-74E31F8399D8}"/>
    <cellStyle name="Valuta 3 2 4 2 4 3 2" xfId="2952" xr:uid="{D0C3D238-4846-43B9-B85C-AA0B246C3974}"/>
    <cellStyle name="Valuta 3 2 4 2 4 3 2 2" xfId="14092" xr:uid="{7A5705C3-1691-4987-B17B-23DA217A9FBD}"/>
    <cellStyle name="Valuta 3 2 4 2 4 3 3" xfId="11196" xr:uid="{CAF69924-4226-4DF0-8C69-AFC833DBCD4B}"/>
    <cellStyle name="Valuta 3 2 4 2 4 4" xfId="2389" xr:uid="{9CAE5D1D-87A2-4BC9-A3A9-3A3195D20886}"/>
    <cellStyle name="Valuta 3 2 4 2 4 4 2" xfId="13659" xr:uid="{58DFB7EE-2964-47CF-A63B-55342908C1A8}"/>
    <cellStyle name="Valuta 3 2 4 2 4 4 3" xfId="10777" xr:uid="{B7ADB947-1813-4837-80E5-D595E9947BFA}"/>
    <cellStyle name="Valuta 3 2 4 2 4 5" xfId="13089" xr:uid="{25D54E40-C6CB-4607-95C0-FF118D404A65}"/>
    <cellStyle name="Valuta 3 2 4 2 4 6" xfId="10213" xr:uid="{A1111AB1-38AD-4EF8-A458-26B98CDEF4B5}"/>
    <cellStyle name="Valuta 3 2 4 2 4 7" xfId="15949" xr:uid="{CF1E7312-26E6-4BA9-8D04-AADE44D938FD}"/>
    <cellStyle name="Valuta 3 2 4 2 4 8" xfId="9236" xr:uid="{3228BFDD-EB36-4115-9C8E-A0804D10BE11}"/>
    <cellStyle name="Valuta 3 2 4 2 5" xfId="916" xr:uid="{00000000-0005-0000-0000-0000A4010000}"/>
    <cellStyle name="Valuta 3 2 4 2 5 2" xfId="3617" xr:uid="{B45AAA3D-F930-4E64-8CDD-23B92A05A6DF}"/>
    <cellStyle name="Valuta 3 2 4 2 5 2 2" xfId="14277" xr:uid="{70C5351A-CDCF-40B1-A0F5-4A4F23A19FD8}"/>
    <cellStyle name="Valuta 3 2 4 2 5 3" xfId="11385" xr:uid="{8AF3C4D8-5C7F-4C0D-8361-C9A882F74B23}"/>
    <cellStyle name="Valuta 3 2 4 2 5 4" xfId="16121" xr:uid="{C5A56C8D-45E0-42ED-8C85-5D39D52F15BF}"/>
    <cellStyle name="Valuta 3 2 4 2 5 5" xfId="9783" xr:uid="{4BDECC5F-5E80-4ED6-B854-653B4592CF56}"/>
    <cellStyle name="Valuta 3 2 4 2 6" xfId="1800" xr:uid="{00000000-0005-0000-0000-0000A4010000}"/>
    <cellStyle name="Valuta 3 2 4 2 6 2" xfId="3190" xr:uid="{4EA316F3-E8F8-4170-82DB-314B9334A433}"/>
    <cellStyle name="Valuta 3 2 4 2 6 2 2" xfId="13879" xr:uid="{BFF8D6F1-8F0E-4E37-8588-BA17055809F8}"/>
    <cellStyle name="Valuta 3 2 4 2 6 3" xfId="10990" xr:uid="{D7319333-6314-4C9C-9712-2F7803AB6612}"/>
    <cellStyle name="Valuta 3 2 4 2 6 4" xfId="9419" xr:uid="{97ED779A-DADB-4C4D-AEC1-E045EF7F0BF1}"/>
    <cellStyle name="Valuta 3 2 4 2 7" xfId="2659" xr:uid="{B63034A7-8025-4819-873F-E32428FB6394}"/>
    <cellStyle name="Valuta 3 2 4 2 7 2" xfId="13367" xr:uid="{92F0AA01-F1CB-4FA6-815B-5A1DDCC2C7B0}"/>
    <cellStyle name="Valuta 3 2 4 2 7 3" xfId="10485" xr:uid="{62C68A86-9DFF-48E8-937E-A3154D3BA215}"/>
    <cellStyle name="Valuta 3 2 4 2 8" xfId="2189" xr:uid="{D0C803E6-3B7D-4ADF-9131-8B58DF0A18C4}"/>
    <cellStyle name="Valuta 3 2 4 2 8 2" xfId="12897" xr:uid="{487F95BD-4310-4CF0-BDFC-7068ACC76845}"/>
    <cellStyle name="Valuta 3 2 4 2 9" xfId="10024" xr:uid="{54CB789D-156E-4DDC-8EA8-EF6CA049C334}"/>
    <cellStyle name="Valuta 3 2 4 3" xfId="289" xr:uid="{00000000-0005-0000-0000-0000A7010000}"/>
    <cellStyle name="Valuta 3 2 4 3 2" xfId="686" xr:uid="{FAB7BCF4-D3E8-4053-BA10-4EB53ACF8475}"/>
    <cellStyle name="Valuta 3 2 4 3 2 2" xfId="1238" xr:uid="{FAB7BCF4-D3E8-4053-BA10-4EB53ACF8475}"/>
    <cellStyle name="Valuta 3 2 4 3 2 2 2" xfId="3465" xr:uid="{582DADA9-2AF2-4978-965C-98B7EC21DC03}"/>
    <cellStyle name="Valuta 3 2 4 3 2 2 2 2" xfId="14484" xr:uid="{0F9C809A-790C-4069-916E-C271E4CB89E9}"/>
    <cellStyle name="Valuta 3 2 4 3 2 2 3" xfId="11592" xr:uid="{5691ABFE-3EB2-4F38-BF0F-C4F5718C28B9}"/>
    <cellStyle name="Valuta 3 2 4 3 2 2 4" xfId="16328" xr:uid="{8358D153-704E-49DF-A792-E60A8E437F34}"/>
    <cellStyle name="Valuta 3 2 4 3 2 2 5" xfId="9635" xr:uid="{0CC0829D-82F3-4A40-8F31-7AEE05A6C4B4}"/>
    <cellStyle name="Valuta 3 2 4 3 2 3" xfId="2046" xr:uid="{FAB7BCF4-D3E8-4053-BA10-4EB53ACF8475}"/>
    <cellStyle name="Valuta 3 2 4 3 2 3 2" xfId="3002" xr:uid="{B04B8DCF-55EA-432E-AA12-6A2B3C2AE968}"/>
    <cellStyle name="Valuta 3 2 4 3 2 3 2 2" xfId="14142" xr:uid="{584C7705-8E54-486D-8E9D-961157AEC0D6}"/>
    <cellStyle name="Valuta 3 2 4 3 2 3 3" xfId="11246" xr:uid="{066748E1-3685-4CBB-8EF6-9BD29F812F1E}"/>
    <cellStyle name="Valuta 3 2 4 3 2 4" xfId="2439" xr:uid="{868C3E7B-E0B8-4AD9-AD14-BD218BCD9CF3}"/>
    <cellStyle name="Valuta 3 2 4 3 2 4 2" xfId="13709" xr:uid="{EA1B3332-A07F-40E1-B76E-021E036CFC3B}"/>
    <cellStyle name="Valuta 3 2 4 3 2 4 3" xfId="10827" xr:uid="{B87BFDE1-3193-4DB0-9EE6-B97B88F1E41F}"/>
    <cellStyle name="Valuta 3 2 4 3 2 5" xfId="13139" xr:uid="{A5637697-47F1-44BF-9BB4-94445C518C3C}"/>
    <cellStyle name="Valuta 3 2 4 3 2 6" xfId="10261" xr:uid="{38CE9ED9-2C10-4472-B020-46B0DCA56EDA}"/>
    <cellStyle name="Valuta 3 2 4 3 2 7" xfId="15991" xr:uid="{5F1B74E7-1D4E-49C6-B1D9-3FDB40719FC3}"/>
    <cellStyle name="Valuta 3 2 4 3 2 8" xfId="9286" xr:uid="{69B0049E-6ABD-4B03-B9BF-0A6E2A895E9D}"/>
    <cellStyle name="Valuta 3 2 4 3 3" xfId="966" xr:uid="{00000000-0005-0000-0000-0000A7010000}"/>
    <cellStyle name="Valuta 3 2 4 3 3 2" xfId="3661" xr:uid="{67C3C536-DD63-417C-BF11-5D9B1137C1F6}"/>
    <cellStyle name="Valuta 3 2 4 3 3 2 2" xfId="14317" xr:uid="{177C5AC2-CE18-45B6-A4F7-B7FD11DF647D}"/>
    <cellStyle name="Valuta 3 2 4 3 3 3" xfId="11425" xr:uid="{50EF582D-D69B-4545-A675-43C37758D25D}"/>
    <cellStyle name="Valuta 3 2 4 3 3 4" xfId="16161" xr:uid="{74539C0A-9C91-4A2D-B0EB-06D4ED9EBA00}"/>
    <cellStyle name="Valuta 3 2 4 3 3 5" xfId="9827" xr:uid="{1DBD280B-76E0-4013-9789-F23FECD12F66}"/>
    <cellStyle name="Valuta 3 2 4 3 4" xfId="1850" xr:uid="{00000000-0005-0000-0000-0000A7010000}"/>
    <cellStyle name="Valuta 3 2 4 3 4 2" xfId="3240" xr:uid="{E3781E61-553D-439D-A67E-D830877F40E3}"/>
    <cellStyle name="Valuta 3 2 4 3 4 2 2" xfId="13929" xr:uid="{EA3743F7-9261-4810-B88E-97377D069294}"/>
    <cellStyle name="Valuta 3 2 4 3 4 3" xfId="11038" xr:uid="{24591687-CD75-4C26-8143-B609F02E626D}"/>
    <cellStyle name="Valuta 3 2 4 3 4 4" xfId="9461" xr:uid="{EA66EAE5-0EC8-40E3-9B4C-979ECDCC5B57}"/>
    <cellStyle name="Valuta 3 2 4 3 5" xfId="2709" xr:uid="{34A08A3A-DF0D-4CB1-B282-4A09DC1AA4EB}"/>
    <cellStyle name="Valuta 3 2 4 3 5 2" xfId="13418" xr:uid="{5BBCE1C5-428B-4A75-AB44-6C4B0645A976}"/>
    <cellStyle name="Valuta 3 2 4 3 5 3" xfId="10536" xr:uid="{F1DDF1C2-9350-4DAF-B83A-559A342CEAE2}"/>
    <cellStyle name="Valuta 3 2 4 3 6" xfId="2231" xr:uid="{3624EA33-D6DB-44A8-A9FA-327D75CEA8ED}"/>
    <cellStyle name="Valuta 3 2 4 3 6 2" xfId="12947" xr:uid="{0D30179B-B903-421E-A32B-F9B54ECA3157}"/>
    <cellStyle name="Valuta 3 2 4 3 7" xfId="10074" xr:uid="{C83B9A96-44BC-40FA-BEB6-320B1E295FC8}"/>
    <cellStyle name="Valuta 3 2 4 3 8" xfId="15819" xr:uid="{E2462283-1B61-4809-9AA5-A5B60CB54A09}"/>
    <cellStyle name="Valuta 3 2 4 3 9" xfId="9094" xr:uid="{8FF34AF9-DEAA-4838-82A0-14352998CD2E}"/>
    <cellStyle name="Valuta 3 2 4 4" xfId="512" xr:uid="{00000000-0005-0000-0000-0000A8010000}"/>
    <cellStyle name="Valuta 3 2 4 5" xfId="594" xr:uid="{D7588992-CF9E-4E24-B94E-45DB2EE93BC6}"/>
    <cellStyle name="Valuta 3 2 4 5 2" xfId="1147" xr:uid="{D7588992-CF9E-4E24-B94E-45DB2EE93BC6}"/>
    <cellStyle name="Valuta 3 2 4 5 2 2" xfId="3373" xr:uid="{716347C6-73B9-4FF8-8E44-CB03D606C41A}"/>
    <cellStyle name="Valuta 3 2 4 5 2 2 2" xfId="14404" xr:uid="{EE67678B-C367-4766-BBBA-2A314AEB7B21}"/>
    <cellStyle name="Valuta 3 2 4 5 2 3" xfId="11512" xr:uid="{A39A67B0-D04C-439A-8D7F-E49C1DB066E8}"/>
    <cellStyle name="Valuta 3 2 4 5 2 4" xfId="16248" xr:uid="{064D9C92-EC04-41DD-9613-B2B568FFD105}"/>
    <cellStyle name="Valuta 3 2 4 5 2 5" xfId="9553" xr:uid="{54437606-77F4-40DE-8A42-B308DF5428B4}"/>
    <cellStyle name="Valuta 3 2 4 5 3" xfId="1954" xr:uid="{D7588992-CF9E-4E24-B94E-45DB2EE93BC6}"/>
    <cellStyle name="Valuta 3 2 4 5 3 2" xfId="2910" xr:uid="{3134DE66-B630-4DEF-8345-FFB8B9A34390}"/>
    <cellStyle name="Valuta 3 2 4 5 3 2 2" xfId="14050" xr:uid="{85A60B1B-9490-4270-B898-4CD2832E2EA3}"/>
    <cellStyle name="Valuta 3 2 4 5 3 3" xfId="11154" xr:uid="{047B994B-A9AF-43E0-A2B3-D7611FA09685}"/>
    <cellStyle name="Valuta 3 2 4 5 4" xfId="2347" xr:uid="{8435AD03-AF38-497B-B552-EE752FA88946}"/>
    <cellStyle name="Valuta 3 2 4 5 4 2" xfId="13617" xr:uid="{731A3B00-1D8A-4F6B-BAFD-019842094A01}"/>
    <cellStyle name="Valuta 3 2 4 5 4 3" xfId="10735" xr:uid="{F0C47C37-069B-4CFA-A535-86DE785C5EBB}"/>
    <cellStyle name="Valuta 3 2 4 5 5" xfId="13047" xr:uid="{8BD3BC33-D7FE-42F5-AD4F-EE3258F5825C}"/>
    <cellStyle name="Valuta 3 2 4 5 6" xfId="10172" xr:uid="{A3827600-7599-40E9-A7DA-5B08D514A0C0}"/>
    <cellStyle name="Valuta 3 2 4 5 7" xfId="15908" xr:uid="{CD27A40B-E744-4D97-ADDD-6EE175FE1797}"/>
    <cellStyle name="Valuta 3 2 4 5 8" xfId="9194" xr:uid="{7BD10727-79DE-42C1-806E-3B9362367823}"/>
    <cellStyle name="Valuta 3 2 4 6" xfId="871" xr:uid="{00000000-0005-0000-0000-0000A3010000}"/>
    <cellStyle name="Valuta 3 2 4 6 2" xfId="3576" xr:uid="{CAF564D8-2DB6-4620-BA11-80060587B4A6}"/>
    <cellStyle name="Valuta 3 2 4 6 2 2" xfId="14237" xr:uid="{0CE4A431-4496-4D99-9B36-5A9815D13C67}"/>
    <cellStyle name="Valuta 3 2 4 6 3" xfId="11345" xr:uid="{E285DA31-F687-42F9-AAB9-332C2D841F29}"/>
    <cellStyle name="Valuta 3 2 4 6 4" xfId="16081" xr:uid="{B909A602-D91B-4AC4-BA4B-4DD5340D5F3F}"/>
    <cellStyle name="Valuta 3 2 4 6 5" xfId="9742" xr:uid="{5FA36055-E86D-4765-AEFE-D8CB973AEEF5}"/>
    <cellStyle name="Valuta 3 2 4 7" xfId="1757" xr:uid="{00000000-0005-0000-0000-0000A3010000}"/>
    <cellStyle name="Valuta 3 2 4 7 2" xfId="3145" xr:uid="{6BAE7554-C293-4C25-94A8-39490C3010C7}"/>
    <cellStyle name="Valuta 3 2 4 7 2 2" xfId="13835" xr:uid="{750037B3-DF18-49DF-B2AD-02341DE3162A}"/>
    <cellStyle name="Valuta 3 2 4 7 3" xfId="10947" xr:uid="{7C13D125-69E2-4838-85EA-EF51C06D6DE4}"/>
    <cellStyle name="Valuta 3 2 4 7 4" xfId="9379" xr:uid="{5B906F55-4982-4978-A917-EF0E2F8C9627}"/>
    <cellStyle name="Valuta 3 2 4 8" xfId="2614" xr:uid="{9A465B47-C2EA-43ED-94D6-5A4E9BC5A687}"/>
    <cellStyle name="Valuta 3 2 4 8 2" xfId="13321" xr:uid="{04DA7947-4C0E-4632-A036-C4066C6A663F}"/>
    <cellStyle name="Valuta 3 2 4 8 3" xfId="10440" xr:uid="{6BAD045B-F114-4075-B511-6C70D552808B}"/>
    <cellStyle name="Valuta 3 2 4 9" xfId="2149" xr:uid="{B4B9606A-EF20-4F4B-BAAF-B4629FABDD9E}"/>
    <cellStyle name="Valuta 3 2 4 9 2" xfId="12854" xr:uid="{E63FD9E5-36B8-436E-A0C5-40BF545D88B2}"/>
    <cellStyle name="Valuta 3 2 5" xfId="222" xr:uid="{00000000-0005-0000-0000-0000A9010000}"/>
    <cellStyle name="Valuta 3 2 5 10" xfId="15763" xr:uid="{B43B6545-089A-4166-8ED8-01016ECA6A28}"/>
    <cellStyle name="Valuta 3 2 5 11" xfId="9028" xr:uid="{97D9A6BA-8BC3-4AF2-9327-C92AADCBADDC}"/>
    <cellStyle name="Valuta 3 2 5 2" xfId="318" xr:uid="{00000000-0005-0000-0000-0000AA010000}"/>
    <cellStyle name="Valuta 3 2 5 2 2" xfId="715" xr:uid="{39562F5F-1743-40CA-B149-5D596C701579}"/>
    <cellStyle name="Valuta 3 2 5 2 2 2" xfId="1267" xr:uid="{39562F5F-1743-40CA-B149-5D596C701579}"/>
    <cellStyle name="Valuta 3 2 5 2 2 2 2" xfId="3494" xr:uid="{CF0B28BF-F6FD-4130-ABC4-2ACFB40EF6BB}"/>
    <cellStyle name="Valuta 3 2 5 2 2 2 2 2" xfId="14508" xr:uid="{DB631606-33F5-454B-992C-7FEA3083C806}"/>
    <cellStyle name="Valuta 3 2 5 2 2 2 3" xfId="11616" xr:uid="{B9679FDA-4CB5-448C-B394-E672A942F640}"/>
    <cellStyle name="Valuta 3 2 5 2 2 2 4" xfId="16352" xr:uid="{5DEEE2F9-2FB8-444D-83A3-ECB82775D310}"/>
    <cellStyle name="Valuta 3 2 5 2 2 2 5" xfId="9660" xr:uid="{AB0860CE-FFF4-49A4-8737-AF6472B0D18C}"/>
    <cellStyle name="Valuta 3 2 5 2 2 3" xfId="2075" xr:uid="{39562F5F-1743-40CA-B149-5D596C701579}"/>
    <cellStyle name="Valuta 3 2 5 2 2 3 2" xfId="3031" xr:uid="{6C5A5323-F4D0-4F29-ACAE-2730F3647E92}"/>
    <cellStyle name="Valuta 3 2 5 2 2 3 2 2" xfId="14171" xr:uid="{3919DFBB-0DB1-4B2B-8EC5-47B1F99E84C3}"/>
    <cellStyle name="Valuta 3 2 5 2 2 3 3" xfId="11275" xr:uid="{1298D7DA-076A-49D7-8AF9-F9C3F7BFBF53}"/>
    <cellStyle name="Valuta 3 2 5 2 2 4" xfId="2468" xr:uid="{87E72C76-FBF7-4366-BDDC-B141D338EEB1}"/>
    <cellStyle name="Valuta 3 2 5 2 2 4 2" xfId="13738" xr:uid="{1E81CD93-BA91-442E-A4D7-76FC007A88A5}"/>
    <cellStyle name="Valuta 3 2 5 2 2 4 3" xfId="10856" xr:uid="{B8BFBE49-E64A-4677-9330-8DEA777AA7BF}"/>
    <cellStyle name="Valuta 3 2 5 2 2 5" xfId="13168" xr:uid="{49082BC4-1002-4244-A572-F560E3006091}"/>
    <cellStyle name="Valuta 3 2 5 2 2 6" xfId="10289" xr:uid="{F279573E-690C-4081-A3DE-9955F44358C9}"/>
    <cellStyle name="Valuta 3 2 5 2 2 7" xfId="16016" xr:uid="{BD3A3DC2-9E2E-4AAD-A862-CDDA50D6736E}"/>
    <cellStyle name="Valuta 3 2 5 2 2 8" xfId="9315" xr:uid="{4C362E2A-BD47-4D0A-BF44-B04973D9FC72}"/>
    <cellStyle name="Valuta 3 2 5 2 3" xfId="995" xr:uid="{00000000-0005-0000-0000-0000AA010000}"/>
    <cellStyle name="Valuta 3 2 5 2 3 2" xfId="3687" xr:uid="{52F59B88-11C7-4C19-BD56-9BD16B6D20ED}"/>
    <cellStyle name="Valuta 3 2 5 2 3 2 2" xfId="14341" xr:uid="{04D14CCC-2E56-45AC-9011-3C98F0094347}"/>
    <cellStyle name="Valuta 3 2 5 2 3 3" xfId="11449" xr:uid="{24B989D8-87CC-4DE7-9FCB-5F3343B715F7}"/>
    <cellStyle name="Valuta 3 2 5 2 3 4" xfId="16185" xr:uid="{64F02F76-A7A6-464F-96BB-D71FF5207E72}"/>
    <cellStyle name="Valuta 3 2 5 2 3 5" xfId="9853" xr:uid="{EB50A1BC-85DE-425B-8102-7D192478F962}"/>
    <cellStyle name="Valuta 3 2 5 2 4" xfId="1879" xr:uid="{00000000-0005-0000-0000-0000AA010000}"/>
    <cellStyle name="Valuta 3 2 5 2 4 2" xfId="3269" xr:uid="{61B05935-1E63-4F57-B31D-D0393208B5A9}"/>
    <cellStyle name="Valuta 3 2 5 2 4 2 2" xfId="13958" xr:uid="{C2C9ACC1-85D1-47F4-82FE-0DF53734F19A}"/>
    <cellStyle name="Valuta 3 2 5 2 4 3" xfId="11066" xr:uid="{2DB39B86-D906-4902-83FE-F7248A58EFEF}"/>
    <cellStyle name="Valuta 3 2 5 2 4 4" xfId="9486" xr:uid="{D152F38C-6430-435C-BA05-073550A09397}"/>
    <cellStyle name="Valuta 3 2 5 2 5" xfId="2738" xr:uid="{149A318B-5007-4F68-B34F-32573FEA9C92}"/>
    <cellStyle name="Valuta 3 2 5 2 5 2" xfId="13447" xr:uid="{BA839C51-45B6-4794-AAF6-7ACA8C41200B}"/>
    <cellStyle name="Valuta 3 2 5 2 5 3" xfId="10565" xr:uid="{C534843A-208A-4FD6-8A58-4DBC8B44A6A8}"/>
    <cellStyle name="Valuta 3 2 5 2 6" xfId="2256" xr:uid="{FF1D0AAE-4A43-4781-BE9D-FAB0C400A6D8}"/>
    <cellStyle name="Valuta 3 2 5 2 6 2" xfId="12976" xr:uid="{2C643AF1-DB11-468F-9930-5A7FAB52302E}"/>
    <cellStyle name="Valuta 3 2 5 2 7" xfId="10103" xr:uid="{3404D656-F945-4B0D-AA9E-A7EB269E30F7}"/>
    <cellStyle name="Valuta 3 2 5 2 8" xfId="15843" xr:uid="{CF8A76B5-A918-4BEC-A096-680D62FC0524}"/>
    <cellStyle name="Valuta 3 2 5 2 9" xfId="9123" xr:uid="{2301B71D-3350-41DA-9500-45D51B48873F}"/>
    <cellStyle name="Valuta 3 2 5 3" xfId="514" xr:uid="{00000000-0005-0000-0000-0000AB010000}"/>
    <cellStyle name="Valuta 3 2 5 4" xfId="620" xr:uid="{C9C2EB36-F308-4ACB-9DF2-534BD6461AB5}"/>
    <cellStyle name="Valuta 3 2 5 4 2" xfId="1173" xr:uid="{C9C2EB36-F308-4ACB-9DF2-534BD6461AB5}"/>
    <cellStyle name="Valuta 3 2 5 4 2 2" xfId="3399" xr:uid="{A42F37E6-EC71-490B-A317-0C5C32AEBA5E}"/>
    <cellStyle name="Valuta 3 2 5 4 2 2 2" xfId="14428" xr:uid="{1AC5775B-3A7D-49A4-8CBF-EAFF5B19CE10}"/>
    <cellStyle name="Valuta 3 2 5 4 2 3" xfId="11536" xr:uid="{70CC48BA-34AA-4B40-AE3B-718F1049EE4C}"/>
    <cellStyle name="Valuta 3 2 5 4 2 4" xfId="16272" xr:uid="{9FE5B451-40BF-424E-A8F0-CD0D908951E1}"/>
    <cellStyle name="Valuta 3 2 5 4 2 5" xfId="9577" xr:uid="{F597C627-7F08-4727-ABBF-885A84289471}"/>
    <cellStyle name="Valuta 3 2 5 4 3" xfId="1980" xr:uid="{C9C2EB36-F308-4ACB-9DF2-534BD6461AB5}"/>
    <cellStyle name="Valuta 3 2 5 4 3 2" xfId="2936" xr:uid="{8C28414D-59D8-4720-85DE-D9187AA93E3E}"/>
    <cellStyle name="Valuta 3 2 5 4 3 2 2" xfId="14076" xr:uid="{CD87E0A3-A67B-431E-AAEE-3A8C8D86797D}"/>
    <cellStyle name="Valuta 3 2 5 4 3 3" xfId="11180" xr:uid="{3762E40A-0C46-4C35-9AD1-6A8EE099AA97}"/>
    <cellStyle name="Valuta 3 2 5 4 4" xfId="2373" xr:uid="{B16B2A81-14CF-4FC0-BEC7-B3C7CACEE978}"/>
    <cellStyle name="Valuta 3 2 5 4 4 2" xfId="13643" xr:uid="{2F393329-3864-48A3-AE52-52D43682D949}"/>
    <cellStyle name="Valuta 3 2 5 4 4 3" xfId="10761" xr:uid="{EF84BB72-0444-40C2-85AE-83CAB63C0868}"/>
    <cellStyle name="Valuta 3 2 5 4 5" xfId="13073" xr:uid="{022426BE-B117-4FA5-B327-3A83A8EB96DC}"/>
    <cellStyle name="Valuta 3 2 5 4 6" xfId="10197" xr:uid="{534F218A-CF67-4E16-8A13-3E922A9738CD}"/>
    <cellStyle name="Valuta 3 2 5 4 7" xfId="15933" xr:uid="{5BDCC398-74BE-4145-AF3D-CEC410A1A6CD}"/>
    <cellStyle name="Valuta 3 2 5 4 8" xfId="9220" xr:uid="{669C8618-E2E4-4AB2-820D-E78E62C8A3AB}"/>
    <cellStyle name="Valuta 3 2 5 5" xfId="900" xr:uid="{00000000-0005-0000-0000-0000A9010000}"/>
    <cellStyle name="Valuta 3 2 5 5 2" xfId="3601" xr:uid="{456E2659-C3BD-4E9B-9E06-2D7BC170893B}"/>
    <cellStyle name="Valuta 3 2 5 5 2 2" xfId="14261" xr:uid="{D9E75720-4C5F-452E-BF8D-9DACED642D73}"/>
    <cellStyle name="Valuta 3 2 5 5 3" xfId="11369" xr:uid="{725FF530-B600-4CE3-B50D-F7AEEF44A5DE}"/>
    <cellStyle name="Valuta 3 2 5 5 4" xfId="16105" xr:uid="{925680C6-FE29-4176-AAAD-A2D64D7DF787}"/>
    <cellStyle name="Valuta 3 2 5 5 5" xfId="9767" xr:uid="{4CCE006B-FCFC-4255-80AA-954763D771CD}"/>
    <cellStyle name="Valuta 3 2 5 6" xfId="1784" xr:uid="{00000000-0005-0000-0000-0000A9010000}"/>
    <cellStyle name="Valuta 3 2 5 6 2" xfId="3174" xr:uid="{296C2ED8-0A44-436B-BF7B-18E2B80E8B63}"/>
    <cellStyle name="Valuta 3 2 5 6 2 2" xfId="13863" xr:uid="{9A99F737-68E5-4E87-B211-54D3D7591514}"/>
    <cellStyle name="Valuta 3 2 5 6 3" xfId="10974" xr:uid="{5A9C8E82-FDA0-47E1-A7ED-0FC003CCB021}"/>
    <cellStyle name="Valuta 3 2 5 6 4" xfId="9403" xr:uid="{F1AC4B27-8E20-45E3-BD75-7777934A38AE}"/>
    <cellStyle name="Valuta 3 2 5 7" xfId="2643" xr:uid="{F1A5BBF9-486E-4951-B0CD-0AA8288A093F}"/>
    <cellStyle name="Valuta 3 2 5 7 2" xfId="13351" xr:uid="{5BA85DF1-986F-4FDA-AB32-17C09D274989}"/>
    <cellStyle name="Valuta 3 2 5 7 3" xfId="10469" xr:uid="{DA42F9D2-68F9-4538-B7C6-2B1723A3F22A}"/>
    <cellStyle name="Valuta 3 2 5 8" xfId="2173" xr:uid="{875207FF-CB2C-4509-8DB7-1DC0A83209D4}"/>
    <cellStyle name="Valuta 3 2 5 8 2" xfId="12881" xr:uid="{E896926D-E6FE-4329-9B80-FE757B53AB6C}"/>
    <cellStyle name="Valuta 3 2 5 9" xfId="10008" xr:uid="{127E2467-C7D0-46B8-A9CA-883FF4FEF8D3}"/>
    <cellStyle name="Valuta 3 2 6" xfId="273" xr:uid="{00000000-0005-0000-0000-0000AC010000}"/>
    <cellStyle name="Valuta 3 2 6 2" xfId="670" xr:uid="{56D362E2-2C8A-41C0-9E5B-FF434BF7C6B8}"/>
    <cellStyle name="Valuta 3 2 6 2 2" xfId="1222" xr:uid="{56D362E2-2C8A-41C0-9E5B-FF434BF7C6B8}"/>
    <cellStyle name="Valuta 3 2 6 2 2 2" xfId="3449" xr:uid="{B3675564-AA25-4DAE-8327-F1EB4BA93F7E}"/>
    <cellStyle name="Valuta 3 2 6 2 2 2 2" xfId="14468" xr:uid="{D2795D7F-1572-4327-A68B-6193494EB1E4}"/>
    <cellStyle name="Valuta 3 2 6 2 2 3" xfId="11576" xr:uid="{CA614553-87E5-461C-ABCB-BEAEA5EF3BA1}"/>
    <cellStyle name="Valuta 3 2 6 2 2 4" xfId="16312" xr:uid="{7B25F67A-2C20-452B-B87B-0E35F8E7B71E}"/>
    <cellStyle name="Valuta 3 2 6 2 2 5" xfId="9619" xr:uid="{E3F52D5F-93E4-43D9-B7A1-647EFCB35D49}"/>
    <cellStyle name="Valuta 3 2 6 2 3" xfId="2030" xr:uid="{56D362E2-2C8A-41C0-9E5B-FF434BF7C6B8}"/>
    <cellStyle name="Valuta 3 2 6 2 3 2" xfId="2986" xr:uid="{EE317830-0EF1-4DBB-B525-966B34993CAF}"/>
    <cellStyle name="Valuta 3 2 6 2 3 2 2" xfId="14126" xr:uid="{8815C63F-6DE0-4584-8001-03D8D3A9DB21}"/>
    <cellStyle name="Valuta 3 2 6 2 3 3" xfId="11230" xr:uid="{DFFBDDB4-61CF-46DC-A969-E60A4697E1F5}"/>
    <cellStyle name="Valuta 3 2 6 2 4" xfId="2423" xr:uid="{20E729C0-D240-482E-A4C2-B3D24CE7D497}"/>
    <cellStyle name="Valuta 3 2 6 2 4 2" xfId="13693" xr:uid="{054AF159-F6F9-40B7-9AD8-D2F454634CA8}"/>
    <cellStyle name="Valuta 3 2 6 2 4 3" xfId="10811" xr:uid="{E953D60A-1A4D-495E-9F10-5886F9E1045E}"/>
    <cellStyle name="Valuta 3 2 6 2 5" xfId="13123" xr:uid="{2BEEA876-4C37-413C-A0FF-798C05F6B13D}"/>
    <cellStyle name="Valuta 3 2 6 2 6" xfId="10245" xr:uid="{DBE4C267-563B-467D-955B-68565247210F}"/>
    <cellStyle name="Valuta 3 2 6 2 7" xfId="15975" xr:uid="{85614E1A-4251-4F53-B357-3A83EC8CA0F0}"/>
    <cellStyle name="Valuta 3 2 6 2 8" xfId="9270" xr:uid="{ECD2B517-4371-41C3-AC67-4217CE2D3720}"/>
    <cellStyle name="Valuta 3 2 6 3" xfId="950" xr:uid="{00000000-0005-0000-0000-0000AC010000}"/>
    <cellStyle name="Valuta 3 2 6 3 2" xfId="3645" xr:uid="{DB927CCF-3C0E-4A48-888D-0428D606CA0E}"/>
    <cellStyle name="Valuta 3 2 6 3 2 2" xfId="14301" xr:uid="{5734C9E3-3835-4411-AE78-52577488F182}"/>
    <cellStyle name="Valuta 3 2 6 3 3" xfId="11409" xr:uid="{044C19AF-7D14-4F20-BEC6-0C5ADF68B396}"/>
    <cellStyle name="Valuta 3 2 6 3 4" xfId="16145" xr:uid="{E709623C-B35C-46EB-AF6E-1173D6585989}"/>
    <cellStyle name="Valuta 3 2 6 3 5" xfId="9811" xr:uid="{4A4D98AB-B325-49B2-BDE0-8DC6DAC46419}"/>
    <cellStyle name="Valuta 3 2 6 4" xfId="1834" xr:uid="{00000000-0005-0000-0000-0000AC010000}"/>
    <cellStyle name="Valuta 3 2 6 4 2" xfId="3224" xr:uid="{C0D58FA1-1F80-471A-9AEE-F59E77A952C8}"/>
    <cellStyle name="Valuta 3 2 6 4 2 2" xfId="13913" xr:uid="{6EC77E6C-8000-4F17-9618-BF8CA172777E}"/>
    <cellStyle name="Valuta 3 2 6 4 3" xfId="11022" xr:uid="{AC8ADEC8-BCBA-45C6-9B2F-0EC5E71D9D7A}"/>
    <cellStyle name="Valuta 3 2 6 4 4" xfId="9445" xr:uid="{FD7C6D2C-4569-46CA-B307-E81858B2F99F}"/>
    <cellStyle name="Valuta 3 2 6 5" xfId="2693" xr:uid="{4428C5D7-E6D3-4526-BC7F-FC64B9DFDFC2}"/>
    <cellStyle name="Valuta 3 2 6 5 2" xfId="13402" xr:uid="{93A0B7F7-5786-4A6B-A6E8-9B1A0B5BD811}"/>
    <cellStyle name="Valuta 3 2 6 5 3" xfId="10520" xr:uid="{25465E7F-1729-421E-8959-B833FAF750CD}"/>
    <cellStyle name="Valuta 3 2 6 6" xfId="2215" xr:uid="{FC0E8E0B-2A08-4C9E-BC1D-AAE83B1356EA}"/>
    <cellStyle name="Valuta 3 2 6 6 2" xfId="12931" xr:uid="{079B4631-CFF0-4D5D-ABC3-9057D120418F}"/>
    <cellStyle name="Valuta 3 2 6 7" xfId="10058" xr:uid="{A0989DDC-F48F-4D64-BAF2-E9B36FF5710A}"/>
    <cellStyle name="Valuta 3 2 6 8" xfId="15803" xr:uid="{7E452326-C64A-4EA1-B7CB-EFAECAAA46BC}"/>
    <cellStyle name="Valuta 3 2 6 9" xfId="9078" xr:uid="{D2A361F8-BB05-4822-9441-56E806D32A00}"/>
    <cellStyle name="Valuta 3 2 7" xfId="505" xr:uid="{00000000-0005-0000-0000-0000AD010000}"/>
    <cellStyle name="Valuta 3 2 8" xfId="578" xr:uid="{855F867D-9F6A-43B8-B6C0-618C163F2735}"/>
    <cellStyle name="Valuta 3 2 8 2" xfId="1131" xr:uid="{855F867D-9F6A-43B8-B6C0-618C163F2735}"/>
    <cellStyle name="Valuta 3 2 8 2 2" xfId="3357" xr:uid="{230670EC-E94A-43F2-815C-48E58ABBD6D5}"/>
    <cellStyle name="Valuta 3 2 8 2 2 2" xfId="14388" xr:uid="{17C1BE80-FF2B-48D3-84D7-D4139CA1D896}"/>
    <cellStyle name="Valuta 3 2 8 2 3" xfId="11496" xr:uid="{91643DF7-8789-4DDE-B589-04CE12C164F3}"/>
    <cellStyle name="Valuta 3 2 8 2 4" xfId="16232" xr:uid="{C74A7C62-2C35-45FB-8009-F5DE12504EF2}"/>
    <cellStyle name="Valuta 3 2 8 2 5" xfId="9537" xr:uid="{C4453926-B63C-4555-932F-C9C1831679B6}"/>
    <cellStyle name="Valuta 3 2 8 3" xfId="1938" xr:uid="{855F867D-9F6A-43B8-B6C0-618C163F2735}"/>
    <cellStyle name="Valuta 3 2 8 3 2" xfId="2894" xr:uid="{BAA9527E-027F-4EDD-B773-2349D09A1B65}"/>
    <cellStyle name="Valuta 3 2 8 3 2 2" xfId="14034" xr:uid="{5DF7C6B8-C35A-4922-AAD4-6CDD2B1F0379}"/>
    <cellStyle name="Valuta 3 2 8 3 3" xfId="11138" xr:uid="{7C39DF24-D49F-4FB7-B291-3463B537AB69}"/>
    <cellStyle name="Valuta 3 2 8 4" xfId="2331" xr:uid="{AE39ED5B-CA21-43E1-92E3-D38EE154D073}"/>
    <cellStyle name="Valuta 3 2 8 4 2" xfId="13601" xr:uid="{78E65F46-E38A-446A-ADE7-29391AB7375A}"/>
    <cellStyle name="Valuta 3 2 8 4 3" xfId="10719" xr:uid="{D407DC96-D6CA-4F09-9DBF-B20063C87147}"/>
    <cellStyle name="Valuta 3 2 8 5" xfId="13031" xr:uid="{F29F7DA2-6C59-48D2-8DF2-DE83B434B3C0}"/>
    <cellStyle name="Valuta 3 2 8 6" xfId="10156" xr:uid="{39EF9024-9AD5-44B8-87C1-5E213D4306D0}"/>
    <cellStyle name="Valuta 3 2 8 7" xfId="15892" xr:uid="{FDF779F0-1A72-453B-856E-12C1C908AC9D}"/>
    <cellStyle name="Valuta 3 2 8 8" xfId="9178" xr:uid="{93A2D264-1BA4-4670-8916-A10C79049FC9}"/>
    <cellStyle name="Valuta 3 2 9" xfId="852" xr:uid="{00000000-0005-0000-0000-000090010000}"/>
    <cellStyle name="Valuta 3 2 9 2" xfId="3559" xr:uid="{2C15A32B-A628-4CB1-BF57-ACF7EC6198CE}"/>
    <cellStyle name="Valuta 3 2 9 2 2" xfId="14221" xr:uid="{1ACC2702-E85E-472D-AC70-2B5667C7D140}"/>
    <cellStyle name="Valuta 3 2 9 3" xfId="11329" xr:uid="{7E9525D4-BF04-416E-8A6B-9F3128506F2F}"/>
    <cellStyle name="Valuta 3 2 9 4" xfId="16065" xr:uid="{2639F87B-E16A-49F3-8B15-FADF7FBCF5DC}"/>
    <cellStyle name="Valuta 3 2 9 5" xfId="9725" xr:uid="{813D266C-C84D-4B42-A871-2320FCD1AA81}"/>
    <cellStyle name="Valuta 3 20" xfId="8970" xr:uid="{7F6DB442-CF78-49A8-AB66-CCB66B05F8E1}"/>
    <cellStyle name="Valuta 3 3" xfId="178" xr:uid="{00000000-0005-0000-0000-0000AE010000}"/>
    <cellStyle name="Valuta 3 3 10" xfId="2601" xr:uid="{3407B355-F755-4EF7-A422-597A0946E3D4}"/>
    <cellStyle name="Valuta 3 3 10 2" xfId="13308" xr:uid="{C43A4BC9-A20C-4A5B-BF5B-5306628CB4E2}"/>
    <cellStyle name="Valuta 3 3 10 3" xfId="10427" xr:uid="{F4B3C881-2658-47CA-A81D-851867283769}"/>
    <cellStyle name="Valuta 3 3 11" xfId="2136" xr:uid="{6A228D0A-BC3D-4DE8-ACEA-2A1778B2AA85}"/>
    <cellStyle name="Valuta 3 3 11 2" xfId="12841" xr:uid="{675134B0-CEE9-4A22-A000-B81F738DA77D}"/>
    <cellStyle name="Valuta 3 3 12" xfId="9971" xr:uid="{36BA1EA1-73C1-4FC5-B881-58A5558DC524}"/>
    <cellStyle name="Valuta 3 3 13" xfId="15726" xr:uid="{22DDA999-041F-4DD1-BD3D-C655BED5DA44}"/>
    <cellStyle name="Valuta 3 3 14" xfId="8988" xr:uid="{95E8106B-C458-443B-9C98-19EE4EAA5753}"/>
    <cellStyle name="Valuta 3 3 2" xfId="208" xr:uid="{00000000-0005-0000-0000-0000AF010000}"/>
    <cellStyle name="Valuta 3 3 2 10" xfId="9995" xr:uid="{1CA791FE-5ACA-4DE7-BBAD-39B3E7D20AAF}"/>
    <cellStyle name="Valuta 3 3 2 11" xfId="15750" xr:uid="{152F2542-A6DF-43A0-883D-26A6E7E90B46}"/>
    <cellStyle name="Valuta 3 3 2 12" xfId="9015" xr:uid="{2F24AC89-E79A-4B84-B1F8-688902707160}"/>
    <cellStyle name="Valuta 3 3 2 2" xfId="249" xr:uid="{00000000-0005-0000-0000-0000B0010000}"/>
    <cellStyle name="Valuta 3 3 2 2 10" xfId="15790" xr:uid="{FE0255CA-2F12-446A-8660-CD51E7A55F4D}"/>
    <cellStyle name="Valuta 3 3 2 2 11" xfId="9055" xr:uid="{670DF9A6-C02A-49D2-B651-0CEE526B7FE1}"/>
    <cellStyle name="Valuta 3 3 2 2 2" xfId="345" xr:uid="{00000000-0005-0000-0000-0000B1010000}"/>
    <cellStyle name="Valuta 3 3 2 2 2 2" xfId="742" xr:uid="{36AC0B27-A464-4250-9C08-DB0C1B64EDB9}"/>
    <cellStyle name="Valuta 3 3 2 2 2 2 2" xfId="1294" xr:uid="{36AC0B27-A464-4250-9C08-DB0C1B64EDB9}"/>
    <cellStyle name="Valuta 3 3 2 2 2 2 2 2" xfId="3521" xr:uid="{4A76A86A-6CB5-4EAE-ACDC-FAD509CD6391}"/>
    <cellStyle name="Valuta 3 3 2 2 2 2 2 2 2" xfId="14535" xr:uid="{9B22C547-4A9D-4080-ADA7-867FDD38FF13}"/>
    <cellStyle name="Valuta 3 3 2 2 2 2 2 3" xfId="11643" xr:uid="{56F966B0-5EAB-4634-91D1-EE4A15A06C82}"/>
    <cellStyle name="Valuta 3 3 2 2 2 2 2 4" xfId="16379" xr:uid="{4EAD431A-2E3C-446B-B597-6B39B198D30A}"/>
    <cellStyle name="Valuta 3 3 2 2 2 2 2 5" xfId="9687" xr:uid="{1D9AE5BF-332D-4BE8-B792-886AE581E997}"/>
    <cellStyle name="Valuta 3 3 2 2 2 2 3" xfId="2102" xr:uid="{36AC0B27-A464-4250-9C08-DB0C1B64EDB9}"/>
    <cellStyle name="Valuta 3 3 2 2 2 2 3 2" xfId="3058" xr:uid="{CAE415EE-A2B8-4AD0-90DF-01CDE37CC7B8}"/>
    <cellStyle name="Valuta 3 3 2 2 2 2 3 2 2" xfId="14198" xr:uid="{41D0E7C3-9DB6-4510-A39D-F68EF74A8189}"/>
    <cellStyle name="Valuta 3 3 2 2 2 2 3 3" xfId="11302" xr:uid="{40000944-39AA-483D-8C71-105DE7861A99}"/>
    <cellStyle name="Valuta 3 3 2 2 2 2 4" xfId="2495" xr:uid="{BE7CD0AB-EDDD-4D2E-9003-61FC2EA9AF40}"/>
    <cellStyle name="Valuta 3 3 2 2 2 2 4 2" xfId="13765" xr:uid="{33E85EF3-8B7E-4F4E-B3A3-47C9903D0F30}"/>
    <cellStyle name="Valuta 3 3 2 2 2 2 4 3" xfId="10883" xr:uid="{2E7A0CB4-8798-466F-AA84-8B756D7EADD0}"/>
    <cellStyle name="Valuta 3 3 2 2 2 2 5" xfId="13195" xr:uid="{C3F1A9D5-9F01-413C-9CD8-DAAD262DE686}"/>
    <cellStyle name="Valuta 3 3 2 2 2 2 6" xfId="10316" xr:uid="{DF751277-E7C9-42E0-AEC9-FED64ADF762F}"/>
    <cellStyle name="Valuta 3 3 2 2 2 2 7" xfId="16043" xr:uid="{486FC58B-C889-4393-93F1-BA18FD250D28}"/>
    <cellStyle name="Valuta 3 3 2 2 2 2 8" xfId="9342" xr:uid="{7A874E69-2D25-4641-BC66-A297B529B1F4}"/>
    <cellStyle name="Valuta 3 3 2 2 2 3" xfId="1022" xr:uid="{00000000-0005-0000-0000-0000B1010000}"/>
    <cellStyle name="Valuta 3 3 2 2 2 3 2" xfId="3714" xr:uid="{F97F60E1-A99A-467F-8A07-88DB4548F21E}"/>
    <cellStyle name="Valuta 3 3 2 2 2 3 2 2" xfId="14368" xr:uid="{F610158D-0BF5-4664-A762-BBDF94395572}"/>
    <cellStyle name="Valuta 3 3 2 2 2 3 3" xfId="11476" xr:uid="{500E5218-6034-4D00-B4E4-6EF76AF83100}"/>
    <cellStyle name="Valuta 3 3 2 2 2 3 4" xfId="16212" xr:uid="{EF6F58E2-F459-4630-9893-B3273DD512D0}"/>
    <cellStyle name="Valuta 3 3 2 2 2 3 5" xfId="9880" xr:uid="{61E16162-7F66-4E73-909D-AB29CC09D606}"/>
    <cellStyle name="Valuta 3 3 2 2 2 4" xfId="1906" xr:uid="{00000000-0005-0000-0000-0000B1010000}"/>
    <cellStyle name="Valuta 3 3 2 2 2 4 2" xfId="3296" xr:uid="{298EE848-A54C-42BC-A8DE-17064CD6CB11}"/>
    <cellStyle name="Valuta 3 3 2 2 2 4 2 2" xfId="13985" xr:uid="{BE3B9EEE-CFD3-49BE-BDB2-2A6F2F920CCA}"/>
    <cellStyle name="Valuta 3 3 2 2 2 4 3" xfId="11093" xr:uid="{7C7762FB-008B-4778-9C7D-92BB3FE0CA89}"/>
    <cellStyle name="Valuta 3 3 2 2 2 4 4" xfId="9513" xr:uid="{7223E385-2354-4C69-A6C1-7BD702C13A67}"/>
    <cellStyle name="Valuta 3 3 2 2 2 5" xfId="2765" xr:uid="{8E59C90C-7F3C-4DAC-893F-9EA1093B68D3}"/>
    <cellStyle name="Valuta 3 3 2 2 2 5 2" xfId="13474" xr:uid="{173858BC-364F-497D-8E4F-7520FADC408E}"/>
    <cellStyle name="Valuta 3 3 2 2 2 5 3" xfId="10592" xr:uid="{3E8B7AEC-D55B-4FE1-897B-369ABF5114C4}"/>
    <cellStyle name="Valuta 3 3 2 2 2 6" xfId="2283" xr:uid="{D7AD8DEB-44C6-4582-9349-4BF70C38711F}"/>
    <cellStyle name="Valuta 3 3 2 2 2 6 2" xfId="13003" xr:uid="{2CB573D0-B1BD-4AA3-B2CA-3B6D5E44A680}"/>
    <cellStyle name="Valuta 3 3 2 2 2 7" xfId="10130" xr:uid="{097F08F5-B6C6-42FD-A536-5C95326FF10D}"/>
    <cellStyle name="Valuta 3 3 2 2 2 8" xfId="15870" xr:uid="{AB64F630-21B4-4BC0-BBEF-58050AF507CB}"/>
    <cellStyle name="Valuta 3 3 2 2 2 9" xfId="9150" xr:uid="{6DAEE8E6-6BD5-4516-B8AF-CBB93A97BA9D}"/>
    <cellStyle name="Valuta 3 3 2 2 3" xfId="517" xr:uid="{00000000-0005-0000-0000-0000B2010000}"/>
    <cellStyle name="Valuta 3 3 2 2 4" xfId="647" xr:uid="{4583B125-9481-43CA-AB02-CCD14307F667}"/>
    <cellStyle name="Valuta 3 3 2 2 4 2" xfId="1200" xr:uid="{4583B125-9481-43CA-AB02-CCD14307F667}"/>
    <cellStyle name="Valuta 3 3 2 2 4 2 2" xfId="3426" xr:uid="{F689EC66-5B2F-40D4-8118-8EAFBE1170EF}"/>
    <cellStyle name="Valuta 3 3 2 2 4 2 2 2" xfId="14455" xr:uid="{CDE2D72F-2C3B-4207-B117-689B94BE8B9F}"/>
    <cellStyle name="Valuta 3 3 2 2 4 2 3" xfId="11563" xr:uid="{A4AAF6BD-D25C-4823-81F2-7165A9695465}"/>
    <cellStyle name="Valuta 3 3 2 2 4 2 4" xfId="16299" xr:uid="{8AC7D802-A4B1-4F3D-A275-FC69569D4973}"/>
    <cellStyle name="Valuta 3 3 2 2 4 2 5" xfId="9604" xr:uid="{3D0780CB-4ED9-4ECC-B2B2-AB952314D2DD}"/>
    <cellStyle name="Valuta 3 3 2 2 4 3" xfId="2007" xr:uid="{4583B125-9481-43CA-AB02-CCD14307F667}"/>
    <cellStyle name="Valuta 3 3 2 2 4 3 2" xfId="2963" xr:uid="{DC191323-8A1D-4AB8-B3E9-47D6C3A6F4DE}"/>
    <cellStyle name="Valuta 3 3 2 2 4 3 2 2" xfId="14103" xr:uid="{8C7B53A9-5138-428C-BB3A-FF170D1415B2}"/>
    <cellStyle name="Valuta 3 3 2 2 4 3 3" xfId="11207" xr:uid="{7B983247-F492-466F-92E6-C2A2989656C7}"/>
    <cellStyle name="Valuta 3 3 2 2 4 4" xfId="2400" xr:uid="{4B495C2F-A476-45AA-B90F-251DF15CC8A8}"/>
    <cellStyle name="Valuta 3 3 2 2 4 4 2" xfId="13670" xr:uid="{B60846C3-C4D5-420C-9B6F-DC2A3E9E853E}"/>
    <cellStyle name="Valuta 3 3 2 2 4 4 3" xfId="10788" xr:uid="{F79269C9-D317-4A27-B8AA-140CE55D1102}"/>
    <cellStyle name="Valuta 3 3 2 2 4 5" xfId="13100" xr:uid="{65D26B63-6F0B-4AA2-A024-8B51A82182FB}"/>
    <cellStyle name="Valuta 3 3 2 2 4 6" xfId="10224" xr:uid="{0CD62AB9-9D57-4F20-AA5E-F325C0E39DAF}"/>
    <cellStyle name="Valuta 3 3 2 2 4 7" xfId="15960" xr:uid="{CBCDB94A-2405-49E9-853E-8240F61AB43B}"/>
    <cellStyle name="Valuta 3 3 2 2 4 8" xfId="9247" xr:uid="{B1EDCFE7-26DE-4563-A046-7E420F396C63}"/>
    <cellStyle name="Valuta 3 3 2 2 5" xfId="927" xr:uid="{00000000-0005-0000-0000-0000B0010000}"/>
    <cellStyle name="Valuta 3 3 2 2 5 2" xfId="3628" xr:uid="{DF7EBC4D-6009-4DE1-974F-15096A0A875A}"/>
    <cellStyle name="Valuta 3 3 2 2 5 2 2" xfId="14288" xr:uid="{02712731-2BC1-477E-85F1-61132A320DA2}"/>
    <cellStyle name="Valuta 3 3 2 2 5 3" xfId="11396" xr:uid="{20A58036-87A2-4D70-94FC-7318947DE43B}"/>
    <cellStyle name="Valuta 3 3 2 2 5 4" xfId="16132" xr:uid="{F822FA93-95AE-4F27-9481-B1DBFBA0B31B}"/>
    <cellStyle name="Valuta 3 3 2 2 5 5" xfId="9794" xr:uid="{562D41A1-009F-4FB1-B37F-0FBA0EDF4A86}"/>
    <cellStyle name="Valuta 3 3 2 2 6" xfId="1811" xr:uid="{00000000-0005-0000-0000-0000B0010000}"/>
    <cellStyle name="Valuta 3 3 2 2 6 2" xfId="3201" xr:uid="{2EF57E75-084D-423D-9FD7-281B87119362}"/>
    <cellStyle name="Valuta 3 3 2 2 6 2 2" xfId="13890" xr:uid="{1A866E1B-019B-4284-A525-852D631A4657}"/>
    <cellStyle name="Valuta 3 3 2 2 6 3" xfId="11001" xr:uid="{661EDBC6-1944-46F3-8775-66A272F617F5}"/>
    <cellStyle name="Valuta 3 3 2 2 6 4" xfId="9430" xr:uid="{EF6F3F09-C9B0-4A7A-98EE-0FD942080E1D}"/>
    <cellStyle name="Valuta 3 3 2 2 7" xfId="2670" xr:uid="{C30214FA-9557-4DD5-8261-05F39CB46A06}"/>
    <cellStyle name="Valuta 3 3 2 2 7 2" xfId="13378" xr:uid="{AEB2041A-3F06-47BB-8627-38A0C22DF6F0}"/>
    <cellStyle name="Valuta 3 3 2 2 7 3" xfId="10496" xr:uid="{9A1DA81C-CB7F-4607-BE0F-6082E40EF640}"/>
    <cellStyle name="Valuta 3 3 2 2 8" xfId="2200" xr:uid="{20EDFA2E-7C14-42C8-A0F9-80CB24BE34E1}"/>
    <cellStyle name="Valuta 3 3 2 2 8 2" xfId="12908" xr:uid="{101396E7-1646-4F30-A7FC-716FCE6960E0}"/>
    <cellStyle name="Valuta 3 3 2 2 9" xfId="10035" xr:uid="{D89B153B-81A0-422E-A525-4E08817A9E9C}"/>
    <cellStyle name="Valuta 3 3 2 3" xfId="305" xr:uid="{00000000-0005-0000-0000-0000B3010000}"/>
    <cellStyle name="Valuta 3 3 2 3 2" xfId="702" xr:uid="{76AB7389-14CB-4EA3-BA4A-74D60A5216EA}"/>
    <cellStyle name="Valuta 3 3 2 3 2 2" xfId="1254" xr:uid="{76AB7389-14CB-4EA3-BA4A-74D60A5216EA}"/>
    <cellStyle name="Valuta 3 3 2 3 2 2 2" xfId="3481" xr:uid="{D2B9F0AB-1A90-4C92-99B1-32A38E0CD01F}"/>
    <cellStyle name="Valuta 3 3 2 3 2 2 2 2" xfId="14495" xr:uid="{4D6FA1AB-7328-47D9-9CF0-F030698639E8}"/>
    <cellStyle name="Valuta 3 3 2 3 2 2 3" xfId="11603" xr:uid="{CF43D4BF-D810-42F1-BA88-3F182339C11F}"/>
    <cellStyle name="Valuta 3 3 2 3 2 2 4" xfId="16339" xr:uid="{E67C4A78-2E51-4367-A8FC-34E8F9000EA6}"/>
    <cellStyle name="Valuta 3 3 2 3 2 2 5" xfId="9647" xr:uid="{30C94BFD-B7BC-4CB2-978F-0716A317953B}"/>
    <cellStyle name="Valuta 3 3 2 3 2 3" xfId="2062" xr:uid="{76AB7389-14CB-4EA3-BA4A-74D60A5216EA}"/>
    <cellStyle name="Valuta 3 3 2 3 2 3 2" xfId="3018" xr:uid="{E7F9711E-2E97-46FD-A69B-6B6580FCF239}"/>
    <cellStyle name="Valuta 3 3 2 3 2 3 2 2" xfId="14158" xr:uid="{FD30A877-2219-4B39-B308-05DC2B8AD246}"/>
    <cellStyle name="Valuta 3 3 2 3 2 3 3" xfId="11262" xr:uid="{73013553-96B3-4374-B17D-C3E026B178D6}"/>
    <cellStyle name="Valuta 3 3 2 3 2 4" xfId="2455" xr:uid="{A69ED0A1-FCE3-4F4A-B654-9A53D48BD6E0}"/>
    <cellStyle name="Valuta 3 3 2 3 2 4 2" xfId="13725" xr:uid="{1F1CBA5C-F3F3-428B-BE1C-6DF2E961C51A}"/>
    <cellStyle name="Valuta 3 3 2 3 2 4 3" xfId="10843" xr:uid="{23B30DFB-2A23-4B52-B269-0744AFBDB81F}"/>
    <cellStyle name="Valuta 3 3 2 3 2 5" xfId="13155" xr:uid="{0355DCB7-E502-43BE-8025-DC70423E3245}"/>
    <cellStyle name="Valuta 3 3 2 3 2 6" xfId="10276" xr:uid="{6E7663B5-941F-4896-88D0-F8491F5F5042}"/>
    <cellStyle name="Valuta 3 3 2 3 2 7" xfId="16003" xr:uid="{0D33A932-C58B-444B-AFCF-CF47B59C7698}"/>
    <cellStyle name="Valuta 3 3 2 3 2 8" xfId="9302" xr:uid="{E361B992-2F02-4FC2-AF48-4A1AFB65ED76}"/>
    <cellStyle name="Valuta 3 3 2 3 3" xfId="982" xr:uid="{00000000-0005-0000-0000-0000B3010000}"/>
    <cellStyle name="Valuta 3 3 2 3 3 2" xfId="3674" xr:uid="{F53D21F3-E54C-4A28-A197-B4BCC8CEA998}"/>
    <cellStyle name="Valuta 3 3 2 3 3 2 2" xfId="14328" xr:uid="{B8B1CB40-682B-46B9-8AEA-5188747D973A}"/>
    <cellStyle name="Valuta 3 3 2 3 3 3" xfId="11436" xr:uid="{F4135D26-5E81-438C-827D-5B615A6EB707}"/>
    <cellStyle name="Valuta 3 3 2 3 3 4" xfId="16172" xr:uid="{A46198FF-8D6F-4EBB-B856-F42B9F587244}"/>
    <cellStyle name="Valuta 3 3 2 3 3 5" xfId="9840" xr:uid="{3B006742-D6A2-4ED0-A900-8D430A1E02A0}"/>
    <cellStyle name="Valuta 3 3 2 3 4" xfId="1866" xr:uid="{00000000-0005-0000-0000-0000B3010000}"/>
    <cellStyle name="Valuta 3 3 2 3 4 2" xfId="3256" xr:uid="{19C734D9-A64B-4E4E-AE1B-5151694D6BF6}"/>
    <cellStyle name="Valuta 3 3 2 3 4 2 2" xfId="13945" xr:uid="{B7D0373C-E8D5-4224-B703-037603BF6C27}"/>
    <cellStyle name="Valuta 3 3 2 3 4 3" xfId="11053" xr:uid="{D1D1D899-9793-49F8-B88D-AEFE803A2AD1}"/>
    <cellStyle name="Valuta 3 3 2 3 4 4" xfId="9473" xr:uid="{DE087383-C4C8-42BF-B37C-E811F1D3BF8F}"/>
    <cellStyle name="Valuta 3 3 2 3 5" xfId="2725" xr:uid="{B33F97D7-1C72-4728-BF64-5D569DEC4300}"/>
    <cellStyle name="Valuta 3 3 2 3 5 2" xfId="13434" xr:uid="{7FC375AF-290C-4F86-8FDA-D21D1A60E981}"/>
    <cellStyle name="Valuta 3 3 2 3 5 3" xfId="10552" xr:uid="{8CABE456-8F2E-440E-AD8B-354CF551B4B3}"/>
    <cellStyle name="Valuta 3 3 2 3 6" xfId="2243" xr:uid="{7D4F2C97-2AA6-4C57-86A9-7189858CF9E2}"/>
    <cellStyle name="Valuta 3 3 2 3 6 2" xfId="12963" xr:uid="{867CD3AF-92CE-487C-A635-1FC05B2249A2}"/>
    <cellStyle name="Valuta 3 3 2 3 7" xfId="10090" xr:uid="{9A871822-D96F-4F7B-B14F-554EB94C4114}"/>
    <cellStyle name="Valuta 3 3 2 3 8" xfId="15830" xr:uid="{AC6BDD75-2A10-4B8D-BC60-449913331270}"/>
    <cellStyle name="Valuta 3 3 2 3 9" xfId="9110" xr:uid="{90358CB0-99C5-4360-8198-6E2535317382}"/>
    <cellStyle name="Valuta 3 3 2 4" xfId="516" xr:uid="{00000000-0005-0000-0000-0000B4010000}"/>
    <cellStyle name="Valuta 3 3 2 5" xfId="607" xr:uid="{F42FDF40-E490-4651-8004-DB50909970C1}"/>
    <cellStyle name="Valuta 3 3 2 5 2" xfId="1160" xr:uid="{F42FDF40-E490-4651-8004-DB50909970C1}"/>
    <cellStyle name="Valuta 3 3 2 5 2 2" xfId="3386" xr:uid="{BCECE095-8BB9-40B8-A088-DFE2F95A1341}"/>
    <cellStyle name="Valuta 3 3 2 5 2 2 2" xfId="14415" xr:uid="{49350EF5-725F-41D8-9CC2-25630063F0A0}"/>
    <cellStyle name="Valuta 3 3 2 5 2 3" xfId="11523" xr:uid="{C122954D-FCD2-4D8F-A0CE-AE94FCEE9BD1}"/>
    <cellStyle name="Valuta 3 3 2 5 2 4" xfId="16259" xr:uid="{AA7CE6EE-48AC-4DC7-AA64-48A55245FC77}"/>
    <cellStyle name="Valuta 3 3 2 5 2 5" xfId="9564" xr:uid="{D64F4C75-8D7A-4402-B32A-BC97A469E9A4}"/>
    <cellStyle name="Valuta 3 3 2 5 3" xfId="1967" xr:uid="{F42FDF40-E490-4651-8004-DB50909970C1}"/>
    <cellStyle name="Valuta 3 3 2 5 3 2" xfId="2923" xr:uid="{460A9F41-1A46-4348-B2DE-57CE687090EC}"/>
    <cellStyle name="Valuta 3 3 2 5 3 2 2" xfId="14063" xr:uid="{F79DB7C2-B22B-4057-93F8-BE05AE5A1EEA}"/>
    <cellStyle name="Valuta 3 3 2 5 3 3" xfId="11167" xr:uid="{F3C68FD2-04D9-40D8-9999-4ABA214252F9}"/>
    <cellStyle name="Valuta 3 3 2 5 4" xfId="2360" xr:uid="{ACEF98FC-A203-433A-B32E-2515A012BD25}"/>
    <cellStyle name="Valuta 3 3 2 5 4 2" xfId="13630" xr:uid="{A082FC69-9895-4118-AEFA-A7CD35F9348E}"/>
    <cellStyle name="Valuta 3 3 2 5 4 3" xfId="10748" xr:uid="{814990D4-FDCA-422F-94FC-44C13D8650B7}"/>
    <cellStyle name="Valuta 3 3 2 5 5" xfId="13060" xr:uid="{07EFB453-6042-4286-9D79-81659B8D53AB}"/>
    <cellStyle name="Valuta 3 3 2 5 6" xfId="10184" xr:uid="{8C5231F7-F194-42F0-BDA3-623F7CEC4273}"/>
    <cellStyle name="Valuta 3 3 2 5 7" xfId="15920" xr:uid="{0C093311-45C6-4C7D-865B-2DF547FC5A06}"/>
    <cellStyle name="Valuta 3 3 2 5 8" xfId="9207" xr:uid="{42538950-3977-40AF-BC4A-93304C770437}"/>
    <cellStyle name="Valuta 3 3 2 6" xfId="887" xr:uid="{00000000-0005-0000-0000-0000AF010000}"/>
    <cellStyle name="Valuta 3 3 2 6 2" xfId="3588" xr:uid="{BA0D7BE6-A636-4880-B148-CF76333C92EE}"/>
    <cellStyle name="Valuta 3 3 2 6 2 2" xfId="14248" xr:uid="{E7CEE93D-806F-4699-B474-F87380E71490}"/>
    <cellStyle name="Valuta 3 3 2 6 3" xfId="11356" xr:uid="{6E331C3D-E70A-4326-8753-A30CD7AD677E}"/>
    <cellStyle name="Valuta 3 3 2 6 4" xfId="16092" xr:uid="{CFB1DD75-630E-49F1-B93B-05B792635C11}"/>
    <cellStyle name="Valuta 3 3 2 6 5" xfId="9754" xr:uid="{37824064-1C49-4731-B787-D084163B3AB5}"/>
    <cellStyle name="Valuta 3 3 2 7" xfId="1771" xr:uid="{00000000-0005-0000-0000-0000AF010000}"/>
    <cellStyle name="Valuta 3 3 2 7 2" xfId="3161" xr:uid="{74B9B16E-1483-4D2A-8D1C-678BD0C97A12}"/>
    <cellStyle name="Valuta 3 3 2 7 2 2" xfId="13850" xr:uid="{F559EB47-C607-4E9D-BE80-7A43CBCC9AFB}"/>
    <cellStyle name="Valuta 3 3 2 7 3" xfId="10961" xr:uid="{4F16739F-A54A-4DBD-93CE-344268AE0798}"/>
    <cellStyle name="Valuta 3 3 2 7 4" xfId="9390" xr:uid="{17BA4805-C5B4-4877-95E2-7E61AEC3245F}"/>
    <cellStyle name="Valuta 3 3 2 8" xfId="2630" xr:uid="{8B184CA6-D8F6-47FE-A84E-141B310C1F33}"/>
    <cellStyle name="Valuta 3 3 2 8 2" xfId="13337" xr:uid="{587BA3F3-BCF7-4402-8E7E-99622AEE50A4}"/>
    <cellStyle name="Valuta 3 3 2 8 3" xfId="10455" xr:uid="{E927AC92-153B-4EB2-92C6-16E0AB17DB3D}"/>
    <cellStyle name="Valuta 3 3 2 9" xfId="2160" xr:uid="{E08556DB-A9A5-4744-89C8-89DCB4141A44}"/>
    <cellStyle name="Valuta 3 3 2 9 2" xfId="12868" xr:uid="{46120E0E-D15D-48E5-A1CC-7BBDBE7FCEA7}"/>
    <cellStyle name="Valuta 3 3 3" xfId="194" xr:uid="{00000000-0005-0000-0000-0000B5010000}"/>
    <cellStyle name="Valuta 3 3 3 10" xfId="9987" xr:uid="{59BD2762-108F-497A-B4F9-3219548916D7}"/>
    <cellStyle name="Valuta 3 3 3 11" xfId="15742" xr:uid="{59383747-6417-49B6-B920-F1291B67E74C}"/>
    <cellStyle name="Valuta 3 3 3 12" xfId="9004" xr:uid="{D894680A-3202-4D46-868B-5B1CA6EA852E}"/>
    <cellStyle name="Valuta 3 3 3 2" xfId="241" xr:uid="{00000000-0005-0000-0000-0000B6010000}"/>
    <cellStyle name="Valuta 3 3 3 2 10" xfId="15782" xr:uid="{CE98EA45-68E1-472A-9172-160491EDEDD0}"/>
    <cellStyle name="Valuta 3 3 3 2 11" xfId="9047" xr:uid="{C0DC6DD0-7599-48EC-8FCB-FFDD72BF1591}"/>
    <cellStyle name="Valuta 3 3 3 2 2" xfId="337" xr:uid="{00000000-0005-0000-0000-0000B7010000}"/>
    <cellStyle name="Valuta 3 3 3 2 2 2" xfId="734" xr:uid="{0430BCF6-F9F4-4585-825E-BD10FB3EB1E5}"/>
    <cellStyle name="Valuta 3 3 3 2 2 2 2" xfId="1286" xr:uid="{0430BCF6-F9F4-4585-825E-BD10FB3EB1E5}"/>
    <cellStyle name="Valuta 3 3 3 2 2 2 2 2" xfId="3513" xr:uid="{7A2D1578-125B-4DBA-B4E6-615D7D4CB5D7}"/>
    <cellStyle name="Valuta 3 3 3 2 2 2 2 2 2" xfId="14527" xr:uid="{D5389932-C61F-425F-B7CD-DBDBBD2C2494}"/>
    <cellStyle name="Valuta 3 3 3 2 2 2 2 3" xfId="11635" xr:uid="{BCB86DE3-37DE-41E7-B474-0FBEB3B782BE}"/>
    <cellStyle name="Valuta 3 3 3 2 2 2 2 4" xfId="16371" xr:uid="{FCC2FABF-CD49-401D-ACAF-69FB764AB7FE}"/>
    <cellStyle name="Valuta 3 3 3 2 2 2 2 5" xfId="9679" xr:uid="{697C88FE-1823-4050-81C6-B67BA5F5E6C7}"/>
    <cellStyle name="Valuta 3 3 3 2 2 2 3" xfId="2094" xr:uid="{0430BCF6-F9F4-4585-825E-BD10FB3EB1E5}"/>
    <cellStyle name="Valuta 3 3 3 2 2 2 3 2" xfId="3050" xr:uid="{74156BE3-6440-4A3A-9A1F-F641AD575B1C}"/>
    <cellStyle name="Valuta 3 3 3 2 2 2 3 2 2" xfId="14190" xr:uid="{4754BC6D-39D8-43E6-ACCC-75C0E3816911}"/>
    <cellStyle name="Valuta 3 3 3 2 2 2 3 3" xfId="11294" xr:uid="{8EEE93FA-81D6-4CC3-947A-C08A62485C9B}"/>
    <cellStyle name="Valuta 3 3 3 2 2 2 4" xfId="2487" xr:uid="{75532EE7-520F-46CF-A841-F9C4ACC2EE05}"/>
    <cellStyle name="Valuta 3 3 3 2 2 2 4 2" xfId="13757" xr:uid="{F06FA841-6F86-432C-B348-7F928F9AD4C5}"/>
    <cellStyle name="Valuta 3 3 3 2 2 2 4 3" xfId="10875" xr:uid="{29C4AAEF-D316-4688-BFD4-C0D6A637A580}"/>
    <cellStyle name="Valuta 3 3 3 2 2 2 5" xfId="13187" xr:uid="{14603710-958F-47F0-8B23-438AEBAEB207}"/>
    <cellStyle name="Valuta 3 3 3 2 2 2 6" xfId="10308" xr:uid="{2E3E6E03-18AC-4367-8145-CB85C52A8922}"/>
    <cellStyle name="Valuta 3 3 3 2 2 2 7" xfId="16035" xr:uid="{66DC86A3-AE18-4BF8-9E6D-62383F6235E5}"/>
    <cellStyle name="Valuta 3 3 3 2 2 2 8" xfId="9334" xr:uid="{5F9840CD-417D-4CD8-B0E4-0B28057B0565}"/>
    <cellStyle name="Valuta 3 3 3 2 2 3" xfId="1014" xr:uid="{00000000-0005-0000-0000-0000B7010000}"/>
    <cellStyle name="Valuta 3 3 3 2 2 3 2" xfId="3706" xr:uid="{E769372E-75DA-4ADF-ABE1-10B7E717F47F}"/>
    <cellStyle name="Valuta 3 3 3 2 2 3 2 2" xfId="14360" xr:uid="{357E659E-B3EA-420F-B618-10F138B57F71}"/>
    <cellStyle name="Valuta 3 3 3 2 2 3 3" xfId="11468" xr:uid="{86E0EB3C-C69C-4EC0-8F6F-41355C9210A1}"/>
    <cellStyle name="Valuta 3 3 3 2 2 3 4" xfId="16204" xr:uid="{E89C0874-9B72-42DA-96BE-B9CE2B27D197}"/>
    <cellStyle name="Valuta 3 3 3 2 2 3 5" xfId="9872" xr:uid="{56A751A0-6C3C-4B9E-9B91-7D2F8B620921}"/>
    <cellStyle name="Valuta 3 3 3 2 2 4" xfId="1898" xr:uid="{00000000-0005-0000-0000-0000B7010000}"/>
    <cellStyle name="Valuta 3 3 3 2 2 4 2" xfId="3288" xr:uid="{A10B2E34-0859-4547-B6F8-1D1E7B4D6418}"/>
    <cellStyle name="Valuta 3 3 3 2 2 4 2 2" xfId="13977" xr:uid="{2EBF6C90-FAB1-4E2F-A6AC-6170DBB65700}"/>
    <cellStyle name="Valuta 3 3 3 2 2 4 3" xfId="11085" xr:uid="{0953B6CF-2946-4193-9849-E69EE626EA6F}"/>
    <cellStyle name="Valuta 3 3 3 2 2 4 4" xfId="9505" xr:uid="{DA13B836-B438-4F31-A550-7871BEA91140}"/>
    <cellStyle name="Valuta 3 3 3 2 2 5" xfId="2757" xr:uid="{7B78A232-3A3B-4756-9445-6C6C57AAD887}"/>
    <cellStyle name="Valuta 3 3 3 2 2 5 2" xfId="13466" xr:uid="{025F43AC-386D-44BB-B16E-D911AF56456B}"/>
    <cellStyle name="Valuta 3 3 3 2 2 5 3" xfId="10584" xr:uid="{3D7C9BD9-8CE4-472B-AF14-4DB5DD207790}"/>
    <cellStyle name="Valuta 3 3 3 2 2 6" xfId="2275" xr:uid="{7CDD583E-E9EB-449B-A921-D2DFA7F30902}"/>
    <cellStyle name="Valuta 3 3 3 2 2 6 2" xfId="12995" xr:uid="{A2A1EEB4-4DF1-42FD-B1E5-907C5E2EC942}"/>
    <cellStyle name="Valuta 3 3 3 2 2 7" xfId="10122" xr:uid="{AE5D8CA6-B780-4D23-91D5-809CE79CA4BE}"/>
    <cellStyle name="Valuta 3 3 3 2 2 8" xfId="15862" xr:uid="{7D43598D-807C-4FFE-804E-7503FA613EF4}"/>
    <cellStyle name="Valuta 3 3 3 2 2 9" xfId="9142" xr:uid="{0D56BF11-E487-4315-9F63-ECDD675E2676}"/>
    <cellStyle name="Valuta 3 3 3 2 3" xfId="519" xr:uid="{00000000-0005-0000-0000-0000B8010000}"/>
    <cellStyle name="Valuta 3 3 3 2 4" xfId="639" xr:uid="{EB370E57-B4CE-4A67-9500-AF93BAA914D4}"/>
    <cellStyle name="Valuta 3 3 3 2 4 2" xfId="1192" xr:uid="{EB370E57-B4CE-4A67-9500-AF93BAA914D4}"/>
    <cellStyle name="Valuta 3 3 3 2 4 2 2" xfId="3418" xr:uid="{2EF53130-4ED6-4D82-9A30-CFB53E13EA3C}"/>
    <cellStyle name="Valuta 3 3 3 2 4 2 2 2" xfId="14447" xr:uid="{5B01333B-9B18-4BF2-954B-EF2F6C73210F}"/>
    <cellStyle name="Valuta 3 3 3 2 4 2 3" xfId="11555" xr:uid="{E6161266-868A-4219-94FC-28D997E3CDAA}"/>
    <cellStyle name="Valuta 3 3 3 2 4 2 4" xfId="16291" xr:uid="{0C214BEF-B3AE-48FD-B510-77BDA8AE3EA5}"/>
    <cellStyle name="Valuta 3 3 3 2 4 2 5" xfId="9596" xr:uid="{A4863E7F-AD00-4D60-8892-8A7CD92848D0}"/>
    <cellStyle name="Valuta 3 3 3 2 4 3" xfId="1999" xr:uid="{EB370E57-B4CE-4A67-9500-AF93BAA914D4}"/>
    <cellStyle name="Valuta 3 3 3 2 4 3 2" xfId="2955" xr:uid="{8591AC6A-AB50-4F2C-A83B-05D5776A0BD1}"/>
    <cellStyle name="Valuta 3 3 3 2 4 3 2 2" xfId="14095" xr:uid="{9B68CFA6-5B01-4A5D-B0B9-9103CC078C77}"/>
    <cellStyle name="Valuta 3 3 3 2 4 3 3" xfId="11199" xr:uid="{9D9251ED-C228-4A22-9CC5-6CFD5C18992E}"/>
    <cellStyle name="Valuta 3 3 3 2 4 4" xfId="2392" xr:uid="{A77EB000-4061-4A9D-8AC5-AE15C631A060}"/>
    <cellStyle name="Valuta 3 3 3 2 4 4 2" xfId="13662" xr:uid="{63D816ED-4A94-47F9-B6EC-EB848C12AB83}"/>
    <cellStyle name="Valuta 3 3 3 2 4 4 3" xfId="10780" xr:uid="{7C124F80-D179-425B-92B8-22AE41AF6FC4}"/>
    <cellStyle name="Valuta 3 3 3 2 4 5" xfId="13092" xr:uid="{CFA2C220-E172-4438-A651-26F2B3CEB39D}"/>
    <cellStyle name="Valuta 3 3 3 2 4 6" xfId="10216" xr:uid="{C35B80E3-2A1B-4681-B3B1-C452DE052AE6}"/>
    <cellStyle name="Valuta 3 3 3 2 4 7" xfId="15952" xr:uid="{5C86C114-2BB6-4FAE-B09A-D75DBC021D75}"/>
    <cellStyle name="Valuta 3 3 3 2 4 8" xfId="9239" xr:uid="{6AF6F978-5223-40B0-8BAA-3C47C3F81A34}"/>
    <cellStyle name="Valuta 3 3 3 2 5" xfId="919" xr:uid="{00000000-0005-0000-0000-0000B6010000}"/>
    <cellStyle name="Valuta 3 3 3 2 5 2" xfId="3620" xr:uid="{565362B4-AE18-4B85-9913-697189A8BF05}"/>
    <cellStyle name="Valuta 3 3 3 2 5 2 2" xfId="14280" xr:uid="{5F1C3B65-8748-468E-AD2C-5E58FC0E7CD8}"/>
    <cellStyle name="Valuta 3 3 3 2 5 3" xfId="11388" xr:uid="{664870AA-5244-4AC8-8440-85B860B7895E}"/>
    <cellStyle name="Valuta 3 3 3 2 5 4" xfId="16124" xr:uid="{24444940-EB76-434E-BA56-F2210E80D4F6}"/>
    <cellStyle name="Valuta 3 3 3 2 5 5" xfId="9786" xr:uid="{1C7D765A-7317-45CB-A0F6-C9B87DEB95AF}"/>
    <cellStyle name="Valuta 3 3 3 2 6" xfId="1803" xr:uid="{00000000-0005-0000-0000-0000B6010000}"/>
    <cellStyle name="Valuta 3 3 3 2 6 2" xfId="3193" xr:uid="{F3FF0703-0FD6-447F-A3E9-67F6BA222FC0}"/>
    <cellStyle name="Valuta 3 3 3 2 6 2 2" xfId="13882" xr:uid="{6FD0EDD7-0129-42C6-8326-A4C6FCAFDFB7}"/>
    <cellStyle name="Valuta 3 3 3 2 6 3" xfId="10993" xr:uid="{28530870-1E0E-47AF-8483-727169BCFB15}"/>
    <cellStyle name="Valuta 3 3 3 2 6 4" xfId="9422" xr:uid="{1C2D5AFB-CE4E-46A4-8D5B-EDAFC594E387}"/>
    <cellStyle name="Valuta 3 3 3 2 7" xfId="2662" xr:uid="{B126B24F-2029-4770-85ED-41E2C9AED61B}"/>
    <cellStyle name="Valuta 3 3 3 2 7 2" xfId="13370" xr:uid="{CACAF3B9-D906-4BF3-926E-2BBD0F7EF3E6}"/>
    <cellStyle name="Valuta 3 3 3 2 7 3" xfId="10488" xr:uid="{7ED6C9BC-A52B-4C8B-BC64-B6C6B036D6A5}"/>
    <cellStyle name="Valuta 3 3 3 2 8" xfId="2192" xr:uid="{BF5D49F9-5309-4FD7-A36B-EFCA93385BB4}"/>
    <cellStyle name="Valuta 3 3 3 2 8 2" xfId="12900" xr:uid="{6D9E241B-2227-44D4-835D-B4069A1A0FA6}"/>
    <cellStyle name="Valuta 3 3 3 2 9" xfId="10027" xr:uid="{E3BBB049-0C1A-4411-9310-B372CEE60857}"/>
    <cellStyle name="Valuta 3 3 3 3" xfId="292" xr:uid="{00000000-0005-0000-0000-0000B9010000}"/>
    <cellStyle name="Valuta 3 3 3 3 2" xfId="689" xr:uid="{95546E6F-B88A-44A0-B12B-E71921D3534B}"/>
    <cellStyle name="Valuta 3 3 3 3 2 2" xfId="1241" xr:uid="{95546E6F-B88A-44A0-B12B-E71921D3534B}"/>
    <cellStyle name="Valuta 3 3 3 3 2 2 2" xfId="3468" xr:uid="{E465F2C1-B2A2-4412-B128-5278D77DC652}"/>
    <cellStyle name="Valuta 3 3 3 3 2 2 2 2" xfId="14487" xr:uid="{899050C5-C40B-48EA-9C7E-251249CBD25A}"/>
    <cellStyle name="Valuta 3 3 3 3 2 2 3" xfId="11595" xr:uid="{D7F44D60-BE82-4A47-9A54-0768F50D137F}"/>
    <cellStyle name="Valuta 3 3 3 3 2 2 4" xfId="16331" xr:uid="{3D8E8190-58BB-4BE9-A88F-59F739C70BB0}"/>
    <cellStyle name="Valuta 3 3 3 3 2 2 5" xfId="9638" xr:uid="{2A7B30E4-A3A3-4F8F-8767-CE751D4D9E67}"/>
    <cellStyle name="Valuta 3 3 3 3 2 3" xfId="2049" xr:uid="{95546E6F-B88A-44A0-B12B-E71921D3534B}"/>
    <cellStyle name="Valuta 3 3 3 3 2 3 2" xfId="3005" xr:uid="{B29FCA24-9078-43D7-A7FD-CF7636FC5C65}"/>
    <cellStyle name="Valuta 3 3 3 3 2 3 2 2" xfId="14145" xr:uid="{76689EEA-F4A2-4942-8A6D-75EDF3B2450D}"/>
    <cellStyle name="Valuta 3 3 3 3 2 3 3" xfId="11249" xr:uid="{D56C3E06-C7BE-478B-8A5D-792992C3A259}"/>
    <cellStyle name="Valuta 3 3 3 3 2 4" xfId="2442" xr:uid="{6EF762F7-4FD3-451E-A9C7-DF1AA9B72729}"/>
    <cellStyle name="Valuta 3 3 3 3 2 4 2" xfId="13712" xr:uid="{1396CB4F-DE93-4A1C-969B-EA4C58BC5C13}"/>
    <cellStyle name="Valuta 3 3 3 3 2 4 3" xfId="10830" xr:uid="{D8C316DC-17E4-4BB5-A0F0-B9AD66F79188}"/>
    <cellStyle name="Valuta 3 3 3 3 2 5" xfId="13142" xr:uid="{6F4659AB-2046-42CC-87A5-AF63A64114D3}"/>
    <cellStyle name="Valuta 3 3 3 3 2 6" xfId="10264" xr:uid="{34B9C515-F308-4ECF-9B33-C71F72F76F85}"/>
    <cellStyle name="Valuta 3 3 3 3 2 7" xfId="15994" xr:uid="{5884CB75-0EF2-4B7F-94BF-CE871EADECC0}"/>
    <cellStyle name="Valuta 3 3 3 3 2 8" xfId="9289" xr:uid="{750BA178-A75E-4116-9065-27201B66D067}"/>
    <cellStyle name="Valuta 3 3 3 3 3" xfId="969" xr:uid="{00000000-0005-0000-0000-0000B9010000}"/>
    <cellStyle name="Valuta 3 3 3 3 3 2" xfId="3664" xr:uid="{FE1560E8-5398-47D4-89EF-739059255D2C}"/>
    <cellStyle name="Valuta 3 3 3 3 3 2 2" xfId="14320" xr:uid="{31132CED-6D71-41A7-A96E-FB04CD0F65A1}"/>
    <cellStyle name="Valuta 3 3 3 3 3 3" xfId="11428" xr:uid="{EB03DC9B-500C-459E-B3E0-01C84680B32D}"/>
    <cellStyle name="Valuta 3 3 3 3 3 4" xfId="16164" xr:uid="{D3E38BBA-AF6B-4DA9-A3D7-55C58C8E46F2}"/>
    <cellStyle name="Valuta 3 3 3 3 3 5" xfId="9830" xr:uid="{4FFEF271-14FC-4B0F-BA4C-F04A07ED89D8}"/>
    <cellStyle name="Valuta 3 3 3 3 4" xfId="1853" xr:uid="{00000000-0005-0000-0000-0000B9010000}"/>
    <cellStyle name="Valuta 3 3 3 3 4 2" xfId="3243" xr:uid="{862EB0B8-A598-4C4D-95D6-329F5318611E}"/>
    <cellStyle name="Valuta 3 3 3 3 4 2 2" xfId="13932" xr:uid="{45899CAB-F15E-4EC3-AABE-89F2FE76FD14}"/>
    <cellStyle name="Valuta 3 3 3 3 4 3" xfId="11041" xr:uid="{F9734AD4-4B68-4407-9429-B4BACD3AF03B}"/>
    <cellStyle name="Valuta 3 3 3 3 4 4" xfId="9464" xr:uid="{7ECCFFDA-8F91-4709-9A34-75828A3C99FA}"/>
    <cellStyle name="Valuta 3 3 3 3 5" xfId="2712" xr:uid="{A2D7C3F9-02E1-4BC9-BE8A-6C7D96D28B48}"/>
    <cellStyle name="Valuta 3 3 3 3 5 2" xfId="13421" xr:uid="{E34B4394-9F82-48CA-B5A1-A2E61B9DEF3C}"/>
    <cellStyle name="Valuta 3 3 3 3 5 3" xfId="10539" xr:uid="{84E63D1C-A735-44D1-A453-7C0CBE4D3085}"/>
    <cellStyle name="Valuta 3 3 3 3 6" xfId="2234" xr:uid="{F1D72D55-E43E-4735-AEE9-063575C73DC8}"/>
    <cellStyle name="Valuta 3 3 3 3 6 2" xfId="12950" xr:uid="{33D21A42-0DE2-4178-971C-4FD475B30C19}"/>
    <cellStyle name="Valuta 3 3 3 3 7" xfId="10077" xr:uid="{30448439-F5A9-45FF-8421-B31D2FEBF728}"/>
    <cellStyle name="Valuta 3 3 3 3 8" xfId="15822" xr:uid="{F29AFC85-9D7E-46E5-BB69-20B6FC9D0FC4}"/>
    <cellStyle name="Valuta 3 3 3 3 9" xfId="9097" xr:uid="{90487546-1F3F-40CE-B5FD-83D64872661B}"/>
    <cellStyle name="Valuta 3 3 3 4" xfId="518" xr:uid="{00000000-0005-0000-0000-0000BA010000}"/>
    <cellStyle name="Valuta 3 3 3 5" xfId="597" xr:uid="{44709007-1683-4534-BBD0-7E701954B083}"/>
    <cellStyle name="Valuta 3 3 3 5 2" xfId="1150" xr:uid="{44709007-1683-4534-BBD0-7E701954B083}"/>
    <cellStyle name="Valuta 3 3 3 5 2 2" xfId="3376" xr:uid="{E054F056-2218-43F5-AB79-FDD461D9A3EE}"/>
    <cellStyle name="Valuta 3 3 3 5 2 2 2" xfId="14407" xr:uid="{7F5B0974-821E-4C1C-AD43-5837C5CE3363}"/>
    <cellStyle name="Valuta 3 3 3 5 2 3" xfId="11515" xr:uid="{0260CC3F-DFE6-41D1-B41E-03AED43BBCFA}"/>
    <cellStyle name="Valuta 3 3 3 5 2 4" xfId="16251" xr:uid="{2A0196D7-38DF-411A-8227-9D673531CE6B}"/>
    <cellStyle name="Valuta 3 3 3 5 2 5" xfId="9556" xr:uid="{0BFC4E8A-7E99-4DE1-99CE-E6EA818FFFE8}"/>
    <cellStyle name="Valuta 3 3 3 5 3" xfId="1957" xr:uid="{44709007-1683-4534-BBD0-7E701954B083}"/>
    <cellStyle name="Valuta 3 3 3 5 3 2" xfId="2913" xr:uid="{2BF30BC9-3A8D-4F73-AF59-C36ADD38A6F2}"/>
    <cellStyle name="Valuta 3 3 3 5 3 2 2" xfId="14053" xr:uid="{83224CB6-EC28-44C1-80D9-AF492A707AA7}"/>
    <cellStyle name="Valuta 3 3 3 5 3 3" xfId="11157" xr:uid="{AB2C04D8-8220-4E4B-9E98-A53CF77FBF9F}"/>
    <cellStyle name="Valuta 3 3 3 5 4" xfId="2350" xr:uid="{0FDEE1DA-3163-4161-8DA3-7E28291B453E}"/>
    <cellStyle name="Valuta 3 3 3 5 4 2" xfId="13620" xr:uid="{556D5E9E-703B-4D6E-AB34-849385DFD68B}"/>
    <cellStyle name="Valuta 3 3 3 5 4 3" xfId="10738" xr:uid="{C501E17E-9BF4-425B-BF4F-387C47AC8C68}"/>
    <cellStyle name="Valuta 3 3 3 5 5" xfId="13050" xr:uid="{7F236D16-BCF6-4418-806F-607CF16CC4B9}"/>
    <cellStyle name="Valuta 3 3 3 5 6" xfId="10175" xr:uid="{2DD878D0-15F9-417C-88C6-3E8E0AB663B1}"/>
    <cellStyle name="Valuta 3 3 3 5 7" xfId="15911" xr:uid="{5DBAAE42-22AF-406B-B941-1945B0CFA53F}"/>
    <cellStyle name="Valuta 3 3 3 5 8" xfId="9197" xr:uid="{9131305E-F920-41F1-9A12-ACCF9A662EA5}"/>
    <cellStyle name="Valuta 3 3 3 6" xfId="874" xr:uid="{00000000-0005-0000-0000-0000B5010000}"/>
    <cellStyle name="Valuta 3 3 3 6 2" xfId="3579" xr:uid="{A7179092-FE6C-47D8-99E4-6B78F21E3F74}"/>
    <cellStyle name="Valuta 3 3 3 6 2 2" xfId="14240" xr:uid="{D1B6781C-B0F7-436F-B60F-765DF6105E6F}"/>
    <cellStyle name="Valuta 3 3 3 6 3" xfId="11348" xr:uid="{30ADB537-23CB-41D9-9A99-0152E33FCBD8}"/>
    <cellStyle name="Valuta 3 3 3 6 4" xfId="16084" xr:uid="{DB676034-9F9F-4B29-83AA-EC32FC118F8B}"/>
    <cellStyle name="Valuta 3 3 3 6 5" xfId="9745" xr:uid="{73D5CD7E-289F-45EF-AA10-0C2AE29DF249}"/>
    <cellStyle name="Valuta 3 3 3 7" xfId="1760" xr:uid="{00000000-0005-0000-0000-0000B5010000}"/>
    <cellStyle name="Valuta 3 3 3 7 2" xfId="3148" xr:uid="{EDF10FA8-7231-40F6-9428-5448C09241F2}"/>
    <cellStyle name="Valuta 3 3 3 7 2 2" xfId="13838" xr:uid="{B57BF0AF-97DA-47B8-AD98-B74AD394BA9E}"/>
    <cellStyle name="Valuta 3 3 3 7 3" xfId="10950" xr:uid="{7F5826A6-08CC-4EB6-829E-8E5C87F148A5}"/>
    <cellStyle name="Valuta 3 3 3 7 4" xfId="9382" xr:uid="{100AEE29-DD15-4D9C-AA87-63F67CFD3072}"/>
    <cellStyle name="Valuta 3 3 3 8" xfId="2617" xr:uid="{1E34CC33-976D-4744-A856-E039F5041EC1}"/>
    <cellStyle name="Valuta 3 3 3 8 2" xfId="13324" xr:uid="{95A0FCF2-141F-4FCE-8409-38F7728C1152}"/>
    <cellStyle name="Valuta 3 3 3 8 3" xfId="10443" xr:uid="{F72507E1-7F10-41BD-BF8E-80A588EDEF5A}"/>
    <cellStyle name="Valuta 3 3 3 9" xfId="2152" xr:uid="{807C9F21-23A2-48DF-8EFD-003EBFE61C36}"/>
    <cellStyle name="Valuta 3 3 3 9 2" xfId="12857" xr:uid="{10B3A477-D644-46D7-862A-56B560EA6ECE}"/>
    <cellStyle name="Valuta 3 3 4" xfId="225" xr:uid="{00000000-0005-0000-0000-0000BB010000}"/>
    <cellStyle name="Valuta 3 3 4 10" xfId="15766" xr:uid="{9BEC73D7-A5AB-43DE-AE43-7A7EBFD705FB}"/>
    <cellStyle name="Valuta 3 3 4 11" xfId="9031" xr:uid="{351AC6E4-A8BE-4EA8-8B23-C2AB116D2C39}"/>
    <cellStyle name="Valuta 3 3 4 2" xfId="321" xr:uid="{00000000-0005-0000-0000-0000BC010000}"/>
    <cellStyle name="Valuta 3 3 4 2 2" xfId="718" xr:uid="{DC7A086A-F924-48F9-B8CB-7913678BF298}"/>
    <cellStyle name="Valuta 3 3 4 2 2 2" xfId="1270" xr:uid="{DC7A086A-F924-48F9-B8CB-7913678BF298}"/>
    <cellStyle name="Valuta 3 3 4 2 2 2 2" xfId="3497" xr:uid="{DFC75B5C-CF06-4F9F-8D1D-9C5543B7B5AA}"/>
    <cellStyle name="Valuta 3 3 4 2 2 2 2 2" xfId="14511" xr:uid="{270EB28A-15C3-4FE8-B826-897CC99D0F88}"/>
    <cellStyle name="Valuta 3 3 4 2 2 2 3" xfId="11619" xr:uid="{8299CCC4-1C64-4C54-9960-CE03A7D700F7}"/>
    <cellStyle name="Valuta 3 3 4 2 2 2 4" xfId="16355" xr:uid="{A9BBA368-0A5E-4614-9B72-E52992019CC7}"/>
    <cellStyle name="Valuta 3 3 4 2 2 2 5" xfId="9663" xr:uid="{658BEF28-6737-4BA3-B36D-7F31CC8638E0}"/>
    <cellStyle name="Valuta 3 3 4 2 2 3" xfId="2078" xr:uid="{DC7A086A-F924-48F9-B8CB-7913678BF298}"/>
    <cellStyle name="Valuta 3 3 4 2 2 3 2" xfId="3034" xr:uid="{E8FA5435-F2DD-4359-8B59-BEFF3DC615E6}"/>
    <cellStyle name="Valuta 3 3 4 2 2 3 2 2" xfId="14174" xr:uid="{E927BF28-6675-4986-9C4C-DFBB278482EB}"/>
    <cellStyle name="Valuta 3 3 4 2 2 3 3" xfId="11278" xr:uid="{A62E36FE-2FA1-4612-9971-E0C75AC92DE8}"/>
    <cellStyle name="Valuta 3 3 4 2 2 4" xfId="2471" xr:uid="{D0A3BA80-4344-4805-B43F-6416540F4425}"/>
    <cellStyle name="Valuta 3 3 4 2 2 4 2" xfId="13741" xr:uid="{829E0003-D91F-4EFF-9BA0-295559174EEA}"/>
    <cellStyle name="Valuta 3 3 4 2 2 4 3" xfId="10859" xr:uid="{FB2CCE53-349E-404C-B9C0-E4EB448C5D6A}"/>
    <cellStyle name="Valuta 3 3 4 2 2 5" xfId="13171" xr:uid="{BD740D15-EB34-42A6-83E5-6BAB59F23577}"/>
    <cellStyle name="Valuta 3 3 4 2 2 6" xfId="10292" xr:uid="{0336F4A2-216D-4B44-A753-0B15B44B1EAB}"/>
    <cellStyle name="Valuta 3 3 4 2 2 7" xfId="16019" xr:uid="{AA77C392-3E9E-4E26-BA49-1BFBE076DB4A}"/>
    <cellStyle name="Valuta 3 3 4 2 2 8" xfId="9318" xr:uid="{597170A5-28F5-423E-90DB-62BAAF99883A}"/>
    <cellStyle name="Valuta 3 3 4 2 3" xfId="998" xr:uid="{00000000-0005-0000-0000-0000BC010000}"/>
    <cellStyle name="Valuta 3 3 4 2 3 2" xfId="3690" xr:uid="{A9E9C1D2-C615-4818-8F2C-6F07FE217BED}"/>
    <cellStyle name="Valuta 3 3 4 2 3 2 2" xfId="14344" xr:uid="{CEC0BD4F-5158-4DB7-B45E-0C7D3D10A2C1}"/>
    <cellStyle name="Valuta 3 3 4 2 3 3" xfId="11452" xr:uid="{7D3A3939-302C-4BC2-B1B4-E1BA21898F2E}"/>
    <cellStyle name="Valuta 3 3 4 2 3 4" xfId="16188" xr:uid="{44EA7529-DD97-4FB7-BAAE-E65AECDEFAC5}"/>
    <cellStyle name="Valuta 3 3 4 2 3 5" xfId="9856" xr:uid="{5AF29565-1371-4E22-AFF1-652CD099CAAA}"/>
    <cellStyle name="Valuta 3 3 4 2 4" xfId="1882" xr:uid="{00000000-0005-0000-0000-0000BC010000}"/>
    <cellStyle name="Valuta 3 3 4 2 4 2" xfId="3272" xr:uid="{79FC691F-AAA6-4321-9F8D-7394EAF6566A}"/>
    <cellStyle name="Valuta 3 3 4 2 4 2 2" xfId="13961" xr:uid="{6E0A0618-4346-47C0-9BB0-67B29669B80A}"/>
    <cellStyle name="Valuta 3 3 4 2 4 3" xfId="11069" xr:uid="{DB7BF760-6134-4D15-82C4-88C4B5DE49AA}"/>
    <cellStyle name="Valuta 3 3 4 2 4 4" xfId="9489" xr:uid="{C92A7B0A-EB7A-407F-A8FA-31B9EE3F9AFC}"/>
    <cellStyle name="Valuta 3 3 4 2 5" xfId="2741" xr:uid="{2662621C-AC42-4BD8-9F1A-566E3C35A2B1}"/>
    <cellStyle name="Valuta 3 3 4 2 5 2" xfId="13450" xr:uid="{6090FAEF-6EF2-4D3D-8086-F13A6B290C63}"/>
    <cellStyle name="Valuta 3 3 4 2 5 3" xfId="10568" xr:uid="{8048CBDD-1C90-46A3-BBAB-CAA31F9B4F6B}"/>
    <cellStyle name="Valuta 3 3 4 2 6" xfId="2259" xr:uid="{B9468D0B-078A-409C-80B5-10E61177541A}"/>
    <cellStyle name="Valuta 3 3 4 2 6 2" xfId="12979" xr:uid="{B6C92E78-D791-4B3B-8AD0-C30AE7306E4F}"/>
    <cellStyle name="Valuta 3 3 4 2 7" xfId="10106" xr:uid="{C76941BE-79E8-42DF-B87E-9303755A7AB6}"/>
    <cellStyle name="Valuta 3 3 4 2 8" xfId="15846" xr:uid="{33554A19-DF5A-4AD3-930E-94C598469964}"/>
    <cellStyle name="Valuta 3 3 4 2 9" xfId="9126" xr:uid="{D7F4CED1-99D9-4F03-82DA-45C22C83FEDC}"/>
    <cellStyle name="Valuta 3 3 4 3" xfId="520" xr:uid="{00000000-0005-0000-0000-0000BD010000}"/>
    <cellStyle name="Valuta 3 3 4 4" xfId="623" xr:uid="{71355E66-8564-42B2-BE9E-D731606FDE0C}"/>
    <cellStyle name="Valuta 3 3 4 4 2" xfId="1176" xr:uid="{71355E66-8564-42B2-BE9E-D731606FDE0C}"/>
    <cellStyle name="Valuta 3 3 4 4 2 2" xfId="3402" xr:uid="{1B384049-A520-4614-8E3A-838D026DA485}"/>
    <cellStyle name="Valuta 3 3 4 4 2 2 2" xfId="14431" xr:uid="{AE5872EC-63F0-473D-BF21-F0F1A4F49051}"/>
    <cellStyle name="Valuta 3 3 4 4 2 3" xfId="11539" xr:uid="{67E6725E-81B1-4281-93D5-6E40302FCF8E}"/>
    <cellStyle name="Valuta 3 3 4 4 2 4" xfId="16275" xr:uid="{C94DB8F4-B8C5-45C5-8FD8-6E51D41BC77E}"/>
    <cellStyle name="Valuta 3 3 4 4 2 5" xfId="9580" xr:uid="{8B96D7DA-E6DF-47C0-925B-7F4FAB3089BC}"/>
    <cellStyle name="Valuta 3 3 4 4 3" xfId="1983" xr:uid="{71355E66-8564-42B2-BE9E-D731606FDE0C}"/>
    <cellStyle name="Valuta 3 3 4 4 3 2" xfId="2939" xr:uid="{EEE7DD4F-A764-4AAC-80E0-11951253A464}"/>
    <cellStyle name="Valuta 3 3 4 4 3 2 2" xfId="14079" xr:uid="{29C4E998-6782-4FB1-BD34-5001A9C88DF5}"/>
    <cellStyle name="Valuta 3 3 4 4 3 3" xfId="11183" xr:uid="{28817B91-C0B4-446C-9A14-2808CEE379C7}"/>
    <cellStyle name="Valuta 3 3 4 4 4" xfId="2376" xr:uid="{56132714-79F2-4C60-81CB-F2D48494BE8F}"/>
    <cellStyle name="Valuta 3 3 4 4 4 2" xfId="13646" xr:uid="{B7D13DAF-FBD5-466F-A4E2-32B913B30E8E}"/>
    <cellStyle name="Valuta 3 3 4 4 4 3" xfId="10764" xr:uid="{1B0AE1F2-35FF-44BE-B562-B12E9C865451}"/>
    <cellStyle name="Valuta 3 3 4 4 5" xfId="13076" xr:uid="{1C7629F3-09D6-478C-99EA-A43F19D66E08}"/>
    <cellStyle name="Valuta 3 3 4 4 6" xfId="10200" xr:uid="{9B2AF35E-F1FD-424B-8AA2-C3EBD4B3D479}"/>
    <cellStyle name="Valuta 3 3 4 4 7" xfId="15936" xr:uid="{4048B639-5CB4-4CD3-8B58-EB1DFD7D799A}"/>
    <cellStyle name="Valuta 3 3 4 4 8" xfId="9223" xr:uid="{FBE583E3-0753-4736-9535-754F1EDEBF79}"/>
    <cellStyle name="Valuta 3 3 4 5" xfId="903" xr:uid="{00000000-0005-0000-0000-0000BB010000}"/>
    <cellStyle name="Valuta 3 3 4 5 2" xfId="3604" xr:uid="{6E31AB4B-5C59-45B0-ACB2-9DE595072068}"/>
    <cellStyle name="Valuta 3 3 4 5 2 2" xfId="14264" xr:uid="{3FA634CB-8A65-41AF-B2E1-F928B9000D97}"/>
    <cellStyle name="Valuta 3 3 4 5 3" xfId="11372" xr:uid="{781E2E62-87C4-4B81-B986-5AD5AE372F53}"/>
    <cellStyle name="Valuta 3 3 4 5 4" xfId="16108" xr:uid="{19B3D438-1B6B-4AE1-A005-56525F9EF851}"/>
    <cellStyle name="Valuta 3 3 4 5 5" xfId="9770" xr:uid="{901321DB-89E4-4690-AB7F-4C8428AD0BA6}"/>
    <cellStyle name="Valuta 3 3 4 6" xfId="1787" xr:uid="{00000000-0005-0000-0000-0000BB010000}"/>
    <cellStyle name="Valuta 3 3 4 6 2" xfId="3177" xr:uid="{2DE85164-BC28-4D25-8A25-302F3A6D2574}"/>
    <cellStyle name="Valuta 3 3 4 6 2 2" xfId="13866" xr:uid="{268FCDBA-E14E-466E-AD7E-2DB99E1C81C3}"/>
    <cellStyle name="Valuta 3 3 4 6 3" xfId="10977" xr:uid="{E8838B09-D220-4A1F-A9B1-F1380A03ACDF}"/>
    <cellStyle name="Valuta 3 3 4 6 4" xfId="9406" xr:uid="{0223E29A-7144-439C-AB70-A264A2DBF9E4}"/>
    <cellStyle name="Valuta 3 3 4 7" xfId="2646" xr:uid="{8E5B5862-8DB0-46D8-BE1C-2C962B9B2939}"/>
    <cellStyle name="Valuta 3 3 4 7 2" xfId="13354" xr:uid="{CF304E02-61E1-4925-8C8B-C0ED732714C4}"/>
    <cellStyle name="Valuta 3 3 4 7 3" xfId="10472" xr:uid="{EE5F2660-1F91-48B5-92F1-3BC56C563FAC}"/>
    <cellStyle name="Valuta 3 3 4 8" xfId="2176" xr:uid="{EB97CBA1-EF62-47A4-8607-7F9CF65C7D8A}"/>
    <cellStyle name="Valuta 3 3 4 8 2" xfId="12884" xr:uid="{329291EE-26B5-4FEC-85D8-A00D06C9DA36}"/>
    <cellStyle name="Valuta 3 3 4 9" xfId="10011" xr:uid="{4D81D7C3-D2A5-4D08-97DF-4F03E5689C18}"/>
    <cellStyle name="Valuta 3 3 5" xfId="276" xr:uid="{00000000-0005-0000-0000-0000BE010000}"/>
    <cellStyle name="Valuta 3 3 5 2" xfId="673" xr:uid="{C44282C6-41DB-41EB-B862-923C92D29713}"/>
    <cellStyle name="Valuta 3 3 5 2 2" xfId="1225" xr:uid="{C44282C6-41DB-41EB-B862-923C92D29713}"/>
    <cellStyle name="Valuta 3 3 5 2 2 2" xfId="3452" xr:uid="{DFC5A217-E2A0-41AB-AA44-90B387E967CD}"/>
    <cellStyle name="Valuta 3 3 5 2 2 2 2" xfId="14471" xr:uid="{5BE2F303-4178-4C41-9FD7-55A1754A4EB7}"/>
    <cellStyle name="Valuta 3 3 5 2 2 3" xfId="11579" xr:uid="{700D6C0B-170A-41D5-8BAE-086E0576019A}"/>
    <cellStyle name="Valuta 3 3 5 2 2 4" xfId="16315" xr:uid="{E90D5674-4992-4CCF-B5EB-913DD8078815}"/>
    <cellStyle name="Valuta 3 3 5 2 2 5" xfId="9622" xr:uid="{6F3FA2C3-9E23-4929-9AA4-1F1CBBB0143C}"/>
    <cellStyle name="Valuta 3 3 5 2 3" xfId="2033" xr:uid="{C44282C6-41DB-41EB-B862-923C92D29713}"/>
    <cellStyle name="Valuta 3 3 5 2 3 2" xfId="2989" xr:uid="{8D4DBFBD-C2EB-4667-8548-036BB3F4D4D8}"/>
    <cellStyle name="Valuta 3 3 5 2 3 2 2" xfId="14129" xr:uid="{C5C22D38-0FD3-43EC-97CA-F4CAA150FECC}"/>
    <cellStyle name="Valuta 3 3 5 2 3 3" xfId="11233" xr:uid="{E4ACF0FB-D87C-4C38-B4C9-6BEF9C78E8B7}"/>
    <cellStyle name="Valuta 3 3 5 2 4" xfId="2426" xr:uid="{466A22DA-5180-4AA4-8B55-835E048A5D80}"/>
    <cellStyle name="Valuta 3 3 5 2 4 2" xfId="13696" xr:uid="{DECC1E53-9A68-46C0-BD03-6254CACA6F93}"/>
    <cellStyle name="Valuta 3 3 5 2 4 3" xfId="10814" xr:uid="{2B1EAD19-58FD-482E-BA9F-5372C20D5EA2}"/>
    <cellStyle name="Valuta 3 3 5 2 5" xfId="13126" xr:uid="{76E7531F-C4B7-4A88-847F-32C8D08A136F}"/>
    <cellStyle name="Valuta 3 3 5 2 6" xfId="10248" xr:uid="{459AB840-81BC-4E6D-9F15-3BCAF72CF814}"/>
    <cellStyle name="Valuta 3 3 5 2 7" xfId="15978" xr:uid="{91C704DD-3449-4108-80A6-F4281C80660C}"/>
    <cellStyle name="Valuta 3 3 5 2 8" xfId="9273" xr:uid="{989E8F98-D59C-4ECD-AF5C-CC74C121369C}"/>
    <cellStyle name="Valuta 3 3 5 3" xfId="953" xr:uid="{00000000-0005-0000-0000-0000BE010000}"/>
    <cellStyle name="Valuta 3 3 5 3 2" xfId="3648" xr:uid="{BC67C032-52E2-4E3B-9B01-288E931DE9F4}"/>
    <cellStyle name="Valuta 3 3 5 3 2 2" xfId="14304" xr:uid="{7E109380-B163-4546-8345-BF8FCBA04962}"/>
    <cellStyle name="Valuta 3 3 5 3 3" xfId="11412" xr:uid="{7996478D-57EC-4371-B27F-3B88EA828716}"/>
    <cellStyle name="Valuta 3 3 5 3 4" xfId="16148" xr:uid="{ECB22743-F96C-47D6-8E0C-16540712C2AF}"/>
    <cellStyle name="Valuta 3 3 5 3 5" xfId="9814" xr:uid="{DB788F88-1690-4D87-A3FF-329267C7ED04}"/>
    <cellStyle name="Valuta 3 3 5 4" xfId="1837" xr:uid="{00000000-0005-0000-0000-0000BE010000}"/>
    <cellStyle name="Valuta 3 3 5 4 2" xfId="3227" xr:uid="{D1F16763-D0F3-4B83-9D02-751621677693}"/>
    <cellStyle name="Valuta 3 3 5 4 2 2" xfId="13916" xr:uid="{BDC5067A-ECBC-40D1-BA1D-A679B0691D88}"/>
    <cellStyle name="Valuta 3 3 5 4 3" xfId="11025" xr:uid="{37B3C25D-5BFB-4B27-AEBB-D16F95480408}"/>
    <cellStyle name="Valuta 3 3 5 4 4" xfId="9448" xr:uid="{B5220EC8-069E-4144-A0AC-E3E899978A2F}"/>
    <cellStyle name="Valuta 3 3 5 5" xfId="2696" xr:uid="{1DD64C39-DBA2-463A-BB2E-086E24EDAEE2}"/>
    <cellStyle name="Valuta 3 3 5 5 2" xfId="13405" xr:uid="{331DFC34-F3D2-42A5-9CA1-5BFD8A05D009}"/>
    <cellStyle name="Valuta 3 3 5 5 3" xfId="10523" xr:uid="{D05CC6D8-385F-4BF4-9456-50F9E3BFA3F7}"/>
    <cellStyle name="Valuta 3 3 5 6" xfId="2218" xr:uid="{0A4FBE91-B50C-4045-875C-931B3E10E18D}"/>
    <cellStyle name="Valuta 3 3 5 6 2" xfId="12934" xr:uid="{A7144C3E-6097-4A57-B61D-7A26CB6C7800}"/>
    <cellStyle name="Valuta 3 3 5 7" xfId="10061" xr:uid="{F410BF55-1466-4BFF-864E-1FBAC39994FA}"/>
    <cellStyle name="Valuta 3 3 5 8" xfId="15806" xr:uid="{165D9C0D-9932-4511-94A0-1D86148FB493}"/>
    <cellStyle name="Valuta 3 3 5 9" xfId="9081" xr:uid="{72C9C301-6A7F-4A1E-8F3B-A01190ECD9E5}"/>
    <cellStyle name="Valuta 3 3 6" xfId="515" xr:uid="{00000000-0005-0000-0000-0000BF010000}"/>
    <cellStyle name="Valuta 3 3 7" xfId="581" xr:uid="{50692E0B-C496-4F97-B032-4921D68F0A6C}"/>
    <cellStyle name="Valuta 3 3 7 2" xfId="1134" xr:uid="{50692E0B-C496-4F97-B032-4921D68F0A6C}"/>
    <cellStyle name="Valuta 3 3 7 2 2" xfId="3360" xr:uid="{FB654378-A2DD-446E-8E26-FFF60B081BD0}"/>
    <cellStyle name="Valuta 3 3 7 2 2 2" xfId="14391" xr:uid="{2748FFBB-D921-4F5E-8701-38FE6E7B1908}"/>
    <cellStyle name="Valuta 3 3 7 2 3" xfId="11499" xr:uid="{7C7CAEAC-6C78-4D3F-BF4A-B13A81F79A94}"/>
    <cellStyle name="Valuta 3 3 7 2 4" xfId="16235" xr:uid="{04680217-4895-45E4-A53D-689C7F6E393B}"/>
    <cellStyle name="Valuta 3 3 7 2 5" xfId="9540" xr:uid="{FBA2A69D-BAE8-467D-BA0C-4780BCE23D75}"/>
    <cellStyle name="Valuta 3 3 7 3" xfId="1941" xr:uid="{50692E0B-C496-4F97-B032-4921D68F0A6C}"/>
    <cellStyle name="Valuta 3 3 7 3 2" xfId="2897" xr:uid="{C6FBFEDE-E7FE-4D2F-AEAB-4692E354EFFB}"/>
    <cellStyle name="Valuta 3 3 7 3 2 2" xfId="14037" xr:uid="{03907AC9-2381-497D-A4A1-ADB9C0DF3DE3}"/>
    <cellStyle name="Valuta 3 3 7 3 3" xfId="11141" xr:uid="{A2FF5A93-8DE6-49D1-B17F-18B31F084DAE}"/>
    <cellStyle name="Valuta 3 3 7 4" xfId="2334" xr:uid="{2007FEF1-E3DE-47CB-8077-EC93E3238E23}"/>
    <cellStyle name="Valuta 3 3 7 4 2" xfId="13604" xr:uid="{E690F7BA-3561-4B7C-A9DC-A128E99AEB83}"/>
    <cellStyle name="Valuta 3 3 7 4 3" xfId="10722" xr:uid="{536CF843-D49D-45C4-AB1D-270ED0D001BC}"/>
    <cellStyle name="Valuta 3 3 7 5" xfId="13034" xr:uid="{F3F46CCF-EB9F-4EE1-B48E-AA0B1744EA5B}"/>
    <cellStyle name="Valuta 3 3 7 6" xfId="10159" xr:uid="{ED335BEF-1DA6-495A-902E-A83D4C2120F6}"/>
    <cellStyle name="Valuta 3 3 7 7" xfId="15895" xr:uid="{DB317B43-EE6F-4D8E-A747-D24253C86D12}"/>
    <cellStyle name="Valuta 3 3 7 8" xfId="9181" xr:uid="{E8AA4D22-D82D-47E6-9284-17924CCC83EA}"/>
    <cellStyle name="Valuta 3 3 8" xfId="858" xr:uid="{00000000-0005-0000-0000-0000AE010000}"/>
    <cellStyle name="Valuta 3 3 8 2" xfId="3563" xr:uid="{A594D1DB-379D-455F-933E-36FE960FBD63}"/>
    <cellStyle name="Valuta 3 3 8 2 2" xfId="14224" xr:uid="{4021CF8E-B100-4F61-B16A-61D9FD513F05}"/>
    <cellStyle name="Valuta 3 3 8 3" xfId="11332" xr:uid="{2B12DEBF-15C4-4D70-8C03-9BC7D8191D4A}"/>
    <cellStyle name="Valuta 3 3 8 4" xfId="16068" xr:uid="{0D7C3D6A-AED0-4512-9F96-8F8D9AFB8084}"/>
    <cellStyle name="Valuta 3 3 8 5" xfId="9729" xr:uid="{4F8D49EE-C30A-4289-9925-6F69F425123A}"/>
    <cellStyle name="Valuta 3 3 9" xfId="1744" xr:uid="{00000000-0005-0000-0000-0000AE010000}"/>
    <cellStyle name="Valuta 3 3 9 2" xfId="3132" xr:uid="{922C7BE1-13A0-461C-9985-70226D8B712B}"/>
    <cellStyle name="Valuta 3 3 9 2 2" xfId="13822" xr:uid="{A9010D59-D105-46B3-B498-1BF3950E5667}"/>
    <cellStyle name="Valuta 3 3 9 3" xfId="10934" xr:uid="{643EA1D4-7052-4F07-B02D-514861C2391E}"/>
    <cellStyle name="Valuta 3 3 9 4" xfId="9366" xr:uid="{DA79A129-7A3C-49D8-BE5D-0AD602852304}"/>
    <cellStyle name="Valuta 3 4" xfId="180" xr:uid="{00000000-0005-0000-0000-0000C0010000}"/>
    <cellStyle name="Valuta 3 4 10" xfId="2138" xr:uid="{0D0D81C5-1584-48A0-8515-FEFF11E5B4C8}"/>
    <cellStyle name="Valuta 3 4 10 2" xfId="12843" xr:uid="{325F3C6A-0724-4141-BC58-E51634126116}"/>
    <cellStyle name="Valuta 3 4 11" xfId="9973" xr:uid="{92E73F6C-11C0-4F0F-A84E-CA6E947E86DF}"/>
    <cellStyle name="Valuta 3 4 12" xfId="15728" xr:uid="{7C88A2A6-A344-47FD-ACFF-BAF06ABA78C5}"/>
    <cellStyle name="Valuta 3 4 13" xfId="8990" xr:uid="{06971027-859E-41DA-AAA0-1FCB6F5C36D0}"/>
    <cellStyle name="Valuta 3 4 2" xfId="210" xr:uid="{00000000-0005-0000-0000-0000C1010000}"/>
    <cellStyle name="Valuta 3 4 2 10" xfId="9997" xr:uid="{15C5D547-9095-4485-9222-FDA21102B3C5}"/>
    <cellStyle name="Valuta 3 4 2 11" xfId="15752" xr:uid="{F5951EC8-4476-491B-A732-2FC65817A922}"/>
    <cellStyle name="Valuta 3 4 2 12" xfId="9017" xr:uid="{2364D91E-1F7A-43AB-92CC-613D009B93BB}"/>
    <cellStyle name="Valuta 3 4 2 2" xfId="251" xr:uid="{00000000-0005-0000-0000-0000C2010000}"/>
    <cellStyle name="Valuta 3 4 2 2 10" xfId="15792" xr:uid="{AE0CD3B2-DC0D-4B50-9C3C-E72491818B27}"/>
    <cellStyle name="Valuta 3 4 2 2 11" xfId="9057" xr:uid="{B87CB382-1376-41D5-A30C-5FE6C5A78A89}"/>
    <cellStyle name="Valuta 3 4 2 2 2" xfId="347" xr:uid="{00000000-0005-0000-0000-0000C3010000}"/>
    <cellStyle name="Valuta 3 4 2 2 2 2" xfId="744" xr:uid="{B2A6C0D5-98C2-431E-B94A-33D74A0C7881}"/>
    <cellStyle name="Valuta 3 4 2 2 2 2 2" xfId="1296" xr:uid="{B2A6C0D5-98C2-431E-B94A-33D74A0C7881}"/>
    <cellStyle name="Valuta 3 4 2 2 2 2 2 2" xfId="3523" xr:uid="{E01A6ED1-92A8-4262-9D0B-C731DA5FB058}"/>
    <cellStyle name="Valuta 3 4 2 2 2 2 2 2 2" xfId="14537" xr:uid="{1FDA75BE-4D4E-41D2-9A46-861D1FE96D2C}"/>
    <cellStyle name="Valuta 3 4 2 2 2 2 2 3" xfId="11645" xr:uid="{62201F88-0659-4643-99E9-7B1BD4EA9C37}"/>
    <cellStyle name="Valuta 3 4 2 2 2 2 2 4" xfId="16381" xr:uid="{FB22BCE2-E87C-4379-9E6F-AF5B4F6C0CE8}"/>
    <cellStyle name="Valuta 3 4 2 2 2 2 2 5" xfId="9689" xr:uid="{E10BE219-40DC-4255-8494-3EB148B14A54}"/>
    <cellStyle name="Valuta 3 4 2 2 2 2 3" xfId="2104" xr:uid="{B2A6C0D5-98C2-431E-B94A-33D74A0C7881}"/>
    <cellStyle name="Valuta 3 4 2 2 2 2 3 2" xfId="3060" xr:uid="{399C6685-179F-44DC-80C6-C9EB0DDF0428}"/>
    <cellStyle name="Valuta 3 4 2 2 2 2 3 2 2" xfId="14200" xr:uid="{76315406-2EE1-49FA-BA9D-48224C28ABCD}"/>
    <cellStyle name="Valuta 3 4 2 2 2 2 3 3" xfId="11304" xr:uid="{51075FC3-6E86-420E-BFF4-315C18B1188D}"/>
    <cellStyle name="Valuta 3 4 2 2 2 2 4" xfId="2497" xr:uid="{0BA10F3F-376F-44A6-8E33-7C80DDDFC98C}"/>
    <cellStyle name="Valuta 3 4 2 2 2 2 4 2" xfId="13767" xr:uid="{4BE87AF6-78D5-416C-B058-F0CDBC585B6E}"/>
    <cellStyle name="Valuta 3 4 2 2 2 2 4 3" xfId="10885" xr:uid="{8A95EAEE-0E54-44B3-9EA4-AEF9AAE436B5}"/>
    <cellStyle name="Valuta 3 4 2 2 2 2 5" xfId="13197" xr:uid="{92CC0DFE-A405-4EC5-8F19-71FC3CBACC30}"/>
    <cellStyle name="Valuta 3 4 2 2 2 2 6" xfId="10318" xr:uid="{716AEBF8-961C-4999-BC25-590031A95489}"/>
    <cellStyle name="Valuta 3 4 2 2 2 2 7" xfId="16045" xr:uid="{AEB0CDAD-7F8A-4736-BE8B-02AFB7AE9EAC}"/>
    <cellStyle name="Valuta 3 4 2 2 2 2 8" xfId="9344" xr:uid="{131C2C6D-8017-4E63-82B0-1A06636B6F6B}"/>
    <cellStyle name="Valuta 3 4 2 2 2 3" xfId="1024" xr:uid="{00000000-0005-0000-0000-0000C3010000}"/>
    <cellStyle name="Valuta 3 4 2 2 2 3 2" xfId="3716" xr:uid="{E0A04F97-E680-4532-93C8-146FF6C1EAD1}"/>
    <cellStyle name="Valuta 3 4 2 2 2 3 2 2" xfId="14370" xr:uid="{736725D2-8783-4244-ABEE-17A8A696967D}"/>
    <cellStyle name="Valuta 3 4 2 2 2 3 3" xfId="11478" xr:uid="{D8DC770B-7AF1-4135-966C-D82F49AC97BD}"/>
    <cellStyle name="Valuta 3 4 2 2 2 3 4" xfId="16214" xr:uid="{E19F56EE-951E-4EDE-B9A6-1C94D87E4C8C}"/>
    <cellStyle name="Valuta 3 4 2 2 2 3 5" xfId="9882" xr:uid="{A613C732-8D20-4F29-A2D1-26400C4C3ADE}"/>
    <cellStyle name="Valuta 3 4 2 2 2 4" xfId="1908" xr:uid="{00000000-0005-0000-0000-0000C3010000}"/>
    <cellStyle name="Valuta 3 4 2 2 2 4 2" xfId="3298" xr:uid="{47828714-737E-402B-BDB1-AE423DFC29FE}"/>
    <cellStyle name="Valuta 3 4 2 2 2 4 2 2" xfId="13987" xr:uid="{DE75BA3E-C309-4D77-8DB1-FC5E1B9E456F}"/>
    <cellStyle name="Valuta 3 4 2 2 2 4 3" xfId="11095" xr:uid="{CE7722F8-4BA7-4B1D-8582-508B5F0C3DF5}"/>
    <cellStyle name="Valuta 3 4 2 2 2 4 4" xfId="9515" xr:uid="{B4C431F4-1652-4000-B5D5-B6EA07D4CF2C}"/>
    <cellStyle name="Valuta 3 4 2 2 2 5" xfId="2767" xr:uid="{B6FA0569-F66F-483D-997D-9F509D90A7EA}"/>
    <cellStyle name="Valuta 3 4 2 2 2 5 2" xfId="13476" xr:uid="{39177752-F356-4DB2-94B8-D2153F88E3D9}"/>
    <cellStyle name="Valuta 3 4 2 2 2 5 3" xfId="10594" xr:uid="{308E4F78-6BD1-4BB5-8216-505635CBA66E}"/>
    <cellStyle name="Valuta 3 4 2 2 2 6" xfId="2285" xr:uid="{C66FD1F5-DF3E-4FDE-8EA0-E8ADA3A1C6B0}"/>
    <cellStyle name="Valuta 3 4 2 2 2 6 2" xfId="13005" xr:uid="{464780C8-88C2-44F4-BC92-8A3E38F1C697}"/>
    <cellStyle name="Valuta 3 4 2 2 2 7" xfId="10132" xr:uid="{7FB6FD72-0EBC-4BD0-AB77-DF25FAF7211B}"/>
    <cellStyle name="Valuta 3 4 2 2 2 8" xfId="15872" xr:uid="{5C16FE3F-2992-4DA5-98BA-DCA69AFAC1B8}"/>
    <cellStyle name="Valuta 3 4 2 2 2 9" xfId="9152" xr:uid="{A31F84FF-0220-45F6-96A3-58F72533ACCE}"/>
    <cellStyle name="Valuta 3 4 2 2 3" xfId="523" xr:uid="{00000000-0005-0000-0000-0000C4010000}"/>
    <cellStyle name="Valuta 3 4 2 2 4" xfId="649" xr:uid="{F07DF09B-2831-41A3-BF06-D0FE922312BD}"/>
    <cellStyle name="Valuta 3 4 2 2 4 2" xfId="1202" xr:uid="{F07DF09B-2831-41A3-BF06-D0FE922312BD}"/>
    <cellStyle name="Valuta 3 4 2 2 4 2 2" xfId="3428" xr:uid="{5278197A-DAD4-4215-8EE3-C310B027A9EC}"/>
    <cellStyle name="Valuta 3 4 2 2 4 2 2 2" xfId="14457" xr:uid="{E617F5F6-229B-46D4-AB87-FF7AD716C839}"/>
    <cellStyle name="Valuta 3 4 2 2 4 2 3" xfId="11565" xr:uid="{0F81479C-42D9-4716-9A7E-9B9CDC7DB74B}"/>
    <cellStyle name="Valuta 3 4 2 2 4 2 4" xfId="16301" xr:uid="{D297CD9D-B990-42FB-84BD-5DCBED9BC400}"/>
    <cellStyle name="Valuta 3 4 2 2 4 2 5" xfId="9606" xr:uid="{480E262F-7F41-4C4E-A0DB-EDBFFFC54D0F}"/>
    <cellStyle name="Valuta 3 4 2 2 4 3" xfId="2009" xr:uid="{F07DF09B-2831-41A3-BF06-D0FE922312BD}"/>
    <cellStyle name="Valuta 3 4 2 2 4 3 2" xfId="2965" xr:uid="{14C96049-096D-4632-A3E2-C22B685B194D}"/>
    <cellStyle name="Valuta 3 4 2 2 4 3 2 2" xfId="14105" xr:uid="{3AF0D409-8ABF-4F6A-88A2-84879B1F8C60}"/>
    <cellStyle name="Valuta 3 4 2 2 4 3 3" xfId="11209" xr:uid="{6939AA9E-D95C-47D7-917A-C2A909A173A4}"/>
    <cellStyle name="Valuta 3 4 2 2 4 4" xfId="2402" xr:uid="{E9AD4D84-D34D-4625-93CC-AA94A9173EC8}"/>
    <cellStyle name="Valuta 3 4 2 2 4 4 2" xfId="13672" xr:uid="{9844650E-7E43-4E39-9838-DAE33A6670DE}"/>
    <cellStyle name="Valuta 3 4 2 2 4 4 3" xfId="10790" xr:uid="{3BD39F50-A990-427F-A235-C7C6CF38C698}"/>
    <cellStyle name="Valuta 3 4 2 2 4 5" xfId="13102" xr:uid="{F1F54A5F-9940-40BD-B816-3F98B0A59C38}"/>
    <cellStyle name="Valuta 3 4 2 2 4 6" xfId="10226" xr:uid="{34B05526-8691-4067-88D3-B5F60CE3C7FC}"/>
    <cellStyle name="Valuta 3 4 2 2 4 7" xfId="15962" xr:uid="{889ACEE5-374F-4FAA-9B69-41563C4C9992}"/>
    <cellStyle name="Valuta 3 4 2 2 4 8" xfId="9249" xr:uid="{17373639-27A5-4485-A09F-3134A536F856}"/>
    <cellStyle name="Valuta 3 4 2 2 5" xfId="929" xr:uid="{00000000-0005-0000-0000-0000C2010000}"/>
    <cellStyle name="Valuta 3 4 2 2 5 2" xfId="3630" xr:uid="{FAC01FC4-8787-4EB7-9362-9F01CFF7BC17}"/>
    <cellStyle name="Valuta 3 4 2 2 5 2 2" xfId="14290" xr:uid="{3CC44557-C385-40C2-B5B4-5AA0C62E4128}"/>
    <cellStyle name="Valuta 3 4 2 2 5 3" xfId="11398" xr:uid="{703DA766-1926-4687-AC30-FF5260803CAB}"/>
    <cellStyle name="Valuta 3 4 2 2 5 4" xfId="16134" xr:uid="{2DB443A0-A2F0-456C-93AB-ADA4D9F96975}"/>
    <cellStyle name="Valuta 3 4 2 2 5 5" xfId="9796" xr:uid="{B21C8B6A-EDBC-4213-9D90-65D7AAD4F9C6}"/>
    <cellStyle name="Valuta 3 4 2 2 6" xfId="1813" xr:uid="{00000000-0005-0000-0000-0000C2010000}"/>
    <cellStyle name="Valuta 3 4 2 2 6 2" xfId="3203" xr:uid="{D925A829-6782-4EA8-BC15-83EE081CE5DA}"/>
    <cellStyle name="Valuta 3 4 2 2 6 2 2" xfId="13892" xr:uid="{041457BD-7254-4AA8-94A8-0C97848994DE}"/>
    <cellStyle name="Valuta 3 4 2 2 6 3" xfId="11003" xr:uid="{68BF18B4-6995-4D3A-BFB6-BDA21F15A93C}"/>
    <cellStyle name="Valuta 3 4 2 2 6 4" xfId="9432" xr:uid="{2DFB1819-E7C4-40C2-8D88-C912F910CF58}"/>
    <cellStyle name="Valuta 3 4 2 2 7" xfId="2672" xr:uid="{9E161237-97A2-4588-912A-409FE4A81590}"/>
    <cellStyle name="Valuta 3 4 2 2 7 2" xfId="13380" xr:uid="{2F2B3EF5-CF3D-4194-8B50-E7BDA89B5BAA}"/>
    <cellStyle name="Valuta 3 4 2 2 7 3" xfId="10498" xr:uid="{1AC07988-4BBF-483F-B594-5BC91B5192AA}"/>
    <cellStyle name="Valuta 3 4 2 2 8" xfId="2202" xr:uid="{B1099DD0-A781-4A50-BB24-96BA7E0FBB00}"/>
    <cellStyle name="Valuta 3 4 2 2 8 2" xfId="12910" xr:uid="{0CAE0573-539E-4555-8841-6B7ECF13C274}"/>
    <cellStyle name="Valuta 3 4 2 2 9" xfId="10037" xr:uid="{3513E2E7-40DE-4BD4-9683-EAF999220E26}"/>
    <cellStyle name="Valuta 3 4 2 3" xfId="307" xr:uid="{00000000-0005-0000-0000-0000C5010000}"/>
    <cellStyle name="Valuta 3 4 2 3 2" xfId="704" xr:uid="{8B555322-B84C-4AD0-AE53-42D317E5973F}"/>
    <cellStyle name="Valuta 3 4 2 3 2 2" xfId="1256" xr:uid="{8B555322-B84C-4AD0-AE53-42D317E5973F}"/>
    <cellStyle name="Valuta 3 4 2 3 2 2 2" xfId="3483" xr:uid="{F4441744-9D29-4BC3-A2A0-93F2B19F320D}"/>
    <cellStyle name="Valuta 3 4 2 3 2 2 2 2" xfId="14497" xr:uid="{6067871A-101B-4341-BD04-C9ABC38E061A}"/>
    <cellStyle name="Valuta 3 4 2 3 2 2 3" xfId="11605" xr:uid="{64DEDBBD-53D8-4BAA-B310-9E11A1879D27}"/>
    <cellStyle name="Valuta 3 4 2 3 2 2 4" xfId="16341" xr:uid="{4212C59F-1F20-4BE7-88E8-8CC16AC21D54}"/>
    <cellStyle name="Valuta 3 4 2 3 2 2 5" xfId="9649" xr:uid="{66744BC7-64A3-42F9-91A6-32F2BD4DD41A}"/>
    <cellStyle name="Valuta 3 4 2 3 2 3" xfId="2064" xr:uid="{8B555322-B84C-4AD0-AE53-42D317E5973F}"/>
    <cellStyle name="Valuta 3 4 2 3 2 3 2" xfId="3020" xr:uid="{3805EF3C-C7C8-476B-AE41-663274A9F5A8}"/>
    <cellStyle name="Valuta 3 4 2 3 2 3 2 2" xfId="14160" xr:uid="{60C0F3F7-FB09-4ACB-9F41-0ABBCCEFE7F4}"/>
    <cellStyle name="Valuta 3 4 2 3 2 3 3" xfId="11264" xr:uid="{C72291F7-8F42-4BB4-906D-F2044B6AE58F}"/>
    <cellStyle name="Valuta 3 4 2 3 2 4" xfId="2457" xr:uid="{1864E409-F8A5-4C60-B447-29C171CDBA59}"/>
    <cellStyle name="Valuta 3 4 2 3 2 4 2" xfId="13727" xr:uid="{3B9C6EE7-B189-49DB-B23E-70D9828C7B4E}"/>
    <cellStyle name="Valuta 3 4 2 3 2 4 3" xfId="10845" xr:uid="{DDBFB000-142D-4671-9567-86843370E8B0}"/>
    <cellStyle name="Valuta 3 4 2 3 2 5" xfId="13157" xr:uid="{60AA158E-3FD3-4073-8FDA-C247951DE4A6}"/>
    <cellStyle name="Valuta 3 4 2 3 2 6" xfId="10278" xr:uid="{666CFF90-12F9-4168-87BE-A1E242F32D39}"/>
    <cellStyle name="Valuta 3 4 2 3 2 7" xfId="16005" xr:uid="{F9F3B249-91C3-453C-8F50-FB3F6CBE658D}"/>
    <cellStyle name="Valuta 3 4 2 3 2 8" xfId="9304" xr:uid="{790E9EE6-1549-4994-BD2E-6E14C12465DC}"/>
    <cellStyle name="Valuta 3 4 2 3 3" xfId="984" xr:uid="{00000000-0005-0000-0000-0000C5010000}"/>
    <cellStyle name="Valuta 3 4 2 3 3 2" xfId="3676" xr:uid="{3C29351A-EAF1-436B-A06F-0DF341E1666E}"/>
    <cellStyle name="Valuta 3 4 2 3 3 2 2" xfId="14330" xr:uid="{7136A884-1A6A-4687-8C99-18586800F3C0}"/>
    <cellStyle name="Valuta 3 4 2 3 3 3" xfId="11438" xr:uid="{6046717B-FF96-4F05-8038-B2EA30B5E817}"/>
    <cellStyle name="Valuta 3 4 2 3 3 4" xfId="16174" xr:uid="{CA0A2C0C-B0E0-4BC7-ABF8-6FDB94073555}"/>
    <cellStyle name="Valuta 3 4 2 3 3 5" xfId="9842" xr:uid="{9B75C705-7B14-4FE1-8F32-F7F0BB018CFD}"/>
    <cellStyle name="Valuta 3 4 2 3 4" xfId="1868" xr:uid="{00000000-0005-0000-0000-0000C5010000}"/>
    <cellStyle name="Valuta 3 4 2 3 4 2" xfId="3258" xr:uid="{A2CFE663-A2EC-4AD7-9B50-EB9983D8B3F7}"/>
    <cellStyle name="Valuta 3 4 2 3 4 2 2" xfId="13947" xr:uid="{17AAB5C3-C120-4FD5-844C-2170063773CC}"/>
    <cellStyle name="Valuta 3 4 2 3 4 3" xfId="11055" xr:uid="{AD35284E-2C0F-442D-8CBD-0A7FE95FFEC4}"/>
    <cellStyle name="Valuta 3 4 2 3 4 4" xfId="9475" xr:uid="{AC19BDDA-A434-4804-9EEA-BF259712D73C}"/>
    <cellStyle name="Valuta 3 4 2 3 5" xfId="2727" xr:uid="{173CACE6-385E-47B6-98A1-B373C7717483}"/>
    <cellStyle name="Valuta 3 4 2 3 5 2" xfId="13436" xr:uid="{249D321C-85B6-4B66-8968-0C66900271CA}"/>
    <cellStyle name="Valuta 3 4 2 3 5 3" xfId="10554" xr:uid="{79D3C68A-00BC-48EF-BD43-210F68B993AB}"/>
    <cellStyle name="Valuta 3 4 2 3 6" xfId="2245" xr:uid="{D92C612C-3628-4049-874D-417312721E7F}"/>
    <cellStyle name="Valuta 3 4 2 3 6 2" xfId="12965" xr:uid="{D3BD3056-7757-4835-9493-B6DF328FF9F6}"/>
    <cellStyle name="Valuta 3 4 2 3 7" xfId="10092" xr:uid="{3A03F6F5-3362-41B9-9555-468408F1193B}"/>
    <cellStyle name="Valuta 3 4 2 3 8" xfId="15832" xr:uid="{D076463E-2CB4-4746-94F7-60F25FAD83FC}"/>
    <cellStyle name="Valuta 3 4 2 3 9" xfId="9112" xr:uid="{BC414878-90AC-41EF-B0D7-576B455E7887}"/>
    <cellStyle name="Valuta 3 4 2 4" xfId="522" xr:uid="{00000000-0005-0000-0000-0000C6010000}"/>
    <cellStyle name="Valuta 3 4 2 5" xfId="609" xr:uid="{1DCA0FF0-D767-40D9-B5EA-E3272B0BD98B}"/>
    <cellStyle name="Valuta 3 4 2 5 2" xfId="1162" xr:uid="{1DCA0FF0-D767-40D9-B5EA-E3272B0BD98B}"/>
    <cellStyle name="Valuta 3 4 2 5 2 2" xfId="3388" xr:uid="{7DFF4E64-4C21-42F2-9F37-DB5DE60BE349}"/>
    <cellStyle name="Valuta 3 4 2 5 2 2 2" xfId="14417" xr:uid="{C322C3E9-1E5F-4C75-90AF-FDC2E7CBE88C}"/>
    <cellStyle name="Valuta 3 4 2 5 2 3" xfId="11525" xr:uid="{F3C6756E-3529-455D-98F8-2FFCA0867EFB}"/>
    <cellStyle name="Valuta 3 4 2 5 2 4" xfId="16261" xr:uid="{538DA437-6B85-4C86-A14E-60B0167A5762}"/>
    <cellStyle name="Valuta 3 4 2 5 2 5" xfId="9566" xr:uid="{A5497010-7232-4EFD-A737-BA2873C66B62}"/>
    <cellStyle name="Valuta 3 4 2 5 3" xfId="1969" xr:uid="{1DCA0FF0-D767-40D9-B5EA-E3272B0BD98B}"/>
    <cellStyle name="Valuta 3 4 2 5 3 2" xfId="2925" xr:uid="{49783B15-D500-4825-86DC-24B944250ED3}"/>
    <cellStyle name="Valuta 3 4 2 5 3 2 2" xfId="14065" xr:uid="{E3A4A35C-1606-4BC4-8D14-B5665CD821CE}"/>
    <cellStyle name="Valuta 3 4 2 5 3 3" xfId="11169" xr:uid="{6EF62D1F-0ACD-4076-B671-C74BD32AA281}"/>
    <cellStyle name="Valuta 3 4 2 5 4" xfId="2362" xr:uid="{869462DB-770E-49FE-A3C9-3AC0D315F60A}"/>
    <cellStyle name="Valuta 3 4 2 5 4 2" xfId="13632" xr:uid="{992F80DE-7C04-48B8-BFA1-9B17A645A696}"/>
    <cellStyle name="Valuta 3 4 2 5 4 3" xfId="10750" xr:uid="{F85C98C5-7D9E-4C49-8513-271EAB6E4EB1}"/>
    <cellStyle name="Valuta 3 4 2 5 5" xfId="13062" xr:uid="{78CA2011-2D62-4F35-88CC-500CF36E81D4}"/>
    <cellStyle name="Valuta 3 4 2 5 6" xfId="10186" xr:uid="{28109F29-D487-4A1A-B462-2D787F0E0C7C}"/>
    <cellStyle name="Valuta 3 4 2 5 7" xfId="15922" xr:uid="{616929C6-BC74-4D79-85B2-04AC53316209}"/>
    <cellStyle name="Valuta 3 4 2 5 8" xfId="9209" xr:uid="{CE0D0BEB-E655-40A5-9021-3BF9B7B146CF}"/>
    <cellStyle name="Valuta 3 4 2 6" xfId="889" xr:uid="{00000000-0005-0000-0000-0000C1010000}"/>
    <cellStyle name="Valuta 3 4 2 6 2" xfId="3590" xr:uid="{F02B065B-2A54-43D6-B173-0862A628A85C}"/>
    <cellStyle name="Valuta 3 4 2 6 2 2" xfId="14250" xr:uid="{B52C1FEF-357B-478E-AD8E-BE9E14BE1611}"/>
    <cellStyle name="Valuta 3 4 2 6 3" xfId="11358" xr:uid="{483F3B5F-12DC-4040-88B6-13980C2ED128}"/>
    <cellStyle name="Valuta 3 4 2 6 4" xfId="16094" xr:uid="{E809C4C8-C0DC-4392-90E1-D5451E3BD4D9}"/>
    <cellStyle name="Valuta 3 4 2 6 5" xfId="9756" xr:uid="{696F4743-23D4-4574-B581-B8CD074AEEA8}"/>
    <cellStyle name="Valuta 3 4 2 7" xfId="1773" xr:uid="{00000000-0005-0000-0000-0000C1010000}"/>
    <cellStyle name="Valuta 3 4 2 7 2" xfId="3163" xr:uid="{DF28C39C-7BC8-47E4-89EA-976820B67A27}"/>
    <cellStyle name="Valuta 3 4 2 7 2 2" xfId="13852" xr:uid="{E74E5475-E5C7-4B99-BE61-0C047AA4B958}"/>
    <cellStyle name="Valuta 3 4 2 7 3" xfId="10963" xr:uid="{715D622A-9B7D-4597-91C3-42713CE0CCDA}"/>
    <cellStyle name="Valuta 3 4 2 7 4" xfId="9392" xr:uid="{C8B02B29-51C1-4644-AD71-4E04E301AEFC}"/>
    <cellStyle name="Valuta 3 4 2 8" xfId="2632" xr:uid="{2947811C-AF45-424F-BBEC-1E9FA6713B37}"/>
    <cellStyle name="Valuta 3 4 2 8 2" xfId="13339" xr:uid="{847F4EB0-68F9-4BEC-808D-5434131FCBF5}"/>
    <cellStyle name="Valuta 3 4 2 8 3" xfId="10457" xr:uid="{346A3EC3-E8D2-4379-AF56-726C6B7D7C07}"/>
    <cellStyle name="Valuta 3 4 2 9" xfId="2162" xr:uid="{1396B81F-6333-4370-97C6-F55B86EAF622}"/>
    <cellStyle name="Valuta 3 4 2 9 2" xfId="12870" xr:uid="{FFF755D9-D4F3-49C3-9B87-5B138312D3B6}"/>
    <cellStyle name="Valuta 3 4 3" xfId="227" xr:uid="{00000000-0005-0000-0000-0000C7010000}"/>
    <cellStyle name="Valuta 3 4 3 10" xfId="15768" xr:uid="{BE5080C5-A37A-4C40-A236-44E37E1B582E}"/>
    <cellStyle name="Valuta 3 4 3 11" xfId="9033" xr:uid="{9D018958-E2A1-4DFA-BB5A-8D18A957507E}"/>
    <cellStyle name="Valuta 3 4 3 2" xfId="323" xr:uid="{00000000-0005-0000-0000-0000C8010000}"/>
    <cellStyle name="Valuta 3 4 3 2 2" xfId="720" xr:uid="{FE93BFDE-C97E-4F5F-90BA-BE68C7BCD23F}"/>
    <cellStyle name="Valuta 3 4 3 2 2 2" xfId="1272" xr:uid="{FE93BFDE-C97E-4F5F-90BA-BE68C7BCD23F}"/>
    <cellStyle name="Valuta 3 4 3 2 2 2 2" xfId="3499" xr:uid="{D0564AB4-8D1C-4F96-BE25-07E99E32CCAA}"/>
    <cellStyle name="Valuta 3 4 3 2 2 2 2 2" xfId="14513" xr:uid="{4E143D97-F457-42EE-8264-D5551BDB8022}"/>
    <cellStyle name="Valuta 3 4 3 2 2 2 3" xfId="11621" xr:uid="{B902E681-E06F-4947-B957-4300BE21648B}"/>
    <cellStyle name="Valuta 3 4 3 2 2 2 4" xfId="16357" xr:uid="{1FA870A4-6803-4E29-907C-B3CBE0C7EADA}"/>
    <cellStyle name="Valuta 3 4 3 2 2 2 5" xfId="9665" xr:uid="{1CF32466-C409-4676-BA2B-470F204B6E11}"/>
    <cellStyle name="Valuta 3 4 3 2 2 3" xfId="2080" xr:uid="{FE93BFDE-C97E-4F5F-90BA-BE68C7BCD23F}"/>
    <cellStyle name="Valuta 3 4 3 2 2 3 2" xfId="3036" xr:uid="{6613581A-2068-4ADE-9F72-78A97A24B11C}"/>
    <cellStyle name="Valuta 3 4 3 2 2 3 2 2" xfId="14176" xr:uid="{594434BE-09C7-4B2B-A242-6741236BE373}"/>
    <cellStyle name="Valuta 3 4 3 2 2 3 3" xfId="11280" xr:uid="{2865478A-77A4-4DDA-9B30-021423523F9A}"/>
    <cellStyle name="Valuta 3 4 3 2 2 4" xfId="2473" xr:uid="{3B01E5EE-68F4-4795-ABE7-7366145B0895}"/>
    <cellStyle name="Valuta 3 4 3 2 2 4 2" xfId="13743" xr:uid="{D6067577-8C31-4C63-9186-C2078328B2A8}"/>
    <cellStyle name="Valuta 3 4 3 2 2 4 3" xfId="10861" xr:uid="{D5B54C39-618F-4F00-924D-7142FC7114FC}"/>
    <cellStyle name="Valuta 3 4 3 2 2 5" xfId="13173" xr:uid="{3BBF486A-5A2F-4BBF-9CD6-2A3F3F2E5D38}"/>
    <cellStyle name="Valuta 3 4 3 2 2 6" xfId="10294" xr:uid="{0FED7CF8-44AC-4D6A-A1E9-AA009B856479}"/>
    <cellStyle name="Valuta 3 4 3 2 2 7" xfId="16021" xr:uid="{EEEC0BD4-B007-4BB8-9294-9A5523EDC46D}"/>
    <cellStyle name="Valuta 3 4 3 2 2 8" xfId="9320" xr:uid="{86E6979A-5809-411C-A5C8-03E96BB3A089}"/>
    <cellStyle name="Valuta 3 4 3 2 3" xfId="1000" xr:uid="{00000000-0005-0000-0000-0000C8010000}"/>
    <cellStyle name="Valuta 3 4 3 2 3 2" xfId="3692" xr:uid="{BC95838A-D044-49D7-9022-7C10F19C1E21}"/>
    <cellStyle name="Valuta 3 4 3 2 3 2 2" xfId="14346" xr:uid="{E563E6BA-04E9-41EC-994F-445EE1031C7F}"/>
    <cellStyle name="Valuta 3 4 3 2 3 3" xfId="11454" xr:uid="{FAED85BE-FCF0-4163-8AFE-0544BE59FC70}"/>
    <cellStyle name="Valuta 3 4 3 2 3 4" xfId="16190" xr:uid="{99EAD734-7C96-4732-9B88-9BFB9324D0A6}"/>
    <cellStyle name="Valuta 3 4 3 2 3 5" xfId="9858" xr:uid="{14C636B3-A9FF-420E-AB94-9800EB1F7111}"/>
    <cellStyle name="Valuta 3 4 3 2 4" xfId="1884" xr:uid="{00000000-0005-0000-0000-0000C8010000}"/>
    <cellStyle name="Valuta 3 4 3 2 4 2" xfId="3274" xr:uid="{0C5C6930-E47A-4C18-82CA-3FE5481AC709}"/>
    <cellStyle name="Valuta 3 4 3 2 4 2 2" xfId="13963" xr:uid="{0286517F-9C9C-4D29-A6BE-CFD1068D6E36}"/>
    <cellStyle name="Valuta 3 4 3 2 4 3" xfId="11071" xr:uid="{1F8EC461-40F1-4385-B1BB-F586DD8795D0}"/>
    <cellStyle name="Valuta 3 4 3 2 4 4" xfId="9491" xr:uid="{E41543A1-BF6C-4C4A-AD25-2D6FA62F8E8B}"/>
    <cellStyle name="Valuta 3 4 3 2 5" xfId="2743" xr:uid="{B88AD848-9386-4B17-9370-25619A52881D}"/>
    <cellStyle name="Valuta 3 4 3 2 5 2" xfId="13452" xr:uid="{90AEDE5A-862F-4F93-AEC9-3AE99674488A}"/>
    <cellStyle name="Valuta 3 4 3 2 5 3" xfId="10570" xr:uid="{A105809F-1AF9-4B60-B15D-06C0D6C5D515}"/>
    <cellStyle name="Valuta 3 4 3 2 6" xfId="2261" xr:uid="{9A5EB33F-788A-414F-A892-98E230F35722}"/>
    <cellStyle name="Valuta 3 4 3 2 6 2" xfId="12981" xr:uid="{8F5C160A-7460-45D4-9ECA-11003636C2F8}"/>
    <cellStyle name="Valuta 3 4 3 2 7" xfId="10108" xr:uid="{6945F2D1-05FE-4ED3-AB2A-F6777875CF2B}"/>
    <cellStyle name="Valuta 3 4 3 2 8" xfId="15848" xr:uid="{B1E08E46-5469-46BC-801E-455DC5238B3D}"/>
    <cellStyle name="Valuta 3 4 3 2 9" xfId="9128" xr:uid="{37B61C91-739E-40FF-BC2C-EAB179A84814}"/>
    <cellStyle name="Valuta 3 4 3 3" xfId="524" xr:uid="{00000000-0005-0000-0000-0000C9010000}"/>
    <cellStyle name="Valuta 3 4 3 4" xfId="625" xr:uid="{AA67FA4C-CB53-42C2-A31F-A9F0E349E42B}"/>
    <cellStyle name="Valuta 3 4 3 4 2" xfId="1178" xr:uid="{AA67FA4C-CB53-42C2-A31F-A9F0E349E42B}"/>
    <cellStyle name="Valuta 3 4 3 4 2 2" xfId="3404" xr:uid="{4C0BA168-20D9-49D6-BD9F-AA98A083BBF7}"/>
    <cellStyle name="Valuta 3 4 3 4 2 2 2" xfId="14433" xr:uid="{F5D8C082-1742-489D-87D8-BC2D95E61681}"/>
    <cellStyle name="Valuta 3 4 3 4 2 3" xfId="11541" xr:uid="{855D9A9E-7528-45BD-A1E8-1D982F1891AB}"/>
    <cellStyle name="Valuta 3 4 3 4 2 4" xfId="16277" xr:uid="{F688B7C5-3D8B-41F4-93A2-88F18911693D}"/>
    <cellStyle name="Valuta 3 4 3 4 2 5" xfId="9582" xr:uid="{235A98EE-0399-415A-A2CB-D13BC2E9C3AD}"/>
    <cellStyle name="Valuta 3 4 3 4 3" xfId="1985" xr:uid="{AA67FA4C-CB53-42C2-A31F-A9F0E349E42B}"/>
    <cellStyle name="Valuta 3 4 3 4 3 2" xfId="2941" xr:uid="{93E97A9B-C5BA-44C0-851C-BB51F37F1134}"/>
    <cellStyle name="Valuta 3 4 3 4 3 2 2" xfId="14081" xr:uid="{355AF529-72E8-427D-8D3D-74152914B03D}"/>
    <cellStyle name="Valuta 3 4 3 4 3 3" xfId="11185" xr:uid="{63D7451D-0476-4FE0-B12C-118515C65EEE}"/>
    <cellStyle name="Valuta 3 4 3 4 4" xfId="2378" xr:uid="{49D614A8-6933-4A2A-B1E1-102DAD8C14BF}"/>
    <cellStyle name="Valuta 3 4 3 4 4 2" xfId="13648" xr:uid="{36982EFF-E154-46BD-9C0B-44CD339C8BDA}"/>
    <cellStyle name="Valuta 3 4 3 4 4 3" xfId="10766" xr:uid="{F2603C74-2B90-46D4-B3EB-6DD72361A94F}"/>
    <cellStyle name="Valuta 3 4 3 4 5" xfId="13078" xr:uid="{DF12D8E4-C59C-427B-8DFE-0E2909F6208E}"/>
    <cellStyle name="Valuta 3 4 3 4 6" xfId="10202" xr:uid="{827EF11C-209E-4F49-A984-DF141A0A052E}"/>
    <cellStyle name="Valuta 3 4 3 4 7" xfId="15938" xr:uid="{83FD2635-528D-4E14-92C4-3F9318C22C4C}"/>
    <cellStyle name="Valuta 3 4 3 4 8" xfId="9225" xr:uid="{00975A78-5F13-407A-8D30-586FC859B0AA}"/>
    <cellStyle name="Valuta 3 4 3 5" xfId="905" xr:uid="{00000000-0005-0000-0000-0000C7010000}"/>
    <cellStyle name="Valuta 3 4 3 5 2" xfId="3606" xr:uid="{9D03C072-141D-4669-8103-B6BBFA0CE647}"/>
    <cellStyle name="Valuta 3 4 3 5 2 2" xfId="14266" xr:uid="{F254703E-AF16-49E4-816C-70D5CFD9D131}"/>
    <cellStyle name="Valuta 3 4 3 5 3" xfId="11374" xr:uid="{D3463310-1A69-4439-8290-3684964906D2}"/>
    <cellStyle name="Valuta 3 4 3 5 4" xfId="16110" xr:uid="{662AD26B-A817-4570-9B66-F47D50B44F49}"/>
    <cellStyle name="Valuta 3 4 3 5 5" xfId="9772" xr:uid="{BD8247A6-7510-47CD-8571-79622E3487A5}"/>
    <cellStyle name="Valuta 3 4 3 6" xfId="1789" xr:uid="{00000000-0005-0000-0000-0000C7010000}"/>
    <cellStyle name="Valuta 3 4 3 6 2" xfId="3179" xr:uid="{18410ADB-97A5-426D-9BCC-AB8C6070FC40}"/>
    <cellStyle name="Valuta 3 4 3 6 2 2" xfId="13868" xr:uid="{4F3BE5A8-F060-4FDD-A051-9F22DDBEEB07}"/>
    <cellStyle name="Valuta 3 4 3 6 3" xfId="10979" xr:uid="{8FFF9C8F-A58A-48A5-AEA9-60540B4069A1}"/>
    <cellStyle name="Valuta 3 4 3 6 4" xfId="9408" xr:uid="{D2C781C7-2616-449F-8882-994EB7BBFA79}"/>
    <cellStyle name="Valuta 3 4 3 7" xfId="2648" xr:uid="{A8D921D1-CC6C-4521-802C-F955BC8F3B5F}"/>
    <cellStyle name="Valuta 3 4 3 7 2" xfId="13356" xr:uid="{C541847B-5298-4450-B2C2-376E95B07F47}"/>
    <cellStyle name="Valuta 3 4 3 7 3" xfId="10474" xr:uid="{BEB6F14B-8C90-4A39-96D1-DD7B58DEF372}"/>
    <cellStyle name="Valuta 3 4 3 8" xfId="2178" xr:uid="{559634DB-DCF1-49EF-8B59-94FDD7F03AB8}"/>
    <cellStyle name="Valuta 3 4 3 8 2" xfId="12886" xr:uid="{E57177B6-0ECD-4773-9572-DEC483038D03}"/>
    <cellStyle name="Valuta 3 4 3 9" xfId="10013" xr:uid="{D0B9D8AD-3472-4FC0-B3C4-28854B625BEF}"/>
    <cellStyle name="Valuta 3 4 4" xfId="278" xr:uid="{00000000-0005-0000-0000-0000CA010000}"/>
    <cellStyle name="Valuta 3 4 4 2" xfId="675" xr:uid="{61CEDBD1-B6CC-43A6-AC89-97D324948205}"/>
    <cellStyle name="Valuta 3 4 4 2 2" xfId="1227" xr:uid="{61CEDBD1-B6CC-43A6-AC89-97D324948205}"/>
    <cellStyle name="Valuta 3 4 4 2 2 2" xfId="3454" xr:uid="{F1A38B9E-7F3A-45A9-9968-F725FEB6F185}"/>
    <cellStyle name="Valuta 3 4 4 2 2 2 2" xfId="14473" xr:uid="{8DE18A1E-A3AC-485F-8048-22707097AF89}"/>
    <cellStyle name="Valuta 3 4 4 2 2 3" xfId="11581" xr:uid="{0552C5A6-8D84-465F-9F19-C9C0109BC1C6}"/>
    <cellStyle name="Valuta 3 4 4 2 2 4" xfId="16317" xr:uid="{F6B0EB61-C556-4D42-A227-F949EA2F9E27}"/>
    <cellStyle name="Valuta 3 4 4 2 2 5" xfId="9624" xr:uid="{5F661BC6-EE1C-4203-900C-E5D28CFCEDD3}"/>
    <cellStyle name="Valuta 3 4 4 2 3" xfId="2035" xr:uid="{61CEDBD1-B6CC-43A6-AC89-97D324948205}"/>
    <cellStyle name="Valuta 3 4 4 2 3 2" xfId="2991" xr:uid="{51272D7A-1995-4C4D-9C23-6C2927F7A7C4}"/>
    <cellStyle name="Valuta 3 4 4 2 3 2 2" xfId="14131" xr:uid="{77D4072E-B494-4D94-868F-1452BA4BE802}"/>
    <cellStyle name="Valuta 3 4 4 2 3 3" xfId="11235" xr:uid="{E77804D6-0591-4707-8D77-769706BC7F58}"/>
    <cellStyle name="Valuta 3 4 4 2 4" xfId="2428" xr:uid="{CF63AF8A-F13A-48A4-839D-D04D291B5AA2}"/>
    <cellStyle name="Valuta 3 4 4 2 4 2" xfId="13698" xr:uid="{B2434903-2BDC-4845-ABCD-7C006D678A71}"/>
    <cellStyle name="Valuta 3 4 4 2 4 3" xfId="10816" xr:uid="{0C0AAF16-5FB4-48BA-987B-EC90FCA21321}"/>
    <cellStyle name="Valuta 3 4 4 2 5" xfId="13128" xr:uid="{CA0C94AA-B65F-48AA-83AE-68B3141D0E0F}"/>
    <cellStyle name="Valuta 3 4 4 2 6" xfId="10250" xr:uid="{665368FA-2CDD-43F4-B11A-76103C11BA54}"/>
    <cellStyle name="Valuta 3 4 4 2 7" xfId="15980" xr:uid="{D0CAD83C-CADA-4CF4-B520-6B8A677D340F}"/>
    <cellStyle name="Valuta 3 4 4 2 8" xfId="9275" xr:uid="{B736F7EC-BC93-4B5B-A79E-84CB413A254A}"/>
    <cellStyle name="Valuta 3 4 4 3" xfId="955" xr:uid="{00000000-0005-0000-0000-0000CA010000}"/>
    <cellStyle name="Valuta 3 4 4 3 2" xfId="3650" xr:uid="{DCEDC973-0720-4E78-9494-1AACD2E33ED3}"/>
    <cellStyle name="Valuta 3 4 4 3 2 2" xfId="14306" xr:uid="{39BB41AB-8824-46EB-98FC-B06018E96652}"/>
    <cellStyle name="Valuta 3 4 4 3 3" xfId="11414" xr:uid="{22A78CFA-072A-4DF2-94D9-6377EB592F89}"/>
    <cellStyle name="Valuta 3 4 4 3 4" xfId="16150" xr:uid="{13435FD4-A8CF-4C22-A34D-DB0455F1F2C1}"/>
    <cellStyle name="Valuta 3 4 4 3 5" xfId="9816" xr:uid="{7386BF15-B957-4440-80DC-FFF907DA3AC4}"/>
    <cellStyle name="Valuta 3 4 4 4" xfId="1839" xr:uid="{00000000-0005-0000-0000-0000CA010000}"/>
    <cellStyle name="Valuta 3 4 4 4 2" xfId="3229" xr:uid="{0B92D9E8-6E72-43C0-9D4C-13A3374F8889}"/>
    <cellStyle name="Valuta 3 4 4 4 2 2" xfId="13918" xr:uid="{064DCCAC-41DD-43D1-BABE-F0F25DC6FA67}"/>
    <cellStyle name="Valuta 3 4 4 4 3" xfId="11027" xr:uid="{24582C93-5273-4E1B-AB3D-37A842191016}"/>
    <cellStyle name="Valuta 3 4 4 4 4" xfId="9450" xr:uid="{DBBF8DE9-B28B-4A5E-B086-3859EA758AFE}"/>
    <cellStyle name="Valuta 3 4 4 5" xfId="2698" xr:uid="{98CA8626-016B-436E-9F39-9F5C96DD7C2F}"/>
    <cellStyle name="Valuta 3 4 4 5 2" xfId="13407" xr:uid="{B0283179-22FC-43D6-B118-B4E7E19E42DA}"/>
    <cellStyle name="Valuta 3 4 4 5 3" xfId="10525" xr:uid="{92B87DDF-4D5D-4C19-BFF5-E8F19CCB7E1F}"/>
    <cellStyle name="Valuta 3 4 4 6" xfId="2220" xr:uid="{8D342BCF-8806-4CE1-B918-D8DCED5C5FAA}"/>
    <cellStyle name="Valuta 3 4 4 6 2" xfId="12936" xr:uid="{ADA698FD-A7CC-4F54-9723-567A61992CC0}"/>
    <cellStyle name="Valuta 3 4 4 7" xfId="10063" xr:uid="{E9CA192B-4B2A-4675-A03C-57CEB8464289}"/>
    <cellStyle name="Valuta 3 4 4 8" xfId="15808" xr:uid="{F8AA7CAF-F763-4086-ACDB-DCF3FCC68139}"/>
    <cellStyle name="Valuta 3 4 4 9" xfId="9083" xr:uid="{07649971-AFC6-45BA-8689-EA050722ADFD}"/>
    <cellStyle name="Valuta 3 4 5" xfId="521" xr:uid="{00000000-0005-0000-0000-0000CB010000}"/>
    <cellStyle name="Valuta 3 4 6" xfId="583" xr:uid="{9E097ECE-9AA6-44A7-B2D7-58DEDCBF4F64}"/>
    <cellStyle name="Valuta 3 4 6 2" xfId="1136" xr:uid="{9E097ECE-9AA6-44A7-B2D7-58DEDCBF4F64}"/>
    <cellStyle name="Valuta 3 4 6 2 2" xfId="3362" xr:uid="{B3CD0CF3-A424-44FE-9859-862CB018DDED}"/>
    <cellStyle name="Valuta 3 4 6 2 2 2" xfId="14393" xr:uid="{55979F60-79F3-44AE-A758-7C961D816E39}"/>
    <cellStyle name="Valuta 3 4 6 2 3" xfId="11501" xr:uid="{55103A91-23A2-4BFA-A272-4268715EF880}"/>
    <cellStyle name="Valuta 3 4 6 2 4" xfId="16237" xr:uid="{3B259660-8889-4316-9E05-C0D929D6FA17}"/>
    <cellStyle name="Valuta 3 4 6 2 5" xfId="9542" xr:uid="{432DD4B6-249D-4C2C-BBD7-BB184954E08E}"/>
    <cellStyle name="Valuta 3 4 6 3" xfId="1943" xr:uid="{9E097ECE-9AA6-44A7-B2D7-58DEDCBF4F64}"/>
    <cellStyle name="Valuta 3 4 6 3 2" xfId="2899" xr:uid="{AE7472D9-D88E-4C9E-8AE8-81D9FCEF2BF2}"/>
    <cellStyle name="Valuta 3 4 6 3 2 2" xfId="14039" xr:uid="{A08B8E28-871A-40E2-B95B-DCB7344D190F}"/>
    <cellStyle name="Valuta 3 4 6 3 3" xfId="11143" xr:uid="{D359513D-2F84-4892-80BE-6FC26C6F1CC0}"/>
    <cellStyle name="Valuta 3 4 6 4" xfId="2336" xr:uid="{40753D53-F3C4-41EE-801D-5C2AC8660AC4}"/>
    <cellStyle name="Valuta 3 4 6 4 2" xfId="13606" xr:uid="{9A1FEB93-BDE9-4D3C-879B-A8A87BD2C538}"/>
    <cellStyle name="Valuta 3 4 6 4 3" xfId="10724" xr:uid="{6CB94E5B-F06C-483A-BF18-79B738E305C9}"/>
    <cellStyle name="Valuta 3 4 6 5" xfId="13036" xr:uid="{ECB5E3B5-CD49-485B-8999-838B798DC2AF}"/>
    <cellStyle name="Valuta 3 4 6 6" xfId="10161" xr:uid="{75C8B5E5-A3D0-4E92-A861-A7A46BD104B7}"/>
    <cellStyle name="Valuta 3 4 6 7" xfId="15897" xr:uid="{9551F954-C7E6-4E9C-AE60-8ACAD1DCC6B3}"/>
    <cellStyle name="Valuta 3 4 6 8" xfId="9183" xr:uid="{3CF7299E-F572-43D9-9902-4EDFEF928EE9}"/>
    <cellStyle name="Valuta 3 4 7" xfId="860" xr:uid="{00000000-0005-0000-0000-0000C0010000}"/>
    <cellStyle name="Valuta 3 4 7 2" xfId="3565" xr:uid="{22A2983F-B9ED-46A9-A039-99D857596928}"/>
    <cellStyle name="Valuta 3 4 7 2 2" xfId="14226" xr:uid="{FA5AB64F-9537-41E7-999C-A28ECF094C6F}"/>
    <cellStyle name="Valuta 3 4 7 3" xfId="11334" xr:uid="{0067C583-14BD-4FE3-9C0B-68C2A6F4E9AF}"/>
    <cellStyle name="Valuta 3 4 7 4" xfId="16070" xr:uid="{D525ECFA-A767-4FC8-AC48-2EA35F04B469}"/>
    <cellStyle name="Valuta 3 4 7 5" xfId="9731" xr:uid="{E59CA6B3-86DD-4E0B-9947-7F1210774093}"/>
    <cellStyle name="Valuta 3 4 8" xfId="1746" xr:uid="{00000000-0005-0000-0000-0000C0010000}"/>
    <cellStyle name="Valuta 3 4 8 2" xfId="3134" xr:uid="{C6C3BAB8-B36E-410D-9524-8EABD2D845EB}"/>
    <cellStyle name="Valuta 3 4 8 2 2" xfId="13824" xr:uid="{583F535D-57DE-4B4B-9900-3045D6B6EC6B}"/>
    <cellStyle name="Valuta 3 4 8 3" xfId="10936" xr:uid="{11DC17F7-8504-4A8D-8B14-24E0828352C0}"/>
    <cellStyle name="Valuta 3 4 8 4" xfId="9368" xr:uid="{C88AD78B-2BBB-4A9D-B13B-FA4D2D0BF02F}"/>
    <cellStyle name="Valuta 3 4 9" xfId="2603" xr:uid="{4DD819BF-8F53-4807-AACB-56198DC81BEF}"/>
    <cellStyle name="Valuta 3 4 9 2" xfId="13310" xr:uid="{D629DD27-D26A-4062-A942-B0633E727B20}"/>
    <cellStyle name="Valuta 3 4 9 3" xfId="10429" xr:uid="{D8288F46-1CDF-41A6-8336-C027842CC30D}"/>
    <cellStyle name="Valuta 3 5" xfId="182" xr:uid="{00000000-0005-0000-0000-0000CC010000}"/>
    <cellStyle name="Valuta 3 5 10" xfId="2140" xr:uid="{0A9A1082-44CB-449F-9968-A8C11EFC1AFF}"/>
    <cellStyle name="Valuta 3 5 10 2" xfId="12845" xr:uid="{4503C969-3F39-40C2-826A-5D83730B7E2E}"/>
    <cellStyle name="Valuta 3 5 11" xfId="9975" xr:uid="{BCFB287D-087B-4502-844F-24BD05C99183}"/>
    <cellStyle name="Valuta 3 5 12" xfId="15730" xr:uid="{94587B71-CA94-4DE6-BB81-E51C9EC85F41}"/>
    <cellStyle name="Valuta 3 5 13" xfId="8992" xr:uid="{F9F9CA1A-24E5-417F-A97E-47D511939966}"/>
    <cellStyle name="Valuta 3 5 2" xfId="212" xr:uid="{00000000-0005-0000-0000-0000CD010000}"/>
    <cellStyle name="Valuta 3 5 2 10" xfId="9999" xr:uid="{C7398E82-E0A4-466A-8CCE-3C589C72A2AD}"/>
    <cellStyle name="Valuta 3 5 2 11" xfId="15754" xr:uid="{63DFAA74-E9C5-48BF-8D6C-E759B3B32A82}"/>
    <cellStyle name="Valuta 3 5 2 12" xfId="9019" xr:uid="{0488A8E8-46B1-4BCD-AE00-4D4AF34815D4}"/>
    <cellStyle name="Valuta 3 5 2 2" xfId="253" xr:uid="{00000000-0005-0000-0000-0000CE010000}"/>
    <cellStyle name="Valuta 3 5 2 2 10" xfId="15794" xr:uid="{273CD829-EC4A-446D-9541-C91E955C419A}"/>
    <cellStyle name="Valuta 3 5 2 2 11" xfId="9059" xr:uid="{7234604C-5D37-4691-881D-7961C94CC12E}"/>
    <cellStyle name="Valuta 3 5 2 2 2" xfId="349" xr:uid="{00000000-0005-0000-0000-0000CF010000}"/>
    <cellStyle name="Valuta 3 5 2 2 2 2" xfId="746" xr:uid="{6BBDC9D4-F906-4135-8914-69BF67928B79}"/>
    <cellStyle name="Valuta 3 5 2 2 2 2 2" xfId="1298" xr:uid="{6BBDC9D4-F906-4135-8914-69BF67928B79}"/>
    <cellStyle name="Valuta 3 5 2 2 2 2 2 2" xfId="3525" xr:uid="{50E4F624-13EE-4011-89ED-1D1011D8FD6B}"/>
    <cellStyle name="Valuta 3 5 2 2 2 2 2 2 2" xfId="14539" xr:uid="{2333DE8F-E8C0-4998-AF7F-5FD20638E621}"/>
    <cellStyle name="Valuta 3 5 2 2 2 2 2 3" xfId="11647" xr:uid="{227A0017-6E10-4E0F-88D6-70089573F50F}"/>
    <cellStyle name="Valuta 3 5 2 2 2 2 2 4" xfId="16383" xr:uid="{67C2B06C-97F7-485F-87A7-4147C1266F34}"/>
    <cellStyle name="Valuta 3 5 2 2 2 2 2 5" xfId="9691" xr:uid="{B123DC31-54D3-44AF-ADBC-5C368C01ED63}"/>
    <cellStyle name="Valuta 3 5 2 2 2 2 3" xfId="2106" xr:uid="{6BBDC9D4-F906-4135-8914-69BF67928B79}"/>
    <cellStyle name="Valuta 3 5 2 2 2 2 3 2" xfId="3062" xr:uid="{5D299CE8-FD18-40DA-AE71-6FC2535B1FC5}"/>
    <cellStyle name="Valuta 3 5 2 2 2 2 3 2 2" xfId="14202" xr:uid="{53E460F4-25A4-482B-8DBC-E3479D63257C}"/>
    <cellStyle name="Valuta 3 5 2 2 2 2 3 3" xfId="11306" xr:uid="{C1A75131-7616-4BBC-BCA1-F0EF394E09A3}"/>
    <cellStyle name="Valuta 3 5 2 2 2 2 4" xfId="2499" xr:uid="{D7AC9C75-A032-4FB2-9897-94CEC220590A}"/>
    <cellStyle name="Valuta 3 5 2 2 2 2 4 2" xfId="13769" xr:uid="{9F0EE8E0-D173-4611-8490-A72445D8206E}"/>
    <cellStyle name="Valuta 3 5 2 2 2 2 4 3" xfId="10887" xr:uid="{21872A49-6F9C-46F5-B010-1F4D1DE81478}"/>
    <cellStyle name="Valuta 3 5 2 2 2 2 5" xfId="13199" xr:uid="{F9F41423-5BFD-4DC0-B382-ED3BEE59BEA5}"/>
    <cellStyle name="Valuta 3 5 2 2 2 2 6" xfId="10320" xr:uid="{D265F94E-6099-4EDA-92C8-ACE557988AEB}"/>
    <cellStyle name="Valuta 3 5 2 2 2 2 7" xfId="16047" xr:uid="{7689F9D8-6A21-4575-9CDF-45D1B53D0268}"/>
    <cellStyle name="Valuta 3 5 2 2 2 2 8" xfId="9346" xr:uid="{A456BF55-2105-4F5C-9CEF-17A16C203CBA}"/>
    <cellStyle name="Valuta 3 5 2 2 2 3" xfId="1026" xr:uid="{00000000-0005-0000-0000-0000CF010000}"/>
    <cellStyle name="Valuta 3 5 2 2 2 3 2" xfId="3718" xr:uid="{E2F819F5-0908-4978-A04B-AF49C29E7988}"/>
    <cellStyle name="Valuta 3 5 2 2 2 3 2 2" xfId="14372" xr:uid="{F907FF8F-3273-40D6-9A07-24A6145EA4D3}"/>
    <cellStyle name="Valuta 3 5 2 2 2 3 3" xfId="11480" xr:uid="{73339E01-2D62-43DC-8D93-D6F1A83E370F}"/>
    <cellStyle name="Valuta 3 5 2 2 2 3 4" xfId="16216" xr:uid="{6D78CD93-939A-4F78-B5F4-A24B486FE040}"/>
    <cellStyle name="Valuta 3 5 2 2 2 3 5" xfId="9884" xr:uid="{9F15DEE8-C7B5-427A-84B0-CF957F51BB3C}"/>
    <cellStyle name="Valuta 3 5 2 2 2 4" xfId="1910" xr:uid="{00000000-0005-0000-0000-0000CF010000}"/>
    <cellStyle name="Valuta 3 5 2 2 2 4 2" xfId="3300" xr:uid="{0164CDD1-C710-4A78-8F93-AAB4226BCB01}"/>
    <cellStyle name="Valuta 3 5 2 2 2 4 2 2" xfId="13989" xr:uid="{CA62DA07-A9FB-466F-941B-C4FD55DB3729}"/>
    <cellStyle name="Valuta 3 5 2 2 2 4 3" xfId="11097" xr:uid="{05F790F8-C130-4138-9788-A5BEF2F23073}"/>
    <cellStyle name="Valuta 3 5 2 2 2 4 4" xfId="9517" xr:uid="{93915EF0-C760-433A-8570-0483E54B2FA4}"/>
    <cellStyle name="Valuta 3 5 2 2 2 5" xfId="2769" xr:uid="{527DC7C8-15D7-44D9-9398-8869CB3AC58F}"/>
    <cellStyle name="Valuta 3 5 2 2 2 5 2" xfId="13478" xr:uid="{091DF818-1AFD-43B9-902E-F015AB926C8F}"/>
    <cellStyle name="Valuta 3 5 2 2 2 5 3" xfId="10596" xr:uid="{01CEC999-578B-490C-8544-073F2D936135}"/>
    <cellStyle name="Valuta 3 5 2 2 2 6" xfId="2287" xr:uid="{AB4A6F20-C06F-4D23-AD7C-E13D2D066189}"/>
    <cellStyle name="Valuta 3 5 2 2 2 6 2" xfId="13007" xr:uid="{D1F2A768-B928-498D-B169-61C1AA8FBAD9}"/>
    <cellStyle name="Valuta 3 5 2 2 2 7" xfId="10134" xr:uid="{5527DD0B-9223-4031-9892-A526F7B5966F}"/>
    <cellStyle name="Valuta 3 5 2 2 2 8" xfId="15874" xr:uid="{0F15BFE1-04A8-4EA5-AAC5-8BA89765F852}"/>
    <cellStyle name="Valuta 3 5 2 2 2 9" xfId="9154" xr:uid="{478AF2BD-29E6-4B59-B809-03E75717FDF3}"/>
    <cellStyle name="Valuta 3 5 2 2 3" xfId="527" xr:uid="{00000000-0005-0000-0000-0000D0010000}"/>
    <cellStyle name="Valuta 3 5 2 2 4" xfId="651" xr:uid="{B77363B3-E1CF-48F6-8F66-B8509D4EBABA}"/>
    <cellStyle name="Valuta 3 5 2 2 4 2" xfId="1204" xr:uid="{B77363B3-E1CF-48F6-8F66-B8509D4EBABA}"/>
    <cellStyle name="Valuta 3 5 2 2 4 2 2" xfId="3430" xr:uid="{8F24A700-3D27-4E3F-B7B0-C641B330498A}"/>
    <cellStyle name="Valuta 3 5 2 2 4 2 2 2" xfId="14459" xr:uid="{5CA5FCDD-5137-4FA5-A421-95C493A6EA38}"/>
    <cellStyle name="Valuta 3 5 2 2 4 2 3" xfId="11567" xr:uid="{E03A0FF2-B634-421B-BD07-48A80ECB1433}"/>
    <cellStyle name="Valuta 3 5 2 2 4 2 4" xfId="16303" xr:uid="{0BD2C5A3-3E8A-4DDC-88E3-FA03AE053CE5}"/>
    <cellStyle name="Valuta 3 5 2 2 4 2 5" xfId="9608" xr:uid="{30EFB57A-3E47-4F3C-AEF4-81D54D79C2F2}"/>
    <cellStyle name="Valuta 3 5 2 2 4 3" xfId="2011" xr:uid="{B77363B3-E1CF-48F6-8F66-B8509D4EBABA}"/>
    <cellStyle name="Valuta 3 5 2 2 4 3 2" xfId="2967" xr:uid="{A8E61174-2668-43AE-9702-363497DCB1E8}"/>
    <cellStyle name="Valuta 3 5 2 2 4 3 2 2" xfId="14107" xr:uid="{C466B374-906C-4D8F-AE05-80D1E730C39A}"/>
    <cellStyle name="Valuta 3 5 2 2 4 3 3" xfId="11211" xr:uid="{4B52BA56-6802-41C0-8748-B03C070737D7}"/>
    <cellStyle name="Valuta 3 5 2 2 4 4" xfId="2404" xr:uid="{7D72F2AE-E2B3-466C-899F-DBE3C44CF771}"/>
    <cellStyle name="Valuta 3 5 2 2 4 4 2" xfId="13674" xr:uid="{B98AC60B-C54B-43F0-A9AB-7A641F3B5598}"/>
    <cellStyle name="Valuta 3 5 2 2 4 4 3" xfId="10792" xr:uid="{4F53B611-465C-496E-BA25-FBAC0080402A}"/>
    <cellStyle name="Valuta 3 5 2 2 4 5" xfId="13104" xr:uid="{6DC52AF9-9F38-497E-9DD7-DA443859532C}"/>
    <cellStyle name="Valuta 3 5 2 2 4 6" xfId="10228" xr:uid="{D5284BBF-31B2-4881-A866-3A7EB51960CF}"/>
    <cellStyle name="Valuta 3 5 2 2 4 7" xfId="15964" xr:uid="{1A243F5A-B92B-471D-B9A7-6AE1FF9119C2}"/>
    <cellStyle name="Valuta 3 5 2 2 4 8" xfId="9251" xr:uid="{65FF44C2-ABAF-473B-9E7D-074D5185AF2C}"/>
    <cellStyle name="Valuta 3 5 2 2 5" xfId="931" xr:uid="{00000000-0005-0000-0000-0000CE010000}"/>
    <cellStyle name="Valuta 3 5 2 2 5 2" xfId="3632" xr:uid="{DC788E09-946D-4A8E-BC16-E0839ED535C9}"/>
    <cellStyle name="Valuta 3 5 2 2 5 2 2" xfId="14292" xr:uid="{6C44935C-C324-4A36-B7CA-5898CA381715}"/>
    <cellStyle name="Valuta 3 5 2 2 5 3" xfId="11400" xr:uid="{F8B3CCB7-AD04-40B8-9760-71DC3AC487C1}"/>
    <cellStyle name="Valuta 3 5 2 2 5 4" xfId="16136" xr:uid="{AB12D057-E5BF-4C57-BDCE-E6333407F97B}"/>
    <cellStyle name="Valuta 3 5 2 2 5 5" xfId="9798" xr:uid="{A4FED539-6D8F-41AB-9FDE-4B1659694A2C}"/>
    <cellStyle name="Valuta 3 5 2 2 6" xfId="1815" xr:uid="{00000000-0005-0000-0000-0000CE010000}"/>
    <cellStyle name="Valuta 3 5 2 2 6 2" xfId="3205" xr:uid="{54367C88-97F6-48F8-8442-EF4239D1A2C8}"/>
    <cellStyle name="Valuta 3 5 2 2 6 2 2" xfId="13894" xr:uid="{52E68D84-D7DE-45CA-AC9A-44B27438E260}"/>
    <cellStyle name="Valuta 3 5 2 2 6 3" xfId="11005" xr:uid="{2586C702-6486-484B-9AA1-9B67094F8063}"/>
    <cellStyle name="Valuta 3 5 2 2 6 4" xfId="9434" xr:uid="{774A1165-4146-41FA-9D51-F76D54F84941}"/>
    <cellStyle name="Valuta 3 5 2 2 7" xfId="2674" xr:uid="{3B17B14B-F6AA-42ED-8C56-97FA60451416}"/>
    <cellStyle name="Valuta 3 5 2 2 7 2" xfId="13382" xr:uid="{235D17D3-B70B-4181-888C-DB58B5E151DF}"/>
    <cellStyle name="Valuta 3 5 2 2 7 3" xfId="10500" xr:uid="{A1CFB08F-AE08-490D-B541-855B16DA68E3}"/>
    <cellStyle name="Valuta 3 5 2 2 8" xfId="2204" xr:uid="{D851685D-1068-4D12-AB98-1A035FFAFA06}"/>
    <cellStyle name="Valuta 3 5 2 2 8 2" xfId="12912" xr:uid="{9E12C9C2-3F06-4F91-9256-7B0BDE648869}"/>
    <cellStyle name="Valuta 3 5 2 2 9" xfId="10039" xr:uid="{C933C369-FEAD-405D-BA76-6F3430809011}"/>
    <cellStyle name="Valuta 3 5 2 3" xfId="309" xr:uid="{00000000-0005-0000-0000-0000D1010000}"/>
    <cellStyle name="Valuta 3 5 2 3 2" xfId="706" xr:uid="{8EFDF375-6262-4B1E-8D4B-93AC8C86B7EB}"/>
    <cellStyle name="Valuta 3 5 2 3 2 2" xfId="1258" xr:uid="{8EFDF375-6262-4B1E-8D4B-93AC8C86B7EB}"/>
    <cellStyle name="Valuta 3 5 2 3 2 2 2" xfId="3485" xr:uid="{07F7D92A-0552-4BB6-8496-BB12D0676892}"/>
    <cellStyle name="Valuta 3 5 2 3 2 2 2 2" xfId="14499" xr:uid="{06280B90-84FF-488D-A3ED-E75EB74DB52C}"/>
    <cellStyle name="Valuta 3 5 2 3 2 2 3" xfId="11607" xr:uid="{F68DD2C5-478E-4D1D-BC48-A2F40705FF9E}"/>
    <cellStyle name="Valuta 3 5 2 3 2 2 4" xfId="16343" xr:uid="{2E9727AC-8E4F-4AD4-9FB3-60267C9A16E2}"/>
    <cellStyle name="Valuta 3 5 2 3 2 2 5" xfId="9651" xr:uid="{D91ADD6F-1121-4E1F-9064-AC498640E41D}"/>
    <cellStyle name="Valuta 3 5 2 3 2 3" xfId="2066" xr:uid="{8EFDF375-6262-4B1E-8D4B-93AC8C86B7EB}"/>
    <cellStyle name="Valuta 3 5 2 3 2 3 2" xfId="3022" xr:uid="{90A5B9B7-8040-4FC3-9D94-E01B70F7EBEC}"/>
    <cellStyle name="Valuta 3 5 2 3 2 3 2 2" xfId="14162" xr:uid="{FA06373B-782C-4866-897F-96C28A76432B}"/>
    <cellStyle name="Valuta 3 5 2 3 2 3 3" xfId="11266" xr:uid="{C9BA3506-B47D-49C6-8852-7561E857FDF6}"/>
    <cellStyle name="Valuta 3 5 2 3 2 4" xfId="2459" xr:uid="{F8A54F29-6E5F-454D-A342-F45F02CABDBE}"/>
    <cellStyle name="Valuta 3 5 2 3 2 4 2" xfId="13729" xr:uid="{88B31E8C-9C49-475F-86D7-F4ED60B2E23B}"/>
    <cellStyle name="Valuta 3 5 2 3 2 4 3" xfId="10847" xr:uid="{8D9461D7-DF7B-46B5-8155-47CFD17C92C9}"/>
    <cellStyle name="Valuta 3 5 2 3 2 5" xfId="13159" xr:uid="{29CBF5FD-9849-4FA9-8827-1FCE51D07650}"/>
    <cellStyle name="Valuta 3 5 2 3 2 6" xfId="10280" xr:uid="{2B26E4FD-D9BD-49D1-ADA4-E8786B9A9EF0}"/>
    <cellStyle name="Valuta 3 5 2 3 2 7" xfId="16007" xr:uid="{116373DF-DE61-4683-A67D-F9F6C4FBDC7C}"/>
    <cellStyle name="Valuta 3 5 2 3 2 8" xfId="9306" xr:uid="{93E4E12A-C1B0-44D5-9EA7-F803A5E5D465}"/>
    <cellStyle name="Valuta 3 5 2 3 3" xfId="986" xr:uid="{00000000-0005-0000-0000-0000D1010000}"/>
    <cellStyle name="Valuta 3 5 2 3 3 2" xfId="3678" xr:uid="{106784A9-FB82-4B09-9EAC-2A099C8A2FF7}"/>
    <cellStyle name="Valuta 3 5 2 3 3 2 2" xfId="14332" xr:uid="{EF0E9F9A-FCD2-419C-A433-497C022D4127}"/>
    <cellStyle name="Valuta 3 5 2 3 3 3" xfId="11440" xr:uid="{0B2757D8-E292-44D6-85FA-6C5B158A36C6}"/>
    <cellStyle name="Valuta 3 5 2 3 3 4" xfId="16176" xr:uid="{17FAA9DF-930F-4D04-B9CF-F28B03B3F915}"/>
    <cellStyle name="Valuta 3 5 2 3 3 5" xfId="9844" xr:uid="{EC4399D2-0188-454F-B054-1E1F85D28880}"/>
    <cellStyle name="Valuta 3 5 2 3 4" xfId="1870" xr:uid="{00000000-0005-0000-0000-0000D1010000}"/>
    <cellStyle name="Valuta 3 5 2 3 4 2" xfId="3260" xr:uid="{193D1485-24AF-40B0-9E2B-8BA557AD2DB0}"/>
    <cellStyle name="Valuta 3 5 2 3 4 2 2" xfId="13949" xr:uid="{6FDB763C-1110-46B7-945B-BA68FF8C0173}"/>
    <cellStyle name="Valuta 3 5 2 3 4 3" xfId="11057" xr:uid="{4978D6E3-B15A-4957-8577-CD819A80A16F}"/>
    <cellStyle name="Valuta 3 5 2 3 4 4" xfId="9477" xr:uid="{8D90F188-514F-4C0C-AD28-56B562FC769D}"/>
    <cellStyle name="Valuta 3 5 2 3 5" xfId="2729" xr:uid="{3D8C7054-A7A6-433C-9E68-AB41D6E501C2}"/>
    <cellStyle name="Valuta 3 5 2 3 5 2" xfId="13438" xr:uid="{4259C0DC-0A8C-43D5-9435-3C3157D89BC3}"/>
    <cellStyle name="Valuta 3 5 2 3 5 3" xfId="10556" xr:uid="{171C0B44-CE8A-4DC0-BC3A-B4672F2961A5}"/>
    <cellStyle name="Valuta 3 5 2 3 6" xfId="2247" xr:uid="{C983A943-F411-44F9-94B8-6EE855041376}"/>
    <cellStyle name="Valuta 3 5 2 3 6 2" xfId="12967" xr:uid="{8C7DCFFD-68AE-4692-88A1-7ACFE2D6814D}"/>
    <cellStyle name="Valuta 3 5 2 3 7" xfId="10094" xr:uid="{E346CAE9-FADC-4EF3-9621-D1F0EFDEA91E}"/>
    <cellStyle name="Valuta 3 5 2 3 8" xfId="15834" xr:uid="{3E0CA044-11EF-4645-8D16-69AC3FE6A18A}"/>
    <cellStyle name="Valuta 3 5 2 3 9" xfId="9114" xr:uid="{DC18A025-82B5-4470-A24C-6FC927170854}"/>
    <cellStyle name="Valuta 3 5 2 4" xfId="526" xr:uid="{00000000-0005-0000-0000-0000D2010000}"/>
    <cellStyle name="Valuta 3 5 2 5" xfId="611" xr:uid="{D57AB0ED-1490-4A78-A3B9-E0F11D66BA88}"/>
    <cellStyle name="Valuta 3 5 2 5 2" xfId="1164" xr:uid="{D57AB0ED-1490-4A78-A3B9-E0F11D66BA88}"/>
    <cellStyle name="Valuta 3 5 2 5 2 2" xfId="3390" xr:uid="{A484EC89-9A98-46F2-A0DE-39C8DD3FCAC6}"/>
    <cellStyle name="Valuta 3 5 2 5 2 2 2" xfId="14419" xr:uid="{21424883-9BF7-47FB-9572-72BAD23E0A35}"/>
    <cellStyle name="Valuta 3 5 2 5 2 3" xfId="11527" xr:uid="{E696F27A-3C6C-417E-9B7E-2455B69DAEF7}"/>
    <cellStyle name="Valuta 3 5 2 5 2 4" xfId="16263" xr:uid="{0FA74346-1AFD-46E3-9155-8A155FE295C2}"/>
    <cellStyle name="Valuta 3 5 2 5 2 5" xfId="9568" xr:uid="{E6742A3C-30E4-462F-ACE5-C80B6558AE29}"/>
    <cellStyle name="Valuta 3 5 2 5 3" xfId="1971" xr:uid="{D57AB0ED-1490-4A78-A3B9-E0F11D66BA88}"/>
    <cellStyle name="Valuta 3 5 2 5 3 2" xfId="2927" xr:uid="{E184C2C3-8557-428D-AB53-3B7C36B0D618}"/>
    <cellStyle name="Valuta 3 5 2 5 3 2 2" xfId="14067" xr:uid="{56954FE3-DF5B-42F8-A568-CD436963ED72}"/>
    <cellStyle name="Valuta 3 5 2 5 3 3" xfId="11171" xr:uid="{A250B31F-251F-4DB9-ACA0-DFC5B941FAC1}"/>
    <cellStyle name="Valuta 3 5 2 5 4" xfId="2364" xr:uid="{7DD71CE0-07A3-46ED-BDCA-8C1B51816E36}"/>
    <cellStyle name="Valuta 3 5 2 5 4 2" xfId="13634" xr:uid="{80A5AB15-2A92-4664-86DF-0F549A1647C4}"/>
    <cellStyle name="Valuta 3 5 2 5 4 3" xfId="10752" xr:uid="{2ABFE6C2-A94D-4556-8D38-65980F7A563C}"/>
    <cellStyle name="Valuta 3 5 2 5 5" xfId="13064" xr:uid="{EC4207D4-ECF8-4043-9327-684ACC90031A}"/>
    <cellStyle name="Valuta 3 5 2 5 6" xfId="10188" xr:uid="{BCD40DE2-9AE4-4A82-A969-419AA3CDD378}"/>
    <cellStyle name="Valuta 3 5 2 5 7" xfId="15924" xr:uid="{B5920160-18A5-4F21-9684-9BE7A1C8E170}"/>
    <cellStyle name="Valuta 3 5 2 5 8" xfId="9211" xr:uid="{F5448259-C055-4DFC-B771-E473209AB49E}"/>
    <cellStyle name="Valuta 3 5 2 6" xfId="891" xr:uid="{00000000-0005-0000-0000-0000CD010000}"/>
    <cellStyle name="Valuta 3 5 2 6 2" xfId="3592" xr:uid="{762BDA18-4701-49F9-8F44-1AAC00886D35}"/>
    <cellStyle name="Valuta 3 5 2 6 2 2" xfId="14252" xr:uid="{0526C02E-12D9-4D03-BC88-AE66CAE4A127}"/>
    <cellStyle name="Valuta 3 5 2 6 3" xfId="11360" xr:uid="{7659C7FC-5A17-40A4-A5A8-581B910AA58F}"/>
    <cellStyle name="Valuta 3 5 2 6 4" xfId="16096" xr:uid="{76873360-DA13-4B30-B884-36DFE5DBB2C2}"/>
    <cellStyle name="Valuta 3 5 2 6 5" xfId="9758" xr:uid="{C25780CC-D7A9-464B-AD94-B3EC11D2A301}"/>
    <cellStyle name="Valuta 3 5 2 7" xfId="1775" xr:uid="{00000000-0005-0000-0000-0000CD010000}"/>
    <cellStyle name="Valuta 3 5 2 7 2" xfId="3165" xr:uid="{7FF813D7-34DC-4332-82DD-58164686228A}"/>
    <cellStyle name="Valuta 3 5 2 7 2 2" xfId="13854" xr:uid="{606C67C5-B99A-493B-A98A-98D9D4CA4B25}"/>
    <cellStyle name="Valuta 3 5 2 7 3" xfId="10965" xr:uid="{4BF055F5-E8E0-45E4-8F32-C01FAD7A2ACE}"/>
    <cellStyle name="Valuta 3 5 2 7 4" xfId="9394" xr:uid="{CB50FB95-A5C4-4E5A-B78B-EC06ECF8A131}"/>
    <cellStyle name="Valuta 3 5 2 8" xfId="2634" xr:uid="{BC8CB84C-F31B-4DBA-B4F1-0A6554E2E254}"/>
    <cellStyle name="Valuta 3 5 2 8 2" xfId="13341" xr:uid="{AED5F801-EEE7-46E9-BFF0-16388EAB3ECD}"/>
    <cellStyle name="Valuta 3 5 2 8 3" xfId="10459" xr:uid="{6501775A-B7F7-4D0B-AED5-FEE4DCBA6DAC}"/>
    <cellStyle name="Valuta 3 5 2 9" xfId="2164" xr:uid="{72EE69D6-8050-48FB-AB28-7C505BEA354C}"/>
    <cellStyle name="Valuta 3 5 2 9 2" xfId="12872" xr:uid="{62E60059-EBA1-4859-B770-F658057D6E72}"/>
    <cellStyle name="Valuta 3 5 3" xfId="229" xr:uid="{00000000-0005-0000-0000-0000D3010000}"/>
    <cellStyle name="Valuta 3 5 3 10" xfId="15770" xr:uid="{1C7183B6-35B5-4AFB-9A28-B24B3141A578}"/>
    <cellStyle name="Valuta 3 5 3 11" xfId="9035" xr:uid="{F846BD3B-9BFB-4B1D-8B09-60516AACACCE}"/>
    <cellStyle name="Valuta 3 5 3 2" xfId="325" xr:uid="{00000000-0005-0000-0000-0000D4010000}"/>
    <cellStyle name="Valuta 3 5 3 2 2" xfId="722" xr:uid="{BDC5B645-BDD3-41D0-862A-DCE4F1D85D7C}"/>
    <cellStyle name="Valuta 3 5 3 2 2 2" xfId="1274" xr:uid="{BDC5B645-BDD3-41D0-862A-DCE4F1D85D7C}"/>
    <cellStyle name="Valuta 3 5 3 2 2 2 2" xfId="3501" xr:uid="{A29325FC-64B6-48C4-89CC-222A742FCD5A}"/>
    <cellStyle name="Valuta 3 5 3 2 2 2 2 2" xfId="14515" xr:uid="{9F991A3B-AEEE-4247-8E09-7322C5D24ACC}"/>
    <cellStyle name="Valuta 3 5 3 2 2 2 3" xfId="11623" xr:uid="{A4FCDBA8-588E-41C8-8B95-88FA1A5510B2}"/>
    <cellStyle name="Valuta 3 5 3 2 2 2 4" xfId="16359" xr:uid="{76ECE72C-F0BD-4C03-A313-BB8820E00B9F}"/>
    <cellStyle name="Valuta 3 5 3 2 2 2 5" xfId="9667" xr:uid="{9F63E93C-B819-4184-840D-0BA6AE9966A0}"/>
    <cellStyle name="Valuta 3 5 3 2 2 3" xfId="2082" xr:uid="{BDC5B645-BDD3-41D0-862A-DCE4F1D85D7C}"/>
    <cellStyle name="Valuta 3 5 3 2 2 3 2" xfId="3038" xr:uid="{1002E72F-C525-4413-9820-4ABBF88FF26B}"/>
    <cellStyle name="Valuta 3 5 3 2 2 3 2 2" xfId="14178" xr:uid="{513F772B-91C1-4BBA-BC51-3824A666301D}"/>
    <cellStyle name="Valuta 3 5 3 2 2 3 3" xfId="11282" xr:uid="{4DCD318C-ED18-4451-87F0-7B897FBA234B}"/>
    <cellStyle name="Valuta 3 5 3 2 2 4" xfId="2475" xr:uid="{4FC6DC3E-C645-495E-845E-17EAC87C86A1}"/>
    <cellStyle name="Valuta 3 5 3 2 2 4 2" xfId="13745" xr:uid="{7E6869B6-AB4D-455E-9430-E8259DC8DDC1}"/>
    <cellStyle name="Valuta 3 5 3 2 2 4 3" xfId="10863" xr:uid="{973DE442-CC98-485E-B281-DC9A11E32CCD}"/>
    <cellStyle name="Valuta 3 5 3 2 2 5" xfId="13175" xr:uid="{04C39EFA-70CD-47F6-98C0-01100611A406}"/>
    <cellStyle name="Valuta 3 5 3 2 2 6" xfId="10296" xr:uid="{D8D18E6C-E8E9-4067-B7B1-A3D5697BD0DD}"/>
    <cellStyle name="Valuta 3 5 3 2 2 7" xfId="16023" xr:uid="{2C419BEA-64F3-4C5F-B475-439B91EDC108}"/>
    <cellStyle name="Valuta 3 5 3 2 2 8" xfId="9322" xr:uid="{72371FA6-A957-447E-8747-C58728ED90F6}"/>
    <cellStyle name="Valuta 3 5 3 2 3" xfId="1002" xr:uid="{00000000-0005-0000-0000-0000D4010000}"/>
    <cellStyle name="Valuta 3 5 3 2 3 2" xfId="3694" xr:uid="{C00F5377-3CB1-40D0-9677-1AE6F518BD9B}"/>
    <cellStyle name="Valuta 3 5 3 2 3 2 2" xfId="14348" xr:uid="{279EB19C-8D71-4F12-9D86-A13B4F381BCA}"/>
    <cellStyle name="Valuta 3 5 3 2 3 3" xfId="11456" xr:uid="{8B3CCC00-D5CC-497F-B056-D13D7D15E659}"/>
    <cellStyle name="Valuta 3 5 3 2 3 4" xfId="16192" xr:uid="{61FE5A94-8015-4573-87DA-AA81E02C369B}"/>
    <cellStyle name="Valuta 3 5 3 2 3 5" xfId="9860" xr:uid="{021F8A59-B875-4B40-8FC4-0863E4D1CD89}"/>
    <cellStyle name="Valuta 3 5 3 2 4" xfId="1886" xr:uid="{00000000-0005-0000-0000-0000D4010000}"/>
    <cellStyle name="Valuta 3 5 3 2 4 2" xfId="3276" xr:uid="{A245BDD7-7B22-49CC-9273-5A80C7A57AC9}"/>
    <cellStyle name="Valuta 3 5 3 2 4 2 2" xfId="13965" xr:uid="{F7A95B80-C827-41C5-8A61-A2EF71E89550}"/>
    <cellStyle name="Valuta 3 5 3 2 4 3" xfId="11073" xr:uid="{888C0807-81C5-4C7E-942E-0E831DAFAF77}"/>
    <cellStyle name="Valuta 3 5 3 2 4 4" xfId="9493" xr:uid="{F369B696-AFD1-43E2-92CB-63FA2B8B635F}"/>
    <cellStyle name="Valuta 3 5 3 2 5" xfId="2745" xr:uid="{D4ABE422-31F9-4FE6-B56F-67EF8632FA39}"/>
    <cellStyle name="Valuta 3 5 3 2 5 2" xfId="13454" xr:uid="{599D1896-C6C7-4D0D-9062-C6DC16946818}"/>
    <cellStyle name="Valuta 3 5 3 2 5 3" xfId="10572" xr:uid="{51FC2367-4263-4874-B4A4-D5AE2BBA7836}"/>
    <cellStyle name="Valuta 3 5 3 2 6" xfId="2263" xr:uid="{90785971-5F68-4BF9-BFD9-33184CC9801A}"/>
    <cellStyle name="Valuta 3 5 3 2 6 2" xfId="12983" xr:uid="{F5C10693-B7F2-4D21-8EE1-73AA9B874CAE}"/>
    <cellStyle name="Valuta 3 5 3 2 7" xfId="10110" xr:uid="{A97A3A99-74B7-484D-BC28-9F3CDE1D91C9}"/>
    <cellStyle name="Valuta 3 5 3 2 8" xfId="15850" xr:uid="{1485748A-6101-4B7C-9BAB-AB0F117004C1}"/>
    <cellStyle name="Valuta 3 5 3 2 9" xfId="9130" xr:uid="{80606CA1-EA3F-41CE-B8E0-4DD39351C8FE}"/>
    <cellStyle name="Valuta 3 5 3 3" xfId="528" xr:uid="{00000000-0005-0000-0000-0000D5010000}"/>
    <cellStyle name="Valuta 3 5 3 4" xfId="627" xr:uid="{47176AD4-BAD2-4A2E-BCBF-297DC554C9B7}"/>
    <cellStyle name="Valuta 3 5 3 4 2" xfId="1180" xr:uid="{47176AD4-BAD2-4A2E-BCBF-297DC554C9B7}"/>
    <cellStyle name="Valuta 3 5 3 4 2 2" xfId="3406" xr:uid="{BF8D9EC8-34EF-4732-BD0C-631CD3E9724A}"/>
    <cellStyle name="Valuta 3 5 3 4 2 2 2" xfId="14435" xr:uid="{B4A9715C-E535-4D1F-82ED-373D8DF3F916}"/>
    <cellStyle name="Valuta 3 5 3 4 2 3" xfId="11543" xr:uid="{F1B3C11C-90C3-4FD7-B063-6158A207CF7F}"/>
    <cellStyle name="Valuta 3 5 3 4 2 4" xfId="16279" xr:uid="{BFEFC62E-8AB3-4476-9BB7-C1E4E1964BCB}"/>
    <cellStyle name="Valuta 3 5 3 4 2 5" xfId="9584" xr:uid="{02C64E0F-59A4-44B3-A016-D21956B5B13A}"/>
    <cellStyle name="Valuta 3 5 3 4 3" xfId="1987" xr:uid="{47176AD4-BAD2-4A2E-BCBF-297DC554C9B7}"/>
    <cellStyle name="Valuta 3 5 3 4 3 2" xfId="2943" xr:uid="{9492972D-D75F-4411-AA36-ED752FFC0031}"/>
    <cellStyle name="Valuta 3 5 3 4 3 2 2" xfId="14083" xr:uid="{ADC960D4-D46F-47AE-85B1-13D8C5692952}"/>
    <cellStyle name="Valuta 3 5 3 4 3 3" xfId="11187" xr:uid="{B6382CBF-5403-4067-B15D-AA8B239BD292}"/>
    <cellStyle name="Valuta 3 5 3 4 4" xfId="2380" xr:uid="{2DE091F6-5C8C-4A30-86FC-4DD81C5C2826}"/>
    <cellStyle name="Valuta 3 5 3 4 4 2" xfId="13650" xr:uid="{B8406D3A-E9B3-4D9E-BFF3-1E3E66A04F7D}"/>
    <cellStyle name="Valuta 3 5 3 4 4 3" xfId="10768" xr:uid="{81A58859-4F52-4444-813B-0C7E7A65506A}"/>
    <cellStyle name="Valuta 3 5 3 4 5" xfId="13080" xr:uid="{3ED39AD4-F840-45AC-838F-39A4613297C8}"/>
    <cellStyle name="Valuta 3 5 3 4 6" xfId="10204" xr:uid="{E6A871BC-6FBB-4617-86B0-D7095E5F0040}"/>
    <cellStyle name="Valuta 3 5 3 4 7" xfId="15940" xr:uid="{74086BB6-CE42-4BBB-8369-0214520B0ADD}"/>
    <cellStyle name="Valuta 3 5 3 4 8" xfId="9227" xr:uid="{FAE43161-B41A-442C-972C-E6C897396DFB}"/>
    <cellStyle name="Valuta 3 5 3 5" xfId="907" xr:uid="{00000000-0005-0000-0000-0000D3010000}"/>
    <cellStyle name="Valuta 3 5 3 5 2" xfId="3608" xr:uid="{A2A3AD00-D877-4BD8-BFA1-FD7C93B7B33E}"/>
    <cellStyle name="Valuta 3 5 3 5 2 2" xfId="14268" xr:uid="{812895E4-B593-4AF8-BB7A-E68322F048CC}"/>
    <cellStyle name="Valuta 3 5 3 5 3" xfId="11376" xr:uid="{5C1A651F-55F1-4DEE-8890-48B8DFFFDF37}"/>
    <cellStyle name="Valuta 3 5 3 5 4" xfId="16112" xr:uid="{4CC07027-3913-467C-B824-282F6B23C0C1}"/>
    <cellStyle name="Valuta 3 5 3 5 5" xfId="9774" xr:uid="{A8F368C5-612D-483F-B485-901DE62D6188}"/>
    <cellStyle name="Valuta 3 5 3 6" xfId="1791" xr:uid="{00000000-0005-0000-0000-0000D3010000}"/>
    <cellStyle name="Valuta 3 5 3 6 2" xfId="3181" xr:uid="{66085159-8D9B-47A0-92EA-98902E765C2F}"/>
    <cellStyle name="Valuta 3 5 3 6 2 2" xfId="13870" xr:uid="{B73DB9EB-E43A-4D28-A8AE-CE0145A7175A}"/>
    <cellStyle name="Valuta 3 5 3 6 3" xfId="10981" xr:uid="{768BDB27-7E81-40BA-9C70-054FB1FD1A58}"/>
    <cellStyle name="Valuta 3 5 3 6 4" xfId="9410" xr:uid="{D5AD767D-1B1B-4319-AFDC-73A7932F7C76}"/>
    <cellStyle name="Valuta 3 5 3 7" xfId="2650" xr:uid="{D0F55C47-B8E7-4770-9C5D-E8701BE3F693}"/>
    <cellStyle name="Valuta 3 5 3 7 2" xfId="13358" xr:uid="{005089F1-F832-4765-BC0D-ED84F2302B15}"/>
    <cellStyle name="Valuta 3 5 3 7 3" xfId="10476" xr:uid="{EA33D61B-EE02-462D-ADB8-444D7B7D6B31}"/>
    <cellStyle name="Valuta 3 5 3 8" xfId="2180" xr:uid="{20DBDE4A-8F9F-4B7E-9833-685FF756E07E}"/>
    <cellStyle name="Valuta 3 5 3 8 2" xfId="12888" xr:uid="{413E2496-F2B2-481C-A743-67DFBD7479E0}"/>
    <cellStyle name="Valuta 3 5 3 9" xfId="10015" xr:uid="{DADC6DB8-9B9D-4F62-8675-E66A6CEF4F1F}"/>
    <cellStyle name="Valuta 3 5 4" xfId="280" xr:uid="{00000000-0005-0000-0000-0000D6010000}"/>
    <cellStyle name="Valuta 3 5 4 2" xfId="677" xr:uid="{D833BC11-44CE-4126-9F1C-A2478D99712E}"/>
    <cellStyle name="Valuta 3 5 4 2 2" xfId="1229" xr:uid="{D833BC11-44CE-4126-9F1C-A2478D99712E}"/>
    <cellStyle name="Valuta 3 5 4 2 2 2" xfId="3456" xr:uid="{0FDF7E8F-4273-416B-A0C1-01A54A342CFA}"/>
    <cellStyle name="Valuta 3 5 4 2 2 2 2" xfId="14475" xr:uid="{C202BF31-6F2B-447C-A0D2-F31C6D4C2865}"/>
    <cellStyle name="Valuta 3 5 4 2 2 3" xfId="11583" xr:uid="{46254588-EAD0-4B63-B253-246CB9B61FEA}"/>
    <cellStyle name="Valuta 3 5 4 2 2 4" xfId="16319" xr:uid="{A4C82557-0ABF-4BC7-86FB-F1534E6D6D93}"/>
    <cellStyle name="Valuta 3 5 4 2 2 5" xfId="9626" xr:uid="{74779521-FD2E-4CDF-9E04-66F6F438F97D}"/>
    <cellStyle name="Valuta 3 5 4 2 3" xfId="2037" xr:uid="{D833BC11-44CE-4126-9F1C-A2478D99712E}"/>
    <cellStyle name="Valuta 3 5 4 2 3 2" xfId="2993" xr:uid="{A83B2104-E8C9-47D2-A63F-9C7E3106CA6D}"/>
    <cellStyle name="Valuta 3 5 4 2 3 2 2" xfId="14133" xr:uid="{FDAACD73-043E-43A5-B353-ECDD11FD337F}"/>
    <cellStyle name="Valuta 3 5 4 2 3 3" xfId="11237" xr:uid="{4A6908E5-D7AB-4F79-AD23-4C2D46F77024}"/>
    <cellStyle name="Valuta 3 5 4 2 4" xfId="2430" xr:uid="{8AC9D63D-80E1-439C-93C8-C97D225FD388}"/>
    <cellStyle name="Valuta 3 5 4 2 4 2" xfId="13700" xr:uid="{FF440515-1D8C-46D8-95D0-DE6E88792936}"/>
    <cellStyle name="Valuta 3 5 4 2 4 3" xfId="10818" xr:uid="{6A26FBC2-39B6-4A8C-8778-C24A8657957E}"/>
    <cellStyle name="Valuta 3 5 4 2 5" xfId="13130" xr:uid="{24F05653-3942-4FDA-ABAC-1C51CA27C0C7}"/>
    <cellStyle name="Valuta 3 5 4 2 6" xfId="10252" xr:uid="{FB9DE27E-2EBE-4AED-BE30-912A9795A8B6}"/>
    <cellStyle name="Valuta 3 5 4 2 7" xfId="15982" xr:uid="{C370C2F7-B49E-4F85-B424-F91538ED5799}"/>
    <cellStyle name="Valuta 3 5 4 2 8" xfId="9277" xr:uid="{8E20AA0F-18E8-4BD9-AB40-6C8C86C33295}"/>
    <cellStyle name="Valuta 3 5 4 3" xfId="957" xr:uid="{00000000-0005-0000-0000-0000D6010000}"/>
    <cellStyle name="Valuta 3 5 4 3 2" xfId="3652" xr:uid="{F3B74899-0714-4BD2-8DD5-652D5F055812}"/>
    <cellStyle name="Valuta 3 5 4 3 2 2" xfId="14308" xr:uid="{E341457A-0CAB-4E8D-94C5-EC6A83583CBA}"/>
    <cellStyle name="Valuta 3 5 4 3 3" xfId="11416" xr:uid="{0EAD180F-D297-4774-BB6C-26532B64BE3B}"/>
    <cellStyle name="Valuta 3 5 4 3 4" xfId="16152" xr:uid="{AB6241B4-E020-439D-8AC9-66233872C179}"/>
    <cellStyle name="Valuta 3 5 4 3 5" xfId="9818" xr:uid="{C7A0422D-FA9B-4974-95AD-2DBF6FB93FE8}"/>
    <cellStyle name="Valuta 3 5 4 4" xfId="1841" xr:uid="{00000000-0005-0000-0000-0000D6010000}"/>
    <cellStyle name="Valuta 3 5 4 4 2" xfId="3231" xr:uid="{97D8C2D4-41B4-42FB-9BD8-4CB0447EA524}"/>
    <cellStyle name="Valuta 3 5 4 4 2 2" xfId="13920" xr:uid="{614D594C-A4A9-49F2-9B6E-97DC366DB9EC}"/>
    <cellStyle name="Valuta 3 5 4 4 3" xfId="11029" xr:uid="{F78C1502-531A-4BE9-B411-C8A974CA424C}"/>
    <cellStyle name="Valuta 3 5 4 4 4" xfId="9452" xr:uid="{9433105B-3EDF-4505-AB9E-A9C5408DD5F9}"/>
    <cellStyle name="Valuta 3 5 4 5" xfId="2700" xr:uid="{23628E6F-96BE-40CE-8771-A8F8943322A4}"/>
    <cellStyle name="Valuta 3 5 4 5 2" xfId="13409" xr:uid="{41D6812E-0E7C-45C1-A125-2E492E3DC5D7}"/>
    <cellStyle name="Valuta 3 5 4 5 3" xfId="10527" xr:uid="{C36D1DE4-D59B-47DC-9352-288648A79788}"/>
    <cellStyle name="Valuta 3 5 4 6" xfId="2222" xr:uid="{5D6E0EE7-2E05-4910-86DB-69382B05116D}"/>
    <cellStyle name="Valuta 3 5 4 6 2" xfId="12938" xr:uid="{D8DC8676-0289-4294-87D5-4B99380ACBEA}"/>
    <cellStyle name="Valuta 3 5 4 7" xfId="10065" xr:uid="{B74F717C-AE41-48C1-B60D-1426B241C980}"/>
    <cellStyle name="Valuta 3 5 4 8" xfId="15810" xr:uid="{752D4FA0-4013-4D82-8319-54D865056B27}"/>
    <cellStyle name="Valuta 3 5 4 9" xfId="9085" xr:uid="{4EBC13AF-65FD-4F04-99ED-9B46A2058C71}"/>
    <cellStyle name="Valuta 3 5 5" xfId="525" xr:uid="{00000000-0005-0000-0000-0000D7010000}"/>
    <cellStyle name="Valuta 3 5 6" xfId="585" xr:uid="{17A90736-DFDF-4119-95FA-4045BC93C135}"/>
    <cellStyle name="Valuta 3 5 6 2" xfId="1138" xr:uid="{17A90736-DFDF-4119-95FA-4045BC93C135}"/>
    <cellStyle name="Valuta 3 5 6 2 2" xfId="3364" xr:uid="{23CFF81F-87B9-426B-A02F-880097105644}"/>
    <cellStyle name="Valuta 3 5 6 2 2 2" xfId="14395" xr:uid="{3F9DEAF7-2A57-4475-93C1-D1B96EE5F7CA}"/>
    <cellStyle name="Valuta 3 5 6 2 3" xfId="11503" xr:uid="{2BAC7E58-962C-4404-9781-0932A23CEFD2}"/>
    <cellStyle name="Valuta 3 5 6 2 4" xfId="16239" xr:uid="{FB02D3FF-B66F-4BCD-960A-6F828363648A}"/>
    <cellStyle name="Valuta 3 5 6 2 5" xfId="9544" xr:uid="{7ED7BACC-A90A-449E-A3E6-F6E0CB0A9251}"/>
    <cellStyle name="Valuta 3 5 6 3" xfId="1945" xr:uid="{17A90736-DFDF-4119-95FA-4045BC93C135}"/>
    <cellStyle name="Valuta 3 5 6 3 2" xfId="2901" xr:uid="{CE73C48A-469D-45B8-BF23-19C793123A66}"/>
    <cellStyle name="Valuta 3 5 6 3 2 2" xfId="14041" xr:uid="{8E039F42-36C6-4BB0-AA2E-B0B475478BCD}"/>
    <cellStyle name="Valuta 3 5 6 3 3" xfId="11145" xr:uid="{054C979A-82ED-4FBF-88DF-69D915A6B8A2}"/>
    <cellStyle name="Valuta 3 5 6 4" xfId="2338" xr:uid="{1EF68731-1ABE-406C-8D22-E32CFE771F10}"/>
    <cellStyle name="Valuta 3 5 6 4 2" xfId="13608" xr:uid="{D913FCA4-A47C-44D4-BF6E-18F0F4A1849F}"/>
    <cellStyle name="Valuta 3 5 6 4 3" xfId="10726" xr:uid="{71D7EA47-64B9-4893-98CB-B929DDF7D41C}"/>
    <cellStyle name="Valuta 3 5 6 5" xfId="13038" xr:uid="{1F6A4A50-05FB-4652-BDD5-0C71C8493224}"/>
    <cellStyle name="Valuta 3 5 6 6" xfId="10163" xr:uid="{FA88A167-FC29-4675-8997-95A5BF8F35B2}"/>
    <cellStyle name="Valuta 3 5 6 7" xfId="15899" xr:uid="{6C2AE75A-8EDD-4FC6-B31B-E4FA1B2CC50D}"/>
    <cellStyle name="Valuta 3 5 6 8" xfId="9185" xr:uid="{210EEFC4-E81A-4E59-824D-C075D7BEB7BC}"/>
    <cellStyle name="Valuta 3 5 7" xfId="862" xr:uid="{00000000-0005-0000-0000-0000CC010000}"/>
    <cellStyle name="Valuta 3 5 7 2" xfId="3567" xr:uid="{3179F6B8-F0A7-48AE-9023-AE784C290802}"/>
    <cellStyle name="Valuta 3 5 7 2 2" xfId="14228" xr:uid="{803EA9B1-DDFC-4298-9E65-3A2B58940E13}"/>
    <cellStyle name="Valuta 3 5 7 3" xfId="11336" xr:uid="{3F0DE81A-D89D-41B4-863E-8FAADA90548D}"/>
    <cellStyle name="Valuta 3 5 7 4" xfId="16072" xr:uid="{C4D26DD0-220A-41E3-8F7F-E943D664C739}"/>
    <cellStyle name="Valuta 3 5 7 5" xfId="9733" xr:uid="{5692C520-F885-4675-9BCC-E9A0B756A55B}"/>
    <cellStyle name="Valuta 3 5 8" xfId="1748" xr:uid="{00000000-0005-0000-0000-0000CC010000}"/>
    <cellStyle name="Valuta 3 5 8 2" xfId="3136" xr:uid="{B5610291-BB73-4CCA-81AD-881FB7BEC406}"/>
    <cellStyle name="Valuta 3 5 8 2 2" xfId="13826" xr:uid="{0590065C-005E-494A-A997-86854B058A39}"/>
    <cellStyle name="Valuta 3 5 8 3" xfId="10938" xr:uid="{0E7DF064-1670-4444-A495-029FD027BFE5}"/>
    <cellStyle name="Valuta 3 5 8 4" xfId="9370" xr:uid="{8DE02454-26D8-4FC7-9F10-B9DFCBDB2C53}"/>
    <cellStyle name="Valuta 3 5 9" xfId="2605" xr:uid="{325D16D3-E2D6-4574-B7F1-DF8804913D7D}"/>
    <cellStyle name="Valuta 3 5 9 2" xfId="13312" xr:uid="{78D0B638-200B-47D8-A67B-B8C73C10058D}"/>
    <cellStyle name="Valuta 3 5 9 3" xfId="10431" xr:uid="{2D1C27DC-229E-4E38-B8A0-DA2606A26299}"/>
    <cellStyle name="Valuta 3 6" xfId="184" xr:uid="{00000000-0005-0000-0000-0000D8010000}"/>
    <cellStyle name="Valuta 3 6 10" xfId="2142" xr:uid="{DE4A5860-BAC1-45E0-898C-74DFE528A581}"/>
    <cellStyle name="Valuta 3 6 10 2" xfId="12847" xr:uid="{21B42A12-A7F2-4663-A0F8-57C8BBCADF21}"/>
    <cellStyle name="Valuta 3 6 11" xfId="9977" xr:uid="{FDA7E2F4-2AB1-4765-B2A8-419C76A81F19}"/>
    <cellStyle name="Valuta 3 6 12" xfId="15732" xr:uid="{9B261FA1-B9A6-4F96-9709-896DD9A67E66}"/>
    <cellStyle name="Valuta 3 6 13" xfId="8994" xr:uid="{8B3D8EEB-2216-4B34-B2EF-E3120796EDB5}"/>
    <cellStyle name="Valuta 3 6 2" xfId="214" xr:uid="{00000000-0005-0000-0000-0000D9010000}"/>
    <cellStyle name="Valuta 3 6 2 10" xfId="10001" xr:uid="{ACC84570-446A-4ED7-A948-6636E7079ACA}"/>
    <cellStyle name="Valuta 3 6 2 11" xfId="15756" xr:uid="{9A56D8AA-717B-40C4-91E9-873A9605E9F0}"/>
    <cellStyle name="Valuta 3 6 2 12" xfId="9021" xr:uid="{87E6ADDD-0E75-4053-BCD4-D1C51C0D1FC7}"/>
    <cellStyle name="Valuta 3 6 2 2" xfId="255" xr:uid="{00000000-0005-0000-0000-0000DA010000}"/>
    <cellStyle name="Valuta 3 6 2 2 10" xfId="15796" xr:uid="{7A2791B3-6C6F-405A-9659-DD713FEF1007}"/>
    <cellStyle name="Valuta 3 6 2 2 11" xfId="9061" xr:uid="{E12C9D40-99B6-4B5E-A2E9-6DF3CFF87C3A}"/>
    <cellStyle name="Valuta 3 6 2 2 2" xfId="351" xr:uid="{00000000-0005-0000-0000-0000DB010000}"/>
    <cellStyle name="Valuta 3 6 2 2 2 2" xfId="748" xr:uid="{3746F8A9-D152-46AD-8753-1BBFB40A31BD}"/>
    <cellStyle name="Valuta 3 6 2 2 2 2 2" xfId="1300" xr:uid="{3746F8A9-D152-46AD-8753-1BBFB40A31BD}"/>
    <cellStyle name="Valuta 3 6 2 2 2 2 2 2" xfId="3527" xr:uid="{62FB897A-E68C-4966-A13F-FBD8DF354EB6}"/>
    <cellStyle name="Valuta 3 6 2 2 2 2 2 2 2" xfId="14541" xr:uid="{EF67FB8D-4A21-44F8-A6B6-8EB7A0763C15}"/>
    <cellStyle name="Valuta 3 6 2 2 2 2 2 3" xfId="11649" xr:uid="{BE58D6DE-D31A-4FAD-8A92-98507EC35285}"/>
    <cellStyle name="Valuta 3 6 2 2 2 2 2 4" xfId="16385" xr:uid="{DBFEE2A8-ADA3-41F6-8DF5-2EE5FBF9C23D}"/>
    <cellStyle name="Valuta 3 6 2 2 2 2 2 5" xfId="9693" xr:uid="{D92F0FE2-20E3-4E6D-AB31-5D581E500B03}"/>
    <cellStyle name="Valuta 3 6 2 2 2 2 3" xfId="2108" xr:uid="{3746F8A9-D152-46AD-8753-1BBFB40A31BD}"/>
    <cellStyle name="Valuta 3 6 2 2 2 2 3 2" xfId="3064" xr:uid="{2134899D-0595-4CB3-9456-CECE4EEBDD07}"/>
    <cellStyle name="Valuta 3 6 2 2 2 2 3 2 2" xfId="14204" xr:uid="{62AD1EE6-4FD3-4377-9551-068BCE7CEBBF}"/>
    <cellStyle name="Valuta 3 6 2 2 2 2 3 3" xfId="11308" xr:uid="{185B6635-A011-44C1-B4FB-8824402ADC42}"/>
    <cellStyle name="Valuta 3 6 2 2 2 2 4" xfId="2501" xr:uid="{F86BC2E4-71C5-4636-97C4-ADBC304E2586}"/>
    <cellStyle name="Valuta 3 6 2 2 2 2 4 2" xfId="13771" xr:uid="{F6CF16FF-4628-4CF2-B4C0-B9C4CE7DAE88}"/>
    <cellStyle name="Valuta 3 6 2 2 2 2 4 3" xfId="10889" xr:uid="{1F21B9FC-08DB-40F5-A4A8-C3F8F52EFFB1}"/>
    <cellStyle name="Valuta 3 6 2 2 2 2 5" xfId="13201" xr:uid="{5631979E-A3D1-4C20-998C-F2D0744D0DB6}"/>
    <cellStyle name="Valuta 3 6 2 2 2 2 6" xfId="10322" xr:uid="{0E7D2AE1-8796-4AC8-AF38-1E987191F1F1}"/>
    <cellStyle name="Valuta 3 6 2 2 2 2 7" xfId="16049" xr:uid="{FCFF2397-FFF9-497C-ACB8-E81E964736D5}"/>
    <cellStyle name="Valuta 3 6 2 2 2 2 8" xfId="9348" xr:uid="{C62416A3-29EC-490E-80E3-A1DC040033C2}"/>
    <cellStyle name="Valuta 3 6 2 2 2 3" xfId="1028" xr:uid="{00000000-0005-0000-0000-0000DB010000}"/>
    <cellStyle name="Valuta 3 6 2 2 2 3 2" xfId="3720" xr:uid="{8B0F5019-242D-4A9D-8B44-5BD1866ABEE0}"/>
    <cellStyle name="Valuta 3 6 2 2 2 3 2 2" xfId="14374" xr:uid="{8591EF3A-724B-4F77-B6CE-48A126F24755}"/>
    <cellStyle name="Valuta 3 6 2 2 2 3 3" xfId="11482" xr:uid="{E2F2243C-163B-43BB-9DA3-7A44740441D7}"/>
    <cellStyle name="Valuta 3 6 2 2 2 3 4" xfId="16218" xr:uid="{BFD97FCB-677B-4252-B307-D7B3057D11F6}"/>
    <cellStyle name="Valuta 3 6 2 2 2 3 5" xfId="9886" xr:uid="{C20C119E-044D-4250-8E55-8E81EEB5C62C}"/>
    <cellStyle name="Valuta 3 6 2 2 2 4" xfId="1912" xr:uid="{00000000-0005-0000-0000-0000DB010000}"/>
    <cellStyle name="Valuta 3 6 2 2 2 4 2" xfId="3302" xr:uid="{02519B42-9529-4924-AC71-38EBC8D5BC2C}"/>
    <cellStyle name="Valuta 3 6 2 2 2 4 2 2" xfId="13991" xr:uid="{06338A21-37E5-4A6B-BFD4-7A06690141EF}"/>
    <cellStyle name="Valuta 3 6 2 2 2 4 3" xfId="11099" xr:uid="{B6A01642-00A2-426B-AEF7-4056F4CE83BA}"/>
    <cellStyle name="Valuta 3 6 2 2 2 4 4" xfId="9519" xr:uid="{4A7ED644-23A0-43E0-A62C-B3F33A55C8F3}"/>
    <cellStyle name="Valuta 3 6 2 2 2 5" xfId="2771" xr:uid="{BEA96E6E-9605-477A-B42A-33AFB307BCC6}"/>
    <cellStyle name="Valuta 3 6 2 2 2 5 2" xfId="13480" xr:uid="{2BD3A338-4A37-49C2-90AB-7CB82F080B78}"/>
    <cellStyle name="Valuta 3 6 2 2 2 5 3" xfId="10598" xr:uid="{97DFE516-58D2-4F7C-AB4F-556B00C8A969}"/>
    <cellStyle name="Valuta 3 6 2 2 2 6" xfId="2289" xr:uid="{96D5E9D5-9BDE-4ABB-AE13-9E83991E5368}"/>
    <cellStyle name="Valuta 3 6 2 2 2 6 2" xfId="13009" xr:uid="{A6820368-495F-4FC6-BED9-0A292E939433}"/>
    <cellStyle name="Valuta 3 6 2 2 2 7" xfId="10136" xr:uid="{59846B30-C171-4BD3-B955-A9CCFBA9B21E}"/>
    <cellStyle name="Valuta 3 6 2 2 2 8" xfId="15876" xr:uid="{629CD2BD-185F-4474-8E29-F51EBC10BBF5}"/>
    <cellStyle name="Valuta 3 6 2 2 2 9" xfId="9156" xr:uid="{79E32587-D865-42A5-9E65-28F5D82599E4}"/>
    <cellStyle name="Valuta 3 6 2 2 3" xfId="531" xr:uid="{00000000-0005-0000-0000-0000DC010000}"/>
    <cellStyle name="Valuta 3 6 2 2 4" xfId="653" xr:uid="{8B688A67-C1B1-4303-A540-AE7BBC3553CB}"/>
    <cellStyle name="Valuta 3 6 2 2 4 2" xfId="1206" xr:uid="{8B688A67-C1B1-4303-A540-AE7BBC3553CB}"/>
    <cellStyle name="Valuta 3 6 2 2 4 2 2" xfId="3432" xr:uid="{D9A2049B-2502-4749-A373-566D649FDA98}"/>
    <cellStyle name="Valuta 3 6 2 2 4 2 2 2" xfId="14461" xr:uid="{437D565E-EC53-4BC3-9B24-AD537ABA1049}"/>
    <cellStyle name="Valuta 3 6 2 2 4 2 3" xfId="11569" xr:uid="{0FDCC8BD-1D4A-449D-A23F-7CF35C49878E}"/>
    <cellStyle name="Valuta 3 6 2 2 4 2 4" xfId="16305" xr:uid="{AF82F401-C3C6-4E42-9703-C1DC22B1093E}"/>
    <cellStyle name="Valuta 3 6 2 2 4 2 5" xfId="9610" xr:uid="{129AAA81-5B1C-4E76-A74B-75294211BE18}"/>
    <cellStyle name="Valuta 3 6 2 2 4 3" xfId="2013" xr:uid="{8B688A67-C1B1-4303-A540-AE7BBC3553CB}"/>
    <cellStyle name="Valuta 3 6 2 2 4 3 2" xfId="2969" xr:uid="{337A0898-8D0E-45E3-9D9D-4B104C3D393B}"/>
    <cellStyle name="Valuta 3 6 2 2 4 3 2 2" xfId="14109" xr:uid="{EAA5B7F4-8AC6-4BAF-8775-2B88D6AF454E}"/>
    <cellStyle name="Valuta 3 6 2 2 4 3 3" xfId="11213" xr:uid="{8DD14870-2E4E-41ED-80E5-F9949ACA4487}"/>
    <cellStyle name="Valuta 3 6 2 2 4 4" xfId="2406" xr:uid="{EF712849-9164-449C-BD4F-121415278A28}"/>
    <cellStyle name="Valuta 3 6 2 2 4 4 2" xfId="13676" xr:uid="{BB557581-5785-4D33-AF64-98099275432C}"/>
    <cellStyle name="Valuta 3 6 2 2 4 4 3" xfId="10794" xr:uid="{6F1B3CC9-0E7F-42D8-97D3-5BA6487A8561}"/>
    <cellStyle name="Valuta 3 6 2 2 4 5" xfId="13106" xr:uid="{27A745F7-2CAD-4FAD-9F06-5C1F810E3295}"/>
    <cellStyle name="Valuta 3 6 2 2 4 6" xfId="10230" xr:uid="{FED96758-82F4-4EBC-8182-17FCB95B3658}"/>
    <cellStyle name="Valuta 3 6 2 2 4 7" xfId="15966" xr:uid="{A42F08C1-B110-4182-BB3D-A28327EB17F1}"/>
    <cellStyle name="Valuta 3 6 2 2 4 8" xfId="9253" xr:uid="{714F4686-D619-489A-8972-922987D6726C}"/>
    <cellStyle name="Valuta 3 6 2 2 5" xfId="933" xr:uid="{00000000-0005-0000-0000-0000DA010000}"/>
    <cellStyle name="Valuta 3 6 2 2 5 2" xfId="3634" xr:uid="{532E09D0-B044-4F76-A8EB-28489F4FEFE0}"/>
    <cellStyle name="Valuta 3 6 2 2 5 2 2" xfId="14294" xr:uid="{B43E801D-CF34-44B0-93B7-F0A250A3A239}"/>
    <cellStyle name="Valuta 3 6 2 2 5 3" xfId="11402" xr:uid="{31E72AF9-1AD8-49F9-971C-CD07EE300B9D}"/>
    <cellStyle name="Valuta 3 6 2 2 5 4" xfId="16138" xr:uid="{079DDFA2-E8CC-4990-8313-1AC6FD1D01C7}"/>
    <cellStyle name="Valuta 3 6 2 2 5 5" xfId="9800" xr:uid="{FE9EC355-66D9-4F0D-A384-F799ABDCC234}"/>
    <cellStyle name="Valuta 3 6 2 2 6" xfId="1817" xr:uid="{00000000-0005-0000-0000-0000DA010000}"/>
    <cellStyle name="Valuta 3 6 2 2 6 2" xfId="3207" xr:uid="{D06870FB-4A49-4E6C-8194-216A35992612}"/>
    <cellStyle name="Valuta 3 6 2 2 6 2 2" xfId="13896" xr:uid="{1676024F-EAC2-4884-B029-6449AB430B14}"/>
    <cellStyle name="Valuta 3 6 2 2 6 3" xfId="11007" xr:uid="{33B313B9-EE5A-4934-A481-707203ABF326}"/>
    <cellStyle name="Valuta 3 6 2 2 6 4" xfId="9436" xr:uid="{6E06AFC3-282F-4131-AFBE-25ACA79F25D6}"/>
    <cellStyle name="Valuta 3 6 2 2 7" xfId="2676" xr:uid="{61386689-FDE9-4123-B251-24969BFFCD25}"/>
    <cellStyle name="Valuta 3 6 2 2 7 2" xfId="13384" xr:uid="{B6677BC5-F0BD-4E72-AE73-FE6727AE8CB8}"/>
    <cellStyle name="Valuta 3 6 2 2 7 3" xfId="10502" xr:uid="{307E59EA-C96F-4A84-8DCD-E7830E1EEFEA}"/>
    <cellStyle name="Valuta 3 6 2 2 8" xfId="2206" xr:uid="{35DA4B63-594C-4537-8ABA-6E629F6AB38A}"/>
    <cellStyle name="Valuta 3 6 2 2 8 2" xfId="12914" xr:uid="{6738239D-2411-45E1-AE12-7666B0FA8AA5}"/>
    <cellStyle name="Valuta 3 6 2 2 9" xfId="10041" xr:uid="{ED318DE0-7ADE-43A3-A16D-2EB543891EFF}"/>
    <cellStyle name="Valuta 3 6 2 3" xfId="311" xr:uid="{00000000-0005-0000-0000-0000DD010000}"/>
    <cellStyle name="Valuta 3 6 2 3 2" xfId="708" xr:uid="{8C6D0736-641D-411D-B61B-B1B0D4354117}"/>
    <cellStyle name="Valuta 3 6 2 3 2 2" xfId="1260" xr:uid="{8C6D0736-641D-411D-B61B-B1B0D4354117}"/>
    <cellStyle name="Valuta 3 6 2 3 2 2 2" xfId="3487" xr:uid="{A2E63DED-9997-4078-8739-026861A50A51}"/>
    <cellStyle name="Valuta 3 6 2 3 2 2 2 2" xfId="14501" xr:uid="{50E3FBEF-622D-4DB3-903A-3D0F6CD32E04}"/>
    <cellStyle name="Valuta 3 6 2 3 2 2 3" xfId="11609" xr:uid="{5FAF40F8-0BD6-47C2-A6CF-01AEE8587C0B}"/>
    <cellStyle name="Valuta 3 6 2 3 2 2 4" xfId="16345" xr:uid="{A7F0A73B-77A7-41A9-9A6D-356786A827E3}"/>
    <cellStyle name="Valuta 3 6 2 3 2 2 5" xfId="9653" xr:uid="{02745F76-2DB3-4B5B-BCBB-7A20B32487E1}"/>
    <cellStyle name="Valuta 3 6 2 3 2 3" xfId="2068" xr:uid="{8C6D0736-641D-411D-B61B-B1B0D4354117}"/>
    <cellStyle name="Valuta 3 6 2 3 2 3 2" xfId="3024" xr:uid="{8F26562A-F098-4365-B46D-09BE2D862FC2}"/>
    <cellStyle name="Valuta 3 6 2 3 2 3 2 2" xfId="14164" xr:uid="{F201F659-C1C9-413F-BB97-7CD8C1C253A4}"/>
    <cellStyle name="Valuta 3 6 2 3 2 3 3" xfId="11268" xr:uid="{73B1AFE9-E293-4022-B082-0AF07CFBECF0}"/>
    <cellStyle name="Valuta 3 6 2 3 2 4" xfId="2461" xr:uid="{EDDD26DD-36A6-4351-B9BE-DC9E9B4880BD}"/>
    <cellStyle name="Valuta 3 6 2 3 2 4 2" xfId="13731" xr:uid="{6D1C1DA5-55A0-46C4-8F46-F6B1FDCC0752}"/>
    <cellStyle name="Valuta 3 6 2 3 2 4 3" xfId="10849" xr:uid="{E124F803-BEB3-40D4-A305-A13143CA0A65}"/>
    <cellStyle name="Valuta 3 6 2 3 2 5" xfId="13161" xr:uid="{3B64BE9F-A264-4F04-B5B4-A4C559C3DBED}"/>
    <cellStyle name="Valuta 3 6 2 3 2 6" xfId="10282" xr:uid="{E275BBFA-0227-4360-85EE-B635A794FFB1}"/>
    <cellStyle name="Valuta 3 6 2 3 2 7" xfId="16009" xr:uid="{9D51EAAC-6A10-49CC-8DDA-71A34DFBF9D4}"/>
    <cellStyle name="Valuta 3 6 2 3 2 8" xfId="9308" xr:uid="{C9308B83-AEF8-42F0-8030-7DD4E98EAF2C}"/>
    <cellStyle name="Valuta 3 6 2 3 3" xfId="988" xr:uid="{00000000-0005-0000-0000-0000DD010000}"/>
    <cellStyle name="Valuta 3 6 2 3 3 2" xfId="3680" xr:uid="{526DEB0E-FC66-4697-B335-0DBC66378B14}"/>
    <cellStyle name="Valuta 3 6 2 3 3 2 2" xfId="14334" xr:uid="{574A9677-A6DD-411C-B267-50AE18768F4E}"/>
    <cellStyle name="Valuta 3 6 2 3 3 3" xfId="11442" xr:uid="{4064D65B-6F3A-44D3-9E0D-929C242CBCA7}"/>
    <cellStyle name="Valuta 3 6 2 3 3 4" xfId="16178" xr:uid="{62D88471-E3B2-47CA-8D7A-8DF12DF5E87C}"/>
    <cellStyle name="Valuta 3 6 2 3 3 5" xfId="9846" xr:uid="{0BA8629E-1C12-4EB6-9E97-87CA01DA0E12}"/>
    <cellStyle name="Valuta 3 6 2 3 4" xfId="1872" xr:uid="{00000000-0005-0000-0000-0000DD010000}"/>
    <cellStyle name="Valuta 3 6 2 3 4 2" xfId="3262" xr:uid="{ED161EF1-03BB-4F67-8AC0-86F35F6649EB}"/>
    <cellStyle name="Valuta 3 6 2 3 4 2 2" xfId="13951" xr:uid="{DF495FCD-06B0-4DF3-8F38-4D1885395D9E}"/>
    <cellStyle name="Valuta 3 6 2 3 4 3" xfId="11059" xr:uid="{1579C691-F25C-4DF2-8584-5D12AB49BA88}"/>
    <cellStyle name="Valuta 3 6 2 3 4 4" xfId="9479" xr:uid="{0146DF56-0433-426F-9D97-E3892BDB80D4}"/>
    <cellStyle name="Valuta 3 6 2 3 5" xfId="2731" xr:uid="{48421F90-D634-4DF0-B74F-1E1CDA7A27AD}"/>
    <cellStyle name="Valuta 3 6 2 3 5 2" xfId="13440" xr:uid="{AAE68486-8F19-452B-9A7B-C13628AD25EC}"/>
    <cellStyle name="Valuta 3 6 2 3 5 3" xfId="10558" xr:uid="{9EABE1E7-63EB-4603-AF87-C014AF9BA41F}"/>
    <cellStyle name="Valuta 3 6 2 3 6" xfId="2249" xr:uid="{D0CFABB4-4ED0-47BF-BB7A-4D19C254DA1D}"/>
    <cellStyle name="Valuta 3 6 2 3 6 2" xfId="12969" xr:uid="{5B742546-9305-4263-9E2D-943275DAB556}"/>
    <cellStyle name="Valuta 3 6 2 3 7" xfId="10096" xr:uid="{E35F3693-824C-4750-B7EC-7D04CD9C03B3}"/>
    <cellStyle name="Valuta 3 6 2 3 8" xfId="15836" xr:uid="{C245F569-0F06-4D68-96CE-CE2C02168206}"/>
    <cellStyle name="Valuta 3 6 2 3 9" xfId="9116" xr:uid="{4E7D4C18-DD93-40DD-9B57-5A1F00012268}"/>
    <cellStyle name="Valuta 3 6 2 4" xfId="530" xr:uid="{00000000-0005-0000-0000-0000DE010000}"/>
    <cellStyle name="Valuta 3 6 2 5" xfId="613" xr:uid="{8D3AFAC3-B885-4804-A437-046A333FD1DD}"/>
    <cellStyle name="Valuta 3 6 2 5 2" xfId="1166" xr:uid="{8D3AFAC3-B885-4804-A437-046A333FD1DD}"/>
    <cellStyle name="Valuta 3 6 2 5 2 2" xfId="3392" xr:uid="{409198BC-B12B-4CD6-A1ED-C469C7FECA74}"/>
    <cellStyle name="Valuta 3 6 2 5 2 2 2" xfId="14421" xr:uid="{010F05B9-8747-4E30-A85A-67D8B10C222B}"/>
    <cellStyle name="Valuta 3 6 2 5 2 3" xfId="11529" xr:uid="{D9A13DD8-533D-4DB8-852A-866DB08EDA80}"/>
    <cellStyle name="Valuta 3 6 2 5 2 4" xfId="16265" xr:uid="{7C156BC0-46B7-4BA4-BC63-45119E4D1817}"/>
    <cellStyle name="Valuta 3 6 2 5 2 5" xfId="9570" xr:uid="{8B784388-3268-4791-8ED4-80E5469C4B3A}"/>
    <cellStyle name="Valuta 3 6 2 5 3" xfId="1973" xr:uid="{8D3AFAC3-B885-4804-A437-046A333FD1DD}"/>
    <cellStyle name="Valuta 3 6 2 5 3 2" xfId="2929" xr:uid="{21586611-98B9-452D-B568-69A5C1658C87}"/>
    <cellStyle name="Valuta 3 6 2 5 3 2 2" xfId="14069" xr:uid="{6309267E-9CD0-4C5E-92D1-8165A40E1C27}"/>
    <cellStyle name="Valuta 3 6 2 5 3 3" xfId="11173" xr:uid="{FAD8543A-4698-49B0-8D3B-29EE12317BCD}"/>
    <cellStyle name="Valuta 3 6 2 5 4" xfId="2366" xr:uid="{D5B24164-2F86-4C07-804C-34DCA4DDCF89}"/>
    <cellStyle name="Valuta 3 6 2 5 4 2" xfId="13636" xr:uid="{BBE3A2B4-A545-41F6-BD61-82F5AA321DE6}"/>
    <cellStyle name="Valuta 3 6 2 5 4 3" xfId="10754" xr:uid="{1AA23330-A9D4-4334-927F-BF4F401BF263}"/>
    <cellStyle name="Valuta 3 6 2 5 5" xfId="13066" xr:uid="{14474B35-631A-437F-A101-A1077AB41FC1}"/>
    <cellStyle name="Valuta 3 6 2 5 6" xfId="10190" xr:uid="{86CFFF1C-36F6-4EA5-B861-C3AA830FAC4C}"/>
    <cellStyle name="Valuta 3 6 2 5 7" xfId="15926" xr:uid="{1181487B-76E8-4E28-86CC-90E141386780}"/>
    <cellStyle name="Valuta 3 6 2 5 8" xfId="9213" xr:uid="{D4C80974-8534-4F85-A4CE-82C522658BF4}"/>
    <cellStyle name="Valuta 3 6 2 6" xfId="893" xr:uid="{00000000-0005-0000-0000-0000D9010000}"/>
    <cellStyle name="Valuta 3 6 2 6 2" xfId="3594" xr:uid="{4BD355ED-E79E-4845-99EA-C816997163A8}"/>
    <cellStyle name="Valuta 3 6 2 6 2 2" xfId="14254" xr:uid="{F66A7E9C-6EE3-435D-B600-E4F9D35309F6}"/>
    <cellStyle name="Valuta 3 6 2 6 3" xfId="11362" xr:uid="{77904B2E-5DCE-4D1B-BCFF-02D5C1C09727}"/>
    <cellStyle name="Valuta 3 6 2 6 4" xfId="16098" xr:uid="{5BB10BF7-F3B3-48EE-A7E6-B0F92282E8DF}"/>
    <cellStyle name="Valuta 3 6 2 6 5" xfId="9760" xr:uid="{78C7B494-7104-4D0F-B1B4-9C877A1ADDD0}"/>
    <cellStyle name="Valuta 3 6 2 7" xfId="1777" xr:uid="{00000000-0005-0000-0000-0000D9010000}"/>
    <cellStyle name="Valuta 3 6 2 7 2" xfId="3167" xr:uid="{D8A5AE07-FD43-41A2-B834-E8548388622A}"/>
    <cellStyle name="Valuta 3 6 2 7 2 2" xfId="13856" xr:uid="{F8C040EE-156A-45B5-B685-C21F6CE68BA5}"/>
    <cellStyle name="Valuta 3 6 2 7 3" xfId="10967" xr:uid="{3BD2493A-6AEF-4553-88D4-1C02CAAD4AFB}"/>
    <cellStyle name="Valuta 3 6 2 7 4" xfId="9396" xr:uid="{DBC925FA-F73C-4A55-A5BA-5FA66000B705}"/>
    <cellStyle name="Valuta 3 6 2 8" xfId="2636" xr:uid="{3AF7AA1A-E365-4BA8-A10F-396F54AACEFE}"/>
    <cellStyle name="Valuta 3 6 2 8 2" xfId="13343" xr:uid="{FF01D5C9-A0EC-4ADB-8470-808160EA6334}"/>
    <cellStyle name="Valuta 3 6 2 8 3" xfId="10461" xr:uid="{51449CA5-DA4F-40F3-9E24-C12B220977A7}"/>
    <cellStyle name="Valuta 3 6 2 9" xfId="2166" xr:uid="{B68BD923-9F66-4E5F-8C34-448847EF173C}"/>
    <cellStyle name="Valuta 3 6 2 9 2" xfId="12874" xr:uid="{5BF22BD9-B6C3-41A6-961B-8CB299D67CC6}"/>
    <cellStyle name="Valuta 3 6 3" xfId="231" xr:uid="{00000000-0005-0000-0000-0000DF010000}"/>
    <cellStyle name="Valuta 3 6 3 10" xfId="15772" xr:uid="{7942E470-0A08-4C00-9875-EB2082A5E2B6}"/>
    <cellStyle name="Valuta 3 6 3 11" xfId="9037" xr:uid="{13BFF6DB-24CD-4BAC-B1EF-CD3EC73DB43B}"/>
    <cellStyle name="Valuta 3 6 3 2" xfId="327" xr:uid="{00000000-0005-0000-0000-0000E0010000}"/>
    <cellStyle name="Valuta 3 6 3 2 2" xfId="724" xr:uid="{49001C17-EA36-41F3-A9F2-5053E13BE118}"/>
    <cellStyle name="Valuta 3 6 3 2 2 2" xfId="1276" xr:uid="{49001C17-EA36-41F3-A9F2-5053E13BE118}"/>
    <cellStyle name="Valuta 3 6 3 2 2 2 2" xfId="3503" xr:uid="{7BB1F74D-555F-4AAB-B093-5B796F0EF6CC}"/>
    <cellStyle name="Valuta 3 6 3 2 2 2 2 2" xfId="14517" xr:uid="{BEC1942A-C3C9-4CDE-89C1-71ABB2C4E1EB}"/>
    <cellStyle name="Valuta 3 6 3 2 2 2 3" xfId="11625" xr:uid="{E7E4A1DE-C285-40C6-AA1C-A1407290973A}"/>
    <cellStyle name="Valuta 3 6 3 2 2 2 4" xfId="16361" xr:uid="{75259721-9964-4BA3-9BA2-44BE87B8724C}"/>
    <cellStyle name="Valuta 3 6 3 2 2 2 5" xfId="9669" xr:uid="{9A2419DC-AF1D-4BA1-A411-6D2AB163D434}"/>
    <cellStyle name="Valuta 3 6 3 2 2 3" xfId="2084" xr:uid="{49001C17-EA36-41F3-A9F2-5053E13BE118}"/>
    <cellStyle name="Valuta 3 6 3 2 2 3 2" xfId="3040" xr:uid="{5DACF4AE-12BB-45D7-882D-06EFDA10A096}"/>
    <cellStyle name="Valuta 3 6 3 2 2 3 2 2" xfId="14180" xr:uid="{20729B1A-D94E-48AC-B660-C903B2FFC276}"/>
    <cellStyle name="Valuta 3 6 3 2 2 3 3" xfId="11284" xr:uid="{25C695AB-6737-461F-BADC-51988A555532}"/>
    <cellStyle name="Valuta 3 6 3 2 2 4" xfId="2477" xr:uid="{8DA45618-27F3-4217-BF40-855219665B4D}"/>
    <cellStyle name="Valuta 3 6 3 2 2 4 2" xfId="13747" xr:uid="{7AD42771-F86F-4D31-8EA9-C4256EA63476}"/>
    <cellStyle name="Valuta 3 6 3 2 2 4 3" xfId="10865" xr:uid="{9F1FCFB6-F8E9-47C1-9EEE-212083A6F294}"/>
    <cellStyle name="Valuta 3 6 3 2 2 5" xfId="13177" xr:uid="{94D8F42C-FDFF-436E-AB38-4914053171BF}"/>
    <cellStyle name="Valuta 3 6 3 2 2 6" xfId="10298" xr:uid="{B81CD8A4-5AC4-41FA-A847-5626B6E269EA}"/>
    <cellStyle name="Valuta 3 6 3 2 2 7" xfId="16025" xr:uid="{C7836EB6-78AE-4252-917C-A3851181A224}"/>
    <cellStyle name="Valuta 3 6 3 2 2 8" xfId="9324" xr:uid="{050EAAE8-F4D1-402A-BFE3-FC3964CC2D9D}"/>
    <cellStyle name="Valuta 3 6 3 2 3" xfId="1004" xr:uid="{00000000-0005-0000-0000-0000E0010000}"/>
    <cellStyle name="Valuta 3 6 3 2 3 2" xfId="3696" xr:uid="{953EBD85-4626-4DD9-8363-48FEFA6064D8}"/>
    <cellStyle name="Valuta 3 6 3 2 3 2 2" xfId="14350" xr:uid="{8E244FCF-9C8C-4BC7-BD87-1454A9FB0EFD}"/>
    <cellStyle name="Valuta 3 6 3 2 3 3" xfId="11458" xr:uid="{790ABB65-1C5B-46D2-8EAF-C625D747C8BA}"/>
    <cellStyle name="Valuta 3 6 3 2 3 4" xfId="16194" xr:uid="{867A2541-F6E5-4E81-A624-F003526BAA06}"/>
    <cellStyle name="Valuta 3 6 3 2 3 5" xfId="9862" xr:uid="{8654EEBC-E330-4FBE-A6AE-BB1DF51F2D05}"/>
    <cellStyle name="Valuta 3 6 3 2 4" xfId="1888" xr:uid="{00000000-0005-0000-0000-0000E0010000}"/>
    <cellStyle name="Valuta 3 6 3 2 4 2" xfId="3278" xr:uid="{1EE729D6-F214-44B1-8642-02796E326686}"/>
    <cellStyle name="Valuta 3 6 3 2 4 2 2" xfId="13967" xr:uid="{F3D06192-CF35-4953-B871-B85067B75381}"/>
    <cellStyle name="Valuta 3 6 3 2 4 3" xfId="11075" xr:uid="{69635AAA-F4D9-432F-9476-8395DF783493}"/>
    <cellStyle name="Valuta 3 6 3 2 4 4" xfId="9495" xr:uid="{195E1DB6-85FB-43F7-BCEF-9D2B453CC2B7}"/>
    <cellStyle name="Valuta 3 6 3 2 5" xfId="2747" xr:uid="{20E11BE7-065A-471C-A19D-82B02B02283C}"/>
    <cellStyle name="Valuta 3 6 3 2 5 2" xfId="13456" xr:uid="{01D9A016-65C3-4EF0-8203-73953C90B6FB}"/>
    <cellStyle name="Valuta 3 6 3 2 5 3" xfId="10574" xr:uid="{A0264AAA-8DA3-45A2-B185-D2AD7601A373}"/>
    <cellStyle name="Valuta 3 6 3 2 6" xfId="2265" xr:uid="{D62E651B-4932-4DE0-9CC4-6F408B989ED9}"/>
    <cellStyle name="Valuta 3 6 3 2 6 2" xfId="12985" xr:uid="{DFC27A2A-87DE-4920-91E8-2E9B3B982EAC}"/>
    <cellStyle name="Valuta 3 6 3 2 7" xfId="10112" xr:uid="{CBEDE6AD-075C-4FB1-9A17-9999F0AF37D7}"/>
    <cellStyle name="Valuta 3 6 3 2 8" xfId="15852" xr:uid="{ADBB5174-B686-4870-BAA5-2F61B23128CD}"/>
    <cellStyle name="Valuta 3 6 3 2 9" xfId="9132" xr:uid="{0E9924C7-6789-41C3-B2AD-BFA5158E62B6}"/>
    <cellStyle name="Valuta 3 6 3 3" xfId="532" xr:uid="{00000000-0005-0000-0000-0000E1010000}"/>
    <cellStyle name="Valuta 3 6 3 4" xfId="629" xr:uid="{7E90C43B-B74B-4721-B717-471371CF96CE}"/>
    <cellStyle name="Valuta 3 6 3 4 2" xfId="1182" xr:uid="{7E90C43B-B74B-4721-B717-471371CF96CE}"/>
    <cellStyle name="Valuta 3 6 3 4 2 2" xfId="3408" xr:uid="{3F1B2B58-C55B-455E-836C-711D28724BE0}"/>
    <cellStyle name="Valuta 3 6 3 4 2 2 2" xfId="14437" xr:uid="{C506101E-EFA3-4DB9-A225-0C20A59EC035}"/>
    <cellStyle name="Valuta 3 6 3 4 2 3" xfId="11545" xr:uid="{E274DD97-711C-4F6B-83D9-21D59AC0A4EA}"/>
    <cellStyle name="Valuta 3 6 3 4 2 4" xfId="16281" xr:uid="{E3FBF4C3-6535-420A-B381-CB6AAF430E2D}"/>
    <cellStyle name="Valuta 3 6 3 4 2 5" xfId="9586" xr:uid="{0D7349DB-9EA3-456C-901B-D7C5FE8777F3}"/>
    <cellStyle name="Valuta 3 6 3 4 3" xfId="1989" xr:uid="{7E90C43B-B74B-4721-B717-471371CF96CE}"/>
    <cellStyle name="Valuta 3 6 3 4 3 2" xfId="2945" xr:uid="{D8DBF371-0DE6-4FF7-B2EC-C17A00534134}"/>
    <cellStyle name="Valuta 3 6 3 4 3 2 2" xfId="14085" xr:uid="{3A18B6AB-9CA7-4C26-B0AF-209E4864820F}"/>
    <cellStyle name="Valuta 3 6 3 4 3 3" xfId="11189" xr:uid="{2F592348-BFDF-462C-A224-0338B18971DD}"/>
    <cellStyle name="Valuta 3 6 3 4 4" xfId="2382" xr:uid="{6E299210-ADE5-472E-88FD-7978DBC1DF72}"/>
    <cellStyle name="Valuta 3 6 3 4 4 2" xfId="13652" xr:uid="{883EC1F9-2596-44A2-9D8C-8481E8CD2371}"/>
    <cellStyle name="Valuta 3 6 3 4 4 3" xfId="10770" xr:uid="{26C70FC9-D534-4AE6-AEC6-01E4BC252DD2}"/>
    <cellStyle name="Valuta 3 6 3 4 5" xfId="13082" xr:uid="{F5331E90-6FBF-41A2-A194-3C0BA5B4C7E3}"/>
    <cellStyle name="Valuta 3 6 3 4 6" xfId="10206" xr:uid="{D4569BCD-8F0E-41AA-A3D7-7B2F34BE7296}"/>
    <cellStyle name="Valuta 3 6 3 4 7" xfId="15942" xr:uid="{C0ED3940-91F0-4FF4-9770-79F8E85809A0}"/>
    <cellStyle name="Valuta 3 6 3 4 8" xfId="9229" xr:uid="{439B10F7-DCA4-4950-9ECE-A4EE9B27B27F}"/>
    <cellStyle name="Valuta 3 6 3 5" xfId="909" xr:uid="{00000000-0005-0000-0000-0000DF010000}"/>
    <cellStyle name="Valuta 3 6 3 5 2" xfId="3610" xr:uid="{02E6169B-9E00-43F4-93A5-3E8C207A91D5}"/>
    <cellStyle name="Valuta 3 6 3 5 2 2" xfId="14270" xr:uid="{23B66401-19D4-40BC-990F-2EB66A23D682}"/>
    <cellStyle name="Valuta 3 6 3 5 3" xfId="11378" xr:uid="{08F1E326-69E8-42E2-9C5D-A2EFD36CE524}"/>
    <cellStyle name="Valuta 3 6 3 5 4" xfId="16114" xr:uid="{92410E75-80B3-4F6B-8DCD-DA37D28B9B29}"/>
    <cellStyle name="Valuta 3 6 3 5 5" xfId="9776" xr:uid="{CFD335BE-99D5-486B-8477-27C5209E5F7E}"/>
    <cellStyle name="Valuta 3 6 3 6" xfId="1793" xr:uid="{00000000-0005-0000-0000-0000DF010000}"/>
    <cellStyle name="Valuta 3 6 3 6 2" xfId="3183" xr:uid="{E7AEDDA1-C385-45F5-B000-98FC1C3BD2B1}"/>
    <cellStyle name="Valuta 3 6 3 6 2 2" xfId="13872" xr:uid="{128258E9-A94A-4275-8F1B-9DF603BA6C4A}"/>
    <cellStyle name="Valuta 3 6 3 6 3" xfId="10983" xr:uid="{A17E09A4-2F5E-4E3F-AD81-7D4DD4168D20}"/>
    <cellStyle name="Valuta 3 6 3 6 4" xfId="9412" xr:uid="{10536FCD-0895-4227-BE0C-5FBE6B368693}"/>
    <cellStyle name="Valuta 3 6 3 7" xfId="2652" xr:uid="{5E73736E-ACFE-46DB-815C-38F7F1F9861B}"/>
    <cellStyle name="Valuta 3 6 3 7 2" xfId="13360" xr:uid="{539EDE3F-2E83-46D3-A450-107799236C1F}"/>
    <cellStyle name="Valuta 3 6 3 7 3" xfId="10478" xr:uid="{CE0FBF87-7318-478A-AEF4-C2625722262E}"/>
    <cellStyle name="Valuta 3 6 3 8" xfId="2182" xr:uid="{4E3351F9-B9E7-4E56-838A-D0D7E1B43B6E}"/>
    <cellStyle name="Valuta 3 6 3 8 2" xfId="12890" xr:uid="{C4FF6702-68F3-4F27-BD39-6A37A0BC7941}"/>
    <cellStyle name="Valuta 3 6 3 9" xfId="10017" xr:uid="{2B55F8D1-4D93-4B41-8E5E-D1ACB5670D12}"/>
    <cellStyle name="Valuta 3 6 4" xfId="282" xr:uid="{00000000-0005-0000-0000-0000E2010000}"/>
    <cellStyle name="Valuta 3 6 4 2" xfId="679" xr:uid="{1D80B8D4-9C22-4DAE-BCED-0594B431383C}"/>
    <cellStyle name="Valuta 3 6 4 2 2" xfId="1231" xr:uid="{1D80B8D4-9C22-4DAE-BCED-0594B431383C}"/>
    <cellStyle name="Valuta 3 6 4 2 2 2" xfId="3458" xr:uid="{FBAC37E0-590F-4FA2-ABAB-CAFEAD95257C}"/>
    <cellStyle name="Valuta 3 6 4 2 2 2 2" xfId="14477" xr:uid="{981A5598-1F12-4F7E-83D7-6A61DF090E87}"/>
    <cellStyle name="Valuta 3 6 4 2 2 3" xfId="11585" xr:uid="{9EE2B0CC-D7C0-405D-9468-2A920BF1B793}"/>
    <cellStyle name="Valuta 3 6 4 2 2 4" xfId="16321" xr:uid="{2CAFD7E5-7D1A-40FE-84D8-783F741140DE}"/>
    <cellStyle name="Valuta 3 6 4 2 2 5" xfId="9628" xr:uid="{70E1C841-A126-47DC-AEE0-20FBC6353424}"/>
    <cellStyle name="Valuta 3 6 4 2 3" xfId="2039" xr:uid="{1D80B8D4-9C22-4DAE-BCED-0594B431383C}"/>
    <cellStyle name="Valuta 3 6 4 2 3 2" xfId="2995" xr:uid="{9F879610-62F5-460E-A8CD-4034781ECFE7}"/>
    <cellStyle name="Valuta 3 6 4 2 3 2 2" xfId="14135" xr:uid="{F294F74F-4E5F-4902-B622-8016FE5DB03C}"/>
    <cellStyle name="Valuta 3 6 4 2 3 3" xfId="11239" xr:uid="{2A0A5230-E27A-4DE5-835F-EF00369782D8}"/>
    <cellStyle name="Valuta 3 6 4 2 4" xfId="2432" xr:uid="{1145D991-8AE2-4046-AB81-BA61A54B98C1}"/>
    <cellStyle name="Valuta 3 6 4 2 4 2" xfId="13702" xr:uid="{0BC7678F-6DEA-4276-AD5E-D8087D2437CA}"/>
    <cellStyle name="Valuta 3 6 4 2 4 3" xfId="10820" xr:uid="{7448B214-0545-43C9-9308-50FDD8EFA817}"/>
    <cellStyle name="Valuta 3 6 4 2 5" xfId="13132" xr:uid="{9BE87EDE-C5BE-4761-BA46-3D1E3311C609}"/>
    <cellStyle name="Valuta 3 6 4 2 6" xfId="10254" xr:uid="{27CB566F-9994-4C9B-9D78-51B78FB55FC4}"/>
    <cellStyle name="Valuta 3 6 4 2 7" xfId="15984" xr:uid="{525B0472-AD44-480B-A0CC-16F0FD790B77}"/>
    <cellStyle name="Valuta 3 6 4 2 8" xfId="9279" xr:uid="{119B36BB-3055-4F20-90B9-03E7CAC48E39}"/>
    <cellStyle name="Valuta 3 6 4 3" xfId="959" xr:uid="{00000000-0005-0000-0000-0000E2010000}"/>
    <cellStyle name="Valuta 3 6 4 3 2" xfId="3654" xr:uid="{07561B7B-8D84-4FC0-8A4E-0DAD251E6FA9}"/>
    <cellStyle name="Valuta 3 6 4 3 2 2" xfId="14310" xr:uid="{7F3F2D8A-9A71-4B43-82B8-74AF578B424A}"/>
    <cellStyle name="Valuta 3 6 4 3 3" xfId="11418" xr:uid="{88328C6C-FA9C-4568-AEF1-B928C63FDC3B}"/>
    <cellStyle name="Valuta 3 6 4 3 4" xfId="16154" xr:uid="{4DE2BAED-9B54-41E9-B848-849044881BFA}"/>
    <cellStyle name="Valuta 3 6 4 3 5" xfId="9820" xr:uid="{CE9DB282-A801-45F4-8F4F-79CBC9D68573}"/>
    <cellStyle name="Valuta 3 6 4 4" xfId="1843" xr:uid="{00000000-0005-0000-0000-0000E2010000}"/>
    <cellStyle name="Valuta 3 6 4 4 2" xfId="3233" xr:uid="{66AE5262-48DE-44DF-95A0-7577B4A3C30E}"/>
    <cellStyle name="Valuta 3 6 4 4 2 2" xfId="13922" xr:uid="{FF7B6D9E-A178-4C10-AC68-CDC39473B073}"/>
    <cellStyle name="Valuta 3 6 4 4 3" xfId="11031" xr:uid="{69AC6B62-4045-4511-BE5B-6F2CF13A3F0D}"/>
    <cellStyle name="Valuta 3 6 4 4 4" xfId="9454" xr:uid="{40721395-0A54-49C9-BE6A-4F2908D7A1F4}"/>
    <cellStyle name="Valuta 3 6 4 5" xfId="2702" xr:uid="{BF9D1E54-F224-48D2-AF4F-AC3835AF0C7C}"/>
    <cellStyle name="Valuta 3 6 4 5 2" xfId="13411" xr:uid="{22B022BD-E942-427E-BC20-900BD3B608D4}"/>
    <cellStyle name="Valuta 3 6 4 5 3" xfId="10529" xr:uid="{1D5946D3-5372-4288-84DE-0DD86961D1E4}"/>
    <cellStyle name="Valuta 3 6 4 6" xfId="2224" xr:uid="{9EDBEAA4-4DFF-436A-91CA-AB5E63B574C3}"/>
    <cellStyle name="Valuta 3 6 4 6 2" xfId="12940" xr:uid="{666F2831-EADA-4EDB-BB63-A39A75ABDEB3}"/>
    <cellStyle name="Valuta 3 6 4 7" xfId="10067" xr:uid="{44BCC7DD-8A5B-4BFD-92A9-E8DC7521D1C9}"/>
    <cellStyle name="Valuta 3 6 4 8" xfId="15812" xr:uid="{CB4A8974-8139-419A-84A9-A20BF375BB03}"/>
    <cellStyle name="Valuta 3 6 4 9" xfId="9087" xr:uid="{9ACC1CAB-8893-4AA4-9DA5-B91205643EBC}"/>
    <cellStyle name="Valuta 3 6 5" xfId="529" xr:uid="{00000000-0005-0000-0000-0000E3010000}"/>
    <cellStyle name="Valuta 3 6 6" xfId="587" xr:uid="{812B4861-D0D7-4C5E-B6F2-804045F4F350}"/>
    <cellStyle name="Valuta 3 6 6 2" xfId="1140" xr:uid="{812B4861-D0D7-4C5E-B6F2-804045F4F350}"/>
    <cellStyle name="Valuta 3 6 6 2 2" xfId="3366" xr:uid="{87776E96-0EA8-4F62-9828-3561B7F25043}"/>
    <cellStyle name="Valuta 3 6 6 2 2 2" xfId="14397" xr:uid="{0D6DCB9A-2A9D-40AC-9F4C-B5BB25EB59C4}"/>
    <cellStyle name="Valuta 3 6 6 2 3" xfId="11505" xr:uid="{BC90F0B4-D15D-4816-B9AF-117F5C250D28}"/>
    <cellStyle name="Valuta 3 6 6 2 4" xfId="16241" xr:uid="{58D230E8-1204-4D33-B40F-E509D97A7910}"/>
    <cellStyle name="Valuta 3 6 6 2 5" xfId="9546" xr:uid="{D3E4BC6B-2CE9-4C50-B8FD-30755EBEB59B}"/>
    <cellStyle name="Valuta 3 6 6 3" xfId="1947" xr:uid="{812B4861-D0D7-4C5E-B6F2-804045F4F350}"/>
    <cellStyle name="Valuta 3 6 6 3 2" xfId="2903" xr:uid="{EC29D110-7833-4F5B-9038-0FB0FB392A5C}"/>
    <cellStyle name="Valuta 3 6 6 3 2 2" xfId="14043" xr:uid="{2ABBE74F-8C7B-45C4-A015-3898325DA014}"/>
    <cellStyle name="Valuta 3 6 6 3 3" xfId="11147" xr:uid="{0D42184B-D2CB-4350-BF23-26DF833DBD6C}"/>
    <cellStyle name="Valuta 3 6 6 4" xfId="2340" xr:uid="{EBD28524-25C3-48E2-A640-280EBBD34368}"/>
    <cellStyle name="Valuta 3 6 6 4 2" xfId="13610" xr:uid="{79D5F012-EC48-4CAA-A88D-BCEC807F85DD}"/>
    <cellStyle name="Valuta 3 6 6 4 3" xfId="10728" xr:uid="{3978E92F-6C54-44FC-9CD9-678F15DF8DB8}"/>
    <cellStyle name="Valuta 3 6 6 5" xfId="13040" xr:uid="{C4E47ABD-CBC3-4599-A499-C99EA2607288}"/>
    <cellStyle name="Valuta 3 6 6 6" xfId="10165" xr:uid="{50BBB494-907F-4540-BA71-2D306C2EF049}"/>
    <cellStyle name="Valuta 3 6 6 7" xfId="15901" xr:uid="{9268B8F7-1F00-4ED7-BFF1-D50C6B2A02F0}"/>
    <cellStyle name="Valuta 3 6 6 8" xfId="9187" xr:uid="{BD280183-0CCA-4A96-88FB-597C3B6F3CD4}"/>
    <cellStyle name="Valuta 3 6 7" xfId="864" xr:uid="{00000000-0005-0000-0000-0000D8010000}"/>
    <cellStyle name="Valuta 3 6 7 2" xfId="3569" xr:uid="{591482F0-1736-4A7C-A974-091319AE89CD}"/>
    <cellStyle name="Valuta 3 6 7 2 2" xfId="14230" xr:uid="{8EF1EA1D-EAD6-4C4B-837B-60190977AABE}"/>
    <cellStyle name="Valuta 3 6 7 3" xfId="11338" xr:uid="{49383EE7-C2A8-475D-9E92-0995AC1935E9}"/>
    <cellStyle name="Valuta 3 6 7 4" xfId="16074" xr:uid="{B4EC9F75-ABC3-4AA2-BE11-2F02C5F3A674}"/>
    <cellStyle name="Valuta 3 6 7 5" xfId="9735" xr:uid="{113E512D-F6F6-49A5-878A-A6555F56DE99}"/>
    <cellStyle name="Valuta 3 6 8" xfId="1750" xr:uid="{00000000-0005-0000-0000-0000D8010000}"/>
    <cellStyle name="Valuta 3 6 8 2" xfId="3138" xr:uid="{C9701DE8-61C4-4EB7-A428-1B71A439C591}"/>
    <cellStyle name="Valuta 3 6 8 2 2" xfId="13828" xr:uid="{C8631748-117C-464C-B1D9-FBE1A5CA1613}"/>
    <cellStyle name="Valuta 3 6 8 3" xfId="10940" xr:uid="{0FC21BC5-205D-4869-A42E-80733E0829B3}"/>
    <cellStyle name="Valuta 3 6 8 4" xfId="9372" xr:uid="{A051D54B-3EF5-44AB-86F2-8053AEB0D8AC}"/>
    <cellStyle name="Valuta 3 6 9" xfId="2607" xr:uid="{6E9AC48E-5555-4509-9F54-38328C4BDB6B}"/>
    <cellStyle name="Valuta 3 6 9 2" xfId="13314" xr:uid="{F084ECA5-D7F2-4A5B-A943-72631A27CDC7}"/>
    <cellStyle name="Valuta 3 6 9 3" xfId="10433" xr:uid="{A58BF037-F228-47E5-A49A-202052C63524}"/>
    <cellStyle name="Valuta 3 7" xfId="203" xr:uid="{00000000-0005-0000-0000-0000E4010000}"/>
    <cellStyle name="Valuta 3 7 10" xfId="9990" xr:uid="{5567ADF5-557B-4088-BC49-AB529C031436}"/>
    <cellStyle name="Valuta 3 7 11" xfId="15745" xr:uid="{AEB0357B-4728-44D6-B560-D7D38EA77950}"/>
    <cellStyle name="Valuta 3 7 12" xfId="9010" xr:uid="{F5CCFB91-DAC8-441E-AD1E-9A8BE24675B3}"/>
    <cellStyle name="Valuta 3 7 2" xfId="244" xr:uid="{00000000-0005-0000-0000-0000E5010000}"/>
    <cellStyle name="Valuta 3 7 2 10" xfId="15785" xr:uid="{52BF58A8-2023-4A53-9F9E-9DC3CA22DC9C}"/>
    <cellStyle name="Valuta 3 7 2 11" xfId="9050" xr:uid="{46367A30-75A7-45B4-8936-A104CE6D5A77}"/>
    <cellStyle name="Valuta 3 7 2 2" xfId="340" xr:uid="{00000000-0005-0000-0000-0000E6010000}"/>
    <cellStyle name="Valuta 3 7 2 2 2" xfId="737" xr:uid="{ACEF6BC9-4E04-4851-8642-38298D4328EC}"/>
    <cellStyle name="Valuta 3 7 2 2 2 2" xfId="1289" xr:uid="{ACEF6BC9-4E04-4851-8642-38298D4328EC}"/>
    <cellStyle name="Valuta 3 7 2 2 2 2 2" xfId="3516" xr:uid="{6EE010EC-5AA5-4E7E-93EA-BE4D3629C132}"/>
    <cellStyle name="Valuta 3 7 2 2 2 2 2 2" xfId="14530" xr:uid="{41CCD029-409E-474F-85A6-5AB5C4FB5BEB}"/>
    <cellStyle name="Valuta 3 7 2 2 2 2 3" xfId="11638" xr:uid="{9395B935-A4F3-4DEE-9292-C1BBFDA3FEDB}"/>
    <cellStyle name="Valuta 3 7 2 2 2 2 4" xfId="16374" xr:uid="{7DECD858-5321-4A4B-B4F7-31A764209575}"/>
    <cellStyle name="Valuta 3 7 2 2 2 2 5" xfId="9682" xr:uid="{DCE90A65-C610-4F00-AC64-CAB3BCA782B6}"/>
    <cellStyle name="Valuta 3 7 2 2 2 3" xfId="2097" xr:uid="{ACEF6BC9-4E04-4851-8642-38298D4328EC}"/>
    <cellStyle name="Valuta 3 7 2 2 2 3 2" xfId="3053" xr:uid="{2B8E12DD-9FA8-4092-B924-4956E9E98022}"/>
    <cellStyle name="Valuta 3 7 2 2 2 3 2 2" xfId="14193" xr:uid="{C6CD19E4-8BE7-495D-97D5-FB98EC5B76FC}"/>
    <cellStyle name="Valuta 3 7 2 2 2 3 3" xfId="11297" xr:uid="{E2E24891-DF91-47B8-8711-B0DFB9FDA5DB}"/>
    <cellStyle name="Valuta 3 7 2 2 2 4" xfId="2490" xr:uid="{EEFC832C-00C4-48B3-9A5E-0BE297E6AF4A}"/>
    <cellStyle name="Valuta 3 7 2 2 2 4 2" xfId="13760" xr:uid="{377DD0CA-8AA0-4F11-9686-11E0A1DC91C0}"/>
    <cellStyle name="Valuta 3 7 2 2 2 4 3" xfId="10878" xr:uid="{AD5DC544-F406-46B7-A94A-FD4B7F85E7DD}"/>
    <cellStyle name="Valuta 3 7 2 2 2 5" xfId="13190" xr:uid="{6982E421-0C31-4A14-AFB0-26CA21B35648}"/>
    <cellStyle name="Valuta 3 7 2 2 2 6" xfId="10311" xr:uid="{EF4A710B-D633-4327-809F-C8A1B5388214}"/>
    <cellStyle name="Valuta 3 7 2 2 2 7" xfId="16038" xr:uid="{CF7D8791-E5AE-4BC5-B592-069788A3F6C2}"/>
    <cellStyle name="Valuta 3 7 2 2 2 8" xfId="9337" xr:uid="{015E63B3-4CD4-43A8-9A26-367692B4E310}"/>
    <cellStyle name="Valuta 3 7 2 2 3" xfId="1017" xr:uid="{00000000-0005-0000-0000-0000E6010000}"/>
    <cellStyle name="Valuta 3 7 2 2 3 2" xfId="3709" xr:uid="{FDDD21D5-4D12-4826-AC53-358F7236C236}"/>
    <cellStyle name="Valuta 3 7 2 2 3 2 2" xfId="14363" xr:uid="{05DFDA69-DC3D-4BE8-BAA4-B4769A0F49BD}"/>
    <cellStyle name="Valuta 3 7 2 2 3 3" xfId="11471" xr:uid="{A81F90DB-80E5-4234-A71B-1D007762B1EF}"/>
    <cellStyle name="Valuta 3 7 2 2 3 4" xfId="16207" xr:uid="{311BD921-C32F-4B54-A6E0-4A2C2B0255F2}"/>
    <cellStyle name="Valuta 3 7 2 2 3 5" xfId="9875" xr:uid="{C4FFA53B-1CD1-41CB-A414-900C0B865D4C}"/>
    <cellStyle name="Valuta 3 7 2 2 4" xfId="1901" xr:uid="{00000000-0005-0000-0000-0000E6010000}"/>
    <cellStyle name="Valuta 3 7 2 2 4 2" xfId="3291" xr:uid="{0C8593CC-98DA-4CDC-938C-4BA079E1920C}"/>
    <cellStyle name="Valuta 3 7 2 2 4 2 2" xfId="13980" xr:uid="{B5CDF255-8F65-4023-BF29-C590E1CF45FE}"/>
    <cellStyle name="Valuta 3 7 2 2 4 3" xfId="11088" xr:uid="{D201027B-792E-4CD1-AC93-8C4204827862}"/>
    <cellStyle name="Valuta 3 7 2 2 4 4" xfId="9508" xr:uid="{EEFBF21A-C35D-40C0-BF44-EE000B97D3C1}"/>
    <cellStyle name="Valuta 3 7 2 2 5" xfId="2760" xr:uid="{22383250-3687-4BC9-B628-6E799E68F0D2}"/>
    <cellStyle name="Valuta 3 7 2 2 5 2" xfId="13469" xr:uid="{89A47D1B-3AF3-4DF1-9EDD-DBD1D562D302}"/>
    <cellStyle name="Valuta 3 7 2 2 5 3" xfId="10587" xr:uid="{FDD866C0-CFB7-4B73-98CA-8F3146E32094}"/>
    <cellStyle name="Valuta 3 7 2 2 6" xfId="2278" xr:uid="{3A8E8661-FC75-4706-8482-4814A5A63DFC}"/>
    <cellStyle name="Valuta 3 7 2 2 6 2" xfId="12998" xr:uid="{60B65096-36E2-4457-AEC8-AA1AC5078593}"/>
    <cellStyle name="Valuta 3 7 2 2 7" xfId="10125" xr:uid="{21AADF4D-2AD1-444E-AC9E-7E0EB55CD70C}"/>
    <cellStyle name="Valuta 3 7 2 2 8" xfId="15865" xr:uid="{7A7CCCED-6712-4C83-98CA-5BC6536F317A}"/>
    <cellStyle name="Valuta 3 7 2 2 9" xfId="9145" xr:uid="{A3D8FE70-1654-4FC7-ADDA-D9FE442655CC}"/>
    <cellStyle name="Valuta 3 7 2 3" xfId="534" xr:uid="{00000000-0005-0000-0000-0000E7010000}"/>
    <cellStyle name="Valuta 3 7 2 4" xfId="642" xr:uid="{CD6AA89B-0A77-433B-BCC2-4397A07406C6}"/>
    <cellStyle name="Valuta 3 7 2 4 2" xfId="1195" xr:uid="{CD6AA89B-0A77-433B-BCC2-4397A07406C6}"/>
    <cellStyle name="Valuta 3 7 2 4 2 2" xfId="3421" xr:uid="{2F0F3532-B5A1-4E32-AA25-68BFF262483B}"/>
    <cellStyle name="Valuta 3 7 2 4 2 2 2" xfId="14450" xr:uid="{D91DCA61-DC7B-4D6E-AEB9-14A5F5DBC9A8}"/>
    <cellStyle name="Valuta 3 7 2 4 2 3" xfId="11558" xr:uid="{41843360-5248-41E3-81CE-B54655F0E00D}"/>
    <cellStyle name="Valuta 3 7 2 4 2 4" xfId="16294" xr:uid="{CB12E907-D1FC-4AD8-9DB1-547D06D7F87F}"/>
    <cellStyle name="Valuta 3 7 2 4 2 5" xfId="9599" xr:uid="{BC2D8EB2-3EF6-4530-A25D-85BB7284B9B4}"/>
    <cellStyle name="Valuta 3 7 2 4 3" xfId="2002" xr:uid="{CD6AA89B-0A77-433B-BCC2-4397A07406C6}"/>
    <cellStyle name="Valuta 3 7 2 4 3 2" xfId="2958" xr:uid="{05A4A08A-C13B-4CA0-B274-9513CCC5F4C7}"/>
    <cellStyle name="Valuta 3 7 2 4 3 2 2" xfId="14098" xr:uid="{86C4F128-EF88-4860-AF59-C1093EF4A34B}"/>
    <cellStyle name="Valuta 3 7 2 4 3 3" xfId="11202" xr:uid="{E200C838-E74F-481E-B3F2-5A24CBE850E7}"/>
    <cellStyle name="Valuta 3 7 2 4 4" xfId="2395" xr:uid="{2C257EE8-1CA0-4DC2-82F2-77DE41707292}"/>
    <cellStyle name="Valuta 3 7 2 4 4 2" xfId="13665" xr:uid="{347EEEE5-BF8D-4009-8CA7-31B9EC85EDAC}"/>
    <cellStyle name="Valuta 3 7 2 4 4 3" xfId="10783" xr:uid="{2C07DE44-412F-4FD7-AF16-040C415D9329}"/>
    <cellStyle name="Valuta 3 7 2 4 5" xfId="13095" xr:uid="{3DC38522-C0E2-4EC0-BEBA-3E16AF884633}"/>
    <cellStyle name="Valuta 3 7 2 4 6" xfId="10219" xr:uid="{D439F152-8AE7-4495-A7ED-A7A4BB581C05}"/>
    <cellStyle name="Valuta 3 7 2 4 7" xfId="15955" xr:uid="{69021A03-273E-4C3B-A265-4AAE1837FAC5}"/>
    <cellStyle name="Valuta 3 7 2 4 8" xfId="9242" xr:uid="{50FD418F-DB20-4267-AFC9-01F9BD86639A}"/>
    <cellStyle name="Valuta 3 7 2 5" xfId="922" xr:uid="{00000000-0005-0000-0000-0000E5010000}"/>
    <cellStyle name="Valuta 3 7 2 5 2" xfId="3623" xr:uid="{6507A5D0-4240-45EB-BC99-7CB87BAA6964}"/>
    <cellStyle name="Valuta 3 7 2 5 2 2" xfId="14283" xr:uid="{B47EE7C0-DA85-41CA-B429-ADC994DDF5CB}"/>
    <cellStyle name="Valuta 3 7 2 5 3" xfId="11391" xr:uid="{09039BCE-DEC1-4674-8173-8245289F380A}"/>
    <cellStyle name="Valuta 3 7 2 5 4" xfId="16127" xr:uid="{FA92C94C-489D-4FBB-83EE-87A3E1356C91}"/>
    <cellStyle name="Valuta 3 7 2 5 5" xfId="9789" xr:uid="{7D1C054C-F46F-4DD8-92BE-A5423B15F7DC}"/>
    <cellStyle name="Valuta 3 7 2 6" xfId="1806" xr:uid="{00000000-0005-0000-0000-0000E5010000}"/>
    <cellStyle name="Valuta 3 7 2 6 2" xfId="3196" xr:uid="{FF585E4D-FA4B-47D8-8535-27C55F570ACF}"/>
    <cellStyle name="Valuta 3 7 2 6 2 2" xfId="13885" xr:uid="{B12E6C44-CC0E-4493-A6B0-BDCB8B750EA5}"/>
    <cellStyle name="Valuta 3 7 2 6 3" xfId="10996" xr:uid="{0AA517F5-78FA-4767-8B27-209395B72817}"/>
    <cellStyle name="Valuta 3 7 2 6 4" xfId="9425" xr:uid="{C7F6EFF0-4071-4CB8-9455-4C0525E77DA5}"/>
    <cellStyle name="Valuta 3 7 2 7" xfId="2665" xr:uid="{01383B1A-7465-463D-8045-0D84EF1B95A1}"/>
    <cellStyle name="Valuta 3 7 2 7 2" xfId="13373" xr:uid="{3F9A54F8-6E96-4950-8924-2DF6B2D5118C}"/>
    <cellStyle name="Valuta 3 7 2 7 3" xfId="10491" xr:uid="{CDBA4712-FB92-46FF-A7A1-48C079144B60}"/>
    <cellStyle name="Valuta 3 7 2 8" xfId="2195" xr:uid="{6A246BC4-33C7-4DEC-89A7-9A372DA5E63F}"/>
    <cellStyle name="Valuta 3 7 2 8 2" xfId="12903" xr:uid="{7A7EDD1D-74FE-41DC-82BB-6DFCD5B59914}"/>
    <cellStyle name="Valuta 3 7 2 9" xfId="10030" xr:uid="{D320DA93-8742-4866-A471-CEEA302B6F02}"/>
    <cellStyle name="Valuta 3 7 3" xfId="300" xr:uid="{00000000-0005-0000-0000-0000E8010000}"/>
    <cellStyle name="Valuta 3 7 3 2" xfId="697" xr:uid="{19E07EE1-4461-4768-88E5-8285D73AE073}"/>
    <cellStyle name="Valuta 3 7 3 2 2" xfId="1249" xr:uid="{19E07EE1-4461-4768-88E5-8285D73AE073}"/>
    <cellStyle name="Valuta 3 7 3 2 2 2" xfId="3476" xr:uid="{883AD289-36B5-4366-BEEB-2E24D8557747}"/>
    <cellStyle name="Valuta 3 7 3 2 2 2 2" xfId="14490" xr:uid="{38CEFE26-4A02-4BE3-B7E6-B78455831BDD}"/>
    <cellStyle name="Valuta 3 7 3 2 2 3" xfId="11598" xr:uid="{B9099A3C-3312-499A-A34A-05B7383C10DD}"/>
    <cellStyle name="Valuta 3 7 3 2 2 4" xfId="16334" xr:uid="{01BFAA40-5992-4F0C-9B30-4D5293D60101}"/>
    <cellStyle name="Valuta 3 7 3 2 2 5" xfId="9642" xr:uid="{0F2422D9-CC21-48C6-B5F5-463F18872D16}"/>
    <cellStyle name="Valuta 3 7 3 2 3" xfId="2057" xr:uid="{19E07EE1-4461-4768-88E5-8285D73AE073}"/>
    <cellStyle name="Valuta 3 7 3 2 3 2" xfId="3013" xr:uid="{4AC06768-0CFE-4EE1-83D7-96F4CE4FB74E}"/>
    <cellStyle name="Valuta 3 7 3 2 3 2 2" xfId="14153" xr:uid="{1D25A31E-ADF0-455F-B6EA-B847D6FB68C5}"/>
    <cellStyle name="Valuta 3 7 3 2 3 3" xfId="11257" xr:uid="{57CA8008-A1B4-4F87-A548-CCB3605727F1}"/>
    <cellStyle name="Valuta 3 7 3 2 4" xfId="2450" xr:uid="{38503D64-D350-4E38-ABEC-C0C4B93BDCC7}"/>
    <cellStyle name="Valuta 3 7 3 2 4 2" xfId="13720" xr:uid="{D81E4EF0-01CD-42D7-96C3-CBDB64E5063F}"/>
    <cellStyle name="Valuta 3 7 3 2 4 3" xfId="10838" xr:uid="{227E31E6-1568-42F4-B176-3863E9C05213}"/>
    <cellStyle name="Valuta 3 7 3 2 5" xfId="13150" xr:uid="{A80CDA47-7AF0-4DB8-8111-F2266B487126}"/>
    <cellStyle name="Valuta 3 7 3 2 6" xfId="10271" xr:uid="{65FAE0D6-A48D-4495-9222-BDFB705B01D0}"/>
    <cellStyle name="Valuta 3 7 3 2 7" xfId="15998" xr:uid="{7547A849-D42D-496C-BEE5-D0AEF83A3D9F}"/>
    <cellStyle name="Valuta 3 7 3 2 8" xfId="9297" xr:uid="{4DA25399-21CF-44D7-AADB-1D392781ED84}"/>
    <cellStyle name="Valuta 3 7 3 3" xfId="977" xr:uid="{00000000-0005-0000-0000-0000E8010000}"/>
    <cellStyle name="Valuta 3 7 3 3 2" xfId="3669" xr:uid="{2494969E-30AD-4C57-AC67-5298E64D171E}"/>
    <cellStyle name="Valuta 3 7 3 3 2 2" xfId="14323" xr:uid="{BD451A28-E11C-4553-B1C0-903C2A169D95}"/>
    <cellStyle name="Valuta 3 7 3 3 3" xfId="11431" xr:uid="{6ACB7497-3E3F-434B-B66C-0968BE23EA41}"/>
    <cellStyle name="Valuta 3 7 3 3 4" xfId="16167" xr:uid="{AA8D3E02-3945-4F52-8936-5ABB0A2644D4}"/>
    <cellStyle name="Valuta 3 7 3 3 5" xfId="9835" xr:uid="{56FFB8FA-8507-4DA9-9D85-5815C54C5870}"/>
    <cellStyle name="Valuta 3 7 3 4" xfId="1861" xr:uid="{00000000-0005-0000-0000-0000E8010000}"/>
    <cellStyle name="Valuta 3 7 3 4 2" xfId="3251" xr:uid="{C78032FD-73A2-4611-A2B1-5F4CD18E0974}"/>
    <cellStyle name="Valuta 3 7 3 4 2 2" xfId="13940" xr:uid="{6EC8CAAA-C0B4-49D7-89F1-8C802F8F0F23}"/>
    <cellStyle name="Valuta 3 7 3 4 3" xfId="11048" xr:uid="{A4E08798-9266-493F-BF07-AF15D2857FAE}"/>
    <cellStyle name="Valuta 3 7 3 4 4" xfId="9468" xr:uid="{CA1DB717-7714-4119-BD6B-38AAD65119C3}"/>
    <cellStyle name="Valuta 3 7 3 5" xfId="2720" xr:uid="{4532F74B-E2F6-4546-8986-CF29B4F619C7}"/>
    <cellStyle name="Valuta 3 7 3 5 2" xfId="13429" xr:uid="{37A58EF3-F6BB-4DDA-9A1E-705149E007DE}"/>
    <cellStyle name="Valuta 3 7 3 5 3" xfId="10547" xr:uid="{836502FC-848A-4A2E-850F-57A09D189AE1}"/>
    <cellStyle name="Valuta 3 7 3 6" xfId="2238" xr:uid="{09C79C7A-6222-4F5E-87DD-A895917BC107}"/>
    <cellStyle name="Valuta 3 7 3 6 2" xfId="12958" xr:uid="{BC599E89-277F-4FF3-A8A5-E9745F556B37}"/>
    <cellStyle name="Valuta 3 7 3 7" xfId="10085" xr:uid="{588EFAC5-A126-4FDE-BD81-A8D6389BCCEF}"/>
    <cellStyle name="Valuta 3 7 3 8" xfId="15825" xr:uid="{7BE5264D-6D46-4AAB-8358-5A4D5F55721C}"/>
    <cellStyle name="Valuta 3 7 3 9" xfId="9105" xr:uid="{EFE05520-3883-4573-9A11-43FF81F4E5F5}"/>
    <cellStyle name="Valuta 3 7 4" xfId="533" xr:uid="{00000000-0005-0000-0000-0000E9010000}"/>
    <cellStyle name="Valuta 3 7 5" xfId="602" xr:uid="{E299D345-866E-4C70-B178-7F7648E4B249}"/>
    <cellStyle name="Valuta 3 7 5 2" xfId="1155" xr:uid="{E299D345-866E-4C70-B178-7F7648E4B249}"/>
    <cellStyle name="Valuta 3 7 5 2 2" xfId="3381" xr:uid="{89DBDFA6-954C-49BB-8784-43ADAD80989F}"/>
    <cellStyle name="Valuta 3 7 5 2 2 2" xfId="14410" xr:uid="{9AA6E33D-3DED-4216-B24E-C10D492A4D19}"/>
    <cellStyle name="Valuta 3 7 5 2 3" xfId="11518" xr:uid="{D2DCF546-8E1C-4124-B5C3-255351F84FE0}"/>
    <cellStyle name="Valuta 3 7 5 2 4" xfId="16254" xr:uid="{A976613D-7C69-4904-A7FE-C22C5BBC56C0}"/>
    <cellStyle name="Valuta 3 7 5 2 5" xfId="9559" xr:uid="{DAE20A5F-13B0-4868-9AD7-95EAE7DAAF23}"/>
    <cellStyle name="Valuta 3 7 5 3" xfId="1962" xr:uid="{E299D345-866E-4C70-B178-7F7648E4B249}"/>
    <cellStyle name="Valuta 3 7 5 3 2" xfId="2918" xr:uid="{5C030AC7-D43D-41F6-944E-5FC0CDF79954}"/>
    <cellStyle name="Valuta 3 7 5 3 2 2" xfId="14058" xr:uid="{CF57EFAA-1344-4621-AF45-6230BC9F26EE}"/>
    <cellStyle name="Valuta 3 7 5 3 3" xfId="11162" xr:uid="{1E0F98A0-878F-4A40-8E15-19E893A9EAB4}"/>
    <cellStyle name="Valuta 3 7 5 4" xfId="2355" xr:uid="{3D3DE31F-351B-4E77-85BD-AE8EA65A43BB}"/>
    <cellStyle name="Valuta 3 7 5 4 2" xfId="13625" xr:uid="{48837DCE-573B-4EA2-8F78-1ACCA98E8CE3}"/>
    <cellStyle name="Valuta 3 7 5 4 3" xfId="10743" xr:uid="{9E6F3CA8-59FE-4081-AB08-7A9DA6B7EA85}"/>
    <cellStyle name="Valuta 3 7 5 5" xfId="13055" xr:uid="{20BE9791-EA82-49FB-8B0E-2E443EE620A2}"/>
    <cellStyle name="Valuta 3 7 5 6" xfId="10179" xr:uid="{2E735998-45DD-4F7F-93D1-D17F435239E2}"/>
    <cellStyle name="Valuta 3 7 5 7" xfId="15915" xr:uid="{DBE3DE96-0D64-40B7-880E-90C9070C3E4B}"/>
    <cellStyle name="Valuta 3 7 5 8" xfId="9202" xr:uid="{94F02B0B-75A9-4C1F-BF4C-FB7B58845CC2}"/>
    <cellStyle name="Valuta 3 7 6" xfId="882" xr:uid="{00000000-0005-0000-0000-0000E4010000}"/>
    <cellStyle name="Valuta 3 7 6 2" xfId="3583" xr:uid="{4A34729F-8D72-41A1-86CB-814C3F06EDC7}"/>
    <cellStyle name="Valuta 3 7 6 2 2" xfId="14243" xr:uid="{3D85AA6E-07E9-4140-A8BA-23D05E6092AA}"/>
    <cellStyle name="Valuta 3 7 6 3" xfId="11351" xr:uid="{7F5A2C16-FE9E-430C-9986-943E6D900D92}"/>
    <cellStyle name="Valuta 3 7 6 4" xfId="16087" xr:uid="{008104BA-3F44-4FB2-A1C1-D40B383284DB}"/>
    <cellStyle name="Valuta 3 7 6 5" xfId="9749" xr:uid="{CCA583EC-D6AB-4EA3-8424-080B6DA08BEF}"/>
    <cellStyle name="Valuta 3 7 7" xfId="1766" xr:uid="{00000000-0005-0000-0000-0000E4010000}"/>
    <cellStyle name="Valuta 3 7 7 2" xfId="3156" xr:uid="{2C902A1E-6C6D-4721-A78B-687498DE06F6}"/>
    <cellStyle name="Valuta 3 7 7 2 2" xfId="13845" xr:uid="{C575B792-33EE-4A7A-9E03-86D4DAF94589}"/>
    <cellStyle name="Valuta 3 7 7 3" xfId="10956" xr:uid="{3184F2B9-CD00-4735-9480-CE9C2BB6486F}"/>
    <cellStyle name="Valuta 3 7 7 4" xfId="9385" xr:uid="{2F7184AE-323D-4FAE-9855-E1E653BF7949}"/>
    <cellStyle name="Valuta 3 7 8" xfId="2625" xr:uid="{FF1ABDEF-070C-4333-BBC8-0462D3E95E9D}"/>
    <cellStyle name="Valuta 3 7 8 2" xfId="13332" xr:uid="{27BC0970-542C-4183-A0D8-AA8266437E48}"/>
    <cellStyle name="Valuta 3 7 8 3" xfId="10450" xr:uid="{CFAF5D6D-286D-432E-94C7-ED60E2C632CF}"/>
    <cellStyle name="Valuta 3 7 9" xfId="2155" xr:uid="{37E2DDBA-BE68-4915-808A-E5185F41BF17}"/>
    <cellStyle name="Valuta 3 7 9 2" xfId="12863" xr:uid="{F8D0091E-4071-4EFE-ABB3-5F2067746B26}"/>
    <cellStyle name="Valuta 3 8" xfId="189" xr:uid="{00000000-0005-0000-0000-0000EA010000}"/>
    <cellStyle name="Valuta 3 8 10" xfId="9982" xr:uid="{75606B31-55C1-4B7A-A5D3-DFBAC8BD9FEB}"/>
    <cellStyle name="Valuta 3 8 11" xfId="15737" xr:uid="{544BC1FA-35C1-4661-BEBA-45AEDAC70D5C}"/>
    <cellStyle name="Valuta 3 8 12" xfId="8999" xr:uid="{CD0A3A1A-AABB-4DC4-A563-3C75D61D2F4B}"/>
    <cellStyle name="Valuta 3 8 2" xfId="236" xr:uid="{00000000-0005-0000-0000-0000EB010000}"/>
    <cellStyle name="Valuta 3 8 2 10" xfId="15777" xr:uid="{9FC02D94-E719-4DE9-A04E-28A8F1CAD1E4}"/>
    <cellStyle name="Valuta 3 8 2 11" xfId="9042" xr:uid="{D9809376-B84B-46DC-9D2E-2DE22661ABD8}"/>
    <cellStyle name="Valuta 3 8 2 2" xfId="332" xr:uid="{00000000-0005-0000-0000-0000EC010000}"/>
    <cellStyle name="Valuta 3 8 2 2 2" xfId="729" xr:uid="{57AA97AA-C88D-4A74-8C79-7C245EC23008}"/>
    <cellStyle name="Valuta 3 8 2 2 2 2" xfId="1281" xr:uid="{57AA97AA-C88D-4A74-8C79-7C245EC23008}"/>
    <cellStyle name="Valuta 3 8 2 2 2 2 2" xfId="3508" xr:uid="{B5E29C34-3994-42FF-A45A-0E383352F3F8}"/>
    <cellStyle name="Valuta 3 8 2 2 2 2 2 2" xfId="14522" xr:uid="{AAB16963-0A76-4DF2-853F-D5A29913E505}"/>
    <cellStyle name="Valuta 3 8 2 2 2 2 3" xfId="11630" xr:uid="{D2387078-4DCD-4830-80EF-E41FE63112ED}"/>
    <cellStyle name="Valuta 3 8 2 2 2 2 4" xfId="16366" xr:uid="{C689B167-529E-4F81-BF1B-7BC7153E09F6}"/>
    <cellStyle name="Valuta 3 8 2 2 2 2 5" xfId="9674" xr:uid="{AF6692FE-8E37-4937-9E9C-B78E38F661AA}"/>
    <cellStyle name="Valuta 3 8 2 2 2 3" xfId="2089" xr:uid="{57AA97AA-C88D-4A74-8C79-7C245EC23008}"/>
    <cellStyle name="Valuta 3 8 2 2 2 3 2" xfId="3045" xr:uid="{04FE76AD-05B3-4BB5-B313-1BE3EAE90780}"/>
    <cellStyle name="Valuta 3 8 2 2 2 3 2 2" xfId="14185" xr:uid="{293272D1-A9B5-475E-9310-F1164D14B897}"/>
    <cellStyle name="Valuta 3 8 2 2 2 3 3" xfId="11289" xr:uid="{E79721F2-DF5A-4A55-A88F-1E323F5006B3}"/>
    <cellStyle name="Valuta 3 8 2 2 2 4" xfId="2482" xr:uid="{72F62442-D808-4336-8483-4646168CB14E}"/>
    <cellStyle name="Valuta 3 8 2 2 2 4 2" xfId="13752" xr:uid="{B70A4DEB-DEDE-4EA2-9889-A452F6431868}"/>
    <cellStyle name="Valuta 3 8 2 2 2 4 3" xfId="10870" xr:uid="{406160AF-B6C9-4E61-8C58-98723C0D1C62}"/>
    <cellStyle name="Valuta 3 8 2 2 2 5" xfId="13182" xr:uid="{082985E4-E41B-4E66-85ED-BCCF8831964D}"/>
    <cellStyle name="Valuta 3 8 2 2 2 6" xfId="10303" xr:uid="{F53DA6F9-66C8-4DCC-AE56-47CD668F3EF3}"/>
    <cellStyle name="Valuta 3 8 2 2 2 7" xfId="16030" xr:uid="{DD1EBA14-D512-4FCE-B71E-CDE64D753FCB}"/>
    <cellStyle name="Valuta 3 8 2 2 2 8" xfId="9329" xr:uid="{AF3F0BD2-283B-4810-97B5-E8C7B89B13F1}"/>
    <cellStyle name="Valuta 3 8 2 2 3" xfId="1009" xr:uid="{00000000-0005-0000-0000-0000EC010000}"/>
    <cellStyle name="Valuta 3 8 2 2 3 2" xfId="3701" xr:uid="{82BD54BC-053E-4A78-94AB-3547B94C055E}"/>
    <cellStyle name="Valuta 3 8 2 2 3 2 2" xfId="14355" xr:uid="{DB3C016A-F8A6-44AA-945D-3A944C8B0E5D}"/>
    <cellStyle name="Valuta 3 8 2 2 3 3" xfId="11463" xr:uid="{0FD397B3-1B43-4A44-A4DF-748FE4676AF0}"/>
    <cellStyle name="Valuta 3 8 2 2 3 4" xfId="16199" xr:uid="{106F0640-1847-4FA0-BA8F-B61EE665DB89}"/>
    <cellStyle name="Valuta 3 8 2 2 3 5" xfId="9867" xr:uid="{4AB4991E-58A6-46E3-884A-0C6CC8CD0627}"/>
    <cellStyle name="Valuta 3 8 2 2 4" xfId="1893" xr:uid="{00000000-0005-0000-0000-0000EC010000}"/>
    <cellStyle name="Valuta 3 8 2 2 4 2" xfId="3283" xr:uid="{A768C708-1C1C-4FC4-91D1-FCD246002845}"/>
    <cellStyle name="Valuta 3 8 2 2 4 2 2" xfId="13972" xr:uid="{F004D05B-68F9-46F0-89FA-44F1D143AF13}"/>
    <cellStyle name="Valuta 3 8 2 2 4 3" xfId="11080" xr:uid="{9F34A3F7-B5F6-4BDE-9986-634D38F87F5C}"/>
    <cellStyle name="Valuta 3 8 2 2 4 4" xfId="9500" xr:uid="{DC8022D2-B315-4CD8-B6D7-5D6701504D6F}"/>
    <cellStyle name="Valuta 3 8 2 2 5" xfId="2752" xr:uid="{18DB1052-BF9E-48FD-847C-FDD80BABBF89}"/>
    <cellStyle name="Valuta 3 8 2 2 5 2" xfId="13461" xr:uid="{42C62478-ED78-45D3-AE35-4988E3F4872B}"/>
    <cellStyle name="Valuta 3 8 2 2 5 3" xfId="10579" xr:uid="{01248B45-9A85-45DE-A3BC-C21985F7F6AF}"/>
    <cellStyle name="Valuta 3 8 2 2 6" xfId="2270" xr:uid="{FCAEB7B3-53A9-4669-AECB-A30EBEE7BCB2}"/>
    <cellStyle name="Valuta 3 8 2 2 6 2" xfId="12990" xr:uid="{EE0868D0-759B-447C-A128-FDB96929F747}"/>
    <cellStyle name="Valuta 3 8 2 2 7" xfId="10117" xr:uid="{20A4486C-0808-4CCD-A13F-490ED648FA4E}"/>
    <cellStyle name="Valuta 3 8 2 2 8" xfId="15857" xr:uid="{AA714E99-31B1-48C0-ABA8-EFAA3E34E2E9}"/>
    <cellStyle name="Valuta 3 8 2 2 9" xfId="9137" xr:uid="{41F25221-D328-40D6-8F41-1406F36EDAE3}"/>
    <cellStyle name="Valuta 3 8 2 3" xfId="536" xr:uid="{00000000-0005-0000-0000-0000ED010000}"/>
    <cellStyle name="Valuta 3 8 2 4" xfId="634" xr:uid="{9A913C58-8B2B-41CC-903E-D0EB8C19278D}"/>
    <cellStyle name="Valuta 3 8 2 4 2" xfId="1187" xr:uid="{9A913C58-8B2B-41CC-903E-D0EB8C19278D}"/>
    <cellStyle name="Valuta 3 8 2 4 2 2" xfId="3413" xr:uid="{FCF67D51-AC88-4E63-B1EC-CA83113C5320}"/>
    <cellStyle name="Valuta 3 8 2 4 2 2 2" xfId="14442" xr:uid="{2ED764C1-73A2-44FA-9496-AB8039461460}"/>
    <cellStyle name="Valuta 3 8 2 4 2 3" xfId="11550" xr:uid="{981A5A02-2539-4451-BBBF-30F00ADCDFB0}"/>
    <cellStyle name="Valuta 3 8 2 4 2 4" xfId="16286" xr:uid="{4053146E-8E9E-471F-BB31-7CABBE54E781}"/>
    <cellStyle name="Valuta 3 8 2 4 2 5" xfId="9591" xr:uid="{C5322B47-F440-42DA-8CED-535534191F78}"/>
    <cellStyle name="Valuta 3 8 2 4 3" xfId="1994" xr:uid="{9A913C58-8B2B-41CC-903E-D0EB8C19278D}"/>
    <cellStyle name="Valuta 3 8 2 4 3 2" xfId="2950" xr:uid="{233B639E-C03F-4F29-8B48-696C165BB054}"/>
    <cellStyle name="Valuta 3 8 2 4 3 2 2" xfId="14090" xr:uid="{A167ED0A-869B-446C-8788-D4135CE70B6D}"/>
    <cellStyle name="Valuta 3 8 2 4 3 3" xfId="11194" xr:uid="{61202277-667C-479A-BE17-4371C47C28AD}"/>
    <cellStyle name="Valuta 3 8 2 4 4" xfId="2387" xr:uid="{1CE6E8F4-0384-4958-AA1D-CDA0CE67BDE7}"/>
    <cellStyle name="Valuta 3 8 2 4 4 2" xfId="13657" xr:uid="{88909B53-6E37-4E90-ABC2-B8781FE73E3B}"/>
    <cellStyle name="Valuta 3 8 2 4 4 3" xfId="10775" xr:uid="{B765FE77-AB4E-48AF-8C5E-F1DD1B70EA21}"/>
    <cellStyle name="Valuta 3 8 2 4 5" xfId="13087" xr:uid="{D78C7FDC-D275-4738-AE9B-CAB4F6CB74E1}"/>
    <cellStyle name="Valuta 3 8 2 4 6" xfId="10211" xr:uid="{C45396D0-652C-4432-A1D0-A7687124808E}"/>
    <cellStyle name="Valuta 3 8 2 4 7" xfId="15947" xr:uid="{143FA1D0-A222-4B28-A82D-F2D89C977020}"/>
    <cellStyle name="Valuta 3 8 2 4 8" xfId="9234" xr:uid="{87428338-CA98-4339-B7DF-94468370E0F8}"/>
    <cellStyle name="Valuta 3 8 2 5" xfId="914" xr:uid="{00000000-0005-0000-0000-0000EB010000}"/>
    <cellStyle name="Valuta 3 8 2 5 2" xfId="3615" xr:uid="{F5FBAD71-E84B-4728-9454-5587BA92D17E}"/>
    <cellStyle name="Valuta 3 8 2 5 2 2" xfId="14275" xr:uid="{9F18191F-9F6D-40B0-A15A-DB4CEDABA39F}"/>
    <cellStyle name="Valuta 3 8 2 5 3" xfId="11383" xr:uid="{628281F5-267F-4D43-BCCB-5E8907714A3B}"/>
    <cellStyle name="Valuta 3 8 2 5 4" xfId="16119" xr:uid="{1C526A62-3F9B-452A-927A-ADE080FF8B86}"/>
    <cellStyle name="Valuta 3 8 2 5 5" xfId="9781" xr:uid="{895D66C0-04D2-463C-8D2D-20F09AAB5C6F}"/>
    <cellStyle name="Valuta 3 8 2 6" xfId="1798" xr:uid="{00000000-0005-0000-0000-0000EB010000}"/>
    <cellStyle name="Valuta 3 8 2 6 2" xfId="3188" xr:uid="{B8A7F28F-CC9F-4263-A280-7DDA30B4ADE7}"/>
    <cellStyle name="Valuta 3 8 2 6 2 2" xfId="13877" xr:uid="{797FCDCB-3E80-47BD-AFC8-3A4F2F467D03}"/>
    <cellStyle name="Valuta 3 8 2 6 3" xfId="10988" xr:uid="{82A74F11-DCCE-4F25-AC36-980155348482}"/>
    <cellStyle name="Valuta 3 8 2 6 4" xfId="9417" xr:uid="{D33F1AF3-ED64-4049-9D52-9759250C353E}"/>
    <cellStyle name="Valuta 3 8 2 7" xfId="2657" xr:uid="{B9B88D93-E26F-4611-8E4A-DDC88CFA391B}"/>
    <cellStyle name="Valuta 3 8 2 7 2" xfId="13365" xr:uid="{CEBF05AD-59CF-4D6A-9264-38B52A004355}"/>
    <cellStyle name="Valuta 3 8 2 7 3" xfId="10483" xr:uid="{FB42416F-79BE-43DE-9658-68AD44EE6D06}"/>
    <cellStyle name="Valuta 3 8 2 8" xfId="2187" xr:uid="{BC7BC7F5-77B4-4338-83E6-D36C2455DF82}"/>
    <cellStyle name="Valuta 3 8 2 8 2" xfId="12895" xr:uid="{307F4091-394C-454F-88F7-1836C9D9A763}"/>
    <cellStyle name="Valuta 3 8 2 9" xfId="10022" xr:uid="{466F6445-95E2-43C6-8513-DD7A48EA8D23}"/>
    <cellStyle name="Valuta 3 8 3" xfId="287" xr:uid="{00000000-0005-0000-0000-0000EE010000}"/>
    <cellStyle name="Valuta 3 8 3 2" xfId="684" xr:uid="{6E04C5FB-2287-4B96-9D63-6D91AA008AEF}"/>
    <cellStyle name="Valuta 3 8 3 2 2" xfId="1236" xr:uid="{6E04C5FB-2287-4B96-9D63-6D91AA008AEF}"/>
    <cellStyle name="Valuta 3 8 3 2 2 2" xfId="3463" xr:uid="{832D5871-B435-4F40-A298-D00C838AB5FC}"/>
    <cellStyle name="Valuta 3 8 3 2 2 2 2" xfId="14482" xr:uid="{D1CAA365-570A-487B-989D-14F938A4C2E9}"/>
    <cellStyle name="Valuta 3 8 3 2 2 3" xfId="11590" xr:uid="{0872AF4B-53C2-49AB-87EC-668ECF1EE3B5}"/>
    <cellStyle name="Valuta 3 8 3 2 2 4" xfId="16326" xr:uid="{0CC0FDA4-988D-4753-B166-98E1D1782261}"/>
    <cellStyle name="Valuta 3 8 3 2 2 5" xfId="9633" xr:uid="{098EB2CE-D0FD-481F-A9F5-0ED80CEFC6F0}"/>
    <cellStyle name="Valuta 3 8 3 2 3" xfId="2044" xr:uid="{6E04C5FB-2287-4B96-9D63-6D91AA008AEF}"/>
    <cellStyle name="Valuta 3 8 3 2 3 2" xfId="3000" xr:uid="{AD4C0A5D-D78E-49E2-94D5-775662D2DE5F}"/>
    <cellStyle name="Valuta 3 8 3 2 3 2 2" xfId="14140" xr:uid="{13A15F44-9269-46EF-A5DD-D7AD62015288}"/>
    <cellStyle name="Valuta 3 8 3 2 3 3" xfId="11244" xr:uid="{9EBF01BB-ECDB-40D3-BC35-9F0D67D7802A}"/>
    <cellStyle name="Valuta 3 8 3 2 4" xfId="2437" xr:uid="{45B3F303-2A46-486F-BD26-44C62613170A}"/>
    <cellStyle name="Valuta 3 8 3 2 4 2" xfId="13707" xr:uid="{5932D283-3D52-456E-8169-D73230AF8BB5}"/>
    <cellStyle name="Valuta 3 8 3 2 4 3" xfId="10825" xr:uid="{CFFD1090-EDC0-4DEF-A0F9-E0999A2A046A}"/>
    <cellStyle name="Valuta 3 8 3 2 5" xfId="13137" xr:uid="{363866E4-0877-4A20-903E-EA87983286D2}"/>
    <cellStyle name="Valuta 3 8 3 2 6" xfId="10259" xr:uid="{E8C78A31-3199-437A-8FA5-C364D6282D27}"/>
    <cellStyle name="Valuta 3 8 3 2 7" xfId="15989" xr:uid="{2B1EF82E-F296-4515-8FE3-A1A5F7A01A2D}"/>
    <cellStyle name="Valuta 3 8 3 2 8" xfId="9284" xr:uid="{FEDB1D40-30E3-4232-96EF-B16F9C97AD4B}"/>
    <cellStyle name="Valuta 3 8 3 3" xfId="964" xr:uid="{00000000-0005-0000-0000-0000EE010000}"/>
    <cellStyle name="Valuta 3 8 3 3 2" xfId="3659" xr:uid="{10507BD5-6E7F-443B-B62B-111135C7A8DA}"/>
    <cellStyle name="Valuta 3 8 3 3 2 2" xfId="14315" xr:uid="{F310D6B1-FE12-4918-8013-6CA3A621052E}"/>
    <cellStyle name="Valuta 3 8 3 3 3" xfId="11423" xr:uid="{E00E53D8-E5F8-44DA-849E-14B2A6CA3C63}"/>
    <cellStyle name="Valuta 3 8 3 3 4" xfId="16159" xr:uid="{B332915A-B3B3-4C1A-A4E2-F5ED1C0B47C9}"/>
    <cellStyle name="Valuta 3 8 3 3 5" xfId="9825" xr:uid="{6C6C2FE9-715C-4EBD-972F-F93D735AE429}"/>
    <cellStyle name="Valuta 3 8 3 4" xfId="1848" xr:uid="{00000000-0005-0000-0000-0000EE010000}"/>
    <cellStyle name="Valuta 3 8 3 4 2" xfId="3238" xr:uid="{EEA6D8DC-B7FB-4C40-A2A9-8B2C063476D2}"/>
    <cellStyle name="Valuta 3 8 3 4 2 2" xfId="13927" xr:uid="{2022B170-7224-47D0-A94B-C1F995D5EA57}"/>
    <cellStyle name="Valuta 3 8 3 4 3" xfId="11036" xr:uid="{C564F0C6-4F68-457F-99E2-ABFFBE53188E}"/>
    <cellStyle name="Valuta 3 8 3 4 4" xfId="9459" xr:uid="{EAFED5AC-CFBB-4F75-AF46-4FDCF5733211}"/>
    <cellStyle name="Valuta 3 8 3 5" xfId="2707" xr:uid="{3C025A8A-66A1-4724-8D96-C9A1C57AF2A9}"/>
    <cellStyle name="Valuta 3 8 3 5 2" xfId="13416" xr:uid="{5545D9BB-A9FC-43DD-B172-9F8FBFCFFB27}"/>
    <cellStyle name="Valuta 3 8 3 5 3" xfId="10534" xr:uid="{E25C99A5-DF32-4C4D-8FC5-D180C7D1F650}"/>
    <cellStyle name="Valuta 3 8 3 6" xfId="2229" xr:uid="{6C9F39EA-3EA4-47E9-864E-82CD37136814}"/>
    <cellStyle name="Valuta 3 8 3 6 2" xfId="12945" xr:uid="{9B891402-4CB6-400C-BD56-E60D5F377E9D}"/>
    <cellStyle name="Valuta 3 8 3 7" xfId="10072" xr:uid="{3BFDE6F1-36B6-46FB-BA0C-7DB43084B9EC}"/>
    <cellStyle name="Valuta 3 8 3 8" xfId="15817" xr:uid="{4CF1B83E-0BE8-47C0-AFC8-7A457600C01C}"/>
    <cellStyle name="Valuta 3 8 3 9" xfId="9092" xr:uid="{E3BFE6B0-F0AB-4087-8041-3107E1028CA7}"/>
    <cellStyle name="Valuta 3 8 4" xfId="535" xr:uid="{00000000-0005-0000-0000-0000EF010000}"/>
    <cellStyle name="Valuta 3 8 5" xfId="592" xr:uid="{E9D1FB8E-932F-4748-8CD3-4670CFB4033C}"/>
    <cellStyle name="Valuta 3 8 5 2" xfId="1145" xr:uid="{E9D1FB8E-932F-4748-8CD3-4670CFB4033C}"/>
    <cellStyle name="Valuta 3 8 5 2 2" xfId="3371" xr:uid="{3B9AE36C-B3B7-4F99-B79B-F7E6A3E46C0B}"/>
    <cellStyle name="Valuta 3 8 5 2 2 2" xfId="14402" xr:uid="{19213CCD-3BE6-4613-9774-BDBBEAB65AAC}"/>
    <cellStyle name="Valuta 3 8 5 2 3" xfId="11510" xr:uid="{A4C4F219-A0A4-46FF-A869-121ABEC0047D}"/>
    <cellStyle name="Valuta 3 8 5 2 4" xfId="16246" xr:uid="{24F36363-3F35-4AE8-8E34-D07912B92E48}"/>
    <cellStyle name="Valuta 3 8 5 2 5" xfId="9551" xr:uid="{BA8C58FE-0EC8-4240-B220-2E91593A87DA}"/>
    <cellStyle name="Valuta 3 8 5 3" xfId="1952" xr:uid="{E9D1FB8E-932F-4748-8CD3-4670CFB4033C}"/>
    <cellStyle name="Valuta 3 8 5 3 2" xfId="2908" xr:uid="{F10179AF-DD4C-42A2-A07E-D3BD1CDC0669}"/>
    <cellStyle name="Valuta 3 8 5 3 2 2" xfId="14048" xr:uid="{8063B931-56DC-45ED-B12F-D8644B589CBE}"/>
    <cellStyle name="Valuta 3 8 5 3 3" xfId="11152" xr:uid="{2A52C6A9-ACFC-42DA-9DC0-93866EC53EFB}"/>
    <cellStyle name="Valuta 3 8 5 4" xfId="2345" xr:uid="{16DEBD05-A0EC-446B-98E4-09EBB52D3770}"/>
    <cellStyle name="Valuta 3 8 5 4 2" xfId="13615" xr:uid="{D379A296-92D3-49E5-B8C4-DDB29826965A}"/>
    <cellStyle name="Valuta 3 8 5 4 3" xfId="10733" xr:uid="{337B61C6-BB7A-483E-A0BC-8FFAC0270A0E}"/>
    <cellStyle name="Valuta 3 8 5 5" xfId="13045" xr:uid="{734691BF-30CF-4136-B122-2E4777860D60}"/>
    <cellStyle name="Valuta 3 8 5 6" xfId="10170" xr:uid="{EE4B7102-335B-4233-A2E0-4DB0185CDB34}"/>
    <cellStyle name="Valuta 3 8 5 7" xfId="15906" xr:uid="{5BC7948D-4722-4846-8A4C-33E9F88ED566}"/>
    <cellStyle name="Valuta 3 8 5 8" xfId="9192" xr:uid="{21A8F3CA-38D7-4156-A858-627603327EAE}"/>
    <cellStyle name="Valuta 3 8 6" xfId="869" xr:uid="{00000000-0005-0000-0000-0000EA010000}"/>
    <cellStyle name="Valuta 3 8 6 2" xfId="3574" xr:uid="{089575E6-3C77-40F0-B1D5-49CC12BA56CF}"/>
    <cellStyle name="Valuta 3 8 6 2 2" xfId="14235" xr:uid="{4D1425CF-B92D-495A-B6A9-33C2CA3452D7}"/>
    <cellStyle name="Valuta 3 8 6 3" xfId="11343" xr:uid="{7525D870-BC71-487C-88A5-3A1B1DFFD64D}"/>
    <cellStyle name="Valuta 3 8 6 4" xfId="16079" xr:uid="{886183AC-F772-4C9A-9168-A2B96615C87C}"/>
    <cellStyle name="Valuta 3 8 6 5" xfId="9740" xr:uid="{D2BD0976-F654-48C8-BBA4-6B8CD2CF65A5}"/>
    <cellStyle name="Valuta 3 8 7" xfId="1755" xr:uid="{00000000-0005-0000-0000-0000EA010000}"/>
    <cellStyle name="Valuta 3 8 7 2" xfId="3143" xr:uid="{8B8C9C07-0114-42E5-A6B6-51572E356ECA}"/>
    <cellStyle name="Valuta 3 8 7 2 2" xfId="13833" xr:uid="{96433C02-630E-4183-9A6B-E9AB5A3B04A1}"/>
    <cellStyle name="Valuta 3 8 7 3" xfId="10945" xr:uid="{75B43EBE-F490-4331-BAFD-307E32405469}"/>
    <cellStyle name="Valuta 3 8 7 4" xfId="9377" xr:uid="{16AAB0A8-E31D-479F-8BA8-E731C3F79BEE}"/>
    <cellStyle name="Valuta 3 8 8" xfId="2612" xr:uid="{B5784329-6684-4E21-9E4B-E8FC8AD59AC2}"/>
    <cellStyle name="Valuta 3 8 8 2" xfId="13319" xr:uid="{28B573ED-768E-42B2-BA90-3046D177C0E7}"/>
    <cellStyle name="Valuta 3 8 8 3" xfId="10438" xr:uid="{AEE1BAC4-2349-4414-B733-0AE84DB36492}"/>
    <cellStyle name="Valuta 3 8 9" xfId="2147" xr:uid="{EEFB77CD-74F9-4AD0-BB58-5C07413D8020}"/>
    <cellStyle name="Valuta 3 8 9 2" xfId="12852" xr:uid="{921A5E6F-86C0-45F6-A5D7-8C1EEFD21507}"/>
    <cellStyle name="Valuta 3 9" xfId="220" xr:uid="{00000000-0005-0000-0000-0000F0010000}"/>
    <cellStyle name="Valuta 3 9 10" xfId="15761" xr:uid="{197E8E7F-4CAB-4102-8101-B609A777766C}"/>
    <cellStyle name="Valuta 3 9 11" xfId="9026" xr:uid="{5EF799CF-5D18-49A0-94D7-A87AAD8DF100}"/>
    <cellStyle name="Valuta 3 9 2" xfId="316" xr:uid="{00000000-0005-0000-0000-0000F1010000}"/>
    <cellStyle name="Valuta 3 9 2 2" xfId="713" xr:uid="{3D7A3894-8735-48AD-8634-D173FF156448}"/>
    <cellStyle name="Valuta 3 9 2 2 2" xfId="1265" xr:uid="{3D7A3894-8735-48AD-8634-D173FF156448}"/>
    <cellStyle name="Valuta 3 9 2 2 2 2" xfId="3492" xr:uid="{8276A49E-5221-4B41-AB4E-030B68B52D9F}"/>
    <cellStyle name="Valuta 3 9 2 2 2 2 2" xfId="14506" xr:uid="{5A150795-7FFB-44B1-9540-0A70BE38842B}"/>
    <cellStyle name="Valuta 3 9 2 2 2 3" xfId="11614" xr:uid="{D717DA15-BF99-49EB-9CB2-DE2F799DD489}"/>
    <cellStyle name="Valuta 3 9 2 2 2 4" xfId="16350" xr:uid="{7AB3F94D-0600-421D-A5CE-6D052F319CEE}"/>
    <cellStyle name="Valuta 3 9 2 2 2 5" xfId="9658" xr:uid="{0245DE04-1FED-497C-9B8C-4D753B482E1E}"/>
    <cellStyle name="Valuta 3 9 2 2 3" xfId="2073" xr:uid="{3D7A3894-8735-48AD-8634-D173FF156448}"/>
    <cellStyle name="Valuta 3 9 2 2 3 2" xfId="3029" xr:uid="{00B0A82D-CF3E-4F87-9D46-E23DFFA3C08E}"/>
    <cellStyle name="Valuta 3 9 2 2 3 2 2" xfId="14169" xr:uid="{36392C61-9555-4421-9BA3-67B237846E29}"/>
    <cellStyle name="Valuta 3 9 2 2 3 3" xfId="11273" xr:uid="{A1C82599-FB34-4D14-9287-7144FA3E188B}"/>
    <cellStyle name="Valuta 3 9 2 2 4" xfId="2466" xr:uid="{7A65A41C-93EF-41F2-BBE9-9AF81B945202}"/>
    <cellStyle name="Valuta 3 9 2 2 4 2" xfId="13736" xr:uid="{4953F4F4-C9DF-4F45-86BE-25DD3F1615FE}"/>
    <cellStyle name="Valuta 3 9 2 2 4 3" xfId="10854" xr:uid="{D9E12264-AE8D-4FC3-B805-9A80632074AE}"/>
    <cellStyle name="Valuta 3 9 2 2 5" xfId="13166" xr:uid="{3B76B29D-D0CE-49BF-8D9D-A5E9713E63D4}"/>
    <cellStyle name="Valuta 3 9 2 2 6" xfId="10287" xr:uid="{753C0857-AC3E-4A14-8825-F279664D014B}"/>
    <cellStyle name="Valuta 3 9 2 2 7" xfId="16014" xr:uid="{D071D62F-275C-4A4E-91DD-2AD4E9401EFE}"/>
    <cellStyle name="Valuta 3 9 2 2 8" xfId="9313" xr:uid="{F6A0CD53-C31F-4E2B-800E-0B8CDE6FD93F}"/>
    <cellStyle name="Valuta 3 9 2 3" xfId="993" xr:uid="{00000000-0005-0000-0000-0000F1010000}"/>
    <cellStyle name="Valuta 3 9 2 3 2" xfId="3685" xr:uid="{8DB53540-0563-4C6A-8AEE-3E351ED8B371}"/>
    <cellStyle name="Valuta 3 9 2 3 2 2" xfId="14339" xr:uid="{262933E4-9F2B-48A0-8E81-B340B18EF613}"/>
    <cellStyle name="Valuta 3 9 2 3 3" xfId="11447" xr:uid="{D151FC2B-E5F4-414C-95E9-B69810FCEBFF}"/>
    <cellStyle name="Valuta 3 9 2 3 4" xfId="16183" xr:uid="{939655A3-ACF5-4DA2-A646-8A492903925D}"/>
    <cellStyle name="Valuta 3 9 2 3 5" xfId="9851" xr:uid="{88150024-D674-4D91-A899-761840E7EF69}"/>
    <cellStyle name="Valuta 3 9 2 4" xfId="1877" xr:uid="{00000000-0005-0000-0000-0000F1010000}"/>
    <cellStyle name="Valuta 3 9 2 4 2" xfId="3267" xr:uid="{796FD066-A925-4372-A180-CD3A450000F7}"/>
    <cellStyle name="Valuta 3 9 2 4 2 2" xfId="13956" xr:uid="{64E1409A-9544-4CE9-9CC8-35BA4DB07041}"/>
    <cellStyle name="Valuta 3 9 2 4 3" xfId="11064" xr:uid="{4F70C079-F229-4826-A42C-824071E803C8}"/>
    <cellStyle name="Valuta 3 9 2 4 4" xfId="9484" xr:uid="{240B944F-0C5F-4CE6-88EE-4BD021F4F613}"/>
    <cellStyle name="Valuta 3 9 2 5" xfId="2736" xr:uid="{2990CE34-E316-45A8-A8FD-ADDF9457B432}"/>
    <cellStyle name="Valuta 3 9 2 5 2" xfId="13445" xr:uid="{C149E250-ADC3-46DD-940F-2191B21ACD7B}"/>
    <cellStyle name="Valuta 3 9 2 5 3" xfId="10563" xr:uid="{AF2EB2E9-D6EB-4FC2-B206-51AB2F8C1D59}"/>
    <cellStyle name="Valuta 3 9 2 6" xfId="2254" xr:uid="{DC3A64F1-84A7-4E5E-B6CE-CF79A8EAD843}"/>
    <cellStyle name="Valuta 3 9 2 6 2" xfId="12974" xr:uid="{E1ACBFB1-0ED4-4D16-B6CA-60776736EF86}"/>
    <cellStyle name="Valuta 3 9 2 7" xfId="10101" xr:uid="{446863BA-1168-411A-BF65-30AAB45801F4}"/>
    <cellStyle name="Valuta 3 9 2 8" xfId="15841" xr:uid="{91EFCCBE-E67B-4B17-8709-BE05BE01AC3C}"/>
    <cellStyle name="Valuta 3 9 2 9" xfId="9121" xr:uid="{9AA2885A-69AC-4D45-A1F1-0AC87D8EAE4F}"/>
    <cellStyle name="Valuta 3 9 3" xfId="537" xr:uid="{00000000-0005-0000-0000-0000F2010000}"/>
    <cellStyle name="Valuta 3 9 4" xfId="618" xr:uid="{86BFEF9B-6173-4438-9E74-C7A691F3432D}"/>
    <cellStyle name="Valuta 3 9 4 2" xfId="1171" xr:uid="{86BFEF9B-6173-4438-9E74-C7A691F3432D}"/>
    <cellStyle name="Valuta 3 9 4 2 2" xfId="3397" xr:uid="{4EF39FF7-1199-4219-9F06-B2578EE122D2}"/>
    <cellStyle name="Valuta 3 9 4 2 2 2" xfId="14426" xr:uid="{2B58A539-2CE7-4C00-B85A-F6BB397830D7}"/>
    <cellStyle name="Valuta 3 9 4 2 3" xfId="11534" xr:uid="{84294F41-68E3-4F56-8024-792FEAE77712}"/>
    <cellStyle name="Valuta 3 9 4 2 4" xfId="16270" xr:uid="{DA318946-3D13-45C8-8DE9-10E970548864}"/>
    <cellStyle name="Valuta 3 9 4 2 5" xfId="9575" xr:uid="{8EFA9019-347E-403F-ACAD-75043FA90C4A}"/>
    <cellStyle name="Valuta 3 9 4 3" xfId="1978" xr:uid="{86BFEF9B-6173-4438-9E74-C7A691F3432D}"/>
    <cellStyle name="Valuta 3 9 4 3 2" xfId="2934" xr:uid="{4824AF3D-8C18-4EA1-BE20-BCBD3D80A277}"/>
    <cellStyle name="Valuta 3 9 4 3 2 2" xfId="14074" xr:uid="{40770B0A-C557-4006-B43B-14055DD1F639}"/>
    <cellStyle name="Valuta 3 9 4 3 3" xfId="11178" xr:uid="{2E8B4E28-57C6-4127-B891-C7A73B7CACBC}"/>
    <cellStyle name="Valuta 3 9 4 4" xfId="2371" xr:uid="{2CD97C0B-FC73-48A5-B677-39E8F8FE47C7}"/>
    <cellStyle name="Valuta 3 9 4 4 2" xfId="13641" xr:uid="{4EFAAA1C-0902-4658-B3A4-8FDA8D6ECD78}"/>
    <cellStyle name="Valuta 3 9 4 4 3" xfId="10759" xr:uid="{1B79D3FC-3308-4C3C-9F65-03B96BC82C7F}"/>
    <cellStyle name="Valuta 3 9 4 5" xfId="13071" xr:uid="{DBDEA167-3673-4382-9071-134FDD1C9E1F}"/>
    <cellStyle name="Valuta 3 9 4 6" xfId="10195" xr:uid="{4CACE861-A776-4A99-A60B-101F62A3264C}"/>
    <cellStyle name="Valuta 3 9 4 7" xfId="15931" xr:uid="{34DE055F-6842-4405-AA0A-A61C7A1344E0}"/>
    <cellStyle name="Valuta 3 9 4 8" xfId="9218" xr:uid="{4438DB58-9D2F-46A3-8E9A-9DE59E80C183}"/>
    <cellStyle name="Valuta 3 9 5" xfId="898" xr:uid="{00000000-0005-0000-0000-0000F0010000}"/>
    <cellStyle name="Valuta 3 9 5 2" xfId="3599" xr:uid="{260D96F0-C57E-4F8B-9885-84CAAD8A8556}"/>
    <cellStyle name="Valuta 3 9 5 2 2" xfId="14259" xr:uid="{F660139A-706B-44E4-B697-D848CCA5D16F}"/>
    <cellStyle name="Valuta 3 9 5 3" xfId="11367" xr:uid="{5FB09357-C812-4CDC-A4D4-BF4507B8B958}"/>
    <cellStyle name="Valuta 3 9 5 4" xfId="16103" xr:uid="{ED7AF5D4-1EE7-49C3-A16A-A3CA80ECA6EF}"/>
    <cellStyle name="Valuta 3 9 5 5" xfId="9765" xr:uid="{FEE40455-A474-47B2-B1B9-7AD6002DE960}"/>
    <cellStyle name="Valuta 3 9 6" xfId="1782" xr:uid="{00000000-0005-0000-0000-0000F0010000}"/>
    <cellStyle name="Valuta 3 9 6 2" xfId="3172" xr:uid="{884D9B6F-CCA5-40D5-BD4D-8D30419F1520}"/>
    <cellStyle name="Valuta 3 9 6 2 2" xfId="13861" xr:uid="{38CC7E14-8B4E-480C-A56C-07BC51975579}"/>
    <cellStyle name="Valuta 3 9 6 3" xfId="10972" xr:uid="{CE415799-9A69-48A9-851E-7D6AF9779CEC}"/>
    <cellStyle name="Valuta 3 9 6 4" xfId="9401" xr:uid="{03C9CB29-D301-4C9E-A936-360C2AA64C42}"/>
    <cellStyle name="Valuta 3 9 7" xfId="2641" xr:uid="{F494016C-E0AF-46E7-A0F7-E61A4175B32C}"/>
    <cellStyle name="Valuta 3 9 7 2" xfId="13349" xr:uid="{C9E2B88F-05E7-4D86-B295-35E230A21E80}"/>
    <cellStyle name="Valuta 3 9 7 3" xfId="10467" xr:uid="{87CC2E0F-BDC8-4854-BBDE-06274D2EC09D}"/>
    <cellStyle name="Valuta 3 9 8" xfId="2171" xr:uid="{A5715399-697C-4220-837D-CE2783018E00}"/>
    <cellStyle name="Valuta 3 9 8 2" xfId="12879" xr:uid="{DDFD45CD-5AB4-4297-8674-8FB764AAA5D5}"/>
    <cellStyle name="Valuta 3 9 9" xfId="10006" xr:uid="{354606D0-74EC-4D22-9AF7-18466968ED13}"/>
    <cellStyle name="Valuta 4" xfId="69" xr:uid="{00000000-0005-0000-0000-0000F3010000}"/>
    <cellStyle name="Valuta 4 10" xfId="1720" xr:uid="{00000000-0005-0000-0000-0000F3010000}"/>
    <cellStyle name="Valuta 4 10 2" xfId="3090" xr:uid="{370F6F28-DE48-423A-9635-6786598831A7}"/>
    <cellStyle name="Valuta 4 10 2 2" xfId="13792" xr:uid="{97446ACC-D8EA-4B7D-A4C8-937682947F93}"/>
    <cellStyle name="Valuta 4 10 3" xfId="10907" xr:uid="{682784D7-39CC-4369-AD12-E42C8F11D552}"/>
    <cellStyle name="Valuta 4 10 4" xfId="9355" xr:uid="{6B60F755-4668-4E58-B21F-F1E21005DF7D}"/>
    <cellStyle name="Valuta 4 11" xfId="2546" xr:uid="{BA7D3174-0FA5-4E71-AD07-DB6252FC6E87}"/>
    <cellStyle name="Valuta 4 11 2" xfId="13239" xr:uid="{4234842B-6AE4-4550-9738-982EEDC776CA}"/>
    <cellStyle name="Valuta 4 11 3" xfId="10359" xr:uid="{2D8B7CAE-5507-4CA9-8BC7-C054FBB40D46}"/>
    <cellStyle name="Valuta 4 12" xfId="2119" xr:uid="{F1025030-9964-47AE-9FD8-C516C74E7A5C}"/>
    <cellStyle name="Valuta 4 12 2" xfId="12822" xr:uid="{9AF0690C-9DA1-4859-8401-514626B8C973}"/>
    <cellStyle name="Valuta 4 13" xfId="9961" xr:uid="{00889DEF-FE9F-422B-9BAF-BD012DDCE935}"/>
    <cellStyle name="Valuta 4 14" xfId="15716" xr:uid="{8DF04C25-A9A2-445F-BE9F-F6EDA4B8CA80}"/>
    <cellStyle name="Valuta 4 15" xfId="8969" xr:uid="{F69C3B3C-8AFF-43CC-ABB2-BEDF36BE0624}"/>
    <cellStyle name="Valuta 4 2" xfId="207" xr:uid="{00000000-0005-0000-0000-0000F4010000}"/>
    <cellStyle name="Valuta 4 2 10" xfId="9994" xr:uid="{DAB85FB1-7E8E-4713-864D-9CD07C6A138B}"/>
    <cellStyle name="Valuta 4 2 11" xfId="15749" xr:uid="{8C6222AA-5E25-4619-8E5D-0DBFDB3CB4DA}"/>
    <cellStyle name="Valuta 4 2 12" xfId="9014" xr:uid="{4141A9D6-25AA-49D8-A3F8-4A2EDEC2EEC1}"/>
    <cellStyle name="Valuta 4 2 2" xfId="248" xr:uid="{00000000-0005-0000-0000-0000F5010000}"/>
    <cellStyle name="Valuta 4 2 2 10" xfId="15789" xr:uid="{5BECCEB6-1BCF-4605-ACAF-287C1815493B}"/>
    <cellStyle name="Valuta 4 2 2 11" xfId="9054" xr:uid="{8FDAB7F8-789E-49AA-9504-DC0E02133C96}"/>
    <cellStyle name="Valuta 4 2 2 2" xfId="344" xr:uid="{00000000-0005-0000-0000-0000F6010000}"/>
    <cellStyle name="Valuta 4 2 2 2 2" xfId="741" xr:uid="{7DB73C02-6B91-47B6-9293-9191DD9E1892}"/>
    <cellStyle name="Valuta 4 2 2 2 2 2" xfId="1293" xr:uid="{7DB73C02-6B91-47B6-9293-9191DD9E1892}"/>
    <cellStyle name="Valuta 4 2 2 2 2 2 2" xfId="3520" xr:uid="{875E2D51-30D3-48D0-B7F4-6FD48F1866C4}"/>
    <cellStyle name="Valuta 4 2 2 2 2 2 2 2" xfId="14534" xr:uid="{B8266628-E760-4157-8439-71629F32D4C3}"/>
    <cellStyle name="Valuta 4 2 2 2 2 2 3" xfId="11642" xr:uid="{574EFCA4-3668-41B7-BD69-0657AB1A7996}"/>
    <cellStyle name="Valuta 4 2 2 2 2 2 4" xfId="16378" xr:uid="{4CF1A057-0A54-4D8E-B39B-C067D83DE0CD}"/>
    <cellStyle name="Valuta 4 2 2 2 2 2 5" xfId="9686" xr:uid="{49BA4727-4C51-4193-928E-347D73A42EA1}"/>
    <cellStyle name="Valuta 4 2 2 2 2 3" xfId="2101" xr:uid="{7DB73C02-6B91-47B6-9293-9191DD9E1892}"/>
    <cellStyle name="Valuta 4 2 2 2 2 3 2" xfId="3057" xr:uid="{026C4580-63FD-47F0-BDF8-E8F7505CD949}"/>
    <cellStyle name="Valuta 4 2 2 2 2 3 2 2" xfId="14197" xr:uid="{0EA6C592-B867-428F-8A57-15A49A50C2C8}"/>
    <cellStyle name="Valuta 4 2 2 2 2 3 3" xfId="11301" xr:uid="{C2FEFB92-E052-4A4C-B95C-4836AB882D69}"/>
    <cellStyle name="Valuta 4 2 2 2 2 4" xfId="2494" xr:uid="{6F4468CD-EABA-4DF0-ABE3-E2B0434F91BA}"/>
    <cellStyle name="Valuta 4 2 2 2 2 4 2" xfId="13764" xr:uid="{F83F8011-A139-4B0D-8F58-B1CDC0350AFF}"/>
    <cellStyle name="Valuta 4 2 2 2 2 4 3" xfId="10882" xr:uid="{34411B32-8E4B-4D1D-AFBA-600D8A38D90F}"/>
    <cellStyle name="Valuta 4 2 2 2 2 5" xfId="13194" xr:uid="{EAC96348-B450-44C7-8EE4-CC086A464977}"/>
    <cellStyle name="Valuta 4 2 2 2 2 6" xfId="10315" xr:uid="{AC3F20B4-34A3-4A52-BAA1-AD00336502E0}"/>
    <cellStyle name="Valuta 4 2 2 2 2 7" xfId="16042" xr:uid="{286E2397-453A-457C-A792-EC56F2057EE7}"/>
    <cellStyle name="Valuta 4 2 2 2 2 8" xfId="9341" xr:uid="{9FCAA45C-CA90-4A1E-90BE-CCE58F06BF9D}"/>
    <cellStyle name="Valuta 4 2 2 2 3" xfId="1021" xr:uid="{00000000-0005-0000-0000-0000F6010000}"/>
    <cellStyle name="Valuta 4 2 2 2 3 2" xfId="3713" xr:uid="{F80B46B5-E7B4-4E6D-A1B2-9185370F4CE6}"/>
    <cellStyle name="Valuta 4 2 2 2 3 2 2" xfId="14367" xr:uid="{9F8E956E-6D0F-4147-B773-BF7D19ECD9AF}"/>
    <cellStyle name="Valuta 4 2 2 2 3 3" xfId="11475" xr:uid="{4F731F2E-21A5-4513-A04E-3C599362DE3A}"/>
    <cellStyle name="Valuta 4 2 2 2 3 4" xfId="16211" xr:uid="{AED5752F-B3BA-43C7-BCC9-A843FCD2416B}"/>
    <cellStyle name="Valuta 4 2 2 2 3 5" xfId="9879" xr:uid="{E01FBD1C-B047-4182-B521-D50B1C185B71}"/>
    <cellStyle name="Valuta 4 2 2 2 4" xfId="1905" xr:uid="{00000000-0005-0000-0000-0000F6010000}"/>
    <cellStyle name="Valuta 4 2 2 2 4 2" xfId="3295" xr:uid="{52BEA589-62BE-409C-9ED8-E2EC5D1D32DA}"/>
    <cellStyle name="Valuta 4 2 2 2 4 2 2" xfId="13984" xr:uid="{816A0FFD-A8BD-43AE-9562-A8A0A4A1DFB6}"/>
    <cellStyle name="Valuta 4 2 2 2 4 3" xfId="11092" xr:uid="{B91AC420-5A1C-47F6-9CA3-DBE2C1C5ACC4}"/>
    <cellStyle name="Valuta 4 2 2 2 4 4" xfId="9512" xr:uid="{36D8F921-91D4-4A27-B87F-7FED782C2650}"/>
    <cellStyle name="Valuta 4 2 2 2 5" xfId="2764" xr:uid="{50E12F62-AAAA-4647-84B4-72AB049B2F99}"/>
    <cellStyle name="Valuta 4 2 2 2 5 2" xfId="13473" xr:uid="{AEF51DE2-608D-4483-B76C-6888381D5A1E}"/>
    <cellStyle name="Valuta 4 2 2 2 5 3" xfId="10591" xr:uid="{D35278F4-C2A2-4F18-B8D7-E3A974643E48}"/>
    <cellStyle name="Valuta 4 2 2 2 6" xfId="2282" xr:uid="{ECA16086-5E89-4E40-9DA2-25FA63C98879}"/>
    <cellStyle name="Valuta 4 2 2 2 6 2" xfId="13002" xr:uid="{0C5A2677-61E7-4A93-A06F-0EE716B2A7C9}"/>
    <cellStyle name="Valuta 4 2 2 2 7" xfId="10129" xr:uid="{ECA07B48-D3B9-4E84-8C67-E74B19F28E1C}"/>
    <cellStyle name="Valuta 4 2 2 2 8" xfId="15869" xr:uid="{9FBD4B32-5453-4245-BA43-F1144688819E}"/>
    <cellStyle name="Valuta 4 2 2 2 9" xfId="9149" xr:uid="{A691D265-46F2-481E-BF7E-0545C530A1B5}"/>
    <cellStyle name="Valuta 4 2 2 3" xfId="540" xr:uid="{00000000-0005-0000-0000-0000F7010000}"/>
    <cellStyle name="Valuta 4 2 2 4" xfId="646" xr:uid="{66EA8986-4631-48F2-86BC-9EC7B2E64421}"/>
    <cellStyle name="Valuta 4 2 2 4 2" xfId="1199" xr:uid="{66EA8986-4631-48F2-86BC-9EC7B2E64421}"/>
    <cellStyle name="Valuta 4 2 2 4 2 2" xfId="3425" xr:uid="{AB1903EE-B95C-4EE4-B3DD-B7AC627EAA00}"/>
    <cellStyle name="Valuta 4 2 2 4 2 2 2" xfId="14454" xr:uid="{452A7749-D063-4A80-AF2D-C74980E2E378}"/>
    <cellStyle name="Valuta 4 2 2 4 2 3" xfId="11562" xr:uid="{3235B2A8-A2D1-4E8F-BCBF-A8FF7127B538}"/>
    <cellStyle name="Valuta 4 2 2 4 2 4" xfId="16298" xr:uid="{3EE86B5D-3032-4187-8932-6F6E7124E9D0}"/>
    <cellStyle name="Valuta 4 2 2 4 2 5" xfId="9603" xr:uid="{CF1180D4-158F-4B0E-A285-E68550C19168}"/>
    <cellStyle name="Valuta 4 2 2 4 3" xfId="2006" xr:uid="{66EA8986-4631-48F2-86BC-9EC7B2E64421}"/>
    <cellStyle name="Valuta 4 2 2 4 3 2" xfId="2962" xr:uid="{041EAC49-3148-445D-A4AF-94E3D60BF6DD}"/>
    <cellStyle name="Valuta 4 2 2 4 3 2 2" xfId="14102" xr:uid="{6AAF538B-4B72-4EA1-AFF1-C5F2B8D5646B}"/>
    <cellStyle name="Valuta 4 2 2 4 3 3" xfId="11206" xr:uid="{72FCF255-3A93-49E0-A8EC-709DEFEDF5C3}"/>
    <cellStyle name="Valuta 4 2 2 4 4" xfId="2399" xr:uid="{D7B121CE-CBB5-4E89-9FFF-74EAA9C038B5}"/>
    <cellStyle name="Valuta 4 2 2 4 4 2" xfId="13669" xr:uid="{36664126-5B92-4012-BC63-A8D8285A723D}"/>
    <cellStyle name="Valuta 4 2 2 4 4 3" xfId="10787" xr:uid="{D86296B4-208A-4D35-A9A3-1AF04F4E8A1A}"/>
    <cellStyle name="Valuta 4 2 2 4 5" xfId="13099" xr:uid="{EE2AC1DA-0276-4482-81D5-A54BF653F3F3}"/>
    <cellStyle name="Valuta 4 2 2 4 6" xfId="10223" xr:uid="{6B895CCE-A8BE-4EC4-8EF6-EF5E9D2E0490}"/>
    <cellStyle name="Valuta 4 2 2 4 7" xfId="15959" xr:uid="{7FBB2301-FE0D-4ECF-BA85-F9F9EB0587EA}"/>
    <cellStyle name="Valuta 4 2 2 4 8" xfId="9246" xr:uid="{E81D2AB0-D5F5-4BAC-86BE-C5623D9A8FBB}"/>
    <cellStyle name="Valuta 4 2 2 5" xfId="926" xr:uid="{00000000-0005-0000-0000-0000F5010000}"/>
    <cellStyle name="Valuta 4 2 2 5 2" xfId="3627" xr:uid="{A5847EAB-7A19-4E7E-BF41-D5F1D3A615CA}"/>
    <cellStyle name="Valuta 4 2 2 5 2 2" xfId="14287" xr:uid="{8B8DCF24-7120-410F-8D6D-DC9A623CC0EC}"/>
    <cellStyle name="Valuta 4 2 2 5 3" xfId="11395" xr:uid="{16C41C2A-5F11-445C-B252-5A9DEDDC3E8F}"/>
    <cellStyle name="Valuta 4 2 2 5 4" xfId="16131" xr:uid="{EFEDBE39-0BDC-4919-8F86-AB84C858F8DD}"/>
    <cellStyle name="Valuta 4 2 2 5 5" xfId="9793" xr:uid="{D2F66518-3A71-40F9-A034-6B704E68806F}"/>
    <cellStyle name="Valuta 4 2 2 6" xfId="1810" xr:uid="{00000000-0005-0000-0000-0000F5010000}"/>
    <cellStyle name="Valuta 4 2 2 6 2" xfId="3200" xr:uid="{1BA4AA73-DE25-468D-BA54-2C357DBA82B8}"/>
    <cellStyle name="Valuta 4 2 2 6 2 2" xfId="13889" xr:uid="{DAC7F66C-15A9-403E-A60D-EA5E07982356}"/>
    <cellStyle name="Valuta 4 2 2 6 3" xfId="11000" xr:uid="{19EE8E8A-8101-42C0-810A-2D048DF24D62}"/>
    <cellStyle name="Valuta 4 2 2 6 4" xfId="9429" xr:uid="{F1435BC5-4D97-4338-87FD-5BAA2A343531}"/>
    <cellStyle name="Valuta 4 2 2 7" xfId="2669" xr:uid="{FC866581-A9AC-4164-8D6F-E549A36CE255}"/>
    <cellStyle name="Valuta 4 2 2 7 2" xfId="13377" xr:uid="{82E0E39B-1E63-4374-AEF0-1DECC491CA99}"/>
    <cellStyle name="Valuta 4 2 2 7 3" xfId="10495" xr:uid="{ADFC2A70-DF60-4567-B776-65ED75D7369C}"/>
    <cellStyle name="Valuta 4 2 2 8" xfId="2199" xr:uid="{B9224287-85E9-43F0-9C7E-79EF4CB0BCA3}"/>
    <cellStyle name="Valuta 4 2 2 8 2" xfId="12907" xr:uid="{5F4E808E-4CC1-4B36-A6EB-064E7041AA65}"/>
    <cellStyle name="Valuta 4 2 2 9" xfId="10034" xr:uid="{9D7F1D4B-5712-408A-AEF8-E381D8754194}"/>
    <cellStyle name="Valuta 4 2 3" xfId="304" xr:uid="{00000000-0005-0000-0000-0000F8010000}"/>
    <cellStyle name="Valuta 4 2 3 2" xfId="701" xr:uid="{EA0E9B1D-98D6-432C-B9AD-88E6B2E01D72}"/>
    <cellStyle name="Valuta 4 2 3 2 2" xfId="1253" xr:uid="{EA0E9B1D-98D6-432C-B9AD-88E6B2E01D72}"/>
    <cellStyle name="Valuta 4 2 3 2 2 2" xfId="3480" xr:uid="{3EE1E307-49FE-45EB-9CEA-4300B1737963}"/>
    <cellStyle name="Valuta 4 2 3 2 2 2 2" xfId="14494" xr:uid="{AA4A6312-261C-42AD-9C69-A51B9F3357BD}"/>
    <cellStyle name="Valuta 4 2 3 2 2 3" xfId="11602" xr:uid="{7461764A-0069-4C7C-A2FA-BB44A9E182F3}"/>
    <cellStyle name="Valuta 4 2 3 2 2 4" xfId="16338" xr:uid="{84D47831-5728-43CC-A6E6-8183E1D840B9}"/>
    <cellStyle name="Valuta 4 2 3 2 2 5" xfId="9646" xr:uid="{EE47EE71-60D4-467E-ADC1-FFABF6D2FDA9}"/>
    <cellStyle name="Valuta 4 2 3 2 3" xfId="2061" xr:uid="{EA0E9B1D-98D6-432C-B9AD-88E6B2E01D72}"/>
    <cellStyle name="Valuta 4 2 3 2 3 2" xfId="3017" xr:uid="{91DBFB99-7D25-4211-9B88-D5912C727FE3}"/>
    <cellStyle name="Valuta 4 2 3 2 3 2 2" xfId="14157" xr:uid="{7B54364B-4EE3-41DB-90AC-EAB07CE511F0}"/>
    <cellStyle name="Valuta 4 2 3 2 3 3" xfId="11261" xr:uid="{740FFE30-7AC3-4F7A-B0A6-5234C81057D9}"/>
    <cellStyle name="Valuta 4 2 3 2 4" xfId="2454" xr:uid="{A103E22F-8595-4AFF-AAFB-AA8C9E9CEA11}"/>
    <cellStyle name="Valuta 4 2 3 2 4 2" xfId="13724" xr:uid="{717DE6A2-6C61-4A53-90B9-A90CC0957950}"/>
    <cellStyle name="Valuta 4 2 3 2 4 3" xfId="10842" xr:uid="{C81AEDE2-D35A-43DE-94D1-64FF1DFA613D}"/>
    <cellStyle name="Valuta 4 2 3 2 5" xfId="13154" xr:uid="{8008A804-A025-4AE0-AB22-D975AF4A98FB}"/>
    <cellStyle name="Valuta 4 2 3 2 6" xfId="10275" xr:uid="{F061DCC5-193F-43A5-AB73-BD67CA131D3D}"/>
    <cellStyle name="Valuta 4 2 3 2 7" xfId="16002" xr:uid="{ADAF0178-3430-4D4F-9765-7AFEE897CA17}"/>
    <cellStyle name="Valuta 4 2 3 2 8" xfId="9301" xr:uid="{61EDEB01-6B73-4724-A94A-CCB5AABB9B24}"/>
    <cellStyle name="Valuta 4 2 3 3" xfId="981" xr:uid="{00000000-0005-0000-0000-0000F8010000}"/>
    <cellStyle name="Valuta 4 2 3 3 2" xfId="3673" xr:uid="{CE8B8FE9-406D-441F-8B08-CCD53CE217A2}"/>
    <cellStyle name="Valuta 4 2 3 3 2 2" xfId="14327" xr:uid="{D37AF9C8-CE14-4896-8D66-E1F5301EA096}"/>
    <cellStyle name="Valuta 4 2 3 3 3" xfId="11435" xr:uid="{D63D0B7D-5E52-47A1-9334-23AC7C2A9020}"/>
    <cellStyle name="Valuta 4 2 3 3 4" xfId="16171" xr:uid="{977A770A-A790-4930-96F7-B2F64C46410A}"/>
    <cellStyle name="Valuta 4 2 3 3 5" xfId="9839" xr:uid="{24826D8D-1822-4B10-AE04-FD1937AF63AA}"/>
    <cellStyle name="Valuta 4 2 3 4" xfId="1865" xr:uid="{00000000-0005-0000-0000-0000F8010000}"/>
    <cellStyle name="Valuta 4 2 3 4 2" xfId="3255" xr:uid="{52BF8904-2A2C-4AD4-B672-C45EA80F0B76}"/>
    <cellStyle name="Valuta 4 2 3 4 2 2" xfId="13944" xr:uid="{C724E651-7425-4A5D-8406-F46C31E9B797}"/>
    <cellStyle name="Valuta 4 2 3 4 3" xfId="11052" xr:uid="{345BFDCB-6203-4F62-A633-AE19963D99AF}"/>
    <cellStyle name="Valuta 4 2 3 4 4" xfId="9472" xr:uid="{2B3A25E8-B37F-4ABD-A8A6-4DEC5D872A4D}"/>
    <cellStyle name="Valuta 4 2 3 5" xfId="2724" xr:uid="{BF1AF8B1-EFAA-4A80-A427-7ABC8DE6D253}"/>
    <cellStyle name="Valuta 4 2 3 5 2" xfId="13433" xr:uid="{27E87EF5-3854-40DA-AAC1-2B5563ADFC95}"/>
    <cellStyle name="Valuta 4 2 3 5 3" xfId="10551" xr:uid="{C53D2094-A70F-41C7-B9E9-6236889BCF45}"/>
    <cellStyle name="Valuta 4 2 3 6" xfId="2242" xr:uid="{D8F6E662-2A6B-4AF3-A9CA-727294D0D9D3}"/>
    <cellStyle name="Valuta 4 2 3 6 2" xfId="12962" xr:uid="{9FA4DCA4-628C-441B-A966-6CE3CE5D869E}"/>
    <cellStyle name="Valuta 4 2 3 7" xfId="10089" xr:uid="{EDCC4CD8-6B84-491D-8B84-C4C6D8341E4B}"/>
    <cellStyle name="Valuta 4 2 3 8" xfId="15829" xr:uid="{923902AC-FBDE-43FE-BD5B-ABDBA4B5688C}"/>
    <cellStyle name="Valuta 4 2 3 9" xfId="9109" xr:uid="{3FD643FE-AA20-43F6-AE40-915ED63F41AE}"/>
    <cellStyle name="Valuta 4 2 4" xfId="539" xr:uid="{00000000-0005-0000-0000-0000F9010000}"/>
    <cellStyle name="Valuta 4 2 5" xfId="606" xr:uid="{532A74A5-A3F9-44BF-A8F0-6CE43C4F4141}"/>
    <cellStyle name="Valuta 4 2 5 2" xfId="1159" xr:uid="{532A74A5-A3F9-44BF-A8F0-6CE43C4F4141}"/>
    <cellStyle name="Valuta 4 2 5 2 2" xfId="3385" xr:uid="{CE2A369A-17AE-4A20-A3DF-0B1E62610CCA}"/>
    <cellStyle name="Valuta 4 2 5 2 2 2" xfId="14414" xr:uid="{AC4551AE-9C5B-4ACC-A2C1-6599FA5395DD}"/>
    <cellStyle name="Valuta 4 2 5 2 3" xfId="11522" xr:uid="{330C4BE8-ADE5-49DF-88D8-FAB526051760}"/>
    <cellStyle name="Valuta 4 2 5 2 4" xfId="16258" xr:uid="{B01D461A-4B90-4239-9F7F-FA9B7E6D26D2}"/>
    <cellStyle name="Valuta 4 2 5 2 5" xfId="9563" xr:uid="{8F072E2E-7343-4576-9F93-7DD680BEEC1D}"/>
    <cellStyle name="Valuta 4 2 5 3" xfId="1966" xr:uid="{532A74A5-A3F9-44BF-A8F0-6CE43C4F4141}"/>
    <cellStyle name="Valuta 4 2 5 3 2" xfId="2922" xr:uid="{36B1D375-A85D-4DA8-9BB5-D1CE8F4D8B17}"/>
    <cellStyle name="Valuta 4 2 5 3 2 2" xfId="14062" xr:uid="{F68FA32B-8ABB-45DA-A9AE-B8EAA1F7913A}"/>
    <cellStyle name="Valuta 4 2 5 3 3" xfId="11166" xr:uid="{4C53BADC-712B-4F5A-8ECB-0E800CC0FBCD}"/>
    <cellStyle name="Valuta 4 2 5 4" xfId="2359" xr:uid="{D1445EA0-790E-4C0C-B172-C5D3E4D69024}"/>
    <cellStyle name="Valuta 4 2 5 4 2" xfId="13629" xr:uid="{C3AE65E4-3E95-4B0F-BA9D-12EF212A710E}"/>
    <cellStyle name="Valuta 4 2 5 4 3" xfId="10747" xr:uid="{9E5809C6-F24C-4B96-969B-FC02BDE652BF}"/>
    <cellStyle name="Valuta 4 2 5 5" xfId="13059" xr:uid="{36B0161D-6629-46E7-A593-7E2E0E7DB5B9}"/>
    <cellStyle name="Valuta 4 2 5 6" xfId="10183" xr:uid="{964D4D04-1C15-4229-BADA-F39B588686BD}"/>
    <cellStyle name="Valuta 4 2 5 7" xfId="15919" xr:uid="{39CEA386-6297-4CAE-8E58-A0F7B2A90AEA}"/>
    <cellStyle name="Valuta 4 2 5 8" xfId="9206" xr:uid="{A0476A2C-E814-4CCD-8E27-E62C47B91CA6}"/>
    <cellStyle name="Valuta 4 2 6" xfId="886" xr:uid="{00000000-0005-0000-0000-0000F4010000}"/>
    <cellStyle name="Valuta 4 2 6 2" xfId="3587" xr:uid="{5745114A-E9B8-49F6-8488-F324CB775F00}"/>
    <cellStyle name="Valuta 4 2 6 2 2" xfId="14247" xr:uid="{F75C6626-0BD4-46CC-8FA9-730A76EF5C71}"/>
    <cellStyle name="Valuta 4 2 6 3" xfId="11355" xr:uid="{B3E8E15F-42B5-4FD0-8D65-002999A2526A}"/>
    <cellStyle name="Valuta 4 2 6 4" xfId="16091" xr:uid="{8D25287D-F6E6-4BC7-B0EF-AF888CBEB8F5}"/>
    <cellStyle name="Valuta 4 2 6 5" xfId="9753" xr:uid="{5308B6DC-9107-414F-8663-E91B36BA17A5}"/>
    <cellStyle name="Valuta 4 2 7" xfId="1770" xr:uid="{00000000-0005-0000-0000-0000F4010000}"/>
    <cellStyle name="Valuta 4 2 7 2" xfId="3160" xr:uid="{EC0204F1-0017-47B6-80ED-8C3AAEA4847C}"/>
    <cellStyle name="Valuta 4 2 7 2 2" xfId="13849" xr:uid="{C68EE2E2-7DE9-4E4B-8A82-397AAD18BC9C}"/>
    <cellStyle name="Valuta 4 2 7 3" xfId="10960" xr:uid="{D7D2EFDB-CB96-4587-B2D5-3FE6E43934C8}"/>
    <cellStyle name="Valuta 4 2 7 4" xfId="9389" xr:uid="{3FBB4001-B9AC-447A-9FAB-208071667B76}"/>
    <cellStyle name="Valuta 4 2 8" xfId="2629" xr:uid="{B89032FE-D365-44F3-A0FE-C619C32684E9}"/>
    <cellStyle name="Valuta 4 2 8 2" xfId="13336" xr:uid="{0CA6C984-C6CD-4CA2-8FF4-A3560D39BC84}"/>
    <cellStyle name="Valuta 4 2 8 3" xfId="10454" xr:uid="{C4BDF452-B8D0-46BC-8980-0F33FFA20CBA}"/>
    <cellStyle name="Valuta 4 2 9" xfId="2159" xr:uid="{C62F3253-8C4B-41EC-9E21-1D92C3EE8C89}"/>
    <cellStyle name="Valuta 4 2 9 2" xfId="12867" xr:uid="{F24D9286-68E0-4EE8-B2B8-C2DA84F396B0}"/>
    <cellStyle name="Valuta 4 3" xfId="193" xr:uid="{00000000-0005-0000-0000-0000FA010000}"/>
    <cellStyle name="Valuta 4 3 10" xfId="9986" xr:uid="{3930FA53-10D8-4BCD-A029-034610EB138D}"/>
    <cellStyle name="Valuta 4 3 11" xfId="15741" xr:uid="{479B4ADB-340C-4663-BD19-320A58B0D643}"/>
    <cellStyle name="Valuta 4 3 12" xfId="9003" xr:uid="{DD550704-D780-4567-99A5-9F0B1533C472}"/>
    <cellStyle name="Valuta 4 3 2" xfId="240" xr:uid="{00000000-0005-0000-0000-0000FB010000}"/>
    <cellStyle name="Valuta 4 3 2 10" xfId="15781" xr:uid="{1000182F-DBF0-49D5-A2DB-8677D053F519}"/>
    <cellStyle name="Valuta 4 3 2 11" xfId="9046" xr:uid="{4E75052A-0B59-4A68-907C-07EDC545D8A3}"/>
    <cellStyle name="Valuta 4 3 2 2" xfId="336" xr:uid="{00000000-0005-0000-0000-0000FC010000}"/>
    <cellStyle name="Valuta 4 3 2 2 2" xfId="733" xr:uid="{4B67278A-95AF-497A-9C17-A45C10F4AB70}"/>
    <cellStyle name="Valuta 4 3 2 2 2 2" xfId="1285" xr:uid="{4B67278A-95AF-497A-9C17-A45C10F4AB70}"/>
    <cellStyle name="Valuta 4 3 2 2 2 2 2" xfId="3512" xr:uid="{C35639A3-46C5-4BD8-9840-0395E5818FA8}"/>
    <cellStyle name="Valuta 4 3 2 2 2 2 2 2" xfId="14526" xr:uid="{21BE970A-0568-41E3-B8B1-C0721D897C28}"/>
    <cellStyle name="Valuta 4 3 2 2 2 2 3" xfId="11634" xr:uid="{85311D64-9A23-444D-84E8-B943AE593BAD}"/>
    <cellStyle name="Valuta 4 3 2 2 2 2 4" xfId="16370" xr:uid="{1C1939E8-B925-4084-ABED-39BA75787D9B}"/>
    <cellStyle name="Valuta 4 3 2 2 2 2 5" xfId="9678" xr:uid="{BE22017F-BB01-4707-8FA2-2F6C864BE8B5}"/>
    <cellStyle name="Valuta 4 3 2 2 2 3" xfId="2093" xr:uid="{4B67278A-95AF-497A-9C17-A45C10F4AB70}"/>
    <cellStyle name="Valuta 4 3 2 2 2 3 2" xfId="3049" xr:uid="{EE519B0E-7BB9-46DF-B08A-F0195A0323F4}"/>
    <cellStyle name="Valuta 4 3 2 2 2 3 2 2" xfId="14189" xr:uid="{A741FFD7-E32A-431E-977D-A026A48D2674}"/>
    <cellStyle name="Valuta 4 3 2 2 2 3 3" xfId="11293" xr:uid="{E1CEAAA9-7A24-48E7-BBD8-5EE06F00D0BD}"/>
    <cellStyle name="Valuta 4 3 2 2 2 4" xfId="2486" xr:uid="{45660CE0-A514-4F4E-80E8-453E747FEF64}"/>
    <cellStyle name="Valuta 4 3 2 2 2 4 2" xfId="13756" xr:uid="{D5417FAA-4EDE-4E82-8A79-2109E55B91CB}"/>
    <cellStyle name="Valuta 4 3 2 2 2 4 3" xfId="10874" xr:uid="{1AD98B31-5F5A-4BB1-AE2E-515F70A1D3CB}"/>
    <cellStyle name="Valuta 4 3 2 2 2 5" xfId="13186" xr:uid="{F42F1063-0397-4369-B586-08B3E62AD016}"/>
    <cellStyle name="Valuta 4 3 2 2 2 6" xfId="10307" xr:uid="{BDF11444-0CA0-4FAE-80D3-D735605D7AF6}"/>
    <cellStyle name="Valuta 4 3 2 2 2 7" xfId="16034" xr:uid="{C8FD6AC3-2E85-44A1-80AA-E437108428B3}"/>
    <cellStyle name="Valuta 4 3 2 2 2 8" xfId="9333" xr:uid="{B09DF6AB-C0C0-4CA4-82B8-C77D1E689876}"/>
    <cellStyle name="Valuta 4 3 2 2 3" xfId="1013" xr:uid="{00000000-0005-0000-0000-0000FC010000}"/>
    <cellStyle name="Valuta 4 3 2 2 3 2" xfId="3705" xr:uid="{0E9825F3-883E-46DE-A47A-6C605F5AAC82}"/>
    <cellStyle name="Valuta 4 3 2 2 3 2 2" xfId="14359" xr:uid="{93A6753B-9CAE-41B1-B1C7-2B1F7B9938F5}"/>
    <cellStyle name="Valuta 4 3 2 2 3 3" xfId="11467" xr:uid="{28089572-D99E-4A47-91DC-1FA747B9BBFC}"/>
    <cellStyle name="Valuta 4 3 2 2 3 4" xfId="16203" xr:uid="{6F37A178-373D-4370-9FBA-089EF2A4AEBE}"/>
    <cellStyle name="Valuta 4 3 2 2 3 5" xfId="9871" xr:uid="{BEF41324-AB1D-4A55-8096-9481FFA2570B}"/>
    <cellStyle name="Valuta 4 3 2 2 4" xfId="1897" xr:uid="{00000000-0005-0000-0000-0000FC010000}"/>
    <cellStyle name="Valuta 4 3 2 2 4 2" xfId="3287" xr:uid="{223AE163-72F8-40FE-A86D-81177122F35E}"/>
    <cellStyle name="Valuta 4 3 2 2 4 2 2" xfId="13976" xr:uid="{3A5E1746-806E-4B3C-9DCC-F91A563A590D}"/>
    <cellStyle name="Valuta 4 3 2 2 4 3" xfId="11084" xr:uid="{E21C191A-AF2C-4883-B372-A61C35FDB48D}"/>
    <cellStyle name="Valuta 4 3 2 2 4 4" xfId="9504" xr:uid="{EA7739E2-65FE-41F2-967C-7139C769FE3E}"/>
    <cellStyle name="Valuta 4 3 2 2 5" xfId="2756" xr:uid="{6561338A-641E-426D-AFC8-E119633BDE14}"/>
    <cellStyle name="Valuta 4 3 2 2 5 2" xfId="13465" xr:uid="{37CBA2C0-D4E3-4A79-9D46-505C974A6F99}"/>
    <cellStyle name="Valuta 4 3 2 2 5 3" xfId="10583" xr:uid="{7DA34CE5-2E97-4F8A-B963-B782D00F4069}"/>
    <cellStyle name="Valuta 4 3 2 2 6" xfId="2274" xr:uid="{8E3D8608-A6E6-454B-835C-26A032E12E83}"/>
    <cellStyle name="Valuta 4 3 2 2 6 2" xfId="12994" xr:uid="{B07E95AC-3D45-4896-BDA8-D0F602D02B0D}"/>
    <cellStyle name="Valuta 4 3 2 2 7" xfId="10121" xr:uid="{5DF393A2-A80E-47F9-B212-987F197D6D1F}"/>
    <cellStyle name="Valuta 4 3 2 2 8" xfId="15861" xr:uid="{B443638C-E9BA-493F-93A0-485C7C78CA4C}"/>
    <cellStyle name="Valuta 4 3 2 2 9" xfId="9141" xr:uid="{312B56A1-B670-48C7-8D2F-4AEE3A5907C4}"/>
    <cellStyle name="Valuta 4 3 2 3" xfId="542" xr:uid="{00000000-0005-0000-0000-0000FD010000}"/>
    <cellStyle name="Valuta 4 3 2 4" xfId="638" xr:uid="{B4CD2534-F8B9-4273-BD42-7B69B55575B3}"/>
    <cellStyle name="Valuta 4 3 2 4 2" xfId="1191" xr:uid="{B4CD2534-F8B9-4273-BD42-7B69B55575B3}"/>
    <cellStyle name="Valuta 4 3 2 4 2 2" xfId="3417" xr:uid="{54CE04C1-5B87-46B0-8AB3-E666BBD31B28}"/>
    <cellStyle name="Valuta 4 3 2 4 2 2 2" xfId="14446" xr:uid="{76E5A32C-20AB-4C35-BB28-78D565C4B5F4}"/>
    <cellStyle name="Valuta 4 3 2 4 2 3" xfId="11554" xr:uid="{0F709C9F-B62C-41AD-8FE8-D7F6113FC502}"/>
    <cellStyle name="Valuta 4 3 2 4 2 4" xfId="16290" xr:uid="{19D633A8-6044-4166-A257-6B0516A61FBF}"/>
    <cellStyle name="Valuta 4 3 2 4 2 5" xfId="9595" xr:uid="{69116B49-8F9B-4C63-9659-8AB5F8297E36}"/>
    <cellStyle name="Valuta 4 3 2 4 3" xfId="1998" xr:uid="{B4CD2534-F8B9-4273-BD42-7B69B55575B3}"/>
    <cellStyle name="Valuta 4 3 2 4 3 2" xfId="2954" xr:uid="{10885D9E-E63B-4A4E-A5F4-31C4A0D29F89}"/>
    <cellStyle name="Valuta 4 3 2 4 3 2 2" xfId="14094" xr:uid="{A09B529E-BCB0-40DE-8867-86CCAA5ECC5E}"/>
    <cellStyle name="Valuta 4 3 2 4 3 3" xfId="11198" xr:uid="{4A7E2166-60EE-4158-B0E2-AF892DBE3AEC}"/>
    <cellStyle name="Valuta 4 3 2 4 4" xfId="2391" xr:uid="{68307CCA-E276-4873-B38C-69CE70E022C9}"/>
    <cellStyle name="Valuta 4 3 2 4 4 2" xfId="13661" xr:uid="{93095A52-208A-4C08-A616-E1E722A8A0AF}"/>
    <cellStyle name="Valuta 4 3 2 4 4 3" xfId="10779" xr:uid="{C93DBAE6-E5EE-4404-9EE4-DBCABF1D757E}"/>
    <cellStyle name="Valuta 4 3 2 4 5" xfId="13091" xr:uid="{1C53C33C-A7E7-4A65-B3B7-FB3DCAD52B35}"/>
    <cellStyle name="Valuta 4 3 2 4 6" xfId="10215" xr:uid="{08134602-26D6-47C0-B254-EA550BA9DCD3}"/>
    <cellStyle name="Valuta 4 3 2 4 7" xfId="15951" xr:uid="{FDACDFDB-0440-4FEA-B5A7-864D6412F538}"/>
    <cellStyle name="Valuta 4 3 2 4 8" xfId="9238" xr:uid="{BA751BF9-B651-4DBA-B565-6FAA44642D42}"/>
    <cellStyle name="Valuta 4 3 2 5" xfId="918" xr:uid="{00000000-0005-0000-0000-0000FB010000}"/>
    <cellStyle name="Valuta 4 3 2 5 2" xfId="3619" xr:uid="{D159D215-B420-4CDA-8577-819BAE27D1FF}"/>
    <cellStyle name="Valuta 4 3 2 5 2 2" xfId="14279" xr:uid="{A116605E-F712-40B7-8248-16743E2A2010}"/>
    <cellStyle name="Valuta 4 3 2 5 3" xfId="11387" xr:uid="{0D68910D-B087-4292-88F7-B46AE76FA3C4}"/>
    <cellStyle name="Valuta 4 3 2 5 4" xfId="16123" xr:uid="{C03903F9-0E36-46ED-82AF-EAC66FA12D2D}"/>
    <cellStyle name="Valuta 4 3 2 5 5" xfId="9785" xr:uid="{D10C5245-F6A1-48EE-9244-11E8F089CFD2}"/>
    <cellStyle name="Valuta 4 3 2 6" xfId="1802" xr:uid="{00000000-0005-0000-0000-0000FB010000}"/>
    <cellStyle name="Valuta 4 3 2 6 2" xfId="3192" xr:uid="{E71F7815-5AE9-49E1-A309-44E88F6E83B1}"/>
    <cellStyle name="Valuta 4 3 2 6 2 2" xfId="13881" xr:uid="{8D2C2B9E-1839-4B32-8C2F-D01C42BA90C1}"/>
    <cellStyle name="Valuta 4 3 2 6 3" xfId="10992" xr:uid="{21030030-AE7C-4149-AC40-16FD366D6B79}"/>
    <cellStyle name="Valuta 4 3 2 6 4" xfId="9421" xr:uid="{6D1EE51F-2F21-4949-9DAF-F199A4D6C7D6}"/>
    <cellStyle name="Valuta 4 3 2 7" xfId="2661" xr:uid="{8E69227C-E0F4-48AA-A155-6D2CF9C4BCD7}"/>
    <cellStyle name="Valuta 4 3 2 7 2" xfId="13369" xr:uid="{FA1104BC-6E61-4B7B-8B21-F7A0A8D15171}"/>
    <cellStyle name="Valuta 4 3 2 7 3" xfId="10487" xr:uid="{F83180CF-AD31-4ADC-9F1B-C9C2A1F3FF4F}"/>
    <cellStyle name="Valuta 4 3 2 8" xfId="2191" xr:uid="{39225BC9-D1BF-4201-920D-E605EB9A88F0}"/>
    <cellStyle name="Valuta 4 3 2 8 2" xfId="12899" xr:uid="{0657E89B-2E6C-45EB-921C-52512FB1A4F9}"/>
    <cellStyle name="Valuta 4 3 2 9" xfId="10026" xr:uid="{219AEC6B-2681-41AA-95C3-7AFE555E21AB}"/>
    <cellStyle name="Valuta 4 3 3" xfId="291" xr:uid="{00000000-0005-0000-0000-0000FE010000}"/>
    <cellStyle name="Valuta 4 3 3 2" xfId="688" xr:uid="{B337F17B-0798-476E-850D-FBA87A5E480B}"/>
    <cellStyle name="Valuta 4 3 3 2 2" xfId="1240" xr:uid="{B337F17B-0798-476E-850D-FBA87A5E480B}"/>
    <cellStyle name="Valuta 4 3 3 2 2 2" xfId="3467" xr:uid="{9A62DDF5-4309-4B4D-9C21-F3F4901E01DD}"/>
    <cellStyle name="Valuta 4 3 3 2 2 2 2" xfId="14486" xr:uid="{CEE41EAF-A800-4605-B7CB-2A4F21790461}"/>
    <cellStyle name="Valuta 4 3 3 2 2 3" xfId="11594" xr:uid="{1E2C567A-4956-4173-9EBA-3F4AE8495129}"/>
    <cellStyle name="Valuta 4 3 3 2 2 4" xfId="16330" xr:uid="{F4489DED-C4C0-4319-9466-879754DF65D9}"/>
    <cellStyle name="Valuta 4 3 3 2 2 5" xfId="9637" xr:uid="{6676D0DC-34BF-4F9D-B069-631DB218768E}"/>
    <cellStyle name="Valuta 4 3 3 2 3" xfId="2048" xr:uid="{B337F17B-0798-476E-850D-FBA87A5E480B}"/>
    <cellStyle name="Valuta 4 3 3 2 3 2" xfId="3004" xr:uid="{3F3FFEBF-D764-4F67-B5C1-635B2C9A5C46}"/>
    <cellStyle name="Valuta 4 3 3 2 3 2 2" xfId="14144" xr:uid="{5689793D-6C9D-4174-8EE2-BF4B4CBA8D9C}"/>
    <cellStyle name="Valuta 4 3 3 2 3 3" xfId="11248" xr:uid="{194BF563-559A-4806-88E3-F0984C8311A5}"/>
    <cellStyle name="Valuta 4 3 3 2 4" xfId="2441" xr:uid="{BDDC02E4-E47E-4A76-9B79-EBC0D56B2A22}"/>
    <cellStyle name="Valuta 4 3 3 2 4 2" xfId="13711" xr:uid="{0F95A31E-C688-49CF-854C-DCB66CD847DB}"/>
    <cellStyle name="Valuta 4 3 3 2 4 3" xfId="10829" xr:uid="{57EF397E-DB5C-42A9-A1A8-3A44324AC9E0}"/>
    <cellStyle name="Valuta 4 3 3 2 5" xfId="13141" xr:uid="{1B581163-38EF-408D-B479-CEC230E3E54A}"/>
    <cellStyle name="Valuta 4 3 3 2 6" xfId="10263" xr:uid="{23CB3F92-C631-4763-AF6C-5E7D93AA08AE}"/>
    <cellStyle name="Valuta 4 3 3 2 7" xfId="15993" xr:uid="{F865D27C-11A4-4012-A26D-2F33780FE80F}"/>
    <cellStyle name="Valuta 4 3 3 2 8" xfId="9288" xr:uid="{508AE74E-CEA2-4251-BC5B-97CA7D89C024}"/>
    <cellStyle name="Valuta 4 3 3 3" xfId="968" xr:uid="{00000000-0005-0000-0000-0000FE010000}"/>
    <cellStyle name="Valuta 4 3 3 3 2" xfId="3663" xr:uid="{91FB6A3B-47A1-44B2-9AF3-F9B93DA735D2}"/>
    <cellStyle name="Valuta 4 3 3 3 2 2" xfId="14319" xr:uid="{39806D59-43CA-45AD-AF24-43D9C0E99B3C}"/>
    <cellStyle name="Valuta 4 3 3 3 3" xfId="11427" xr:uid="{03D01EF6-27F4-4706-B46F-1B18F6E75F65}"/>
    <cellStyle name="Valuta 4 3 3 3 4" xfId="16163" xr:uid="{70C0556D-AE52-4229-8753-18CFCC48BB2C}"/>
    <cellStyle name="Valuta 4 3 3 3 5" xfId="9829" xr:uid="{A80005E9-1736-46F4-A736-9712327A21C5}"/>
    <cellStyle name="Valuta 4 3 3 4" xfId="1852" xr:uid="{00000000-0005-0000-0000-0000FE010000}"/>
    <cellStyle name="Valuta 4 3 3 4 2" xfId="3242" xr:uid="{3C92B5D4-2896-4E7A-8E0D-595BE34B4A33}"/>
    <cellStyle name="Valuta 4 3 3 4 2 2" xfId="13931" xr:uid="{3D4B1FBE-9D7B-496F-91DD-9B43BCAC6E71}"/>
    <cellStyle name="Valuta 4 3 3 4 3" xfId="11040" xr:uid="{C7434819-0C39-40BE-A87D-C5494422A9C8}"/>
    <cellStyle name="Valuta 4 3 3 4 4" xfId="9463" xr:uid="{5956D584-8D10-46A3-A412-3734616B7340}"/>
    <cellStyle name="Valuta 4 3 3 5" xfId="2711" xr:uid="{7A74CD51-AA1D-467A-A62B-23AE20F7C65F}"/>
    <cellStyle name="Valuta 4 3 3 5 2" xfId="13420" xr:uid="{D5525CD8-6A05-441C-8B98-B5D70E72694D}"/>
    <cellStyle name="Valuta 4 3 3 5 3" xfId="10538" xr:uid="{EA8E7959-0574-4924-AB9E-31EEACB18C8F}"/>
    <cellStyle name="Valuta 4 3 3 6" xfId="2233" xr:uid="{51904F9B-0A6D-41EB-82C1-4C82F5A38CAE}"/>
    <cellStyle name="Valuta 4 3 3 6 2" xfId="12949" xr:uid="{32865BA7-0710-4A1A-8779-4183DE64EC69}"/>
    <cellStyle name="Valuta 4 3 3 7" xfId="10076" xr:uid="{9905F3EA-8E70-4986-9E1E-5CD07333161D}"/>
    <cellStyle name="Valuta 4 3 3 8" xfId="15821" xr:uid="{9E2B8DA9-F893-4E9C-87D2-372CDD577F22}"/>
    <cellStyle name="Valuta 4 3 3 9" xfId="9096" xr:uid="{01E01F2E-3F58-492D-90BF-A3CB5213ABDE}"/>
    <cellStyle name="Valuta 4 3 4" xfId="541" xr:uid="{00000000-0005-0000-0000-0000FF010000}"/>
    <cellStyle name="Valuta 4 3 5" xfId="596" xr:uid="{62DFF1B1-16D8-4BEF-AD71-6AF96C44A50E}"/>
    <cellStyle name="Valuta 4 3 5 2" xfId="1149" xr:uid="{62DFF1B1-16D8-4BEF-AD71-6AF96C44A50E}"/>
    <cellStyle name="Valuta 4 3 5 2 2" xfId="3375" xr:uid="{1BAA2894-5C45-400F-B897-915DE645B071}"/>
    <cellStyle name="Valuta 4 3 5 2 2 2" xfId="14406" xr:uid="{D7675752-6A4E-412B-AB66-FCB2EFCFF114}"/>
    <cellStyle name="Valuta 4 3 5 2 3" xfId="11514" xr:uid="{ABE9D350-61AE-492D-8942-8745DAFC2802}"/>
    <cellStyle name="Valuta 4 3 5 2 4" xfId="16250" xr:uid="{3F33A903-76AF-4656-A604-8BD135C5387F}"/>
    <cellStyle name="Valuta 4 3 5 2 5" xfId="9555" xr:uid="{66F83DC2-8EA1-4D30-BE3E-E55F8E22F285}"/>
    <cellStyle name="Valuta 4 3 5 3" xfId="1956" xr:uid="{62DFF1B1-16D8-4BEF-AD71-6AF96C44A50E}"/>
    <cellStyle name="Valuta 4 3 5 3 2" xfId="2912" xr:uid="{CAFB427A-D01B-4ACD-AC6E-710A8533E615}"/>
    <cellStyle name="Valuta 4 3 5 3 2 2" xfId="14052" xr:uid="{3F9430CA-4AAC-45CE-B6D1-948BF56722DC}"/>
    <cellStyle name="Valuta 4 3 5 3 3" xfId="11156" xr:uid="{17E4E291-401F-4037-9AFD-B891D1C71F9F}"/>
    <cellStyle name="Valuta 4 3 5 4" xfId="2349" xr:uid="{A133B534-A6B2-40F9-A09A-7932AFE97E72}"/>
    <cellStyle name="Valuta 4 3 5 4 2" xfId="13619" xr:uid="{C1C64AAF-28FE-4EF8-A227-5809CDE2432A}"/>
    <cellStyle name="Valuta 4 3 5 4 3" xfId="10737" xr:uid="{2E1034B2-B1B9-4859-B0F3-EF2F0AB4822F}"/>
    <cellStyle name="Valuta 4 3 5 5" xfId="13049" xr:uid="{168FE145-4739-4A65-8E17-B80D6193AA1F}"/>
    <cellStyle name="Valuta 4 3 5 6" xfId="10174" xr:uid="{0546F66E-B5F4-401A-982D-0A4E1DB2F675}"/>
    <cellStyle name="Valuta 4 3 5 7" xfId="15910" xr:uid="{683139E2-2571-4566-B8A8-D088D21D56DA}"/>
    <cellStyle name="Valuta 4 3 5 8" xfId="9196" xr:uid="{73E7FAB6-6C67-4EEA-824D-DB4096065133}"/>
    <cellStyle name="Valuta 4 3 6" xfId="873" xr:uid="{00000000-0005-0000-0000-0000FA010000}"/>
    <cellStyle name="Valuta 4 3 6 2" xfId="3578" xr:uid="{AE863E94-F341-4630-B281-DADDCE959630}"/>
    <cellStyle name="Valuta 4 3 6 2 2" xfId="14239" xr:uid="{95CB03C3-09B5-4314-A916-A68794935DF0}"/>
    <cellStyle name="Valuta 4 3 6 3" xfId="11347" xr:uid="{CB1D3EEB-EE5B-4C93-BAFB-88A01D6AA32A}"/>
    <cellStyle name="Valuta 4 3 6 4" xfId="16083" xr:uid="{72A848E2-6328-438E-9B86-F0511078832F}"/>
    <cellStyle name="Valuta 4 3 6 5" xfId="9744" xr:uid="{35E09F03-3AC9-4AFC-923B-D19142AEFEE5}"/>
    <cellStyle name="Valuta 4 3 7" xfId="1759" xr:uid="{00000000-0005-0000-0000-0000FA010000}"/>
    <cellStyle name="Valuta 4 3 7 2" xfId="3147" xr:uid="{F6FA1DE4-0122-4B2F-A96E-985071B0CFF8}"/>
    <cellStyle name="Valuta 4 3 7 2 2" xfId="13837" xr:uid="{13D29858-44D8-4ED0-9BF4-E14B744E9099}"/>
    <cellStyle name="Valuta 4 3 7 3" xfId="10949" xr:uid="{212682A8-D575-405C-AA8A-08A1511D7DEF}"/>
    <cellStyle name="Valuta 4 3 7 4" xfId="9381" xr:uid="{C38C5188-0B9E-4457-B990-74249242A46E}"/>
    <cellStyle name="Valuta 4 3 8" xfId="2616" xr:uid="{0496D6BB-F56D-4945-8DEB-B3D875F82E25}"/>
    <cellStyle name="Valuta 4 3 8 2" xfId="13323" xr:uid="{D73079B0-4A79-4001-9988-E187CF913BE2}"/>
    <cellStyle name="Valuta 4 3 8 3" xfId="10442" xr:uid="{035DAABD-91E8-401A-9AA9-8DA5316BF27C}"/>
    <cellStyle name="Valuta 4 3 9" xfId="2151" xr:uid="{63746227-9E1C-452E-A43C-2A5772986824}"/>
    <cellStyle name="Valuta 4 3 9 2" xfId="12856" xr:uid="{2291439B-4550-4474-A09B-816276A35266}"/>
    <cellStyle name="Valuta 4 4" xfId="224" xr:uid="{00000000-0005-0000-0000-000000020000}"/>
    <cellStyle name="Valuta 4 4 10" xfId="15765" xr:uid="{526F2D7E-1586-4A06-B88C-1025F481C677}"/>
    <cellStyle name="Valuta 4 4 11" xfId="9030" xr:uid="{DA8CBDC9-A8D0-4828-8053-537AB781EFA5}"/>
    <cellStyle name="Valuta 4 4 2" xfId="320" xr:uid="{00000000-0005-0000-0000-000001020000}"/>
    <cellStyle name="Valuta 4 4 2 2" xfId="717" xr:uid="{A374FAF7-3449-48E8-B6F3-585025BB47FE}"/>
    <cellStyle name="Valuta 4 4 2 2 2" xfId="1269" xr:uid="{A374FAF7-3449-48E8-B6F3-585025BB47FE}"/>
    <cellStyle name="Valuta 4 4 2 2 2 2" xfId="3496" xr:uid="{FBA02A93-A089-475A-90B6-CACE8EB22B67}"/>
    <cellStyle name="Valuta 4 4 2 2 2 2 2" xfId="14510" xr:uid="{68CC1BEA-9088-413D-871A-2A8C01016DA0}"/>
    <cellStyle name="Valuta 4 4 2 2 2 3" xfId="11618" xr:uid="{78FE2FF1-59A5-4496-8D98-7EB9DFF40203}"/>
    <cellStyle name="Valuta 4 4 2 2 2 4" xfId="16354" xr:uid="{5B97A44C-3CBC-4952-B64F-779AEC6A3897}"/>
    <cellStyle name="Valuta 4 4 2 2 2 5" xfId="9662" xr:uid="{EA7B45DB-D978-494B-8062-EF05F39625AF}"/>
    <cellStyle name="Valuta 4 4 2 2 3" xfId="2077" xr:uid="{A374FAF7-3449-48E8-B6F3-585025BB47FE}"/>
    <cellStyle name="Valuta 4 4 2 2 3 2" xfId="3033" xr:uid="{6BF3DB1B-30FA-4C68-B0D7-36242A533B78}"/>
    <cellStyle name="Valuta 4 4 2 2 3 2 2" xfId="14173" xr:uid="{429E0455-2470-421C-B0F7-890B16F88D99}"/>
    <cellStyle name="Valuta 4 4 2 2 3 3" xfId="11277" xr:uid="{AF7F6715-6824-4A62-B20F-0CD4AD6A9FB0}"/>
    <cellStyle name="Valuta 4 4 2 2 4" xfId="2470" xr:uid="{907C7DFC-F798-4AAB-9822-6F0FC03808F6}"/>
    <cellStyle name="Valuta 4 4 2 2 4 2" xfId="13740" xr:uid="{67E2DCC2-2117-42ED-BE88-8B11712B2AC5}"/>
    <cellStyle name="Valuta 4 4 2 2 4 3" xfId="10858" xr:uid="{99523355-5655-4EC1-925C-555DEBD32704}"/>
    <cellStyle name="Valuta 4 4 2 2 5" xfId="13170" xr:uid="{C5C719F9-521F-4587-AEF2-25C3718E884D}"/>
    <cellStyle name="Valuta 4 4 2 2 6" xfId="10291" xr:uid="{D0434A7C-E54C-4666-BD20-AA6422C3F6B9}"/>
    <cellStyle name="Valuta 4 4 2 2 7" xfId="16018" xr:uid="{5224C98B-2E23-41F9-B4DF-B66131819EEB}"/>
    <cellStyle name="Valuta 4 4 2 2 8" xfId="9317" xr:uid="{E8D37AA8-5EB0-4D6A-A961-F71B2F5E5395}"/>
    <cellStyle name="Valuta 4 4 2 3" xfId="997" xr:uid="{00000000-0005-0000-0000-000001020000}"/>
    <cellStyle name="Valuta 4 4 2 3 2" xfId="3689" xr:uid="{F93415AF-AB4E-48D9-8422-0D6C222699C4}"/>
    <cellStyle name="Valuta 4 4 2 3 2 2" xfId="14343" xr:uid="{13CFEEAD-AF16-4B87-B942-98BC855D3089}"/>
    <cellStyle name="Valuta 4 4 2 3 3" xfId="11451" xr:uid="{72988D2F-3881-448E-855C-1C4D62833C85}"/>
    <cellStyle name="Valuta 4 4 2 3 4" xfId="16187" xr:uid="{6E3F9B2F-2B74-4409-B3B5-85DFE0A88FAF}"/>
    <cellStyle name="Valuta 4 4 2 3 5" xfId="9855" xr:uid="{32314C40-0AC7-482A-9DB5-717FF856A389}"/>
    <cellStyle name="Valuta 4 4 2 4" xfId="1881" xr:uid="{00000000-0005-0000-0000-000001020000}"/>
    <cellStyle name="Valuta 4 4 2 4 2" xfId="3271" xr:uid="{16CB73A4-6DFE-462A-9D97-19ECD881DE66}"/>
    <cellStyle name="Valuta 4 4 2 4 2 2" xfId="13960" xr:uid="{1B2B934A-04F1-4F93-A7FE-5EEAE36214D4}"/>
    <cellStyle name="Valuta 4 4 2 4 3" xfId="11068" xr:uid="{B2D799F9-5584-4B09-9DC6-A8B243A1E866}"/>
    <cellStyle name="Valuta 4 4 2 4 4" xfId="9488" xr:uid="{C6145DE8-9A5A-41D4-ACDF-491FCD02A52F}"/>
    <cellStyle name="Valuta 4 4 2 5" xfId="2740" xr:uid="{9E1ABA9B-A0BF-4169-9217-5BA7D48381E3}"/>
    <cellStyle name="Valuta 4 4 2 5 2" xfId="13449" xr:uid="{A274B495-7EA5-4145-961C-0E6F43C94A66}"/>
    <cellStyle name="Valuta 4 4 2 5 3" xfId="10567" xr:uid="{2AC5F2A6-524D-445A-B096-1D5E48CAF19F}"/>
    <cellStyle name="Valuta 4 4 2 6" xfId="2258" xr:uid="{3EE09E83-0164-4F25-B4D1-6302B975033C}"/>
    <cellStyle name="Valuta 4 4 2 6 2" xfId="12978" xr:uid="{BFEBA3D3-525B-4DFD-8746-54ABC020D472}"/>
    <cellStyle name="Valuta 4 4 2 7" xfId="10105" xr:uid="{10805DAA-5D83-4A5C-88F6-83B926154324}"/>
    <cellStyle name="Valuta 4 4 2 8" xfId="15845" xr:uid="{9E84CC14-970E-4AB0-A629-87F1A6C143A1}"/>
    <cellStyle name="Valuta 4 4 2 9" xfId="9125" xr:uid="{65E33AD6-E827-45CF-BCF5-373C6A57333E}"/>
    <cellStyle name="Valuta 4 4 3" xfId="543" xr:uid="{00000000-0005-0000-0000-000002020000}"/>
    <cellStyle name="Valuta 4 4 4" xfId="622" xr:uid="{44A643F6-2889-4005-AD30-59FCAD8C281B}"/>
    <cellStyle name="Valuta 4 4 4 2" xfId="1175" xr:uid="{44A643F6-2889-4005-AD30-59FCAD8C281B}"/>
    <cellStyle name="Valuta 4 4 4 2 2" xfId="3401" xr:uid="{43BDD886-7C6F-4C60-9D6F-21BB16F44418}"/>
    <cellStyle name="Valuta 4 4 4 2 2 2" xfId="14430" xr:uid="{8F11F81C-8799-4FA1-92AA-C669D384B624}"/>
    <cellStyle name="Valuta 4 4 4 2 3" xfId="11538" xr:uid="{9CA42B62-4424-42AB-BDA0-2D53F9E55CC2}"/>
    <cellStyle name="Valuta 4 4 4 2 4" xfId="16274" xr:uid="{68E8412C-42DF-4A72-B0EE-1613117071C2}"/>
    <cellStyle name="Valuta 4 4 4 2 5" xfId="9579" xr:uid="{40B2030D-9581-4C63-B0B6-B6CA95C6FFCB}"/>
    <cellStyle name="Valuta 4 4 4 3" xfId="1982" xr:uid="{44A643F6-2889-4005-AD30-59FCAD8C281B}"/>
    <cellStyle name="Valuta 4 4 4 3 2" xfId="2938" xr:uid="{43976DF9-65F6-4FA9-819C-D81D9BCE857C}"/>
    <cellStyle name="Valuta 4 4 4 3 2 2" xfId="14078" xr:uid="{9F0129BE-2E3A-441C-8DC5-16F5EDF503D6}"/>
    <cellStyle name="Valuta 4 4 4 3 3" xfId="11182" xr:uid="{9E269F4E-A87F-4251-86F9-36195B2D57CE}"/>
    <cellStyle name="Valuta 4 4 4 4" xfId="2375" xr:uid="{04239DF2-1BD9-41A2-9EBE-92431FFFD97A}"/>
    <cellStyle name="Valuta 4 4 4 4 2" xfId="13645" xr:uid="{D017EAB0-AC9C-4255-B4C0-14F57629623C}"/>
    <cellStyle name="Valuta 4 4 4 4 3" xfId="10763" xr:uid="{572363FE-E6E6-4567-AE7D-637EB97F8BF7}"/>
    <cellStyle name="Valuta 4 4 4 5" xfId="13075" xr:uid="{C6622A69-71A2-4562-9786-036207DA8FCD}"/>
    <cellStyle name="Valuta 4 4 4 6" xfId="10199" xr:uid="{7406BF84-5D43-4A3C-9A35-11912C26264E}"/>
    <cellStyle name="Valuta 4 4 4 7" xfId="15935" xr:uid="{C9D1F270-26BB-4328-AB59-162C6555386D}"/>
    <cellStyle name="Valuta 4 4 4 8" xfId="9222" xr:uid="{069A8C26-0FC5-427E-A9A5-B750B43C57EE}"/>
    <cellStyle name="Valuta 4 4 5" xfId="902" xr:uid="{00000000-0005-0000-0000-000000020000}"/>
    <cellStyle name="Valuta 4 4 5 2" xfId="3603" xr:uid="{C99C83D1-11F5-4F75-9FC0-4CF1B108AF3D}"/>
    <cellStyle name="Valuta 4 4 5 2 2" xfId="14263" xr:uid="{E89B763C-3594-410B-BD9B-5AF20C1EBD24}"/>
    <cellStyle name="Valuta 4 4 5 3" xfId="11371" xr:uid="{1CE20F62-16C3-4AED-AEC4-4499587AB483}"/>
    <cellStyle name="Valuta 4 4 5 4" xfId="16107" xr:uid="{D472D393-C303-4E04-85D8-30576BE52B0C}"/>
    <cellStyle name="Valuta 4 4 5 5" xfId="9769" xr:uid="{C1FCF581-4519-49A0-ABF2-7039E83B2536}"/>
    <cellStyle name="Valuta 4 4 6" xfId="1786" xr:uid="{00000000-0005-0000-0000-000000020000}"/>
    <cellStyle name="Valuta 4 4 6 2" xfId="3176" xr:uid="{938BBB33-2B82-45BA-BB38-BB1FC2A1BFDA}"/>
    <cellStyle name="Valuta 4 4 6 2 2" xfId="13865" xr:uid="{AE636AE3-0506-4E0C-A6CB-12F1F28E81DD}"/>
    <cellStyle name="Valuta 4 4 6 3" xfId="10976" xr:uid="{D7FC4E03-68FA-43E2-A47A-FDFBD15DC272}"/>
    <cellStyle name="Valuta 4 4 6 4" xfId="9405" xr:uid="{CC05A8EE-5D36-4DF9-A553-CA40193C2349}"/>
    <cellStyle name="Valuta 4 4 7" xfId="2645" xr:uid="{11BEBA13-005E-435B-9ED7-605FF32317FE}"/>
    <cellStyle name="Valuta 4 4 7 2" xfId="13353" xr:uid="{60D151BC-61C4-42EC-BFF6-02DB06B65E46}"/>
    <cellStyle name="Valuta 4 4 7 3" xfId="10471" xr:uid="{1C04695F-A89E-4E07-9EAA-26A0496C86A8}"/>
    <cellStyle name="Valuta 4 4 8" xfId="2175" xr:uid="{5FF746A9-0959-4E6E-B988-2B6AD6F4AA77}"/>
    <cellStyle name="Valuta 4 4 8 2" xfId="12883" xr:uid="{4BF50BE8-4C12-4FDC-9A57-83BFAB366B02}"/>
    <cellStyle name="Valuta 4 4 9" xfId="10010" xr:uid="{AFAF7E4D-D7C3-47CA-BA28-1688327E3D5D}"/>
    <cellStyle name="Valuta 4 5" xfId="275" xr:uid="{00000000-0005-0000-0000-000003020000}"/>
    <cellStyle name="Valuta 4 5 2" xfId="672" xr:uid="{D473E7B9-5B4C-400A-9EBF-8F2483951DFE}"/>
    <cellStyle name="Valuta 4 5 2 2" xfId="1224" xr:uid="{D473E7B9-5B4C-400A-9EBF-8F2483951DFE}"/>
    <cellStyle name="Valuta 4 5 2 2 2" xfId="3451" xr:uid="{4DA469A4-A5E8-4E1D-BD70-F2DA57126371}"/>
    <cellStyle name="Valuta 4 5 2 2 2 2" xfId="14470" xr:uid="{A0512B68-E78E-4248-908B-F1D5BAC86148}"/>
    <cellStyle name="Valuta 4 5 2 2 3" xfId="11578" xr:uid="{F74B157A-BE0A-41CD-B8A1-70BF8AEE90A9}"/>
    <cellStyle name="Valuta 4 5 2 2 4" xfId="16314" xr:uid="{3C8C3117-08AA-4EFF-8DB5-68DC04C1F023}"/>
    <cellStyle name="Valuta 4 5 2 2 5" xfId="9621" xr:uid="{68035FEC-4A84-402C-B604-5922477C6F8B}"/>
    <cellStyle name="Valuta 4 5 2 3" xfId="2032" xr:uid="{D473E7B9-5B4C-400A-9EBF-8F2483951DFE}"/>
    <cellStyle name="Valuta 4 5 2 3 2" xfId="2988" xr:uid="{5A5E9C6E-8B08-453B-B159-85C037C0BAB7}"/>
    <cellStyle name="Valuta 4 5 2 3 2 2" xfId="14128" xr:uid="{5D625C2F-B148-4F84-BD8E-76E411901AB6}"/>
    <cellStyle name="Valuta 4 5 2 3 3" xfId="11232" xr:uid="{9CD62E05-8BE7-45E6-93D3-346E496A1BBF}"/>
    <cellStyle name="Valuta 4 5 2 4" xfId="2425" xr:uid="{5B23B565-98BE-4D0A-A65F-CB414B5807AF}"/>
    <cellStyle name="Valuta 4 5 2 4 2" xfId="13695" xr:uid="{A266677F-D4B5-4C87-86ED-5ED144F145EC}"/>
    <cellStyle name="Valuta 4 5 2 4 3" xfId="10813" xr:uid="{567C6584-6C46-4757-B816-77C7C74942EA}"/>
    <cellStyle name="Valuta 4 5 2 5" xfId="13125" xr:uid="{F8646CD3-5DDF-4D8E-8372-DF0FFB1CE06B}"/>
    <cellStyle name="Valuta 4 5 2 6" xfId="10247" xr:uid="{42049354-6FDD-41A7-986E-453EFACFDC0C}"/>
    <cellStyle name="Valuta 4 5 2 7" xfId="15977" xr:uid="{E6C753BF-4DC1-41F8-9E2D-E45A09E2E7CF}"/>
    <cellStyle name="Valuta 4 5 2 8" xfId="9272" xr:uid="{50EF2584-3921-4DF3-A37E-33C274F47847}"/>
    <cellStyle name="Valuta 4 5 3" xfId="952" xr:uid="{00000000-0005-0000-0000-000003020000}"/>
    <cellStyle name="Valuta 4 5 3 2" xfId="3647" xr:uid="{ACEEC510-84EE-44A5-9491-EA27F17F349C}"/>
    <cellStyle name="Valuta 4 5 3 2 2" xfId="14303" xr:uid="{6687D3AC-EC76-4A66-8961-DBBF5C9E4460}"/>
    <cellStyle name="Valuta 4 5 3 3" xfId="11411" xr:uid="{F0E801AA-C20B-4DEE-87C1-2D92FE4A4A5E}"/>
    <cellStyle name="Valuta 4 5 3 4" xfId="16147" xr:uid="{77B6B67D-3CBB-4425-9736-1573049B033C}"/>
    <cellStyle name="Valuta 4 5 3 5" xfId="9813" xr:uid="{9194A4B5-4631-48A3-9154-910592681CAC}"/>
    <cellStyle name="Valuta 4 5 4" xfId="1836" xr:uid="{00000000-0005-0000-0000-000003020000}"/>
    <cellStyle name="Valuta 4 5 4 2" xfId="3226" xr:uid="{57F06195-BFAD-4DF9-B4F7-9537690FBDF7}"/>
    <cellStyle name="Valuta 4 5 4 2 2" xfId="13915" xr:uid="{AEA49EF7-DB01-49EE-A54E-7E8AF304B61A}"/>
    <cellStyle name="Valuta 4 5 4 3" xfId="11024" xr:uid="{B722C12C-E5D6-4E79-A8E1-265BC0F687D9}"/>
    <cellStyle name="Valuta 4 5 4 4" xfId="9447" xr:uid="{DF61984C-BBFB-4AD3-813A-67FBCF19355F}"/>
    <cellStyle name="Valuta 4 5 5" xfId="2695" xr:uid="{17E34C06-B238-4055-BF39-863D54D55D41}"/>
    <cellStyle name="Valuta 4 5 5 2" xfId="13404" xr:uid="{D8CDCFBE-566D-4BE6-BBC1-2196BE403798}"/>
    <cellStyle name="Valuta 4 5 5 3" xfId="10522" xr:uid="{F9208A5F-7510-42EE-8449-53453870F764}"/>
    <cellStyle name="Valuta 4 5 6" xfId="2217" xr:uid="{FD893583-B4E3-45D0-9848-2FAD712C9AB8}"/>
    <cellStyle name="Valuta 4 5 6 2" xfId="12933" xr:uid="{AAE1EAD4-4445-41E4-8342-D62EAA1C847D}"/>
    <cellStyle name="Valuta 4 5 7" xfId="10060" xr:uid="{DD0717DB-794F-4BC8-96EB-FC6F729CA9A6}"/>
    <cellStyle name="Valuta 4 5 8" xfId="15805" xr:uid="{3163D408-0257-4816-9501-A33ED8D55168}"/>
    <cellStyle name="Valuta 4 5 9" xfId="9080" xr:uid="{316E8D80-9E52-4D35-A247-6E2DBAB76653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1133" xr:uid="{AE0F28D1-BE0A-4A62-B805-70FD7B1FEBB6}"/>
    <cellStyle name="Valuta 4 7 2 2 2" xfId="3359" xr:uid="{96E2B6FB-FEEA-4C17-A28B-B038FA4AF95D}"/>
    <cellStyle name="Valuta 4 7 2 2 2 2" xfId="14390" xr:uid="{128F0FAE-601E-4BAC-9C04-C0044E72095F}"/>
    <cellStyle name="Valuta 4 7 2 2 3" xfId="11498" xr:uid="{E01C2DC4-BD70-446F-9066-632017F77E01}"/>
    <cellStyle name="Valuta 4 7 2 2 4" xfId="16234" xr:uid="{43913A09-462A-4139-879F-1944E2A35701}"/>
    <cellStyle name="Valuta 4 7 2 2 5" xfId="9539" xr:uid="{8A15BB99-BE41-42DA-AF3E-CCCAE28F85B9}"/>
    <cellStyle name="Valuta 4 7 2 3" xfId="1940" xr:uid="{AE0F28D1-BE0A-4A62-B805-70FD7B1FEBB6}"/>
    <cellStyle name="Valuta 4 7 2 3 2" xfId="2896" xr:uid="{BB2A5E63-B364-43BA-907D-ED7DCE953B21}"/>
    <cellStyle name="Valuta 4 7 2 3 2 2" xfId="14036" xr:uid="{5D15F77F-FCFA-4EFE-9958-1B4D2803C346}"/>
    <cellStyle name="Valuta 4 7 2 3 3" xfId="11140" xr:uid="{B76C58FF-2B05-445F-BAB6-32EA738DF382}"/>
    <cellStyle name="Valuta 4 7 2 4" xfId="2333" xr:uid="{DC3B03F3-5CF0-45BA-BB5F-7215C9E6193E}"/>
    <cellStyle name="Valuta 4 7 2 4 2" xfId="13603" xr:uid="{1CD0E92D-954C-4D5D-B658-E06E89C85FC8}"/>
    <cellStyle name="Valuta 4 7 2 4 3" xfId="10721" xr:uid="{8DEA39B9-E463-4D04-B044-6BCC5D1F4164}"/>
    <cellStyle name="Valuta 4 7 2 5" xfId="13033" xr:uid="{EBD267B8-D68C-4484-9942-607A2F730D10}"/>
    <cellStyle name="Valuta 4 7 2 6" xfId="10158" xr:uid="{844736E5-B192-4404-9814-FFB2FD8035A4}"/>
    <cellStyle name="Valuta 4 7 2 7" xfId="15894" xr:uid="{0867D614-DA80-4D18-91E2-BB45A740248F}"/>
    <cellStyle name="Valuta 4 7 2 8" xfId="9180" xr:uid="{2DAD3113-161C-4707-AF42-1D6CEE85EE2A}"/>
    <cellStyle name="Valuta 4 7 3" xfId="854" xr:uid="{00000000-0005-0000-0000-000005020000}"/>
    <cellStyle name="Valuta 4 7 3 2" xfId="3561" xr:uid="{11CD9C57-7039-41FF-ADD9-1A3F00A20C9B}"/>
    <cellStyle name="Valuta 4 7 3 2 2" xfId="14223" xr:uid="{654B0E08-0FB7-4E63-9EAF-4358A3A59BDE}"/>
    <cellStyle name="Valuta 4 7 3 3" xfId="11331" xr:uid="{4745A001-F768-44A2-ADF1-BB0AA8718859}"/>
    <cellStyle name="Valuta 4 7 3 4" xfId="16067" xr:uid="{A75EDAA9-6A59-4F98-883D-EFA499B0B99B}"/>
    <cellStyle name="Valuta 4 7 3 5" xfId="9727" xr:uid="{E009D9D5-4C53-491B-973C-3B7F182E42FC}"/>
    <cellStyle name="Valuta 4 7 4" xfId="1742" xr:uid="{00000000-0005-0000-0000-000005020000}"/>
    <cellStyle name="Valuta 4 7 4 2" xfId="3130" xr:uid="{6F5951FC-1049-4B91-A4CE-413860BAD475}"/>
    <cellStyle name="Valuta 4 7 4 2 2" xfId="13820" xr:uid="{4CDE81D5-8D95-4DF4-9E7E-34D36C4493F8}"/>
    <cellStyle name="Valuta 4 7 4 3" xfId="10932" xr:uid="{E8D92BE2-4BAF-4C5A-8D58-9B59B7558475}"/>
    <cellStyle name="Valuta 4 7 4 4" xfId="9365" xr:uid="{D9AD86C4-D673-493C-A112-1C9740DEC515}"/>
    <cellStyle name="Valuta 4 7 5" xfId="2598" xr:uid="{5AF674C2-D59B-484E-B606-4633FB7266CC}"/>
    <cellStyle name="Valuta 4 7 5 2" xfId="13305" xr:uid="{7C764AB5-C1D5-49FF-BABD-6ABF903CAE59}"/>
    <cellStyle name="Valuta 4 7 5 3" xfId="10424" xr:uid="{9142FB70-4F07-42A0-9E2C-CDBFF9D6B866}"/>
    <cellStyle name="Valuta 4 7 6" xfId="2135" xr:uid="{FA577776-E89B-461D-A868-DD39B1A4795D}"/>
    <cellStyle name="Valuta 4 7 6 2" xfId="12840" xr:uid="{FAB89A9A-CC04-43A2-A2AA-D9D01F29CB42}"/>
    <cellStyle name="Valuta 4 7 7" xfId="9970" xr:uid="{867B1077-5239-4186-BBA4-4FBB578F9C59}"/>
    <cellStyle name="Valuta 4 7 8" xfId="15725" xr:uid="{6B953915-D3E6-41A4-AA02-77A3B05E3C17}"/>
    <cellStyle name="Valuta 4 7 9" xfId="8987" xr:uid="{42E8817A-0432-4274-B485-719ED457275F}"/>
    <cellStyle name="Valuta 4 8" xfId="566" xr:uid="{1E93DC1E-FF0C-4727-B442-E3118BFC82D7}"/>
    <cellStyle name="Valuta 4 8 2" xfId="1121" xr:uid="{1E93DC1E-FF0C-4727-B442-E3118BFC82D7}"/>
    <cellStyle name="Valuta 4 8 2 2" xfId="3345" xr:uid="{7227458E-500C-48C4-BEA5-A58A42B61B43}"/>
    <cellStyle name="Valuta 4 8 2 2 2" xfId="14381" xr:uid="{A6164D8E-68F2-45C6-8150-E599264440B4}"/>
    <cellStyle name="Valuta 4 8 2 3" xfId="11489" xr:uid="{68C2308B-87BA-4240-8255-71B48AA6A8E0}"/>
    <cellStyle name="Valuta 4 8 2 4" xfId="16225" xr:uid="{33CB7B25-377D-4A36-BE33-FE4F870B9342}"/>
    <cellStyle name="Valuta 4 8 2 5" xfId="9527" xr:uid="{2CF53142-A224-48DD-8D22-D33F15CB26C9}"/>
    <cellStyle name="Valuta 4 8 3" xfId="1926" xr:uid="{1E93DC1E-FF0C-4727-B442-E3118BFC82D7}"/>
    <cellStyle name="Valuta 4 8 3 2" xfId="2882" xr:uid="{BF4934F9-F74C-42C1-AB36-20D18B008F77}"/>
    <cellStyle name="Valuta 4 8 3 2 2" xfId="14022" xr:uid="{74B04E9F-E14C-4979-A4A4-756C3E19F8F6}"/>
    <cellStyle name="Valuta 4 8 3 3" xfId="11126" xr:uid="{C571ABDF-C03F-4EED-A474-58DBDC061435}"/>
    <cellStyle name="Valuta 4 8 4" xfId="2319" xr:uid="{DCDB0A3C-9C3D-4E3C-B565-FF8B1BC354C6}"/>
    <cellStyle name="Valuta 4 8 4 2" xfId="13589" xr:uid="{18336C37-DDC9-4603-B0EC-2F0EE95B7351}"/>
    <cellStyle name="Valuta 4 8 4 3" xfId="10707" xr:uid="{5D62FED3-CA4D-45C8-BE88-F1EF4C2985F5}"/>
    <cellStyle name="Valuta 4 8 5" xfId="13019" xr:uid="{FC4ECF2A-3E09-4F0A-8B87-79FDCE549996}"/>
    <cellStyle name="Valuta 4 8 6" xfId="10145" xr:uid="{78053433-8FB1-4B9C-9729-AEB99F33EBAD}"/>
    <cellStyle name="Valuta 4 8 7" xfId="15884" xr:uid="{F55D2D40-6204-4F03-A7E1-8F0C4EF6A779}"/>
    <cellStyle name="Valuta 4 8 8" xfId="9166" xr:uid="{3B09F27B-21C3-4859-85B0-994C369509CC}"/>
    <cellStyle name="Valuta 4 9" xfId="791" xr:uid="{00000000-0005-0000-0000-0000F3010000}"/>
    <cellStyle name="Valuta 4 9 2" xfId="3542" xr:uid="{29EBD354-F6D1-48C6-B2E9-443B74135855}"/>
    <cellStyle name="Valuta 4 9 2 2" xfId="14213" xr:uid="{A6F781C6-5086-4DD0-B224-B3D92CC20B53}"/>
    <cellStyle name="Valuta 4 9 3" xfId="11321" xr:uid="{1ED96F69-0DEA-4A64-B760-0EFFBA68D337}"/>
    <cellStyle name="Valuta 4 9 4" xfId="16058" xr:uid="{6F6B54BB-A812-44F7-8FF7-E410FB3FF1DA}"/>
    <cellStyle name="Valuta 4 9 5" xfId="9708" xr:uid="{548E399D-1048-4F13-BEC9-F6EDE94126C1}"/>
    <cellStyle name="Valuta 5" xfId="563" xr:uid="{46A3E7A6-8EE9-49ED-8E5E-75110A577A04}"/>
    <cellStyle name="Valuta 5 2" xfId="1119" xr:uid="{46A3E7A6-8EE9-49ED-8E5E-75110A577A04}"/>
    <cellStyle name="Valuta 5 2 2" xfId="3342" xr:uid="{33DC970C-F0C8-4E8B-A972-DF55A1D70321}"/>
    <cellStyle name="Valuta 5 2 2 2" xfId="14378" xr:uid="{29167B1C-DBE8-4FE9-AA92-52779AA097DC}"/>
    <cellStyle name="Valuta 5 2 3" xfId="11486" xr:uid="{6CDEE3B8-633D-470C-971F-24B1BAE0F684}"/>
    <cellStyle name="Valuta 5 2 4" xfId="16222" xr:uid="{57F7628A-9EA6-4C53-8FCB-C4544CCA4B2F}"/>
    <cellStyle name="Valuta 5 2 5" xfId="9524" xr:uid="{424288A8-5FA2-4A62-99D7-13F6FE130F57}"/>
    <cellStyle name="Valuta 5 3" xfId="1924" xr:uid="{46A3E7A6-8EE9-49ED-8E5E-75110A577A04}"/>
    <cellStyle name="Valuta 5 3 2" xfId="2879" xr:uid="{C276C0F9-BD44-4C45-B5D3-C1DD455E6FFD}"/>
    <cellStyle name="Valuta 5 3 2 2" xfId="14019" xr:uid="{2A7CF2F8-391C-4342-AAEF-9796661FD3D5}"/>
    <cellStyle name="Valuta 5 3 3" xfId="11123" xr:uid="{BBE76EAF-B9CF-4BB2-B5A0-1695C128A899}"/>
    <cellStyle name="Valuta 5 4" xfId="2316" xr:uid="{88CEB91A-A569-442C-8772-6D3701FB8162}"/>
    <cellStyle name="Valuta 5 4 2" xfId="13586" xr:uid="{E5B4F062-F121-49EF-AA99-DBF26E95E2FA}"/>
    <cellStyle name="Valuta 5 4 3" xfId="10704" xr:uid="{B02E0DCC-B168-47FB-891C-AF0E4C421810}"/>
    <cellStyle name="Valuta 5 5" xfId="13016" xr:uid="{A71E1516-8D65-446B-BD61-F721CA256AC3}"/>
    <cellStyle name="Valuta 5 6" xfId="10142" xr:uid="{F43BB03F-ACA0-437E-BA92-159A52BB0448}"/>
    <cellStyle name="Valuta 5 7" xfId="15881" xr:uid="{13BF66D5-14E7-433E-959E-1E7F307A1515}"/>
    <cellStyle name="Valuta 5 8" xfId="9163" xr:uid="{859B8CB2-A1DE-42A0-BA86-4268EA3BCF9B}"/>
    <cellStyle name="Valuta 6" xfId="782" xr:uid="{00000000-0005-0000-0000-00003F030000}"/>
    <cellStyle name="Valuta 6 2" xfId="3539" xr:uid="{234D7E00-2F46-46AB-BC8C-FB97F58B4AF0}"/>
    <cellStyle name="Valuta 6 2 2" xfId="14209" xr:uid="{F1DEFA87-31F9-4AC3-9076-138BA200B435}"/>
    <cellStyle name="Valuta 6 3" xfId="11317" xr:uid="{06C7EB8E-D23A-4022-8D1D-EF4ABE23F777}"/>
    <cellStyle name="Valuta 6 4" xfId="16054" xr:uid="{0FE282D1-B6C8-45EB-A0B0-7C65DA1F6BC6}"/>
    <cellStyle name="Valuta 6 5" xfId="9705" xr:uid="{D04B3E78-1CE8-44F5-A025-9D4C26C4A3BC}"/>
    <cellStyle name="Valuta 7" xfId="1717" xr:uid="{00000000-0005-0000-0000-000006070000}"/>
    <cellStyle name="Valuta 7 2" xfId="3083" xr:uid="{8083AD58-1FD3-4D72-A782-E3D01E27E9D1}"/>
    <cellStyle name="Valuta 7 2 2" xfId="14210" xr:uid="{BFAF42ED-942B-466D-867B-B9D308BFAD5F}"/>
    <cellStyle name="Valuta 7 3" xfId="11318" xr:uid="{C775C23B-7052-4713-A7F3-13911D7C1632}"/>
    <cellStyle name="Valuta 7 4" xfId="16055" xr:uid="{BD838FD2-F31D-4D43-A04B-11929D4AF643}"/>
    <cellStyle name="Valuta 7 5" xfId="9352" xr:uid="{A401980F-4B4B-4778-A63F-500D7300A6A1}"/>
    <cellStyle name="Valuta 8" xfId="2538" xr:uid="{F4643C8C-E56D-468A-A093-C85B5C1C1FD9}"/>
    <cellStyle name="Valuta 8 2" xfId="13788" xr:uid="{4D4FAA6D-F9F4-418B-A9B3-422D683F68CC}"/>
    <cellStyle name="Valuta 8 3" xfId="10903" xr:uid="{992C4E48-066C-41AA-B75F-81C60687820C}"/>
    <cellStyle name="Valuta 9" xfId="2116" xr:uid="{5FB05239-4BEF-4D6A-90CE-87BF4C4BF186}"/>
    <cellStyle name="Valuta 9 2" xfId="13232" xr:uid="{5C30517C-3D9D-4C82-82CF-95A1D1CD6499}"/>
    <cellStyle name="Valuta 9 3" xfId="10352" xr:uid="{B31E52E3-F3A7-4BF5-8C63-728B2E29E0D4}"/>
    <cellStyle name="Vejica 2" xfId="6" xr:uid="{00000000-0005-0000-0000-000006020000}"/>
    <cellStyle name="Vejica 2 2" xfId="54" xr:uid="{00000000-0005-0000-0000-000007020000}"/>
    <cellStyle name="Vejica 2 2 10" xfId="1716" xr:uid="{00000000-0005-0000-0000-000007020000}"/>
    <cellStyle name="Vejica 2 2 2" xfId="162" xr:uid="{00000000-0005-0000-0000-000008020000}"/>
    <cellStyle name="Vejica 2 2 2 2" xfId="546" xr:uid="{00000000-0005-0000-0000-000009020000}"/>
    <cellStyle name="Vejica 2 2 2 3" xfId="847" xr:uid="{00000000-0005-0000-0000-000008020000}"/>
    <cellStyle name="Vejica 2 2 2 4" xfId="1736" xr:uid="{00000000-0005-0000-0000-000008020000}"/>
    <cellStyle name="Vejica 2 2 3" xfId="205" xr:uid="{00000000-0005-0000-0000-00000A020000}"/>
    <cellStyle name="Vejica 2 2 3 10" xfId="9992" xr:uid="{D08992C4-5017-469F-9E85-83109231F703}"/>
    <cellStyle name="Vejica 2 2 3 11" xfId="15747" xr:uid="{F05CE87A-9BCF-48A7-93A8-628466C8284F}"/>
    <cellStyle name="Vejica 2 2 3 12" xfId="9012" xr:uid="{18E65420-2304-48C6-BB8B-81D688B70BED}"/>
    <cellStyle name="Vejica 2 2 3 2" xfId="246" xr:uid="{00000000-0005-0000-0000-00000B020000}"/>
    <cellStyle name="Vejica 2 2 3 2 10" xfId="15787" xr:uid="{BE9D65EC-C16D-44F0-A4DE-80FADB816721}"/>
    <cellStyle name="Vejica 2 2 3 2 11" xfId="9052" xr:uid="{277859D2-9659-4B54-AD6C-B9707C1A1D6F}"/>
    <cellStyle name="Vejica 2 2 3 2 2" xfId="342" xr:uid="{00000000-0005-0000-0000-00000C020000}"/>
    <cellStyle name="Vejica 2 2 3 2 2 2" xfId="739" xr:uid="{CF27A7D4-88CB-469E-A3CC-691E6ED6C152}"/>
    <cellStyle name="Vejica 2 2 3 2 2 2 2" xfId="1291" xr:uid="{CF27A7D4-88CB-469E-A3CC-691E6ED6C152}"/>
    <cellStyle name="Vejica 2 2 3 2 2 2 2 2" xfId="3518" xr:uid="{81DC6C9F-9696-4DA3-8365-88C2D707E72F}"/>
    <cellStyle name="Vejica 2 2 3 2 2 2 2 2 2" xfId="14532" xr:uid="{3D814D90-83E8-4BED-B525-099E68216C62}"/>
    <cellStyle name="Vejica 2 2 3 2 2 2 2 3" xfId="11640" xr:uid="{AD40A83B-8398-491A-8997-9DB2EA9A02B6}"/>
    <cellStyle name="Vejica 2 2 3 2 2 2 2 4" xfId="16376" xr:uid="{FE4CE970-20F6-4E4B-AEFB-4E0264E1CF93}"/>
    <cellStyle name="Vejica 2 2 3 2 2 2 2 5" xfId="9684" xr:uid="{510D3E0A-CF73-4931-84DC-0A3FAAD5E84C}"/>
    <cellStyle name="Vejica 2 2 3 2 2 2 3" xfId="2099" xr:uid="{CF27A7D4-88CB-469E-A3CC-691E6ED6C152}"/>
    <cellStyle name="Vejica 2 2 3 2 2 2 3 2" xfId="3055" xr:uid="{6F3CE191-6F0D-4B76-ACB6-8C665328BC58}"/>
    <cellStyle name="Vejica 2 2 3 2 2 2 3 2 2" xfId="14195" xr:uid="{B58E0EC0-A9FF-4200-AF6B-6F757A4059D8}"/>
    <cellStyle name="Vejica 2 2 3 2 2 2 3 3" xfId="11299" xr:uid="{EA2D2165-6AC7-478F-BC64-ED6C44838659}"/>
    <cellStyle name="Vejica 2 2 3 2 2 2 4" xfId="2492" xr:uid="{7AFC5EBD-EBAD-4DF4-A6EB-DB2CDAA8F09B}"/>
    <cellStyle name="Vejica 2 2 3 2 2 2 4 2" xfId="13762" xr:uid="{739B9090-5FE3-453B-8E44-68C26AB61836}"/>
    <cellStyle name="Vejica 2 2 3 2 2 2 4 3" xfId="10880" xr:uid="{C5F5A580-1EB9-4A01-8FD1-CCE8E365C3C6}"/>
    <cellStyle name="Vejica 2 2 3 2 2 2 5" xfId="13192" xr:uid="{13B7CDC3-0A8F-4DC4-B115-675F15D5F565}"/>
    <cellStyle name="Vejica 2 2 3 2 2 2 6" xfId="10313" xr:uid="{09935BEC-A819-4B17-9DA9-6571F2839BFD}"/>
    <cellStyle name="Vejica 2 2 3 2 2 2 7" xfId="16040" xr:uid="{5E38773B-D35C-4939-8B97-0E8F6675CF72}"/>
    <cellStyle name="Vejica 2 2 3 2 2 2 8" xfId="9339" xr:uid="{025756C5-219D-47F5-A18D-EF0F7A31AB92}"/>
    <cellStyle name="Vejica 2 2 3 2 2 3" xfId="1019" xr:uid="{00000000-0005-0000-0000-00000C020000}"/>
    <cellStyle name="Vejica 2 2 3 2 2 3 2" xfId="3711" xr:uid="{99E2BF7F-0146-42C1-9ADA-039F729CCCA4}"/>
    <cellStyle name="Vejica 2 2 3 2 2 3 2 2" xfId="14365" xr:uid="{2D69326A-A997-4558-B134-AFCE413483D5}"/>
    <cellStyle name="Vejica 2 2 3 2 2 3 3" xfId="11473" xr:uid="{1FC2EF4A-12EC-4576-8D16-3B8F1035DB1B}"/>
    <cellStyle name="Vejica 2 2 3 2 2 3 4" xfId="16209" xr:uid="{09EB4D68-FFAF-4A3E-96AE-EBCE0B44ECB0}"/>
    <cellStyle name="Vejica 2 2 3 2 2 3 5" xfId="9877" xr:uid="{190C8332-29D1-499E-BC51-826309DB659F}"/>
    <cellStyle name="Vejica 2 2 3 2 2 4" xfId="1903" xr:uid="{00000000-0005-0000-0000-00000C020000}"/>
    <cellStyle name="Vejica 2 2 3 2 2 4 2" xfId="3293" xr:uid="{AA3CB6A0-BCCA-4EF2-B38D-B4C20711838F}"/>
    <cellStyle name="Vejica 2 2 3 2 2 4 2 2" xfId="13982" xr:uid="{93BE7E77-52A8-4538-9328-6A6A82A1411D}"/>
    <cellStyle name="Vejica 2 2 3 2 2 4 3" xfId="11090" xr:uid="{6E751D0E-A2BF-4C32-AA78-B2232B43ABBB}"/>
    <cellStyle name="Vejica 2 2 3 2 2 4 4" xfId="9510" xr:uid="{9CA375CA-4355-4FF7-94EF-C0DFDBAF1318}"/>
    <cellStyle name="Vejica 2 2 3 2 2 5" xfId="2762" xr:uid="{41889276-2228-4B0B-9E10-6D5934CFB84F}"/>
    <cellStyle name="Vejica 2 2 3 2 2 5 2" xfId="13471" xr:uid="{A045816B-55C5-4BA2-9062-D6E1E2E57782}"/>
    <cellStyle name="Vejica 2 2 3 2 2 5 3" xfId="10589" xr:uid="{134A0899-00EB-405D-83D4-C9CAAAC88137}"/>
    <cellStyle name="Vejica 2 2 3 2 2 6" xfId="2280" xr:uid="{4B10E9CD-2E75-4EED-91BD-535942ACCD0D}"/>
    <cellStyle name="Vejica 2 2 3 2 2 6 2" xfId="13000" xr:uid="{3F064BE2-1CA4-431B-9976-57040014EA60}"/>
    <cellStyle name="Vejica 2 2 3 2 2 7" xfId="10127" xr:uid="{EAF20AB7-6C30-4F4B-A20C-8713C4F16D95}"/>
    <cellStyle name="Vejica 2 2 3 2 2 8" xfId="15867" xr:uid="{BC0889B7-3E48-42C2-8CF9-0283534A7978}"/>
    <cellStyle name="Vejica 2 2 3 2 2 9" xfId="9147" xr:uid="{C28F1FB6-D833-4F84-AA89-48947D8E0F1F}"/>
    <cellStyle name="Vejica 2 2 3 2 3" xfId="548" xr:uid="{00000000-0005-0000-0000-00000D020000}"/>
    <cellStyle name="Vejica 2 2 3 2 4" xfId="644" xr:uid="{BA4A99AB-E739-4C80-8D4F-A2AD2FE6B688}"/>
    <cellStyle name="Vejica 2 2 3 2 4 2" xfId="1197" xr:uid="{BA4A99AB-E739-4C80-8D4F-A2AD2FE6B688}"/>
    <cellStyle name="Vejica 2 2 3 2 4 2 2" xfId="3423" xr:uid="{66DB200B-4490-4DD9-877F-4D4BA94919A9}"/>
    <cellStyle name="Vejica 2 2 3 2 4 2 2 2" xfId="14452" xr:uid="{20712534-9ADE-4B24-92F4-84BE5897463C}"/>
    <cellStyle name="Vejica 2 2 3 2 4 2 3" xfId="11560" xr:uid="{AC88AD85-B58A-4DD7-BCFA-BCF49A34088F}"/>
    <cellStyle name="Vejica 2 2 3 2 4 2 4" xfId="16296" xr:uid="{89DB42E4-5EC8-4448-8832-4D17169A3F37}"/>
    <cellStyle name="Vejica 2 2 3 2 4 2 5" xfId="9601" xr:uid="{3B4E87A4-23C0-49D1-AE03-0ECC9D8358D8}"/>
    <cellStyle name="Vejica 2 2 3 2 4 3" xfId="2004" xr:uid="{BA4A99AB-E739-4C80-8D4F-A2AD2FE6B688}"/>
    <cellStyle name="Vejica 2 2 3 2 4 3 2" xfId="2960" xr:uid="{0BD90F2C-D4D7-4C9D-95B8-DFAD24D17608}"/>
    <cellStyle name="Vejica 2 2 3 2 4 3 2 2" xfId="14100" xr:uid="{3D49DFDC-05C8-428D-9517-904E61F8A5BF}"/>
    <cellStyle name="Vejica 2 2 3 2 4 3 3" xfId="11204" xr:uid="{3EEE8107-E45D-4C6D-98A7-2099311E7837}"/>
    <cellStyle name="Vejica 2 2 3 2 4 4" xfId="2397" xr:uid="{86212D20-714F-49CC-853F-773BF6A98BFB}"/>
    <cellStyle name="Vejica 2 2 3 2 4 4 2" xfId="13667" xr:uid="{FF6E7418-049B-47E8-BB94-6BC7B7A45278}"/>
    <cellStyle name="Vejica 2 2 3 2 4 4 3" xfId="10785" xr:uid="{15F87971-A7F5-4B08-9928-162599A1869E}"/>
    <cellStyle name="Vejica 2 2 3 2 4 5" xfId="13097" xr:uid="{C8424E24-F5DD-4C2E-A753-FD1304D38561}"/>
    <cellStyle name="Vejica 2 2 3 2 4 6" xfId="10221" xr:uid="{B857CF86-CAB4-497C-8A27-81CB9E40CC6E}"/>
    <cellStyle name="Vejica 2 2 3 2 4 7" xfId="15957" xr:uid="{846E7786-D933-42C2-B850-042BE583A3E1}"/>
    <cellStyle name="Vejica 2 2 3 2 4 8" xfId="9244" xr:uid="{32199DD6-2E10-489C-A515-F3A9F674CD1F}"/>
    <cellStyle name="Vejica 2 2 3 2 5" xfId="924" xr:uid="{00000000-0005-0000-0000-00000B020000}"/>
    <cellStyle name="Vejica 2 2 3 2 5 2" xfId="3625" xr:uid="{8F81269F-ADD1-4FFA-86F0-C568A3A55DE4}"/>
    <cellStyle name="Vejica 2 2 3 2 5 2 2" xfId="14285" xr:uid="{FE14E07E-4DA6-485A-8EE6-92C26330D4FF}"/>
    <cellStyle name="Vejica 2 2 3 2 5 3" xfId="11393" xr:uid="{0BDB5EE8-9A99-4B70-90CD-9A49D9AC6070}"/>
    <cellStyle name="Vejica 2 2 3 2 5 4" xfId="16129" xr:uid="{683C8B8E-A349-4D8C-B705-3021BCA0A632}"/>
    <cellStyle name="Vejica 2 2 3 2 5 5" xfId="9791" xr:uid="{7DE545F5-E834-447D-B597-A183237D7AFC}"/>
    <cellStyle name="Vejica 2 2 3 2 6" xfId="1808" xr:uid="{00000000-0005-0000-0000-00000B020000}"/>
    <cellStyle name="Vejica 2 2 3 2 6 2" xfId="3198" xr:uid="{D5ADEC5D-566C-4CE4-A374-EEB00F782FDA}"/>
    <cellStyle name="Vejica 2 2 3 2 6 2 2" xfId="13887" xr:uid="{C894AECD-7227-4E8E-91B8-CBBC95914198}"/>
    <cellStyle name="Vejica 2 2 3 2 6 3" xfId="10998" xr:uid="{7EA1D462-8541-4BD7-A371-ACE3DEF81462}"/>
    <cellStyle name="Vejica 2 2 3 2 6 4" xfId="9427" xr:uid="{3923AB46-07CC-4820-BE05-C07367B6A486}"/>
    <cellStyle name="Vejica 2 2 3 2 7" xfId="2667" xr:uid="{6B62B40A-C523-4CFC-B230-C6EEA7FC46BA}"/>
    <cellStyle name="Vejica 2 2 3 2 7 2" xfId="13375" xr:uid="{2E6F79FE-A730-4376-9262-C10542E06DD5}"/>
    <cellStyle name="Vejica 2 2 3 2 7 3" xfId="10493" xr:uid="{6C09C5ED-A977-47E8-A9F9-017378F91017}"/>
    <cellStyle name="Vejica 2 2 3 2 8" xfId="2197" xr:uid="{6288059C-E8CB-426F-9B95-B932F0104FA7}"/>
    <cellStyle name="Vejica 2 2 3 2 8 2" xfId="12905" xr:uid="{75745AE3-0193-45F0-8BDC-F1C5DA7281DD}"/>
    <cellStyle name="Vejica 2 2 3 2 9" xfId="10032" xr:uid="{29DEBC7B-527D-434C-99E8-44A79D9C3668}"/>
    <cellStyle name="Vejica 2 2 3 3" xfId="302" xr:uid="{00000000-0005-0000-0000-00000E020000}"/>
    <cellStyle name="Vejica 2 2 3 3 2" xfId="699" xr:uid="{DBD6B749-201D-48BE-8A58-CDB7923CA172}"/>
    <cellStyle name="Vejica 2 2 3 3 2 2" xfId="1251" xr:uid="{DBD6B749-201D-48BE-8A58-CDB7923CA172}"/>
    <cellStyle name="Vejica 2 2 3 3 2 2 2" xfId="3478" xr:uid="{518687F3-9360-46BD-9F89-E0C783443101}"/>
    <cellStyle name="Vejica 2 2 3 3 2 2 2 2" xfId="14492" xr:uid="{E55884A3-D417-4CBB-AC26-75EE6930E135}"/>
    <cellStyle name="Vejica 2 2 3 3 2 2 3" xfId="11600" xr:uid="{07792D20-84D7-4E3B-998B-1BF68180DA53}"/>
    <cellStyle name="Vejica 2 2 3 3 2 2 4" xfId="16336" xr:uid="{330C6FED-4C1B-4263-8949-88627C7F15F0}"/>
    <cellStyle name="Vejica 2 2 3 3 2 2 5" xfId="9644" xr:uid="{9B10AC2B-AB88-4DFD-A503-6DA8D1627B2C}"/>
    <cellStyle name="Vejica 2 2 3 3 2 3" xfId="2059" xr:uid="{DBD6B749-201D-48BE-8A58-CDB7923CA172}"/>
    <cellStyle name="Vejica 2 2 3 3 2 3 2" xfId="3015" xr:uid="{905281F8-8E98-4AFE-9874-B25652D15DE0}"/>
    <cellStyle name="Vejica 2 2 3 3 2 3 2 2" xfId="14155" xr:uid="{D29784A2-3AC8-4FF0-8131-FE7A498FB362}"/>
    <cellStyle name="Vejica 2 2 3 3 2 3 3" xfId="11259" xr:uid="{ED7FBC1B-27D9-48B3-BDB5-6DE19F13C42E}"/>
    <cellStyle name="Vejica 2 2 3 3 2 4" xfId="2452" xr:uid="{7AC05593-27D1-48C2-A5FD-FA87E57FDFCC}"/>
    <cellStyle name="Vejica 2 2 3 3 2 4 2" xfId="13722" xr:uid="{9EBAA6D7-46BE-4E70-BA68-3EBC61B4D08F}"/>
    <cellStyle name="Vejica 2 2 3 3 2 4 3" xfId="10840" xr:uid="{4415E010-212A-4712-9B10-3B2E59527F49}"/>
    <cellStyle name="Vejica 2 2 3 3 2 5" xfId="13152" xr:uid="{67F0058B-960D-406F-A2FD-4D3D86BEA4D8}"/>
    <cellStyle name="Vejica 2 2 3 3 2 6" xfId="10273" xr:uid="{5BF999E6-DF4B-4F3D-8885-6C335A941375}"/>
    <cellStyle name="Vejica 2 2 3 3 2 7" xfId="16000" xr:uid="{5A2B744A-503E-4174-982E-67BBDD7E7E78}"/>
    <cellStyle name="Vejica 2 2 3 3 2 8" xfId="9299" xr:uid="{98E22513-9588-4348-A73F-028C6CDD5804}"/>
    <cellStyle name="Vejica 2 2 3 3 3" xfId="979" xr:uid="{00000000-0005-0000-0000-00000E020000}"/>
    <cellStyle name="Vejica 2 2 3 3 3 2" xfId="3671" xr:uid="{3CCA01FC-D3B5-4EC9-A416-BB6F271EAC7F}"/>
    <cellStyle name="Vejica 2 2 3 3 3 2 2" xfId="14325" xr:uid="{FEADBD70-DC3F-47D5-B284-BF98100B31EE}"/>
    <cellStyle name="Vejica 2 2 3 3 3 3" xfId="11433" xr:uid="{879503B8-EA14-4EB4-9750-EC0296230481}"/>
    <cellStyle name="Vejica 2 2 3 3 3 4" xfId="16169" xr:uid="{657109A7-C35E-45ED-AF69-7D1CC9347A7E}"/>
    <cellStyle name="Vejica 2 2 3 3 3 5" xfId="9837" xr:uid="{A52A4902-7A95-446E-911B-0C2EF620D551}"/>
    <cellStyle name="Vejica 2 2 3 3 4" xfId="1863" xr:uid="{00000000-0005-0000-0000-00000E020000}"/>
    <cellStyle name="Vejica 2 2 3 3 4 2" xfId="3253" xr:uid="{4937F601-647E-4267-94D6-9A12005FD5BD}"/>
    <cellStyle name="Vejica 2 2 3 3 4 2 2" xfId="13942" xr:uid="{2CA88A87-5B32-4126-9D34-818B96316D31}"/>
    <cellStyle name="Vejica 2 2 3 3 4 3" xfId="11050" xr:uid="{9CF788A4-11A6-4096-B271-0DC1C5086B63}"/>
    <cellStyle name="Vejica 2 2 3 3 4 4" xfId="9470" xr:uid="{914CD3B0-A0BA-45F7-83DB-F851D3793C4A}"/>
    <cellStyle name="Vejica 2 2 3 3 5" xfId="2722" xr:uid="{28BC2394-BCEF-4BCF-9E81-C45E8FB43121}"/>
    <cellStyle name="Vejica 2 2 3 3 5 2" xfId="13431" xr:uid="{75F37B05-124A-43FA-91C6-3A36AF281D1D}"/>
    <cellStyle name="Vejica 2 2 3 3 5 3" xfId="10549" xr:uid="{FDDDAE31-27C2-4481-B20F-47210352131A}"/>
    <cellStyle name="Vejica 2 2 3 3 6" xfId="2240" xr:uid="{7BE9A80C-E1CB-498F-9138-4358E1F3A594}"/>
    <cellStyle name="Vejica 2 2 3 3 6 2" xfId="12960" xr:uid="{45670291-550F-4F9D-8A4A-36DFB785F177}"/>
    <cellStyle name="Vejica 2 2 3 3 7" xfId="10087" xr:uid="{3145A6EC-6790-4189-9C0A-003E3991E7E5}"/>
    <cellStyle name="Vejica 2 2 3 3 8" xfId="15827" xr:uid="{C38F0EEA-E3C1-4749-81A0-ED5C1E351626}"/>
    <cellStyle name="Vejica 2 2 3 3 9" xfId="9107" xr:uid="{A92B5089-32E6-4E7D-88E2-2196D7529C42}"/>
    <cellStyle name="Vejica 2 2 3 4" xfId="547" xr:uid="{00000000-0005-0000-0000-00000F020000}"/>
    <cellStyle name="Vejica 2 2 3 5" xfId="604" xr:uid="{9327CCD5-1AFD-403E-AED3-22876A6CFB9C}"/>
    <cellStyle name="Vejica 2 2 3 5 2" xfId="1157" xr:uid="{9327CCD5-1AFD-403E-AED3-22876A6CFB9C}"/>
    <cellStyle name="Vejica 2 2 3 5 2 2" xfId="3383" xr:uid="{20442B1C-EAD5-4643-8B59-05170A203E89}"/>
    <cellStyle name="Vejica 2 2 3 5 2 2 2" xfId="14412" xr:uid="{F0F38D63-38E8-4027-A041-90265F610CE8}"/>
    <cellStyle name="Vejica 2 2 3 5 2 3" xfId="11520" xr:uid="{B884381C-D917-43D3-A5E6-E66C70D50748}"/>
    <cellStyle name="Vejica 2 2 3 5 2 4" xfId="16256" xr:uid="{397AA6D5-D029-4D88-A53C-83F55FB36871}"/>
    <cellStyle name="Vejica 2 2 3 5 2 5" xfId="9561" xr:uid="{4ED7EDEB-FB77-4D06-BE84-0703E98E0D41}"/>
    <cellStyle name="Vejica 2 2 3 5 3" xfId="1964" xr:uid="{9327CCD5-1AFD-403E-AED3-22876A6CFB9C}"/>
    <cellStyle name="Vejica 2 2 3 5 3 2" xfId="2920" xr:uid="{692BBE3E-8687-47C0-9745-799B6662EDE4}"/>
    <cellStyle name="Vejica 2 2 3 5 3 2 2" xfId="14060" xr:uid="{93524941-2B0D-4588-9898-74CB76B78AEF}"/>
    <cellStyle name="Vejica 2 2 3 5 3 3" xfId="11164" xr:uid="{ACD611CD-07EB-4002-8B4F-9A9318B1B435}"/>
    <cellStyle name="Vejica 2 2 3 5 4" xfId="2357" xr:uid="{886A21E0-8C0C-4BC8-BE89-9A6E0529F930}"/>
    <cellStyle name="Vejica 2 2 3 5 4 2" xfId="13627" xr:uid="{6E370E76-1D08-4775-9FD9-1DDD11A15B6E}"/>
    <cellStyle name="Vejica 2 2 3 5 4 3" xfId="10745" xr:uid="{930A4C49-ACD6-4F54-8D62-80F392D975C1}"/>
    <cellStyle name="Vejica 2 2 3 5 5" xfId="13057" xr:uid="{D03B1AC5-3C2B-400E-BF03-8424D7243CB8}"/>
    <cellStyle name="Vejica 2 2 3 5 6" xfId="10181" xr:uid="{436E1FC3-BA53-4E9B-9B07-E129DE2CBC83}"/>
    <cellStyle name="Vejica 2 2 3 5 7" xfId="15917" xr:uid="{3D64E21B-6CA4-405C-A0F9-5EFE43B219F8}"/>
    <cellStyle name="Vejica 2 2 3 5 8" xfId="9204" xr:uid="{9C35DF42-4126-47F1-A83A-FD272DE30FFE}"/>
    <cellStyle name="Vejica 2 2 3 6" xfId="884" xr:uid="{00000000-0005-0000-0000-00000A020000}"/>
    <cellStyle name="Vejica 2 2 3 6 2" xfId="3585" xr:uid="{DE892D14-55EA-42C8-9F04-BF0F074242C5}"/>
    <cellStyle name="Vejica 2 2 3 6 2 2" xfId="14245" xr:uid="{876C0788-D186-4037-AF3E-C70FDEDF6D73}"/>
    <cellStyle name="Vejica 2 2 3 6 3" xfId="11353" xr:uid="{0A9E9F83-10E2-47EA-BA56-C61F15288FDD}"/>
    <cellStyle name="Vejica 2 2 3 6 4" xfId="16089" xr:uid="{5AEB9D1C-1C23-4851-B4A8-A57F13E3AB96}"/>
    <cellStyle name="Vejica 2 2 3 6 5" xfId="9751" xr:uid="{B53E080C-D1BC-4379-8A15-D1B811377B25}"/>
    <cellStyle name="Vejica 2 2 3 7" xfId="1768" xr:uid="{00000000-0005-0000-0000-00000A020000}"/>
    <cellStyle name="Vejica 2 2 3 7 2" xfId="3158" xr:uid="{480E0B62-75D7-4F15-A642-1EB95911D581}"/>
    <cellStyle name="Vejica 2 2 3 7 2 2" xfId="13847" xr:uid="{BCB089F3-4DC4-4F86-A32D-B4B6D39B1466}"/>
    <cellStyle name="Vejica 2 2 3 7 3" xfId="10958" xr:uid="{4CCEACF1-6FCD-44C7-8D9C-196A820E14CE}"/>
    <cellStyle name="Vejica 2 2 3 7 4" xfId="9387" xr:uid="{126F0BEC-3AA9-4B0B-8379-397CFCAB79DA}"/>
    <cellStyle name="Vejica 2 2 3 8" xfId="2627" xr:uid="{A4897E31-B8B4-4F53-9A75-F1DD19A930EE}"/>
    <cellStyle name="Vejica 2 2 3 8 2" xfId="13334" xr:uid="{85641503-663A-4D9D-BFFD-2477620A797D}"/>
    <cellStyle name="Vejica 2 2 3 8 3" xfId="10452" xr:uid="{B78A11B8-45F1-4E06-B1C8-468BEC94812B}"/>
    <cellStyle name="Vejica 2 2 3 9" xfId="2157" xr:uid="{3672B571-965F-4FBE-9684-FC301FBB5735}"/>
    <cellStyle name="Vejica 2 2 3 9 2" xfId="12865" xr:uid="{741D8891-2314-4556-9244-B03E74D06CB9}"/>
    <cellStyle name="Vejica 2 2 4" xfId="188" xr:uid="{00000000-0005-0000-0000-000010020000}"/>
    <cellStyle name="Vejica 2 2 4 10" xfId="9981" xr:uid="{6670ADB2-F347-4FE2-9F96-ACDC5D16F6FE}"/>
    <cellStyle name="Vejica 2 2 4 11" xfId="15736" xr:uid="{53F0172A-0CA4-47FE-9541-15484A7CACF6}"/>
    <cellStyle name="Vejica 2 2 4 12" xfId="8998" xr:uid="{C4136274-EFAB-418F-893D-6FDE0EDD2324}"/>
    <cellStyle name="Vejica 2 2 4 2" xfId="235" xr:uid="{00000000-0005-0000-0000-000011020000}"/>
    <cellStyle name="Vejica 2 2 4 2 10" xfId="15776" xr:uid="{95124867-1F54-488E-A492-AC05C616B457}"/>
    <cellStyle name="Vejica 2 2 4 2 11" xfId="9041" xr:uid="{592BF4C2-EFF7-4ACB-9235-BB12EAE8A24E}"/>
    <cellStyle name="Vejica 2 2 4 2 2" xfId="331" xr:uid="{00000000-0005-0000-0000-000012020000}"/>
    <cellStyle name="Vejica 2 2 4 2 2 2" xfId="728" xr:uid="{BE54122A-B667-404F-AB1E-1E30F50DF6DC}"/>
    <cellStyle name="Vejica 2 2 4 2 2 2 2" xfId="1280" xr:uid="{BE54122A-B667-404F-AB1E-1E30F50DF6DC}"/>
    <cellStyle name="Vejica 2 2 4 2 2 2 2 2" xfId="3507" xr:uid="{5F7D65C6-01D3-4445-8DF7-940ECCF3BC7D}"/>
    <cellStyle name="Vejica 2 2 4 2 2 2 2 2 2" xfId="14521" xr:uid="{BAE975A8-399C-434D-89BF-7169223E112F}"/>
    <cellStyle name="Vejica 2 2 4 2 2 2 2 3" xfId="11629" xr:uid="{4AEA277C-3D1C-469A-8701-4C9408FEAE93}"/>
    <cellStyle name="Vejica 2 2 4 2 2 2 2 4" xfId="16365" xr:uid="{4E150663-228B-463B-9F64-20A785C64396}"/>
    <cellStyle name="Vejica 2 2 4 2 2 2 2 5" xfId="9673" xr:uid="{4EF2CD0C-9EE7-4FEF-9550-5F015698084B}"/>
    <cellStyle name="Vejica 2 2 4 2 2 2 3" xfId="2088" xr:uid="{BE54122A-B667-404F-AB1E-1E30F50DF6DC}"/>
    <cellStyle name="Vejica 2 2 4 2 2 2 3 2" xfId="3044" xr:uid="{EF5E2B1F-1C61-4E90-A466-63723BA980E6}"/>
    <cellStyle name="Vejica 2 2 4 2 2 2 3 2 2" xfId="14184" xr:uid="{BE76E018-0DFC-4E06-A302-DE367C31D05F}"/>
    <cellStyle name="Vejica 2 2 4 2 2 2 3 3" xfId="11288" xr:uid="{6D949631-DA4B-4117-AC05-8414528B6DE4}"/>
    <cellStyle name="Vejica 2 2 4 2 2 2 4" xfId="2481" xr:uid="{1B30F92A-6F02-4F63-B71E-74392BA257F9}"/>
    <cellStyle name="Vejica 2 2 4 2 2 2 4 2" xfId="13751" xr:uid="{94BEEDE7-3546-4037-831C-B670C0B67352}"/>
    <cellStyle name="Vejica 2 2 4 2 2 2 4 3" xfId="10869" xr:uid="{984F9D6B-837E-4A5F-B055-3437513AAB6D}"/>
    <cellStyle name="Vejica 2 2 4 2 2 2 5" xfId="13181" xr:uid="{6D8D7086-145F-4006-AADD-89963DAF2293}"/>
    <cellStyle name="Vejica 2 2 4 2 2 2 6" xfId="10302" xr:uid="{1DBFDEB7-C7C0-4AD8-9CA0-E9B2AB993C0B}"/>
    <cellStyle name="Vejica 2 2 4 2 2 2 7" xfId="16029" xr:uid="{C5F787F1-DC1F-45D0-979A-B8CB6BB2E3FF}"/>
    <cellStyle name="Vejica 2 2 4 2 2 2 8" xfId="9328" xr:uid="{351AC2B0-9AEA-4348-852C-4D3DF67FC60F}"/>
    <cellStyle name="Vejica 2 2 4 2 2 3" xfId="1008" xr:uid="{00000000-0005-0000-0000-000012020000}"/>
    <cellStyle name="Vejica 2 2 4 2 2 3 2" xfId="3700" xr:uid="{66658ADF-BA21-4F7F-8332-6CD1BC5156EB}"/>
    <cellStyle name="Vejica 2 2 4 2 2 3 2 2" xfId="14354" xr:uid="{F1B1842D-C0E7-4BAA-88CE-DB268494D0CD}"/>
    <cellStyle name="Vejica 2 2 4 2 2 3 3" xfId="11462" xr:uid="{8578FF07-9FC7-4012-BB9A-98D9F2ED47F5}"/>
    <cellStyle name="Vejica 2 2 4 2 2 3 4" xfId="16198" xr:uid="{80461D72-E4BC-41E7-B055-8BD6DDDA4A77}"/>
    <cellStyle name="Vejica 2 2 4 2 2 3 5" xfId="9866" xr:uid="{BE1C67E1-5366-481C-B17C-5189E3F310D9}"/>
    <cellStyle name="Vejica 2 2 4 2 2 4" xfId="1892" xr:uid="{00000000-0005-0000-0000-000012020000}"/>
    <cellStyle name="Vejica 2 2 4 2 2 4 2" xfId="3282" xr:uid="{EDAEF817-9CF4-4287-A910-8B3B35878DF9}"/>
    <cellStyle name="Vejica 2 2 4 2 2 4 2 2" xfId="13971" xr:uid="{4C45A0A8-070C-408D-809C-F5567CB66E1F}"/>
    <cellStyle name="Vejica 2 2 4 2 2 4 3" xfId="11079" xr:uid="{779CB743-B2EA-4757-83BE-04B6BFE1E405}"/>
    <cellStyle name="Vejica 2 2 4 2 2 4 4" xfId="9499" xr:uid="{B287BDFF-48E7-4E59-96BA-52D6D2ED9657}"/>
    <cellStyle name="Vejica 2 2 4 2 2 5" xfId="2751" xr:uid="{638253BB-A373-43FB-A69C-FF157B6795DD}"/>
    <cellStyle name="Vejica 2 2 4 2 2 5 2" xfId="13460" xr:uid="{7A4EB1C1-B479-4638-BC10-0562C08736DD}"/>
    <cellStyle name="Vejica 2 2 4 2 2 5 3" xfId="10578" xr:uid="{084554FD-CD8A-4257-95D4-0F6B63326CFC}"/>
    <cellStyle name="Vejica 2 2 4 2 2 6" xfId="2269" xr:uid="{6EC4B6D2-483F-49F7-AC46-7D69A71004A6}"/>
    <cellStyle name="Vejica 2 2 4 2 2 6 2" xfId="12989" xr:uid="{70CD947E-E304-46D9-8AF4-01769CF4FE33}"/>
    <cellStyle name="Vejica 2 2 4 2 2 7" xfId="10116" xr:uid="{771B8003-0659-4D6D-941F-E9FB333A1927}"/>
    <cellStyle name="Vejica 2 2 4 2 2 8" xfId="15856" xr:uid="{E5D2FD3F-78C8-4C69-AC6B-D32413C342FA}"/>
    <cellStyle name="Vejica 2 2 4 2 2 9" xfId="9136" xr:uid="{14C93D64-5AFC-42BE-A7F8-2E9DD052A642}"/>
    <cellStyle name="Vejica 2 2 4 2 3" xfId="550" xr:uid="{00000000-0005-0000-0000-000013020000}"/>
    <cellStyle name="Vejica 2 2 4 2 4" xfId="633" xr:uid="{2933C59B-8FBF-44A5-9980-3C592142973F}"/>
    <cellStyle name="Vejica 2 2 4 2 4 2" xfId="1186" xr:uid="{2933C59B-8FBF-44A5-9980-3C592142973F}"/>
    <cellStyle name="Vejica 2 2 4 2 4 2 2" xfId="3412" xr:uid="{4B28A8E7-B61E-4283-AAC3-48AF07582BCA}"/>
    <cellStyle name="Vejica 2 2 4 2 4 2 2 2" xfId="14441" xr:uid="{38DC1BC1-6DEB-4206-B466-A012406DCDA7}"/>
    <cellStyle name="Vejica 2 2 4 2 4 2 3" xfId="11549" xr:uid="{B08C7B1C-ECDD-4551-A130-486B4FA24381}"/>
    <cellStyle name="Vejica 2 2 4 2 4 2 4" xfId="16285" xr:uid="{FD0B110E-D573-43DE-B0DD-A4B0A8F676C3}"/>
    <cellStyle name="Vejica 2 2 4 2 4 2 5" xfId="9590" xr:uid="{6D5CA341-BCD5-49AB-A04D-C16E57C252A1}"/>
    <cellStyle name="Vejica 2 2 4 2 4 3" xfId="1993" xr:uid="{2933C59B-8FBF-44A5-9980-3C592142973F}"/>
    <cellStyle name="Vejica 2 2 4 2 4 3 2" xfId="2949" xr:uid="{2A35815E-C666-45B9-B8D1-216D21D5339F}"/>
    <cellStyle name="Vejica 2 2 4 2 4 3 2 2" xfId="14089" xr:uid="{D52F596F-1DE3-46A2-AE24-FEB9CF0662ED}"/>
    <cellStyle name="Vejica 2 2 4 2 4 3 3" xfId="11193" xr:uid="{6D332E03-9FFD-4751-9803-DF01BFCD1D16}"/>
    <cellStyle name="Vejica 2 2 4 2 4 4" xfId="2386" xr:uid="{1DF10670-2E37-4FA4-8AF7-D3E352111B50}"/>
    <cellStyle name="Vejica 2 2 4 2 4 4 2" xfId="13656" xr:uid="{52C03DE3-FAE9-4BD4-93BB-30AD801B073F}"/>
    <cellStyle name="Vejica 2 2 4 2 4 4 3" xfId="10774" xr:uid="{D9E03D5F-8E82-42C7-9770-8E7937245EE4}"/>
    <cellStyle name="Vejica 2 2 4 2 4 5" xfId="13086" xr:uid="{3154A018-23DB-49F9-9AEA-13D1BDA969A6}"/>
    <cellStyle name="Vejica 2 2 4 2 4 6" xfId="10210" xr:uid="{15C93FB1-B142-4575-AEF7-5CD19D427D44}"/>
    <cellStyle name="Vejica 2 2 4 2 4 7" xfId="15946" xr:uid="{1B23F09A-3082-452E-8459-1F2C74BFC0EF}"/>
    <cellStyle name="Vejica 2 2 4 2 4 8" xfId="9233" xr:uid="{0F4CC36F-4C11-450F-AE94-C3F4B037AB6A}"/>
    <cellStyle name="Vejica 2 2 4 2 5" xfId="913" xr:uid="{00000000-0005-0000-0000-000011020000}"/>
    <cellStyle name="Vejica 2 2 4 2 5 2" xfId="3614" xr:uid="{0BD22F3E-2B47-4CE4-ADAA-E78480C5D010}"/>
    <cellStyle name="Vejica 2 2 4 2 5 2 2" xfId="14274" xr:uid="{14C89230-E8C6-461E-93F7-B29B49446308}"/>
    <cellStyle name="Vejica 2 2 4 2 5 3" xfId="11382" xr:uid="{D76922CA-D772-4383-B298-F91EBC34BC8D}"/>
    <cellStyle name="Vejica 2 2 4 2 5 4" xfId="16118" xr:uid="{7E7997D1-DE83-4981-AF3F-8D4D3B6A2C32}"/>
    <cellStyle name="Vejica 2 2 4 2 5 5" xfId="9780" xr:uid="{0D14A97D-896F-4762-9813-F9E3D47A9F47}"/>
    <cellStyle name="Vejica 2 2 4 2 6" xfId="1797" xr:uid="{00000000-0005-0000-0000-000011020000}"/>
    <cellStyle name="Vejica 2 2 4 2 6 2" xfId="3187" xr:uid="{354839E8-58F2-447A-B55C-C46E301BE534}"/>
    <cellStyle name="Vejica 2 2 4 2 6 2 2" xfId="13876" xr:uid="{B2C7466A-29B2-4DF5-9EB8-761878C0873C}"/>
    <cellStyle name="Vejica 2 2 4 2 6 3" xfId="10987" xr:uid="{091117C1-6B9F-481F-8FAF-A328505FDB8B}"/>
    <cellStyle name="Vejica 2 2 4 2 6 4" xfId="9416" xr:uid="{D096C121-4652-4912-8377-8B6860A58DF9}"/>
    <cellStyle name="Vejica 2 2 4 2 7" xfId="2656" xr:uid="{B0192AB8-43C9-40F4-B4AB-D33F933DBCC6}"/>
    <cellStyle name="Vejica 2 2 4 2 7 2" xfId="13364" xr:uid="{74C20CC7-7A81-4D5C-9660-B6E3BC26B0D9}"/>
    <cellStyle name="Vejica 2 2 4 2 7 3" xfId="10482" xr:uid="{E7007E5E-FF21-4C2C-B17B-E53C77A8B78F}"/>
    <cellStyle name="Vejica 2 2 4 2 8" xfId="2186" xr:uid="{8A7740BB-1BDA-453E-BCEC-5175588FAD1A}"/>
    <cellStyle name="Vejica 2 2 4 2 8 2" xfId="12894" xr:uid="{DB456323-ECC1-472B-AB24-226011124921}"/>
    <cellStyle name="Vejica 2 2 4 2 9" xfId="10021" xr:uid="{6078AC6C-FF7C-4BED-8177-31AB114C7D01}"/>
    <cellStyle name="Vejica 2 2 4 3" xfId="286" xr:uid="{00000000-0005-0000-0000-000014020000}"/>
    <cellStyle name="Vejica 2 2 4 3 2" xfId="683" xr:uid="{422CD351-7E15-477E-A6D8-0FB9CE525402}"/>
    <cellStyle name="Vejica 2 2 4 3 2 2" xfId="1235" xr:uid="{422CD351-7E15-477E-A6D8-0FB9CE525402}"/>
    <cellStyle name="Vejica 2 2 4 3 2 2 2" xfId="3462" xr:uid="{67AA668D-1A86-4AC7-A810-FEE8941D7529}"/>
    <cellStyle name="Vejica 2 2 4 3 2 2 2 2" xfId="14481" xr:uid="{C9CF71FF-8651-4650-9577-765E8354AFE5}"/>
    <cellStyle name="Vejica 2 2 4 3 2 2 3" xfId="11589" xr:uid="{1F5EBC8A-AFA0-40E0-8F4A-3407428B6ADC}"/>
    <cellStyle name="Vejica 2 2 4 3 2 2 4" xfId="16325" xr:uid="{AD9D9F0B-63C5-4160-9CFA-3679335811A4}"/>
    <cellStyle name="Vejica 2 2 4 3 2 2 5" xfId="9632" xr:uid="{62542DDC-6623-408C-B9CF-784A5414D594}"/>
    <cellStyle name="Vejica 2 2 4 3 2 3" xfId="2043" xr:uid="{422CD351-7E15-477E-A6D8-0FB9CE525402}"/>
    <cellStyle name="Vejica 2 2 4 3 2 3 2" xfId="2999" xr:uid="{C9AE5F18-C210-4FA5-A14F-388BD5C5B52C}"/>
    <cellStyle name="Vejica 2 2 4 3 2 3 2 2" xfId="14139" xr:uid="{1C2712EE-8C16-4D45-94F3-BDD94FB82358}"/>
    <cellStyle name="Vejica 2 2 4 3 2 3 3" xfId="11243" xr:uid="{DCD1F41C-0A8A-445C-9D4C-3488013AC6DC}"/>
    <cellStyle name="Vejica 2 2 4 3 2 4" xfId="2436" xr:uid="{CE2A50C8-37D7-4291-BB78-EDA3848890F8}"/>
    <cellStyle name="Vejica 2 2 4 3 2 4 2" xfId="13706" xr:uid="{DD1F546F-741F-490B-8F0F-B448A6C39E95}"/>
    <cellStyle name="Vejica 2 2 4 3 2 4 3" xfId="10824" xr:uid="{65B4D4E7-3192-47BC-9944-EE122E835F5F}"/>
    <cellStyle name="Vejica 2 2 4 3 2 5" xfId="13136" xr:uid="{FA29438A-EE6C-479F-8098-CCAAC3FC3115}"/>
    <cellStyle name="Vejica 2 2 4 3 2 6" xfId="10258" xr:uid="{250E4650-B431-465C-9854-108060FF8493}"/>
    <cellStyle name="Vejica 2 2 4 3 2 7" xfId="15988" xr:uid="{FC7F5FF8-2530-487D-B2F1-7A7E088097FA}"/>
    <cellStyle name="Vejica 2 2 4 3 2 8" xfId="9283" xr:uid="{447D56F6-5BEC-4B90-8975-ECCB04A483A0}"/>
    <cellStyle name="Vejica 2 2 4 3 3" xfId="963" xr:uid="{00000000-0005-0000-0000-000014020000}"/>
    <cellStyle name="Vejica 2 2 4 3 3 2" xfId="3658" xr:uid="{CA69177A-A2AD-4EF7-AE5D-A19ED50A0F65}"/>
    <cellStyle name="Vejica 2 2 4 3 3 2 2" xfId="14314" xr:uid="{64D543AD-26CC-4EBE-9140-79388B9BCFB1}"/>
    <cellStyle name="Vejica 2 2 4 3 3 3" xfId="11422" xr:uid="{9982FA73-AA84-4B89-A6CD-C1E61B6365E4}"/>
    <cellStyle name="Vejica 2 2 4 3 3 4" xfId="16158" xr:uid="{93A1B3EC-5D84-4866-B643-A63FCEFEBFBE}"/>
    <cellStyle name="Vejica 2 2 4 3 3 5" xfId="9824" xr:uid="{2DE9688D-C197-4D66-BC75-84C771EBDF2F}"/>
    <cellStyle name="Vejica 2 2 4 3 4" xfId="1847" xr:uid="{00000000-0005-0000-0000-000014020000}"/>
    <cellStyle name="Vejica 2 2 4 3 4 2" xfId="3237" xr:uid="{6BC9368C-3E98-4A4D-8002-A67A21E2B054}"/>
    <cellStyle name="Vejica 2 2 4 3 4 2 2" xfId="13926" xr:uid="{DDC51DCA-EEFD-46DD-951D-758DCBF2ABD2}"/>
    <cellStyle name="Vejica 2 2 4 3 4 3" xfId="11035" xr:uid="{4B3A0A17-8E6A-4F06-AB6F-C9A180040231}"/>
    <cellStyle name="Vejica 2 2 4 3 4 4" xfId="9458" xr:uid="{E2690F3C-93F7-40C5-8118-4B516BF16F15}"/>
    <cellStyle name="Vejica 2 2 4 3 5" xfId="2706" xr:uid="{CA6E5389-3A66-4FD9-A335-D9F0FCD1F714}"/>
    <cellStyle name="Vejica 2 2 4 3 5 2" xfId="13415" xr:uid="{61F96669-451F-421D-A1DE-2C8E77E77A2D}"/>
    <cellStyle name="Vejica 2 2 4 3 5 3" xfId="10533" xr:uid="{776828E6-D5BA-4834-A3F6-319C3771991A}"/>
    <cellStyle name="Vejica 2 2 4 3 6" xfId="2228" xr:uid="{9DD841AE-388F-4C6E-BE2A-D75F4417CB4E}"/>
    <cellStyle name="Vejica 2 2 4 3 6 2" xfId="12944" xr:uid="{E151F66D-79D0-4B91-B4F1-C060268E57FE}"/>
    <cellStyle name="Vejica 2 2 4 3 7" xfId="10071" xr:uid="{D4694B73-3BE5-4753-8423-D5BC19572615}"/>
    <cellStyle name="Vejica 2 2 4 3 8" xfId="15816" xr:uid="{8E82A7F4-C1E8-4264-9447-3EF57B436F9D}"/>
    <cellStyle name="Vejica 2 2 4 3 9" xfId="9091" xr:uid="{30E33F24-93C6-420F-915C-D46CF2AEDA08}"/>
    <cellStyle name="Vejica 2 2 4 4" xfId="549" xr:uid="{00000000-0005-0000-0000-000015020000}"/>
    <cellStyle name="Vejica 2 2 4 5" xfId="591" xr:uid="{E9C28E7E-D155-454C-860E-267C1A2C695F}"/>
    <cellStyle name="Vejica 2 2 4 5 2" xfId="1144" xr:uid="{E9C28E7E-D155-454C-860E-267C1A2C695F}"/>
    <cellStyle name="Vejica 2 2 4 5 2 2" xfId="3370" xr:uid="{69890DB0-5A1B-4EB8-A947-A0985428ED6C}"/>
    <cellStyle name="Vejica 2 2 4 5 2 2 2" xfId="14401" xr:uid="{A6EA7396-AC57-44F7-BEA5-249BBB5383DE}"/>
    <cellStyle name="Vejica 2 2 4 5 2 3" xfId="11509" xr:uid="{F7F44D7A-5339-4535-BBAD-2AA6B7D61178}"/>
    <cellStyle name="Vejica 2 2 4 5 2 4" xfId="16245" xr:uid="{3B4A975F-4C44-40DE-AE69-45AC86B3FC3F}"/>
    <cellStyle name="Vejica 2 2 4 5 2 5" xfId="9550" xr:uid="{32CB0C95-D597-4069-BCB1-B797F176C6DE}"/>
    <cellStyle name="Vejica 2 2 4 5 3" xfId="1951" xr:uid="{E9C28E7E-D155-454C-860E-267C1A2C695F}"/>
    <cellStyle name="Vejica 2 2 4 5 3 2" xfId="2907" xr:uid="{4CE943FB-9DCB-4B6E-8A06-E2115475C906}"/>
    <cellStyle name="Vejica 2 2 4 5 3 2 2" xfId="14047" xr:uid="{72F20895-E242-4E6C-90C7-363D631281EF}"/>
    <cellStyle name="Vejica 2 2 4 5 3 3" xfId="11151" xr:uid="{F3835D0F-F18F-422A-AF64-77824BE0C462}"/>
    <cellStyle name="Vejica 2 2 4 5 4" xfId="2344" xr:uid="{BDC8A1F2-1A2E-4531-8149-E302C1F63477}"/>
    <cellStyle name="Vejica 2 2 4 5 4 2" xfId="13614" xr:uid="{A4E011E9-FBCD-45D3-BF4D-D1399E88D642}"/>
    <cellStyle name="Vejica 2 2 4 5 4 3" xfId="10732" xr:uid="{20E27D75-6D12-417C-B66F-7778D978D25D}"/>
    <cellStyle name="Vejica 2 2 4 5 5" xfId="13044" xr:uid="{269CF927-9BEC-467A-BDD2-BEF03A47B02E}"/>
    <cellStyle name="Vejica 2 2 4 5 6" xfId="10169" xr:uid="{2E7FB86D-2A5D-4DE7-87A3-D7BB8D7F0791}"/>
    <cellStyle name="Vejica 2 2 4 5 7" xfId="15905" xr:uid="{8538BCDE-6FD7-405D-880A-E1FD2DC4FCF8}"/>
    <cellStyle name="Vejica 2 2 4 5 8" xfId="9191" xr:uid="{F10C0A83-7E38-4517-9EB0-A479DD738851}"/>
    <cellStyle name="Vejica 2 2 4 6" xfId="868" xr:uid="{00000000-0005-0000-0000-000010020000}"/>
    <cellStyle name="Vejica 2 2 4 6 2" xfId="3573" xr:uid="{8ACCD2E0-D2A0-4C77-A48D-DCAB8AD46FA1}"/>
    <cellStyle name="Vejica 2 2 4 6 2 2" xfId="14234" xr:uid="{90E0C205-C85E-4AC3-BFE3-C919FDB7A55C}"/>
    <cellStyle name="Vejica 2 2 4 6 3" xfId="11342" xr:uid="{143D5883-9D63-4729-A7ED-F36A57A84157}"/>
    <cellStyle name="Vejica 2 2 4 6 4" xfId="16078" xr:uid="{BDE844B4-AFBE-4860-90C9-9C5C1A37CEE1}"/>
    <cellStyle name="Vejica 2 2 4 6 5" xfId="9739" xr:uid="{931CDA5E-23EE-4110-86BD-053B8BB6B2A9}"/>
    <cellStyle name="Vejica 2 2 4 7" xfId="1754" xr:uid="{00000000-0005-0000-0000-000010020000}"/>
    <cellStyle name="Vejica 2 2 4 7 2" xfId="3142" xr:uid="{B803A139-F199-47F6-9F0C-EF7FDA4BE82A}"/>
    <cellStyle name="Vejica 2 2 4 7 2 2" xfId="13832" xr:uid="{11474B73-06C1-463F-8BFC-38595EE55E0A}"/>
    <cellStyle name="Vejica 2 2 4 7 3" xfId="10944" xr:uid="{EA2113E7-612A-4853-8161-B68BF9513BF0}"/>
    <cellStyle name="Vejica 2 2 4 7 4" xfId="9376" xr:uid="{1BFF799F-906E-49BA-B671-57DA4A9BE629}"/>
    <cellStyle name="Vejica 2 2 4 8" xfId="2611" xr:uid="{BCED8475-32F7-4685-8B45-868D65ADA740}"/>
    <cellStyle name="Vejica 2 2 4 8 2" xfId="13318" xr:uid="{1F2616DF-9A59-480C-AC0A-79DF16D81BE0}"/>
    <cellStyle name="Vejica 2 2 4 8 3" xfId="10437" xr:uid="{6C9A5970-42F5-4086-9B87-78D1E8DD671D}"/>
    <cellStyle name="Vejica 2 2 4 9" xfId="2146" xr:uid="{60D50592-9FE0-493F-98E8-DDCAB4F16F94}"/>
    <cellStyle name="Vejica 2 2 4 9 2" xfId="12851" xr:uid="{54CEF550-D39C-4EA9-AFF6-CFD03FDCD21B}"/>
    <cellStyle name="Vejica 2 2 5" xfId="219" xr:uid="{00000000-0005-0000-0000-000016020000}"/>
    <cellStyle name="Vejica 2 2 5 10" xfId="15760" xr:uid="{17086DD5-2502-43E4-8F2F-6661A5B45C7D}"/>
    <cellStyle name="Vejica 2 2 5 11" xfId="9025" xr:uid="{97F0A57C-9FA1-482B-8C95-EC18CDED9C04}"/>
    <cellStyle name="Vejica 2 2 5 2" xfId="315" xr:uid="{00000000-0005-0000-0000-000017020000}"/>
    <cellStyle name="Vejica 2 2 5 2 2" xfId="712" xr:uid="{34742A59-BA7B-43D2-BD03-143C517E7BB7}"/>
    <cellStyle name="Vejica 2 2 5 2 2 2" xfId="1264" xr:uid="{34742A59-BA7B-43D2-BD03-143C517E7BB7}"/>
    <cellStyle name="Vejica 2 2 5 2 2 2 2" xfId="3491" xr:uid="{B2758987-0BB3-4A62-A76C-BC7770A89EB5}"/>
    <cellStyle name="Vejica 2 2 5 2 2 2 2 2" xfId="14505" xr:uid="{E0E9FC1F-5F7E-4BBB-B12A-E4EC00DE40B0}"/>
    <cellStyle name="Vejica 2 2 5 2 2 2 3" xfId="11613" xr:uid="{4D6EAC57-F310-43BC-92A1-2BE6FFF1CFD9}"/>
    <cellStyle name="Vejica 2 2 5 2 2 2 4" xfId="16349" xr:uid="{23E6D7CD-3B2D-4B3C-AB61-D67463B6C516}"/>
    <cellStyle name="Vejica 2 2 5 2 2 2 5" xfId="9657" xr:uid="{30331AC2-ADBA-40EC-B2CD-18F1BF8FFDFE}"/>
    <cellStyle name="Vejica 2 2 5 2 2 3" xfId="2072" xr:uid="{34742A59-BA7B-43D2-BD03-143C517E7BB7}"/>
    <cellStyle name="Vejica 2 2 5 2 2 3 2" xfId="3028" xr:uid="{7094DA78-3E97-4F13-A612-108ABA517054}"/>
    <cellStyle name="Vejica 2 2 5 2 2 3 2 2" xfId="14168" xr:uid="{BAB4DB62-B593-4467-B36E-D2D08DFFCE7A}"/>
    <cellStyle name="Vejica 2 2 5 2 2 3 3" xfId="11272" xr:uid="{AAB5E38D-4E06-4796-8897-D9101A1FD59E}"/>
    <cellStyle name="Vejica 2 2 5 2 2 4" xfId="2465" xr:uid="{89206F44-F79E-4D0A-8AC0-5C0F5A07EEDB}"/>
    <cellStyle name="Vejica 2 2 5 2 2 4 2" xfId="13735" xr:uid="{FBF2FE84-16FF-4218-9EB8-92E0997A8100}"/>
    <cellStyle name="Vejica 2 2 5 2 2 4 3" xfId="10853" xr:uid="{3ED88213-F19E-4506-AF33-B83E2A4D0DDC}"/>
    <cellStyle name="Vejica 2 2 5 2 2 5" xfId="13165" xr:uid="{51717C9F-52F7-4935-97C1-9D02765A8C2F}"/>
    <cellStyle name="Vejica 2 2 5 2 2 6" xfId="10286" xr:uid="{6F00B9E1-E774-459E-AD5F-AB4389A4D453}"/>
    <cellStyle name="Vejica 2 2 5 2 2 7" xfId="16013" xr:uid="{0183BDCB-268C-436D-A2F9-D1BFC7E59A32}"/>
    <cellStyle name="Vejica 2 2 5 2 2 8" xfId="9312" xr:uid="{D834B34D-9F44-4B5F-8515-F1961531EC3E}"/>
    <cellStyle name="Vejica 2 2 5 2 3" xfId="992" xr:uid="{00000000-0005-0000-0000-000017020000}"/>
    <cellStyle name="Vejica 2 2 5 2 3 2" xfId="3684" xr:uid="{15FBB9C8-D68A-4782-AA01-D5460A47E142}"/>
    <cellStyle name="Vejica 2 2 5 2 3 2 2" xfId="14338" xr:uid="{CF70A6B5-1BA5-43D5-8F0C-DA532D231C2D}"/>
    <cellStyle name="Vejica 2 2 5 2 3 3" xfId="11446" xr:uid="{7DB18B15-AD7F-4E4F-9A2F-6FD4E116EC66}"/>
    <cellStyle name="Vejica 2 2 5 2 3 4" xfId="16182" xr:uid="{48DD90EC-CF9F-4381-B22F-07EB09934698}"/>
    <cellStyle name="Vejica 2 2 5 2 3 5" xfId="9850" xr:uid="{F4C7F062-83DA-4FDC-9D84-D003C3CAA9D6}"/>
    <cellStyle name="Vejica 2 2 5 2 4" xfId="1876" xr:uid="{00000000-0005-0000-0000-000017020000}"/>
    <cellStyle name="Vejica 2 2 5 2 4 2" xfId="3266" xr:uid="{7D37C795-732C-443E-997F-9C2859AFA5E8}"/>
    <cellStyle name="Vejica 2 2 5 2 4 2 2" xfId="13955" xr:uid="{8947C8B6-1182-48B5-8FB5-6663627B81D4}"/>
    <cellStyle name="Vejica 2 2 5 2 4 3" xfId="11063" xr:uid="{9E864C9E-783B-4BB8-89EE-B2D4B0FF6234}"/>
    <cellStyle name="Vejica 2 2 5 2 4 4" xfId="9483" xr:uid="{8F0B4F49-8142-4CA1-8F62-6B3D32FE2F3C}"/>
    <cellStyle name="Vejica 2 2 5 2 5" xfId="2735" xr:uid="{E737B856-2E7A-4575-B561-D6927DA67BF9}"/>
    <cellStyle name="Vejica 2 2 5 2 5 2" xfId="13444" xr:uid="{B703A78D-6ECA-4EB1-98F9-C13318E0D0F2}"/>
    <cellStyle name="Vejica 2 2 5 2 5 3" xfId="10562" xr:uid="{2F9B8DB2-2F45-4936-A72D-39C1B8DAC076}"/>
    <cellStyle name="Vejica 2 2 5 2 6" xfId="2253" xr:uid="{2F3D8E01-524A-4778-88A2-BC53DAC20B6A}"/>
    <cellStyle name="Vejica 2 2 5 2 6 2" xfId="12973" xr:uid="{577683B5-96AE-4D2C-BF87-8D2C6BF16BA1}"/>
    <cellStyle name="Vejica 2 2 5 2 7" xfId="10100" xr:uid="{D7A48394-A2ED-469B-9818-EF81E3EBF29F}"/>
    <cellStyle name="Vejica 2 2 5 2 8" xfId="15840" xr:uid="{157B174D-451D-4BF9-887C-9DC7D421D940}"/>
    <cellStyle name="Vejica 2 2 5 2 9" xfId="9120" xr:uid="{44014673-92BF-46D3-AC68-ACC9568DD28D}"/>
    <cellStyle name="Vejica 2 2 5 3" xfId="551" xr:uid="{00000000-0005-0000-0000-000018020000}"/>
    <cellStyle name="Vejica 2 2 5 4" xfId="617" xr:uid="{D409C6F9-5CB2-4A10-B26D-7FF7E05BBE85}"/>
    <cellStyle name="Vejica 2 2 5 4 2" xfId="1170" xr:uid="{D409C6F9-5CB2-4A10-B26D-7FF7E05BBE85}"/>
    <cellStyle name="Vejica 2 2 5 4 2 2" xfId="3396" xr:uid="{00AE3A21-A683-47AF-B33C-54A7E2F1118C}"/>
    <cellStyle name="Vejica 2 2 5 4 2 2 2" xfId="14425" xr:uid="{17B417DF-1E04-41B9-BE76-5A1CAF768C03}"/>
    <cellStyle name="Vejica 2 2 5 4 2 3" xfId="11533" xr:uid="{D139158B-48AA-4B31-B823-6B29132DF98B}"/>
    <cellStyle name="Vejica 2 2 5 4 2 4" xfId="16269" xr:uid="{14F32E92-B487-4011-BFBB-6A101F20BD91}"/>
    <cellStyle name="Vejica 2 2 5 4 2 5" xfId="9574" xr:uid="{254165CD-A07D-421A-8E18-CF2961B09F08}"/>
    <cellStyle name="Vejica 2 2 5 4 3" xfId="1977" xr:uid="{D409C6F9-5CB2-4A10-B26D-7FF7E05BBE85}"/>
    <cellStyle name="Vejica 2 2 5 4 3 2" xfId="2933" xr:uid="{4FBB0529-3684-4F19-B725-325B158E5234}"/>
    <cellStyle name="Vejica 2 2 5 4 3 2 2" xfId="14073" xr:uid="{BB8859CA-1BC2-4154-9A6A-1A08D14ADF1A}"/>
    <cellStyle name="Vejica 2 2 5 4 3 3" xfId="11177" xr:uid="{D05A9835-3B7B-4AB0-9BCE-B1DD146709A2}"/>
    <cellStyle name="Vejica 2 2 5 4 4" xfId="2370" xr:uid="{F5A9D3BE-83B6-4656-A7E9-AA72A1BDAC38}"/>
    <cellStyle name="Vejica 2 2 5 4 4 2" xfId="13640" xr:uid="{4A32320E-92CC-427D-B38D-6F51852715A9}"/>
    <cellStyle name="Vejica 2 2 5 4 4 3" xfId="10758" xr:uid="{812F0631-606A-4BD4-8414-AE56F98D3281}"/>
    <cellStyle name="Vejica 2 2 5 4 5" xfId="13070" xr:uid="{47C7757E-43B5-437C-9631-6B2E6273DA50}"/>
    <cellStyle name="Vejica 2 2 5 4 6" xfId="10194" xr:uid="{B95E9D95-F778-4F6F-A9E2-3235482F2FCB}"/>
    <cellStyle name="Vejica 2 2 5 4 7" xfId="15930" xr:uid="{22D787DA-D5C3-46D2-AF7C-64E6A42C7EFC}"/>
    <cellStyle name="Vejica 2 2 5 4 8" xfId="9217" xr:uid="{F8004C51-9AB2-4F51-84BD-14D0AF14E1EE}"/>
    <cellStyle name="Vejica 2 2 5 5" xfId="897" xr:uid="{00000000-0005-0000-0000-000016020000}"/>
    <cellStyle name="Vejica 2 2 5 5 2" xfId="3598" xr:uid="{8347E371-1A95-42ED-91A3-5AAB91880E55}"/>
    <cellStyle name="Vejica 2 2 5 5 2 2" xfId="14258" xr:uid="{43BE02C6-B2C4-4CB3-B2D2-E1D71A5C9267}"/>
    <cellStyle name="Vejica 2 2 5 5 3" xfId="11366" xr:uid="{4864C3B7-F025-4693-BF9A-EC6DA780F134}"/>
    <cellStyle name="Vejica 2 2 5 5 4" xfId="16102" xr:uid="{9398F1F8-F098-40C5-9BFD-7AC3F4F3C5A0}"/>
    <cellStyle name="Vejica 2 2 5 5 5" xfId="9764" xr:uid="{4008C849-5298-4E49-8F7E-80996DC9BB0B}"/>
    <cellStyle name="Vejica 2 2 5 6" xfId="1781" xr:uid="{00000000-0005-0000-0000-000016020000}"/>
    <cellStyle name="Vejica 2 2 5 6 2" xfId="3171" xr:uid="{AF6D0659-C445-4944-A780-185FF642906A}"/>
    <cellStyle name="Vejica 2 2 5 6 2 2" xfId="13860" xr:uid="{41A6B28A-9EB9-4C07-90B6-1B1426B13362}"/>
    <cellStyle name="Vejica 2 2 5 6 3" xfId="10971" xr:uid="{D2461068-C219-425F-B4AC-3D70D6ECDA28}"/>
    <cellStyle name="Vejica 2 2 5 6 4" xfId="9400" xr:uid="{2E3BA4E5-9685-4A76-AC08-6BAB25FC6877}"/>
    <cellStyle name="Vejica 2 2 5 7" xfId="2640" xr:uid="{7F2603F7-B678-4FA2-98A0-B2209DD87CD0}"/>
    <cellStyle name="Vejica 2 2 5 7 2" xfId="13348" xr:uid="{86FA55AF-F3DF-4119-B840-B0EC5FFA6123}"/>
    <cellStyle name="Vejica 2 2 5 7 3" xfId="10466" xr:uid="{45476169-04E9-46D7-AEDC-CDF29335B3B6}"/>
    <cellStyle name="Vejica 2 2 5 8" xfId="2170" xr:uid="{E1180911-6C15-47F6-BE51-75AD85F69B91}"/>
    <cellStyle name="Vejica 2 2 5 8 2" xfId="12878" xr:uid="{07EE28D8-E11A-4E59-9B5E-0E240AF76B3E}"/>
    <cellStyle name="Vejica 2 2 5 9" xfId="10005" xr:uid="{46D90F83-12B8-467F-B39A-3599101091BE}"/>
    <cellStyle name="Vejica 2 2 6" xfId="265" xr:uid="{00000000-0005-0000-0000-000019020000}"/>
    <cellStyle name="Vejica 2 2 6 2" xfId="662" xr:uid="{AAFE7CB2-5530-49BB-BFDC-EA1EEAFCC08C}"/>
    <cellStyle name="Vejica 2 2 6 2 2" xfId="1214" xr:uid="{AAFE7CB2-5530-49BB-BFDC-EA1EEAFCC08C}"/>
    <cellStyle name="Vejica 2 2 6 2 2 2" xfId="3441" xr:uid="{7C364063-0C96-44DA-B6E1-3DC6BCB0BA83}"/>
    <cellStyle name="Vejica 2 2 6 2 2 2 2" xfId="14465" xr:uid="{85FC6C07-B446-4C5D-B616-3891A80F906D}"/>
    <cellStyle name="Vejica 2 2 6 2 2 3" xfId="11573" xr:uid="{521BE9CC-0F62-460B-8879-C72C839F83D8}"/>
    <cellStyle name="Vejica 2 2 6 2 2 4" xfId="16309" xr:uid="{62D43829-9C56-4F3B-84B9-C5C0EB7C0528}"/>
    <cellStyle name="Vejica 2 2 6 2 2 5" xfId="9615" xr:uid="{47008FC8-72E8-4BD3-A68D-D9B00E3FF523}"/>
    <cellStyle name="Vejica 2 2 6 2 3" xfId="2022" xr:uid="{AAFE7CB2-5530-49BB-BFDC-EA1EEAFCC08C}"/>
    <cellStyle name="Vejica 2 2 6 2 3 2" xfId="2978" xr:uid="{A2CB5E4E-D6E5-4D05-A56D-6D13550BC4B9}"/>
    <cellStyle name="Vejica 2 2 6 2 3 2 2" xfId="14118" xr:uid="{9187083C-C122-4CEB-8FEE-60D8270BAD06}"/>
    <cellStyle name="Vejica 2 2 6 2 3 3" xfId="11222" xr:uid="{666066B2-CCB3-4776-B657-1DD3256FF968}"/>
    <cellStyle name="Vejica 2 2 6 2 4" xfId="2415" xr:uid="{5CD71CB0-793F-40C8-95B9-8BA1556294E3}"/>
    <cellStyle name="Vejica 2 2 6 2 4 2" xfId="13685" xr:uid="{0586A625-6004-4E8C-825B-FD789FCA00EA}"/>
    <cellStyle name="Vejica 2 2 6 2 4 3" xfId="10803" xr:uid="{EB48D760-9C7F-4818-A06C-CCB0A545B967}"/>
    <cellStyle name="Vejica 2 2 6 2 5" xfId="13115" xr:uid="{D0881C16-2548-4EA4-B74F-634A8A183538}"/>
    <cellStyle name="Vejica 2 2 6 2 6" xfId="10238" xr:uid="{E671B143-71E7-4D9F-9714-DC2EB8A7F4E3}"/>
    <cellStyle name="Vejica 2 2 6 2 7" xfId="15971" xr:uid="{3F092DA7-E2DE-4425-8353-08EA798B90FD}"/>
    <cellStyle name="Vejica 2 2 6 2 8" xfId="9262" xr:uid="{71EDB24D-F20E-4988-ACC2-58CBAF6DBB44}"/>
    <cellStyle name="Vejica 2 2 6 3" xfId="942" xr:uid="{00000000-0005-0000-0000-000019020000}"/>
    <cellStyle name="Vejica 2 2 6 3 2" xfId="3640" xr:uid="{75CD2648-89B7-4584-A9D0-C0D1CC3D8388}"/>
    <cellStyle name="Vejica 2 2 6 3 2 2" xfId="14298" xr:uid="{FA28C11D-953C-4013-BE58-2C218A9DD094}"/>
    <cellStyle name="Vejica 2 2 6 3 3" xfId="11406" xr:uid="{4AB34892-844A-477A-B444-6924462917A6}"/>
    <cellStyle name="Vejica 2 2 6 3 4" xfId="16142" xr:uid="{24FE8DD0-8529-4679-9C89-E7BC5C7B5E4A}"/>
    <cellStyle name="Vejica 2 2 6 3 5" xfId="9806" xr:uid="{C6F2A713-CC4C-491C-AC73-76AEF055BDF6}"/>
    <cellStyle name="Vejica 2 2 6 4" xfId="1826" xr:uid="{00000000-0005-0000-0000-000019020000}"/>
    <cellStyle name="Vejica 2 2 6 4 2" xfId="3216" xr:uid="{55495A17-C039-40F1-89E5-59E5B36314E3}"/>
    <cellStyle name="Vejica 2 2 6 4 2 2" xfId="13905" xr:uid="{6D18542F-093A-4D35-B543-7F96C2F4E1C1}"/>
    <cellStyle name="Vejica 2 2 6 4 3" xfId="11015" xr:uid="{80F3D3BB-CFB5-4D6F-AADE-24FD1974813F}"/>
    <cellStyle name="Vejica 2 2 6 4 4" xfId="9441" xr:uid="{B1672747-6AE6-49CC-925E-2DC3AC7E4B92}"/>
    <cellStyle name="Vejica 2 2 6 5" xfId="2685" xr:uid="{149A8AEB-D6A0-4A5E-A0A9-B31EF33C63C9}"/>
    <cellStyle name="Vejica 2 2 6 5 2" xfId="13394" xr:uid="{53F5C694-104C-482B-8E30-5ADC48BD7FF1}"/>
    <cellStyle name="Vejica 2 2 6 5 3" xfId="10512" xr:uid="{8CB78FD2-DFC4-4B16-8E85-7A63609F1CBB}"/>
    <cellStyle name="Vejica 2 2 6 6" xfId="2210" xr:uid="{85EF5C16-39F4-4C07-9FA5-FCD2C9F493A1}"/>
    <cellStyle name="Vejica 2 2 6 6 2" xfId="12923" xr:uid="{3A0162A4-8BC3-45B0-9ED0-5A8154B2F683}"/>
    <cellStyle name="Vejica 2 2 6 7" xfId="10050" xr:uid="{1B96F91E-C09F-4E82-9E64-1AA14C925654}"/>
    <cellStyle name="Vejica 2 2 6 8" xfId="15800" xr:uid="{AA57492C-455B-4348-A9F8-62CC6489A95E}"/>
    <cellStyle name="Vejica 2 2 6 9" xfId="9070" xr:uid="{FC5C1095-C017-4837-AC8A-3A131D93B436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1128" xr:uid="{4E3A00AA-5F21-45FE-9D0A-A3C24DB47584}"/>
    <cellStyle name="Vejica 2 2 8 2 2 2" xfId="3354" xr:uid="{E541D811-A3ED-4313-A041-3312402AC496}"/>
    <cellStyle name="Vejica 2 2 8 2 2 2 2" xfId="14385" xr:uid="{674BE6AF-F0B5-433D-B472-0F4778B1955E}"/>
    <cellStyle name="Vejica 2 2 8 2 2 3" xfId="11493" xr:uid="{9FBC9265-CCE4-4FA9-936A-12674D3B20C6}"/>
    <cellStyle name="Vejica 2 2 8 2 2 4" xfId="16229" xr:uid="{DBC7770D-E11D-4CAA-9F0A-31D66F9C405A}"/>
    <cellStyle name="Vejica 2 2 8 2 2 5" xfId="9534" xr:uid="{B5EA43F1-8D99-4838-A98F-5A29E6F06F08}"/>
    <cellStyle name="Vejica 2 2 8 2 3" xfId="1935" xr:uid="{4E3A00AA-5F21-45FE-9D0A-A3C24DB47584}"/>
    <cellStyle name="Vejica 2 2 8 2 3 2" xfId="2891" xr:uid="{8D17EE28-9BBA-407F-ABFC-898E0EA2C6B0}"/>
    <cellStyle name="Vejica 2 2 8 2 3 2 2" xfId="14031" xr:uid="{786DD39F-904E-4B1A-B0F6-02053A412123}"/>
    <cellStyle name="Vejica 2 2 8 2 3 3" xfId="11135" xr:uid="{E348E645-D288-431F-88A6-1ADBCFD51F36}"/>
    <cellStyle name="Vejica 2 2 8 2 4" xfId="2328" xr:uid="{BAF8C8C3-F762-455C-8A9F-EA3D34ED4CFF}"/>
    <cellStyle name="Vejica 2 2 8 2 4 2" xfId="13598" xr:uid="{0A6FD82D-AFD3-40E4-AC5E-730408C0FD12}"/>
    <cellStyle name="Vejica 2 2 8 2 4 3" xfId="10716" xr:uid="{C91A6830-B08F-4B99-8C2B-B7FDC1513643}"/>
    <cellStyle name="Vejica 2 2 8 2 5" xfId="13028" xr:uid="{1D933963-922A-4B2E-A733-20A427BCD449}"/>
    <cellStyle name="Vejica 2 2 8 2 6" xfId="10153" xr:uid="{407EA506-1923-4E19-B98C-00B9BD527CF6}"/>
    <cellStyle name="Vejica 2 2 8 2 7" xfId="15889" xr:uid="{C04A2184-B595-4DBE-A484-A0BEAD49D06A}"/>
    <cellStyle name="Vejica 2 2 8 2 8" xfId="9175" xr:uid="{2D2B5B59-DFA1-4146-9C2E-E5BBC75B5981}"/>
    <cellStyle name="Vejica 2 2 8 3" xfId="837" xr:uid="{00000000-0005-0000-0000-00001B020000}"/>
    <cellStyle name="Vejica 2 2 8 3 2" xfId="3555" xr:uid="{6C090866-D41C-40A3-BC70-F463A8012D9C}"/>
    <cellStyle name="Vejica 2 2 8 3 2 2" xfId="14218" xr:uid="{B45FE4C9-2BB0-41FA-926F-A94CBC82C734}"/>
    <cellStyle name="Vejica 2 2 8 3 3" xfId="11326" xr:uid="{54AA2C6E-4BC5-495D-BAF3-7EE8A9E9018C}"/>
    <cellStyle name="Vejica 2 2 8 3 4" xfId="16062" xr:uid="{852A9B58-F491-48E4-B448-57F3605009AE}"/>
    <cellStyle name="Vejica 2 2 8 3 5" xfId="9721" xr:uid="{AC4EBA32-E769-4935-A172-DBD4537D74C6}"/>
    <cellStyle name="Vejica 2 2 8 4" xfId="1734" xr:uid="{00000000-0005-0000-0000-00001B020000}"/>
    <cellStyle name="Vejica 2 2 8 4 2" xfId="3120" xr:uid="{58A45179-38D5-4285-A5BF-110301A4B32E}"/>
    <cellStyle name="Vejica 2 2 8 4 2 2" xfId="13813" xr:uid="{8B1A4CD2-AACF-4579-9463-13FB6C486610}"/>
    <cellStyle name="Vejica 2 2 8 4 3" xfId="10925" xr:uid="{839B2905-FDA9-4594-BA08-1413A56577D9}"/>
    <cellStyle name="Vejica 2 2 8 4 4" xfId="9360" xr:uid="{5E7882AC-40F2-49AE-B56D-BD3029640F81}"/>
    <cellStyle name="Vejica 2 2 8 5" xfId="2583" xr:uid="{5FDA52E8-C46F-4A8B-A138-FD90DEA0978E}"/>
    <cellStyle name="Vejica 2 2 8 5 2" xfId="13291" xr:uid="{EFCE5618-1147-4F44-AF3B-CDCDBA1148F5}"/>
    <cellStyle name="Vejica 2 2 8 5 3" xfId="10410" xr:uid="{CA29B6A2-634F-484F-87EE-6133C16E7EA7}"/>
    <cellStyle name="Vejica 2 2 8 6" xfId="2129" xr:uid="{6EB7CE70-F097-4E80-A8D9-53A506C46823}"/>
    <cellStyle name="Vejica 2 2 8 6 2" xfId="12835" xr:uid="{059CE45F-44C5-44CE-ACB4-6EF0BA6A1F40}"/>
    <cellStyle name="Vejica 2 2 8 7" xfId="9965" xr:uid="{A2197B47-BB35-447A-B42A-B79A6F8C1C44}"/>
    <cellStyle name="Vejica 2 2 8 8" xfId="15720" xr:uid="{13BFE028-430F-43FB-ABEB-176F8DDCAA3B}"/>
    <cellStyle name="Vejica 2 2 8 9" xfId="8982" xr:uid="{7648A39F-DF5B-4C52-8A0D-D532ACA69132}"/>
    <cellStyle name="Vejica 2 2 9" xfId="781" xr:uid="{00000000-0005-0000-0000-000007020000}"/>
    <cellStyle name="Vejica 2 3" xfId="160" xr:uid="{00000000-0005-0000-0000-00001C020000}"/>
    <cellStyle name="Vejica 2 3 2" xfId="552" xr:uid="{00000000-0005-0000-0000-00001D020000}"/>
    <cellStyle name="Vejica 2 3 3" xfId="845" xr:uid="{00000000-0005-0000-0000-00001C020000}"/>
    <cellStyle name="Vejica 2 3 4" xfId="1735" xr:uid="{00000000-0005-0000-0000-00001C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755" xr:uid="{00000000-0005-0000-0000-000006020000}"/>
    <cellStyle name="Vejica 2 7" xfId="1708" xr:uid="{00000000-0005-0000-0000-000006020000}"/>
    <cellStyle name="Vejica 3" xfId="53" xr:uid="{00000000-0005-0000-0000-000021020000}"/>
    <cellStyle name="Vejica 3 2" xfId="554" xr:uid="{00000000-0005-0000-0000-000022020000}"/>
    <cellStyle name="Vejica 3 3" xfId="780" xr:uid="{00000000-0005-0000-0000-000021020000}"/>
    <cellStyle name="Vejica 3 4" xfId="1715" xr:uid="{00000000-0005-0000-0000-000021020000}"/>
    <cellStyle name="Vejica 4" xfId="65" xr:uid="{00000000-0005-0000-0000-000023020000}"/>
    <cellStyle name="Vejica 4 10" xfId="15715" xr:uid="{E116CE2D-D62E-41FB-B7EF-3BC5AD4BC10C}"/>
    <cellStyle name="Vejica 4 11" xfId="8968" xr:uid="{136152C0-D07C-4DC6-AE9B-90800BB57816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3344" xr:uid="{E57F5DC6-9C2E-4D10-B25B-72EF94D1E27B}"/>
    <cellStyle name="Vejica 4 4 2 2" xfId="14380" xr:uid="{0E68AD72-6A80-492B-B7F0-D17681416F05}"/>
    <cellStyle name="Vejica 4 4 2 3" xfId="11488" xr:uid="{C8D1D4F8-CF01-4134-9F90-949176AA3260}"/>
    <cellStyle name="Vejica 4 4 2 4" xfId="16224" xr:uid="{C1CC5EE4-A9E8-4A6E-8D61-183606DEA98E}"/>
    <cellStyle name="Vejica 4 4 2 5" xfId="9526" xr:uid="{28F395ED-505E-4A3F-9B56-DDCC7D7FA064}"/>
    <cellStyle name="Vejica 4 4 3" xfId="2881" xr:uid="{886F4812-CA01-435C-9D0D-58C7DBF55B37}"/>
    <cellStyle name="Vejica 4 4 3 2" xfId="14021" xr:uid="{208A0E44-96EF-494B-B798-5BC2E55F67EF}"/>
    <cellStyle name="Vejica 4 4 3 3" xfId="11125" xr:uid="{854AF5B0-D471-4CAC-8F46-54552A6EF2A4}"/>
    <cellStyle name="Vejica 4 4 4" xfId="2318" xr:uid="{C5882D6A-1BCF-44B3-B9DE-B9A1FF6BA6B2}"/>
    <cellStyle name="Vejica 4 4 4 2" xfId="13588" xr:uid="{BA4D1069-099C-42CF-8B1A-D7E7378D83FA}"/>
    <cellStyle name="Vejica 4 4 4 3" xfId="10706" xr:uid="{7DCB12D6-C945-47FA-AABF-033F919CDAC4}"/>
    <cellStyle name="Vejica 4 4 5" xfId="13018" xr:uid="{1BF6D097-F288-44F4-A215-2D0FB86E590F}"/>
    <cellStyle name="Vejica 4 4 6" xfId="10144" xr:uid="{7D001C6C-6DE5-4C69-90DF-CB2DF8934CE3}"/>
    <cellStyle name="Vejica 4 4 7" xfId="15883" xr:uid="{00C66833-A5C5-4E9B-8B19-0086594882B6}"/>
    <cellStyle name="Vejica 4 4 8" xfId="9165" xr:uid="{5437CC13-BCE2-408D-83B8-C41C31C22065}"/>
    <cellStyle name="Vejica 4 5" xfId="3541" xr:uid="{977F4FEF-493C-472C-844D-8D2ADEB57F02}"/>
    <cellStyle name="Vejica 4 5 2" xfId="14212" xr:uid="{53B3DA5B-38B0-41F3-8615-4BF749A4C1F7}"/>
    <cellStyle name="Vejica 4 5 3" xfId="11320" xr:uid="{7374CE25-0F78-445E-AF4C-FD97DAF9F17B}"/>
    <cellStyle name="Vejica 4 5 4" xfId="16057" xr:uid="{0812936B-2961-4F11-9E1E-38683ECBB389}"/>
    <cellStyle name="Vejica 4 5 5" xfId="9707" xr:uid="{5F39ABFD-CCC4-4482-AABF-1561EC841CF8}"/>
    <cellStyle name="Vejica 4 6" xfId="3088" xr:uid="{94A769FA-2E05-44D3-9DDE-4665360E8721}"/>
    <cellStyle name="Vejica 4 6 2" xfId="13791" xr:uid="{9D7A0D72-E5A9-4BAB-AB11-9608ED27BD66}"/>
    <cellStyle name="Vejica 4 6 3" xfId="10906" xr:uid="{F8D17F5E-F0DE-41AB-8376-03DEEDFE73E4}"/>
    <cellStyle name="Vejica 4 6 4" xfId="9354" xr:uid="{DB4D02B2-12EE-45D2-95B3-C35D7FADD3CA}"/>
    <cellStyle name="Vejica 4 7" xfId="2544" xr:uid="{4647392C-CB3E-4131-9F47-1B2D6508EB09}"/>
    <cellStyle name="Vejica 4 7 2" xfId="13238" xr:uid="{9DB67A67-237A-487B-BAE7-E06D249929A0}"/>
    <cellStyle name="Vejica 4 7 3" xfId="10358" xr:uid="{7349D484-EE4D-49BC-A9C5-417143F2A464}"/>
    <cellStyle name="Vejica 4 8" xfId="2118" xr:uid="{CACD852C-9B6E-4DA7-8DF7-923B21D4BAF1}"/>
    <cellStyle name="Vejica 4 8 2" xfId="12821" xr:uid="{46967D79-4E30-4AEF-88D7-661BFB7877D2}"/>
    <cellStyle name="Vejica 4 9" xfId="9960" xr:uid="{F28966C6-8656-469D-A0FA-2F41EBA0DC4F}"/>
    <cellStyle name="Vejica 5" xfId="120" xr:uid="{00000000-0005-0000-0000-000026020000}"/>
    <cellStyle name="Vejica 5 2" xfId="556" xr:uid="{00000000-0005-0000-0000-000027020000}"/>
    <cellStyle name="Vejica 5 3" xfId="821" xr:uid="{00000000-0005-0000-0000-000026020000}"/>
    <cellStyle name="Vejica 5 4" xfId="1730" xr:uid="{00000000-0005-0000-0000-000026020000}"/>
    <cellStyle name="Vejica 6" xfId="11316" xr:uid="{06691FE7-283B-4CAF-87E1-0E13E611576D}"/>
    <cellStyle name="Vejica 6 2" xfId="14208" xr:uid="{A2AE40FB-5AED-4181-B764-6893E1A0B672}"/>
    <cellStyle name="Vejica 6 3" xfId="16053" xr:uid="{0D1B7433-5A58-4B81-B112-B87BF1FB410B}"/>
    <cellStyle name="Vnos 2" xfId="136" xr:uid="{00000000-0005-0000-0000-000028020000}"/>
    <cellStyle name="Vnos 2 10" xfId="1066" xr:uid="{00000000-0005-0000-0000-000028020000}"/>
    <cellStyle name="Vnos 2 11" xfId="1642" xr:uid="{00000000-0005-0000-0000-000028020000}"/>
    <cellStyle name="Vnos 2 12" xfId="2301" xr:uid="{231B08AB-26B6-430A-8DEE-0961B8C53618}"/>
    <cellStyle name="Vnos 2 13" xfId="8980" xr:uid="{1BD65842-315E-4CC4-8475-D260B08C0B6F}"/>
    <cellStyle name="Vnos 2 2" xfId="263" xr:uid="{00000000-0005-0000-0000-000029020000}"/>
    <cellStyle name="Vnos 2 2 10" xfId="1591" xr:uid="{00000000-0005-0000-0000-000029020000}"/>
    <cellStyle name="Vnos 2 2 10 2" xfId="2683" xr:uid="{F988F44A-38A1-47DD-A677-E3A3B5B35A0F}"/>
    <cellStyle name="Vnos 2 2 10 2 2" xfId="15030" xr:uid="{DE89A4F6-6BBE-4C33-B5C8-8B20729A1D0C}"/>
    <cellStyle name="Vnos 2 2 10 3" xfId="6254" xr:uid="{2FD113EE-13AB-4E5C-8AB9-EF728BEC0A38}"/>
    <cellStyle name="Vnos 2 2 10 4" xfId="12131" xr:uid="{AA40A9CB-178B-4022-91E2-24AE23B1052E}"/>
    <cellStyle name="Vnos 2 2 11" xfId="1032" xr:uid="{00000000-0005-0000-0000-000029020000}"/>
    <cellStyle name="Vnos 2 2 11 2" xfId="4355" xr:uid="{3AEE1B85-7319-4610-AFB6-64736A745DA5}"/>
    <cellStyle name="Vnos 2 2 11 2 2" xfId="13205" xr:uid="{E52CF78B-BD52-4B29-9B2F-1D6913648C3B}"/>
    <cellStyle name="Vnos 2 2 11 3" xfId="7178" xr:uid="{0D40C151-6CF7-48FD-BE01-05FDF8A5BEFC}"/>
    <cellStyle name="Vnos 2 2 11 4" xfId="10326" xr:uid="{308AFE55-609A-48A0-ACBF-BFEB15BD796E}"/>
    <cellStyle name="Vnos 2 2 12" xfId="857" xr:uid="{00000000-0005-0000-0000-000029020000}"/>
    <cellStyle name="Vnos 2 2 12 2" xfId="4535" xr:uid="{E56E886C-761F-49CD-9BD6-A96799D9F972}"/>
    <cellStyle name="Vnos 2 2 12 3" xfId="7358" xr:uid="{24CA1790-4478-4E2F-88E3-D1D31B684252}"/>
    <cellStyle name="Vnos 2 2 12 4" xfId="12921" xr:uid="{99405048-20E3-4296-B2C6-E399911FB721}"/>
    <cellStyle name="Vnos 2 2 13" xfId="1337" xr:uid="{00000000-0005-0000-0000-000029020000}"/>
    <cellStyle name="Vnos 2 2 13 2" xfId="10048" xr:uid="{5DBDA10C-8AD5-4CAA-8644-85BD10477E97}"/>
    <cellStyle name="Vnos 2 2 14" xfId="1423" xr:uid="{00000000-0005-0000-0000-000029020000}"/>
    <cellStyle name="Vnos 2 2 15" xfId="1617" xr:uid="{00000000-0005-0000-0000-000029020000}"/>
    <cellStyle name="Vnos 2 2 16" xfId="1634" xr:uid="{00000000-0005-0000-0000-000029020000}"/>
    <cellStyle name="Vnos 2 2 17" xfId="1824" xr:uid="{00000000-0005-0000-0000-000029020000}"/>
    <cellStyle name="Vnos 2 2 18" xfId="1739" xr:uid="{00000000-0005-0000-0000-000029020000}"/>
    <cellStyle name="Vnos 2 2 19" xfId="2113" xr:uid="{441BDACF-2EE8-4E0A-ADB5-7C8FE509B62A}"/>
    <cellStyle name="Vnos 2 2 2" xfId="660" xr:uid="{3BCF11D7-8AA6-4546-8071-CACDA1FBC65D}"/>
    <cellStyle name="Vnos 2 2 2 10" xfId="1351" xr:uid="{3BCF11D7-8AA6-4546-8071-CACDA1FBC65D}"/>
    <cellStyle name="Vnos 2 2 2 10 2" xfId="10236" xr:uid="{D0CE96E6-17CD-49F8-9B0B-48F1BCD8AF00}"/>
    <cellStyle name="Vnos 2 2 2 11" xfId="1622" xr:uid="{3BCF11D7-8AA6-4546-8071-CACDA1FBC65D}"/>
    <cellStyle name="Vnos 2 2 2 12" xfId="1436" xr:uid="{3BCF11D7-8AA6-4546-8071-CACDA1FBC65D}"/>
    <cellStyle name="Vnos 2 2 2 13" xfId="1454" xr:uid="{3BCF11D7-8AA6-4546-8071-CACDA1FBC65D}"/>
    <cellStyle name="Vnos 2 2 2 14" xfId="2020" xr:uid="{3BCF11D7-8AA6-4546-8071-CACDA1FBC65D}"/>
    <cellStyle name="Vnos 2 2 2 15" xfId="2413" xr:uid="{709A2587-072E-4401-9B1E-3BBD450ED607}"/>
    <cellStyle name="Vnos 2 2 2 16" xfId="6151" xr:uid="{316B60C0-A99B-477E-B3B5-C841B836E48D}"/>
    <cellStyle name="Vnos 2 2 2 17" xfId="9260" xr:uid="{1FDA788B-0960-424C-9DF2-CF37EF625FF0}"/>
    <cellStyle name="Vnos 2 2 2 2" xfId="1212" xr:uid="{3BCF11D7-8AA6-4546-8071-CACDA1FBC65D}"/>
    <cellStyle name="Vnos 2 2 2 2 2" xfId="4453" xr:uid="{39AD6C73-DAF9-4754-B5C7-768902430B0C}"/>
    <cellStyle name="Vnos 2 2 2 2 2 2" xfId="7276" xr:uid="{39CB3BB9-C308-44F5-90D2-867DCE76E6E7}"/>
    <cellStyle name="Vnos 2 2 2 2 2 2 2" xfId="14892" xr:uid="{F6BACF8C-F34A-4D94-8316-DBF213EB9513}"/>
    <cellStyle name="Vnos 2 2 2 2 2 3" xfId="11993" xr:uid="{1D93AC49-E451-4D7F-AE87-5657999E43CD}"/>
    <cellStyle name="Vnos 2 2 2 2 3" xfId="5075" xr:uid="{367D05B3-F36B-4F3B-97F9-6B33B413CF28}"/>
    <cellStyle name="Vnos 2 2 2 2 3 2" xfId="7898" xr:uid="{DF8400A4-92BA-4D04-8EDA-0D0A9651D11D}"/>
    <cellStyle name="Vnos 2 2 2 2 3 2 2" xfId="13581" xr:uid="{2599FAD1-1631-4312-B76C-AA0616C01FA5}"/>
    <cellStyle name="Vnos 2 2 2 2 3 3" xfId="10699" xr:uid="{8EFF9305-ECB4-43BE-8C84-AECFF8FF3485}"/>
    <cellStyle name="Vnos 2 2 2 2 4" xfId="4518" xr:uid="{BAC9DA12-D9A1-450D-85B9-6EB04D4D2792}"/>
    <cellStyle name="Vnos 2 2 2 2 4 2" xfId="7341" xr:uid="{5A773700-EDFF-48A1-AA2B-4B9D2AB16C5C}"/>
    <cellStyle name="Vnos 2 2 2 2 4 2 2" xfId="14689" xr:uid="{653BC536-C1D4-46F6-8968-CAE466F83F3D}"/>
    <cellStyle name="Vnos 2 2 2 2 4 3" xfId="11790" xr:uid="{90CF386E-F343-4976-B3FB-AF4D01CF9CE1}"/>
    <cellStyle name="Vnos 2 2 2 2 5" xfId="4968" xr:uid="{BDD37A07-5948-4426-8AF4-D938F3B6316D}"/>
    <cellStyle name="Vnos 2 2 2 2 5 2" xfId="7791" xr:uid="{023096A0-9363-446F-9566-A651A8E26DBC}"/>
    <cellStyle name="Vnos 2 2 2 2 5 2 2" xfId="14957" xr:uid="{A64F8836-1524-4805-8DBD-AD33D98BAD83}"/>
    <cellStyle name="Vnos 2 2 2 2 5 3" xfId="12058" xr:uid="{83D95D74-23B2-494B-BEDB-25EBEA25EF88}"/>
    <cellStyle name="Vnos 2 2 2 2 6" xfId="2543" xr:uid="{6840573B-DBAB-41BF-9CB7-8AE628E472FB}"/>
    <cellStyle name="Vnos 2 2 2 2 6 2" xfId="6199" xr:uid="{C0F902B0-4AAE-41A5-B160-7D78A29C1E73}"/>
    <cellStyle name="Vnos 2 2 2 2 6 2 2" xfId="15226" xr:uid="{5787C3FE-F3E0-4059-9634-B6DBCB0F7793}"/>
    <cellStyle name="Vnos 2 2 2 2 6 3" xfId="12327" xr:uid="{04F0DF1E-84DF-4249-86A3-B0D69AF06FFF}"/>
    <cellStyle name="Vnos 2 2 2 2 7" xfId="3439" xr:uid="{BC4DFA1D-9A49-4B8C-A4A5-02C5831902A4}"/>
    <cellStyle name="Vnos 2 2 2 2 7 2" xfId="14676" xr:uid="{A65E36B0-D0FB-4F43-A069-A1C952114220}"/>
    <cellStyle name="Vnos 2 2 2 2 7 3" xfId="11777" xr:uid="{A4186C0F-544E-40A3-82A3-8491BA87C97C}"/>
    <cellStyle name="Vnos 2 2 2 2 8" xfId="6509" xr:uid="{5201093D-1F9B-4F0A-A3A8-193A3599526C}"/>
    <cellStyle name="Vnos 2 2 2 2 8 2" xfId="14116" xr:uid="{8F329021-A3AC-41B9-821E-110E16D10EF0}"/>
    <cellStyle name="Vnos 2 2 2 2 9" xfId="11220" xr:uid="{A7F43705-98C7-40BA-82B6-DA7CF6F0609D}"/>
    <cellStyle name="Vnos 2 2 2 3" xfId="1461" xr:uid="{3BCF11D7-8AA6-4546-8071-CACDA1FBC65D}"/>
    <cellStyle name="Vnos 2 2 2 3 2" xfId="4736" xr:uid="{34FDF4E0-2641-43AE-8F37-EF019F95506D}"/>
    <cellStyle name="Vnos 2 2 2 3 2 2" xfId="7559" xr:uid="{8B5F6DF4-ECF1-41CB-961F-D1EE8BF096EE}"/>
    <cellStyle name="Vnos 2 2 2 3 2 2 2" xfId="15184" xr:uid="{D89CAF05-400A-4C61-8445-56311690BDCD}"/>
    <cellStyle name="Vnos 2 2 2 3 2 3" xfId="12285" xr:uid="{DFEB1D40-4060-42D9-A5DA-F9B2FE4CF327}"/>
    <cellStyle name="Vnos 2 2 2 3 3" xfId="4319" xr:uid="{3D47989E-CB21-42BD-BCFF-FA7B2948DABA}"/>
    <cellStyle name="Vnos 2 2 2 3 3 2" xfId="7142" xr:uid="{DC5B0C28-5385-4109-9F68-98D0F7346B7C}"/>
    <cellStyle name="Vnos 2 2 2 3 3 2 2" xfId="15294" xr:uid="{7538C53F-146A-4DA8-B308-2DCDDACB3EE9}"/>
    <cellStyle name="Vnos 2 2 2 3 3 3" xfId="12395" xr:uid="{0B7BFB97-B3D2-4ED0-95A6-B30AC85DA7C9}"/>
    <cellStyle name="Vnos 2 2 2 3 4" xfId="5363" xr:uid="{1F9A0939-E882-48B4-A7B1-0FE195DA00C1}"/>
    <cellStyle name="Vnos 2 2 2 3 4 2" xfId="8186" xr:uid="{82765983-FD56-4E8B-8BCA-BDAF091B9509}"/>
    <cellStyle name="Vnos 2 2 2 3 4 2 2" xfId="15398" xr:uid="{4E6F00BD-F050-47E9-8D54-C60DD13BF7E8}"/>
    <cellStyle name="Vnos 2 2 2 3 4 3" xfId="12499" xr:uid="{3A9AC5AD-1F9B-448B-BDDA-D336F6DCF001}"/>
    <cellStyle name="Vnos 2 2 2 3 5" xfId="5687" xr:uid="{CF70F788-3004-492D-9BDF-9C8973F0034F}"/>
    <cellStyle name="Vnos 2 2 2 3 5 2" xfId="8510" xr:uid="{B1B80630-7658-418F-AAC9-FF6A42191E3B}"/>
    <cellStyle name="Vnos 2 2 2 3 5 2 2" xfId="15521" xr:uid="{B3D93EBE-3491-4E84-A45A-8B3BAE4942D2}"/>
    <cellStyle name="Vnos 2 2 2 3 5 3" xfId="12622" xr:uid="{0D69AC15-5A5B-4CA3-9532-A8FF043299B9}"/>
    <cellStyle name="Vnos 2 2 2 3 6" xfId="5978" xr:uid="{336B2124-10A3-4FCC-AC3C-9056E7CEB205}"/>
    <cellStyle name="Vnos 2 2 2 3 6 2" xfId="8801" xr:uid="{2A2DAEEA-EB3C-42C3-812E-906C0FC017ED}"/>
    <cellStyle name="Vnos 2 2 2 3 6 2 2" xfId="15061" xr:uid="{CDEE3615-65C6-4E68-983C-84DB910DC41F}"/>
    <cellStyle name="Vnos 2 2 2 3 6 3" xfId="12162" xr:uid="{8C06622E-6A93-449F-AFD8-4DDE7316DC08}"/>
    <cellStyle name="Vnos 2 2 2 3 7" xfId="3848" xr:uid="{BD629F98-E008-4452-B0B2-FD11EE499816}"/>
    <cellStyle name="Vnos 2 2 2 3 7 2" xfId="15670" xr:uid="{ADD4445A-FF75-4376-B45C-8FEDC1F13FB9}"/>
    <cellStyle name="Vnos 2 2 2 3 7 3" xfId="12771" xr:uid="{CD5ABA48-52DC-4342-A826-66551A5526CB}"/>
    <cellStyle name="Vnos 2 2 2 3 8" xfId="6671" xr:uid="{F70B66B8-5249-44A5-82F2-E78595C18E93}"/>
    <cellStyle name="Vnos 2 2 2 3 8 2" xfId="14580" xr:uid="{42E93CA4-D8B1-44AA-A5C0-F63EDDA0E663}"/>
    <cellStyle name="Vnos 2 2 2 3 9" xfId="11685" xr:uid="{2B06579A-49C1-483B-A206-4C4DC4CE50E9}"/>
    <cellStyle name="Vnos 2 2 2 4" xfId="1107" xr:uid="{3BCF11D7-8AA6-4546-8071-CACDA1FBC65D}"/>
    <cellStyle name="Vnos 2 2 2 4 2" xfId="4894" xr:uid="{B2AC71B9-9816-49E9-A09A-C8508D84AE42}"/>
    <cellStyle name="Vnos 2 2 2 4 2 2" xfId="7717" xr:uid="{37E671A3-0F70-42D1-8E92-EB57857B7907}"/>
    <cellStyle name="Vnos 2 2 2 4 2 2 2" xfId="15218" xr:uid="{2F27BB2A-3E82-4E65-8748-E197EC8E0A80}"/>
    <cellStyle name="Vnos 2 2 2 4 2 3" xfId="12319" xr:uid="{EBDAC178-3A7E-42C8-A86D-292F7448F2FA}"/>
    <cellStyle name="Vnos 2 2 2 4 3" xfId="5201" xr:uid="{878A2906-A3A5-40DB-AB1F-4C2F95E7F923}"/>
    <cellStyle name="Vnos 2 2 2 4 3 2" xfId="8024" xr:uid="{D5B53180-FFBB-4278-B6DF-A40EA3310D1F}"/>
    <cellStyle name="Vnos 2 2 2 4 3 2 2" xfId="15328" xr:uid="{46C0B19D-DC1F-41F5-982F-F4BD028592B9}"/>
    <cellStyle name="Vnos 2 2 2 4 3 3" xfId="12429" xr:uid="{28C228CB-BC18-4A17-BDFE-133CFCFAC893}"/>
    <cellStyle name="Vnos 2 2 2 4 4" xfId="5521" xr:uid="{143FF779-A5FD-48FE-B12E-B06A8B36FAE0}"/>
    <cellStyle name="Vnos 2 2 2 4 4 2" xfId="8344" xr:uid="{48507B02-39F1-4D10-94FC-4C623E75DE8F}"/>
    <cellStyle name="Vnos 2 2 2 4 4 2 2" xfId="15432" xr:uid="{3675C27C-9A66-4763-B304-B8DD2295975C}"/>
    <cellStyle name="Vnos 2 2 2 4 4 3" xfId="12533" xr:uid="{BB294CCB-7593-4E7D-84A3-28C3F8DE599C}"/>
    <cellStyle name="Vnos 2 2 2 4 5" xfId="5845" xr:uid="{F747397F-EA95-4F74-ADCE-06F33032A51E}"/>
    <cellStyle name="Vnos 2 2 2 4 5 2" xfId="8668" xr:uid="{765D112F-B1AC-4FB5-BE83-496BB4196089}"/>
    <cellStyle name="Vnos 2 2 2 4 5 2 2" xfId="15555" xr:uid="{36FE4865-D1A8-4FDC-B46A-9E9950E57E1C}"/>
    <cellStyle name="Vnos 2 2 2 4 5 3" xfId="12656" xr:uid="{6E645798-D05E-41BA-84B4-C240995E552A}"/>
    <cellStyle name="Vnos 2 2 2 4 6" xfId="6136" xr:uid="{9A44C53C-202B-4ECB-B286-27563AF29465}"/>
    <cellStyle name="Vnos 2 2 2 4 6 2" xfId="8959" xr:uid="{A21FA371-759C-433C-9A6A-B80E66AF7BC3}"/>
    <cellStyle name="Vnos 2 2 2 4 6 2 2" xfId="15627" xr:uid="{98CC7B75-9E23-42AC-A1D1-1998D3ECBB11}"/>
    <cellStyle name="Vnos 2 2 2 4 6 3" xfId="12728" xr:uid="{1C72B5C0-99F4-4714-A21A-4F96DF62149D}"/>
    <cellStyle name="Vnos 2 2 2 4 7" xfId="4006" xr:uid="{C26F80C1-8B7A-4D66-8C75-E2A6C4841536}"/>
    <cellStyle name="Vnos 2 2 2 4 7 2" xfId="15704" xr:uid="{C00354E5-7ADA-497E-A50A-A168391E3318}"/>
    <cellStyle name="Vnos 2 2 2 4 7 3" xfId="12805" xr:uid="{A1C6E6D6-5F76-475E-80A9-1D37CDA27782}"/>
    <cellStyle name="Vnos 2 2 2 4 8" xfId="6829" xr:uid="{0E7137AD-EE2E-47E2-964A-489300BDBD4B}"/>
    <cellStyle name="Vnos 2 2 2 4 8 2" xfId="14614" xr:uid="{F978BBE0-F9BD-4A72-9AB9-DC41A5510AAA}"/>
    <cellStyle name="Vnos 2 2 2 4 9" xfId="11715" xr:uid="{DFF83F71-0A78-4B8E-A664-4808262AD212}"/>
    <cellStyle name="Vnos 2 2 2 5" xfId="1424" xr:uid="{3BCF11D7-8AA6-4546-8071-CACDA1FBC65D}"/>
    <cellStyle name="Vnos 2 2 2 5 2" xfId="2976" xr:uid="{078FEFF0-6BDF-42BC-88E1-E1CDFE2A5FB8}"/>
    <cellStyle name="Vnos 2 2 2 5 2 2" xfId="13683" xr:uid="{08BBE881-1622-4140-BC39-020193DCC99A}"/>
    <cellStyle name="Vnos 2 2 2 5 3" xfId="6380" xr:uid="{7578A167-1D5A-47DA-9C8D-6A46F750F843}"/>
    <cellStyle name="Vnos 2 2 2 5 4" xfId="10801" xr:uid="{C88301D6-8BC8-4CF6-B5C2-95E0C93E773D}"/>
    <cellStyle name="Vnos 2 2 2 6" xfId="1065" xr:uid="{3BCF11D7-8AA6-4546-8071-CACDA1FBC65D}"/>
    <cellStyle name="Vnos 2 2 2 6 2" xfId="4551" xr:uid="{2B0D9A94-7FB6-4B4D-AC2C-45712E4421A6}"/>
    <cellStyle name="Vnos 2 2 2 6 2 2" xfId="14758" xr:uid="{25F59801-3816-4E3E-B0C8-768CE078BF66}"/>
    <cellStyle name="Vnos 2 2 2 6 3" xfId="7374" xr:uid="{78140A69-1050-4DED-AA56-B1F4DEC21014}"/>
    <cellStyle name="Vnos 2 2 2 6 4" xfId="11859" xr:uid="{46907500-22DC-435C-814D-9DA98230E724}"/>
    <cellStyle name="Vnos 2 2 2 7" xfId="1471" xr:uid="{3BCF11D7-8AA6-4546-8071-CACDA1FBC65D}"/>
    <cellStyle name="Vnos 2 2 2 7 2" xfId="4025" xr:uid="{DD6CCAFB-D8BE-4922-9E51-B0089DE589F4}"/>
    <cellStyle name="Vnos 2 2 2 7 2 2" xfId="13264" xr:uid="{8D409FB7-FC75-4328-B1D2-7E6DA57FECD2}"/>
    <cellStyle name="Vnos 2 2 2 7 3" xfId="6848" xr:uid="{6772B91F-D998-4BC8-9884-E6B8AE1D94B7}"/>
    <cellStyle name="Vnos 2 2 2 7 4" xfId="10383" xr:uid="{61FA6C0A-568A-48AE-BB84-DD1125BF05BD}"/>
    <cellStyle name="Vnos 2 2 2 8" xfId="1442" xr:uid="{3BCF11D7-8AA6-4546-8071-CACDA1FBC65D}"/>
    <cellStyle name="Vnos 2 2 2 8 2" xfId="15454" xr:uid="{8CD9A17F-6687-42C6-9052-CA42A8226743}"/>
    <cellStyle name="Vnos 2 2 2 8 3" xfId="12555" xr:uid="{B24DD461-C574-4F72-B057-EFE5C657A1EB}"/>
    <cellStyle name="Vnos 2 2 2 9" xfId="1599" xr:uid="{3BCF11D7-8AA6-4546-8071-CACDA1FBC65D}"/>
    <cellStyle name="Vnos 2 2 2 9 2" xfId="13113" xr:uid="{25259D81-2EEF-43AD-8BC6-9E7FB650D93D}"/>
    <cellStyle name="Vnos 2 2 20" xfId="9068" xr:uid="{D220BCC4-32D3-4318-A43B-A20DC6447A6C}"/>
    <cellStyle name="Vnos 2 2 3" xfId="940" xr:uid="{00000000-0005-0000-0000-000029020000}"/>
    <cellStyle name="Vnos 2 2 3 10" xfId="6541" xr:uid="{100BF663-6FCB-4C62-A8E3-326E92DDCE1A}"/>
    <cellStyle name="Vnos 2 2 3 11" xfId="9804" xr:uid="{B751D065-D2F9-4E6F-B766-34D0241D3794}"/>
    <cellStyle name="Vnos 2 2 3 2" xfId="3911" xr:uid="{5CDF9293-6615-491B-9260-DA62BC45DB95}"/>
    <cellStyle name="Vnos 2 2 3 2 2" xfId="4799" xr:uid="{4F2BF9C3-A0BE-4274-A3A5-3381FCE83342}"/>
    <cellStyle name="Vnos 2 2 3 2 2 2" xfId="7622" xr:uid="{D124A388-CA99-4DE7-B2E6-953C714E2945}"/>
    <cellStyle name="Vnos 2 2 3 2 2 3" xfId="14800" xr:uid="{1663C9E0-377B-4C29-AB5A-945512430C49}"/>
    <cellStyle name="Vnos 2 2 3 2 3" xfId="4108" xr:uid="{BD94433E-1C4F-4C33-BF65-FE2EF833CBEB}"/>
    <cellStyle name="Vnos 2 2 3 2 3 2" xfId="6931" xr:uid="{4D9128B3-D02F-4CED-BD11-6613EE0B407A}"/>
    <cellStyle name="Vnos 2 2 3 2 4" xfId="5426" xr:uid="{4BBC98B0-589F-4B9E-BA52-A3DA4D5F0A20}"/>
    <cellStyle name="Vnos 2 2 3 2 4 2" xfId="8249" xr:uid="{BB7B8DAF-D953-44A0-8F62-44EB046F50B6}"/>
    <cellStyle name="Vnos 2 2 3 2 5" xfId="5750" xr:uid="{66617F57-6438-4E6D-B352-F0F94FB307FE}"/>
    <cellStyle name="Vnos 2 2 3 2 5 2" xfId="8573" xr:uid="{1533D548-818F-4305-A4E4-71C0E63E5893}"/>
    <cellStyle name="Vnos 2 2 3 2 6" xfId="6041" xr:uid="{DAAAAF11-288C-4732-8011-9E93C41DF367}"/>
    <cellStyle name="Vnos 2 2 3 2 6 2" xfId="8864" xr:uid="{DF4AE2F1-3C83-4391-A65C-60518806F047}"/>
    <cellStyle name="Vnos 2 2 3 2 7" xfId="6734" xr:uid="{79386599-9436-421B-837F-CE0BE9D3B2AA}"/>
    <cellStyle name="Vnos 2 2 3 2 8" xfId="11901" xr:uid="{08B689E2-A0C0-44EE-917E-5AE844CDFE3E}"/>
    <cellStyle name="Vnos 2 2 3 3" xfId="4007" xr:uid="{1C9D24C3-E470-460A-AF30-2DB107BEE1F6}"/>
    <cellStyle name="Vnos 2 2 3 3 2" xfId="4895" xr:uid="{8813EC4C-A1D0-475F-B710-2C6A23C85307}"/>
    <cellStyle name="Vnos 2 2 3 3 2 2" xfId="7718" xr:uid="{9D32C712-91BE-4C9A-8608-CC0037F295B2}"/>
    <cellStyle name="Vnos 2 2 3 3 2 3" xfId="15077" xr:uid="{15BA55BB-C343-4474-9863-F9F6365FE55D}"/>
    <cellStyle name="Vnos 2 2 3 3 3" xfId="5202" xr:uid="{7C0F214D-5761-4371-B25F-F6DA64CC2591}"/>
    <cellStyle name="Vnos 2 2 3 3 3 2" xfId="8025" xr:uid="{5D0525A1-D056-42FF-B4D2-F75D290E4184}"/>
    <cellStyle name="Vnos 2 2 3 3 4" xfId="5522" xr:uid="{A78058BC-9E73-47ED-B7A7-2502134FF394}"/>
    <cellStyle name="Vnos 2 2 3 3 4 2" xfId="8345" xr:uid="{0BE2FC80-88D9-422C-A2AF-3918CF21DF00}"/>
    <cellStyle name="Vnos 2 2 3 3 5" xfId="5846" xr:uid="{AC3E64C8-13D4-4D28-B83D-442573468588}"/>
    <cellStyle name="Vnos 2 2 3 3 5 2" xfId="8669" xr:uid="{A4907F6C-4CD9-4AB6-9741-F71CCB4572BE}"/>
    <cellStyle name="Vnos 2 2 3 3 6" xfId="6137" xr:uid="{9C0864D7-2696-4D21-BF07-F1AE72538A99}"/>
    <cellStyle name="Vnos 2 2 3 3 6 2" xfId="8960" xr:uid="{CD7FB3C6-A0AB-4020-B5C3-8CCD013ACFF7}"/>
    <cellStyle name="Vnos 2 2 3 3 7" xfId="6830" xr:uid="{77F1E2B6-CBAD-4132-B35A-3B395754D03D}"/>
    <cellStyle name="Vnos 2 2 3 3 8" xfId="12178" xr:uid="{1C4320DB-597E-4C4B-96D9-C283B77523D6}"/>
    <cellStyle name="Vnos 2 2 3 4" xfId="4565" xr:uid="{A60C9E39-33F3-4FCE-93ED-789E7D58A4BC}"/>
    <cellStyle name="Vnos 2 2 3 4 2" xfId="7388" xr:uid="{9BBAE271-EA22-4566-BF7C-30C168C2C4C8}"/>
    <cellStyle name="Vnos 2 2 3 4 2 2" xfId="14855" xr:uid="{EAF33681-7376-4E35-A7AA-A18B96506763}"/>
    <cellStyle name="Vnos 2 2 3 4 3" xfId="11956" xr:uid="{B066A295-5E84-477D-BCF8-221AF6B8B97E}"/>
    <cellStyle name="Vnos 2 2 3 5" xfId="4491" xr:uid="{62ADEE06-C163-4911-B295-87A8BB74073B}"/>
    <cellStyle name="Vnos 2 2 3 5 2" xfId="7314" xr:uid="{F88ADE31-18CF-447A-AE1C-08F91B657D1E}"/>
    <cellStyle name="Vnos 2 2 3 5 2 2" xfId="15350" xr:uid="{5116E547-3E39-45BE-8B06-87AA7C4D2CB5}"/>
    <cellStyle name="Vnos 2 2 3 5 3" xfId="12451" xr:uid="{96D45FAC-5E08-47F5-BA09-3B1753284F15}"/>
    <cellStyle name="Vnos 2 2 3 6" xfId="5217" xr:uid="{89FBD821-A3D7-41F4-AC08-C9F29A5E3CC6}"/>
    <cellStyle name="Vnos 2 2 3 6 2" xfId="8040" xr:uid="{C51015AA-91D5-4F9C-B82D-89F4A7FDE29E}"/>
    <cellStyle name="Vnos 2 2 3 6 2 2" xfId="13510" xr:uid="{AE8EA5D6-B6E2-47FD-B171-48021502DEF6}"/>
    <cellStyle name="Vnos 2 2 3 6 3" xfId="10628" xr:uid="{B26F2078-6337-4746-8AB5-1919198F26E5}"/>
    <cellStyle name="Vnos 2 2 3 7" xfId="5551" xr:uid="{F97CDD14-A17F-48FE-8648-1B3147735FE3}"/>
    <cellStyle name="Vnos 2 2 3 7 2" xfId="8374" xr:uid="{A4A60331-3BEE-4D80-A944-06EF0AE7E0AC}"/>
    <cellStyle name="Vnos 2 2 3 7 2 2" xfId="15060" xr:uid="{8CFBA62E-33F0-4E02-806A-60F9289136D7}"/>
    <cellStyle name="Vnos 2 2 3 7 3" xfId="12161" xr:uid="{D0F60EF0-DADF-4C7B-AA17-E0EE6D036D51}"/>
    <cellStyle name="Vnos 2 2 3 8" xfId="5848" xr:uid="{AF8C6FF3-D0CB-4697-8763-1F9DE837CD09}"/>
    <cellStyle name="Vnos 2 2 3 8 2" xfId="8671" xr:uid="{61CBE8E6-533F-4AE9-893F-433051E8280D}"/>
    <cellStyle name="Vnos 2 2 3 8 3" xfId="13903" xr:uid="{A49D2558-68D6-4515-B430-941490E3C4D7}"/>
    <cellStyle name="Vnos 2 2 3 9" xfId="3638" xr:uid="{BEFB44CB-5CA7-4E3D-804C-940C53D47B8D}"/>
    <cellStyle name="Vnos 2 2 3 9 2" xfId="11013" xr:uid="{8AC6262F-3307-4D60-AE03-793C3CC44455}"/>
    <cellStyle name="Vnos 2 2 4" xfId="768" xr:uid="{00000000-0005-0000-0000-000029020000}"/>
    <cellStyle name="Vnos 2 2 4 10" xfId="6538" xr:uid="{A1D5183C-FA23-455C-A3C2-67C73E454F86}"/>
    <cellStyle name="Vnos 2 2 4 11" xfId="9722" xr:uid="{7F7B7892-5BD4-45C1-B2DF-E3DDD8F55595}"/>
    <cellStyle name="Vnos 2 2 4 2" xfId="3892" xr:uid="{2898F009-E38A-4764-860D-DEECC8F322E2}"/>
    <cellStyle name="Vnos 2 2 4 2 2" xfId="4780" xr:uid="{B6E647FB-B102-41CB-AE10-DF3A0158720C}"/>
    <cellStyle name="Vnos 2 2 4 2 2 2" xfId="7603" xr:uid="{25172F51-D7BC-4331-BF06-31BCCCEDE940}"/>
    <cellStyle name="Vnos 2 2 4 2 2 3" xfId="14891" xr:uid="{48F72ABE-0E6A-4DF8-9E96-3921E64F0566}"/>
    <cellStyle name="Vnos 2 2 4 2 3" xfId="4295" xr:uid="{C3F78515-2842-43E4-8ADE-010D33425412}"/>
    <cellStyle name="Vnos 2 2 4 2 3 2" xfId="7118" xr:uid="{83BF64FF-FE74-46A6-A10B-0583B46D0DE9}"/>
    <cellStyle name="Vnos 2 2 4 2 4" xfId="5407" xr:uid="{735B029B-FF17-439E-B4A0-9C5DCAB5767E}"/>
    <cellStyle name="Vnos 2 2 4 2 4 2" xfId="8230" xr:uid="{9C3E65B2-61F4-4AD3-97AD-3F1C2F2D4793}"/>
    <cellStyle name="Vnos 2 2 4 2 5" xfId="5731" xr:uid="{CDB35BA9-5747-4A8A-9F04-086E7223E357}"/>
    <cellStyle name="Vnos 2 2 4 2 5 2" xfId="8554" xr:uid="{CF01FBB9-882E-4EEB-91EE-25009CC218C0}"/>
    <cellStyle name="Vnos 2 2 4 2 6" xfId="6022" xr:uid="{1252A3FE-E365-4955-936E-03B7EA5275B4}"/>
    <cellStyle name="Vnos 2 2 4 2 6 2" xfId="8845" xr:uid="{D04EC12D-16D8-45AB-B673-F0702CF3CD7C}"/>
    <cellStyle name="Vnos 2 2 4 2 7" xfId="6715" xr:uid="{E57CA1D9-6E0F-403F-AFBE-A74FB05752AB}"/>
    <cellStyle name="Vnos 2 2 4 2 8" xfId="11992" xr:uid="{8D734258-569D-4110-AE25-487EE5D9C370}"/>
    <cellStyle name="Vnos 2 2 4 3" xfId="3121" xr:uid="{C3397099-F5BF-4422-AE00-8308846C91A5}"/>
    <cellStyle name="Vnos 2 2 4 3 2" xfId="4255" xr:uid="{B92111C1-621C-41AC-B3BB-972A996AB1D5}"/>
    <cellStyle name="Vnos 2 2 4 3 2 2" xfId="7078" xr:uid="{6FE859DE-A94A-49C2-8A2A-CD9F80F9AB31}"/>
    <cellStyle name="Vnos 2 2 4 3 2 3" xfId="14958" xr:uid="{B941CC13-5301-4EEA-9B92-B39BE6E17D64}"/>
    <cellStyle name="Vnos 2 2 4 3 3" xfId="4057" xr:uid="{FC4D80C4-4881-48BE-AEDA-CAC497A456E6}"/>
    <cellStyle name="Vnos 2 2 4 3 3 2" xfId="6880" xr:uid="{8C8048FD-1EE2-45FD-AAD6-9AEECFC2C6B5}"/>
    <cellStyle name="Vnos 2 2 4 3 4" xfId="4031" xr:uid="{685CA4DA-CA27-4A1C-A2E1-38084DC835BB}"/>
    <cellStyle name="Vnos 2 2 4 3 4 2" xfId="6854" xr:uid="{9917A94D-D826-4417-AE73-2E0682FA310B}"/>
    <cellStyle name="Vnos 2 2 4 3 5" xfId="4478" xr:uid="{8F037B56-FA81-4355-9D8A-F266217B9F54}"/>
    <cellStyle name="Vnos 2 2 4 3 5 2" xfId="7301" xr:uid="{48CF1DC1-9A53-4B54-ACCE-11C6FC9D78C2}"/>
    <cellStyle name="Vnos 2 2 4 3 6" xfId="4131" xr:uid="{C2DE0520-9464-4183-AA88-6CA1AD16DACD}"/>
    <cellStyle name="Vnos 2 2 4 3 6 2" xfId="6954" xr:uid="{B0894508-86F1-45AA-871A-8F8975782FD4}"/>
    <cellStyle name="Vnos 2 2 4 3 7" xfId="6437" xr:uid="{5C011203-0D22-4B2A-8CF6-E8325734F1B0}"/>
    <cellStyle name="Vnos 2 2 4 3 8" xfId="12059" xr:uid="{9E44E077-4378-4BEB-B689-0D0CE797B58F}"/>
    <cellStyle name="Vnos 2 2 4 4" xfId="4529" xr:uid="{7B943AD6-8B55-4E22-A45F-D3FCE0DB5535}"/>
    <cellStyle name="Vnos 2 2 4 4 2" xfId="7352" xr:uid="{18945EF3-E5DF-48D7-AC1F-16D50CFF4887}"/>
    <cellStyle name="Vnos 2 2 4 4 2 2" xfId="14751" xr:uid="{718803F0-032C-41C6-9300-49766AA9169B}"/>
    <cellStyle name="Vnos 2 2 4 4 3" xfId="11852" xr:uid="{FDEAB4E1-64F2-457A-BD84-10DC004F8A84}"/>
    <cellStyle name="Vnos 2 2 4 5" xfId="5127" xr:uid="{8633C24F-9743-4288-B391-0BF92A0CD9AF}"/>
    <cellStyle name="Vnos 2 2 4 5 2" xfId="7950" xr:uid="{8CC7E0B4-1C24-4E4B-82C3-0296D0FF48FF}"/>
    <cellStyle name="Vnos 2 2 4 5 2 2" xfId="15115" xr:uid="{58498EB2-CD18-4B03-B0D6-EB0920F84DEB}"/>
    <cellStyle name="Vnos 2 2 4 5 3" xfId="12216" xr:uid="{2EF27025-E64C-4385-82E3-D7305AD9CBDA}"/>
    <cellStyle name="Vnos 2 2 4 6" xfId="4462" xr:uid="{9DA8B401-F035-4623-8248-628175262FCD}"/>
    <cellStyle name="Vnos 2 2 4 6 2" xfId="7285" xr:uid="{290B619B-E797-40CF-BE76-EC241E8B9DC7}"/>
    <cellStyle name="Vnos 2 2 4 6 2 2" xfId="14877" xr:uid="{B4908955-EE11-4251-B154-9A8E1CADDE8D}"/>
    <cellStyle name="Vnos 2 2 4 6 3" xfId="11978" xr:uid="{A50026FA-828B-496E-A601-0739B9D096DE}"/>
    <cellStyle name="Vnos 2 2 4 7" xfId="5541" xr:uid="{F1B79780-11B8-44F7-870D-67CDFFA55136}"/>
    <cellStyle name="Vnos 2 2 4 7 2" xfId="8364" xr:uid="{F861DC4F-6305-4504-8F86-88ABA1339237}"/>
    <cellStyle name="Vnos 2 2 4 7 2 2" xfId="13217" xr:uid="{C4733900-98D4-4A3A-A546-152E704970D7}"/>
    <cellStyle name="Vnos 2 2 4 7 3" xfId="10338" xr:uid="{E75A3BBD-BC8F-47A8-BEEA-C43177FF86A1}"/>
    <cellStyle name="Vnos 2 2 4 8" xfId="2571" xr:uid="{C019674F-1FFF-4D16-B9D9-9F89023FE79B}"/>
    <cellStyle name="Vnos 2 2 4 8 2" xfId="6222" xr:uid="{777ECC39-B2C6-49AD-B329-06115309D626}"/>
    <cellStyle name="Vnos 2 2 4 8 3" xfId="13795" xr:uid="{46F5124D-245D-4670-90C1-0BD27A5041B2}"/>
    <cellStyle name="Vnos 2 2 4 9" xfId="3556" xr:uid="{A840AB73-CEF1-4BF8-8CD7-925D73A3C408}"/>
    <cellStyle name="Vnos 2 2 4 9 2" xfId="10910" xr:uid="{ACF83D1F-77DD-4A0B-8BC5-7E5E0DBCDCF7}"/>
    <cellStyle name="Vnos 2 2 5" xfId="1384" xr:uid="{00000000-0005-0000-0000-000029020000}"/>
    <cellStyle name="Vnos 2 2 5 10" xfId="6527" xr:uid="{20F4CA36-49A0-4690-A5AB-ED9D689214B7}"/>
    <cellStyle name="Vnos 2 2 5 11" xfId="9703" xr:uid="{F16D05C8-635F-4962-8FC2-105C5FAD51DF}"/>
    <cellStyle name="Vnos 2 2 5 2" xfId="3880" xr:uid="{BC3E173C-E6FA-4883-A635-527E0EE25660}"/>
    <cellStyle name="Vnos 2 2 5 2 2" xfId="4768" xr:uid="{B40E5578-0803-45BC-97A7-4C24919991FD}"/>
    <cellStyle name="Vnos 2 2 5 2 2 2" xfId="7591" xr:uid="{A5E2DA95-E364-4E2A-80F2-16634C6B6EE3}"/>
    <cellStyle name="Vnos 2 2 5 2 2 3" xfId="15220" xr:uid="{3749B28D-DBC6-425E-B2F5-6D0678782E53}"/>
    <cellStyle name="Vnos 2 2 5 2 3" xfId="4603" xr:uid="{1EEF3E20-4826-4A38-B2C9-BAA55325CEBB}"/>
    <cellStyle name="Vnos 2 2 5 2 3 2" xfId="7426" xr:uid="{DBCF7FA8-20B9-4201-867B-37AF8580358F}"/>
    <cellStyle name="Vnos 2 2 5 2 4" xfId="5395" xr:uid="{5B798607-6B10-4E35-971D-7E82C78FCAB2}"/>
    <cellStyle name="Vnos 2 2 5 2 4 2" xfId="8218" xr:uid="{4FD11EF9-9746-4784-A81F-C55DDC7EFE9B}"/>
    <cellStyle name="Vnos 2 2 5 2 5" xfId="5719" xr:uid="{9470AB23-C4B7-487C-A59F-954DF85FA389}"/>
    <cellStyle name="Vnos 2 2 5 2 5 2" xfId="8542" xr:uid="{23A2585E-F265-43CB-B0C6-C666CBF9AD91}"/>
    <cellStyle name="Vnos 2 2 5 2 6" xfId="6010" xr:uid="{88B3498A-7E51-4C4F-AD2B-A15075709761}"/>
    <cellStyle name="Vnos 2 2 5 2 6 2" xfId="8833" xr:uid="{C19EA1C4-C12F-40D6-A6E7-1DC251F47611}"/>
    <cellStyle name="Vnos 2 2 5 2 7" xfId="6703" xr:uid="{7DD790F4-79C3-4BD3-8CBF-B47C6AC81C23}"/>
    <cellStyle name="Vnos 2 2 5 2 8" xfId="12321" xr:uid="{9FDE13CD-3276-4EF0-B476-D496822753C9}"/>
    <cellStyle name="Vnos 2 2 5 3" xfId="3122" xr:uid="{10AF85B6-E17A-4628-8B87-D2412DE26FD0}"/>
    <cellStyle name="Vnos 2 2 5 3 2" xfId="4256" xr:uid="{DEA79C86-88E9-4F32-A321-29E17547F8BB}"/>
    <cellStyle name="Vnos 2 2 5 3 2 2" xfId="7079" xr:uid="{8B4786F3-7217-472E-9864-C467B460029D}"/>
    <cellStyle name="Vnos 2 2 5 3 2 3" xfId="15330" xr:uid="{52278A32-577D-4812-B8B3-C2F4B1C4B331}"/>
    <cellStyle name="Vnos 2 2 5 3 3" xfId="4954" xr:uid="{1F4D3176-E0DB-40C8-8AEA-FF16B6FE903E}"/>
    <cellStyle name="Vnos 2 2 5 3 3 2" xfId="7777" xr:uid="{9287C49A-362E-4309-BF4D-93DD988BCD0D}"/>
    <cellStyle name="Vnos 2 2 5 3 4" xfId="2836" xr:uid="{86A2123B-6CC2-4356-9591-A33FF0FFD3E9}"/>
    <cellStyle name="Vnos 2 2 5 3 4 2" xfId="6327" xr:uid="{8DD87A93-E1B6-43EC-885B-98901F216F8B}"/>
    <cellStyle name="Vnos 2 2 5 3 5" xfId="4158" xr:uid="{B0A4A688-C760-48CB-8B50-846835A551A0}"/>
    <cellStyle name="Vnos 2 2 5 3 5 2" xfId="6981" xr:uid="{74D3C5F9-609E-45C7-BDF8-2F2ED3A668CE}"/>
    <cellStyle name="Vnos 2 2 5 3 6" xfId="4479" xr:uid="{55680F47-DB86-449C-A762-68B7DECBBD01}"/>
    <cellStyle name="Vnos 2 2 5 3 6 2" xfId="7302" xr:uid="{E1448E8E-72F4-41F1-9CAC-6F7C4BC78F48}"/>
    <cellStyle name="Vnos 2 2 5 3 7" xfId="6438" xr:uid="{DF40257D-B556-4DA6-82A5-99A22AE410F8}"/>
    <cellStyle name="Vnos 2 2 5 3 8" xfId="12431" xr:uid="{8C051C74-A04D-49D1-8385-51AD37D22E17}"/>
    <cellStyle name="Vnos 2 2 5 4" xfId="4513" xr:uid="{4DB84DA9-7081-42CE-9C85-2C512B7615E1}"/>
    <cellStyle name="Vnos 2 2 5 4 2" xfId="7336" xr:uid="{40A99ADF-9333-4180-A1A2-67FB4758E39F}"/>
    <cellStyle name="Vnos 2 2 5 4 2 2" xfId="15434" xr:uid="{C4C37510-D08D-44FE-95C5-A64A731F0F54}"/>
    <cellStyle name="Vnos 2 2 5 4 3" xfId="12535" xr:uid="{8809129C-18E9-45E1-8190-E13B790ECCF5}"/>
    <cellStyle name="Vnos 2 2 5 5" xfId="2840" xr:uid="{0EDABEF1-1135-462E-8FA4-20471FA97FEF}"/>
    <cellStyle name="Vnos 2 2 5 5 2" xfId="6331" xr:uid="{60D95905-77F5-4193-8E21-BCD3E40ED519}"/>
    <cellStyle name="Vnos 2 2 5 5 2 2" xfId="15557" xr:uid="{1150A245-0C8C-4C78-82A3-4952A7EB61A5}"/>
    <cellStyle name="Vnos 2 2 5 5 3" xfId="12658" xr:uid="{6379128E-2D1F-4717-A686-AD58378C4F4A}"/>
    <cellStyle name="Vnos 2 2 5 6" xfId="4288" xr:uid="{E948C849-DC3C-4E01-B2FD-D8908780296D}"/>
    <cellStyle name="Vnos 2 2 5 6 2" xfId="7111" xr:uid="{901E57DD-8503-44D5-B338-807F4BC8BA7C}"/>
    <cellStyle name="Vnos 2 2 5 6 2 2" xfId="15629" xr:uid="{C3F3DBAD-0B9B-4329-ADDC-A7A068DDFF46}"/>
    <cellStyle name="Vnos 2 2 5 6 3" xfId="12730" xr:uid="{6C911E57-B86C-4525-AF4D-D30E5B7B7493}"/>
    <cellStyle name="Vnos 2 2 5 7" xfId="5530" xr:uid="{4B382F71-BC3D-4F39-B214-AEBFDCCA7965}"/>
    <cellStyle name="Vnos 2 2 5 7 2" xfId="8353" xr:uid="{856D5144-4625-41BA-AE73-9F27031784B0}"/>
    <cellStyle name="Vnos 2 2 5 7 2 2" xfId="15706" xr:uid="{4187424F-3F75-4101-90F3-3350AE644321}"/>
    <cellStyle name="Vnos 2 2 5 7 3" xfId="12807" xr:uid="{D2E47E51-4BDE-414A-939A-F8629F40FC39}"/>
    <cellStyle name="Vnos 2 2 5 8" xfId="2874" xr:uid="{66E0D5FE-414A-4A6C-937A-C01F1E5D8180}"/>
    <cellStyle name="Vnos 2 2 5 8 2" xfId="6365" xr:uid="{3754489F-F841-4E0D-AA27-F9170CD44A31}"/>
    <cellStyle name="Vnos 2 2 5 8 3" xfId="14616" xr:uid="{01A0897B-F6AD-4C20-8D76-82CF2E811E96}"/>
    <cellStyle name="Vnos 2 2 5 9" xfId="3537" xr:uid="{AEC8627D-1980-4033-A730-AD3F3CAB2770}"/>
    <cellStyle name="Vnos 2 2 5 9 2" xfId="11717" xr:uid="{BE0444C9-2DFC-4738-955B-1B891A271E6B}"/>
    <cellStyle name="Vnos 2 2 6" xfId="1306" xr:uid="{00000000-0005-0000-0000-000029020000}"/>
    <cellStyle name="Vnos 2 2 6 10" xfId="6548" xr:uid="{4660C167-D1DA-44A9-98D1-2BD7E8D32966}"/>
    <cellStyle name="Vnos 2 2 6 11" xfId="9891" xr:uid="{328F1DF8-3980-4984-89E4-D3C0A57F416C}"/>
    <cellStyle name="Vnos 2 2 6 2" xfId="3932" xr:uid="{F43B2043-23A4-4C86-8366-4E5DAC61A57E}"/>
    <cellStyle name="Vnos 2 2 6 2 2" xfId="4820" xr:uid="{6BF71FD4-2B23-484D-8FCD-7D3BE3E13E8E}"/>
    <cellStyle name="Vnos 2 2 6 2 2 2" xfId="7643" xr:uid="{7AABBEA5-E8D8-4902-9E5E-21A355A3162C}"/>
    <cellStyle name="Vnos 2 2 6 2 2 3" xfId="14673" xr:uid="{B0166EC2-BA1C-44F0-87BA-656DD6DE0CFC}"/>
    <cellStyle name="Vnos 2 2 6 2 3" xfId="4328" xr:uid="{415C4BAC-FE32-4F1B-BFE6-97C82386F195}"/>
    <cellStyle name="Vnos 2 2 6 2 3 2" xfId="7151" xr:uid="{DC5E71B4-7CEE-40D2-BE70-08FD6666B782}"/>
    <cellStyle name="Vnos 2 2 6 2 4" xfId="5447" xr:uid="{43BD8650-DB21-4545-BA08-B6B550A942B1}"/>
    <cellStyle name="Vnos 2 2 6 2 4 2" xfId="8270" xr:uid="{2D916F31-1304-495A-AA6C-AEAA856D7F1F}"/>
    <cellStyle name="Vnos 2 2 6 2 5" xfId="5771" xr:uid="{EB2E736B-FBD6-4F72-8534-3C08F41EC6D8}"/>
    <cellStyle name="Vnos 2 2 6 2 5 2" xfId="8594" xr:uid="{EAFF0377-EBB4-490C-A23A-B81D37D3866A}"/>
    <cellStyle name="Vnos 2 2 6 2 6" xfId="6062" xr:uid="{1ABBF134-49B1-42DC-8B2E-C8E99D4C7B9A}"/>
    <cellStyle name="Vnos 2 2 6 2 6 2" xfId="8885" xr:uid="{E4F4F89B-BF27-49DF-9BA4-4FD90C23BB36}"/>
    <cellStyle name="Vnos 2 2 6 2 7" xfId="6755" xr:uid="{2471E8C6-9D8C-464C-A276-E2A4CFB087E0}"/>
    <cellStyle name="Vnos 2 2 6 2 8" xfId="11774" xr:uid="{1731E5CB-C268-46A3-A365-4E6D24CF65FE}"/>
    <cellStyle name="Vnos 2 2 6 3" xfId="3814" xr:uid="{3C8DB9B4-BC3C-4DE9-A287-0FE3E5B256B6}"/>
    <cellStyle name="Vnos 2 2 6 3 2" xfId="4702" xr:uid="{43E28E47-2477-4C9B-929A-4DB3F5CC6211}"/>
    <cellStyle name="Vnos 2 2 6 3 2 2" xfId="7525" xr:uid="{D4DF96A3-969E-4BAC-9809-2EF4066F9E72}"/>
    <cellStyle name="Vnos 2 2 6 3 2 3" xfId="13533" xr:uid="{71B53BCF-5B2F-44BC-8E73-B6946B593589}"/>
    <cellStyle name="Vnos 2 2 6 3 3" xfId="4163" xr:uid="{86FA0F04-50BC-4545-9D73-4BB715695C5D}"/>
    <cellStyle name="Vnos 2 2 6 3 3 2" xfId="6986" xr:uid="{90EA9F7E-53F1-498E-A805-108C15217987}"/>
    <cellStyle name="Vnos 2 2 6 3 4" xfId="5329" xr:uid="{0486595F-4A37-4FFD-94A7-6A12137CDB9B}"/>
    <cellStyle name="Vnos 2 2 6 3 4 2" xfId="8152" xr:uid="{CBE9828C-6EC7-4D36-A550-8F44C35C44CF}"/>
    <cellStyle name="Vnos 2 2 6 3 5" xfId="5653" xr:uid="{33797C0C-F5CD-49B8-80CA-5FA2EDD97B34}"/>
    <cellStyle name="Vnos 2 2 6 3 5 2" xfId="8476" xr:uid="{FD72ED34-9D36-4F7A-9D20-B728FDEED3FB}"/>
    <cellStyle name="Vnos 2 2 6 3 6" xfId="5944" xr:uid="{3B92DA94-72B3-42D1-99FF-013AEB2F7744}"/>
    <cellStyle name="Vnos 2 2 6 3 6 2" xfId="8767" xr:uid="{FAEA9BD3-062E-4C71-BA41-6BA3514EAA8B}"/>
    <cellStyle name="Vnos 2 2 6 3 7" xfId="6637" xr:uid="{0E63E370-065E-40C0-8739-436ED4139677}"/>
    <cellStyle name="Vnos 2 2 6 3 8" xfId="10651" xr:uid="{6573AC9C-BEA5-420A-AFED-3C5D973C8DC4}"/>
    <cellStyle name="Vnos 2 2 6 4" xfId="4613" xr:uid="{DD883667-E744-415B-A806-A2D8E60D732D}"/>
    <cellStyle name="Vnos 2 2 6 4 2" xfId="7436" xr:uid="{68ED4238-4F7B-4AF3-AD7A-C56F6322E799}"/>
    <cellStyle name="Vnos 2 2 6 4 2 2" xfId="14843" xr:uid="{3A378925-404B-44B7-845E-3CD876F105EB}"/>
    <cellStyle name="Vnos 2 2 6 4 3" xfId="11944" xr:uid="{9CD9F2B9-4617-4F42-97D2-4966DE8066DF}"/>
    <cellStyle name="Vnos 2 2 6 5" xfId="5035" xr:uid="{C6C47A12-8635-42D5-98FB-E80779499203}"/>
    <cellStyle name="Vnos 2 2 6 5 2" xfId="7858" xr:uid="{EA77DA8A-5096-47A4-B908-E6642C216627}"/>
    <cellStyle name="Vnos 2 2 6 5 2 2" xfId="14949" xr:uid="{6B2C70E4-5587-4BB2-AAB4-FB1B9C938218}"/>
    <cellStyle name="Vnos 2 2 6 5 3" xfId="12050" xr:uid="{4223C461-F0F7-4D9E-A537-7D3E6C962B1B}"/>
    <cellStyle name="Vnos 2 2 6 6" xfId="5240" xr:uid="{90579E4C-63EA-40F5-9E78-B5E9B97A1D74}"/>
    <cellStyle name="Vnos 2 2 6 6 2" xfId="8063" xr:uid="{623C4A7E-F760-4920-ADF7-497722124D59}"/>
    <cellStyle name="Vnos 2 2 6 6 2 2" xfId="14833" xr:uid="{F4BBED3F-C97E-4626-80A0-A422C6DFE0A5}"/>
    <cellStyle name="Vnos 2 2 6 6 3" xfId="11934" xr:uid="{61662C2C-CEC4-4106-8790-208D77F3BB2B}"/>
    <cellStyle name="Vnos 2 2 6 7" xfId="5564" xr:uid="{8C60D0A6-60B3-4CBC-8ECA-07E93B6E60C0}"/>
    <cellStyle name="Vnos 2 2 6 7 2" xfId="8387" xr:uid="{AAFDCCC4-0A05-4CA4-AE92-B6AB9FA52F47}"/>
    <cellStyle name="Vnos 2 2 6 7 2 2" xfId="14674" xr:uid="{23C050B9-7A9E-4835-8A33-0FB1706F3F0B}"/>
    <cellStyle name="Vnos 2 2 6 7 3" xfId="11775" xr:uid="{7C984BC9-9292-40CA-A94E-D428C4B474CB}"/>
    <cellStyle name="Vnos 2 2 6 8" xfId="5855" xr:uid="{03DE60BE-A991-4D7A-905C-FFCE121ABF76}"/>
    <cellStyle name="Vnos 2 2 6 8 2" xfId="8678" xr:uid="{45284C64-C58E-4C2E-BD79-FB463B3C8FDF}"/>
    <cellStyle name="Vnos 2 2 6 8 3" xfId="14013" xr:uid="{44B7FD19-AA61-4110-9F86-A9DB16265B73}"/>
    <cellStyle name="Vnos 2 2 6 9" xfId="3725" xr:uid="{326213C8-992A-4525-901F-2607CB07EF96}"/>
    <cellStyle name="Vnos 2 2 6 9 2" xfId="11117" xr:uid="{DFDF115F-0BFE-4842-9438-CC468B2EE0E7}"/>
    <cellStyle name="Vnos 2 2 7" xfId="1575" xr:uid="{00000000-0005-0000-0000-000029020000}"/>
    <cellStyle name="Vnos 2 2 7 2" xfId="4304" xr:uid="{033252EA-2645-4AC8-85DE-8EE845E72C68}"/>
    <cellStyle name="Vnos 2 2 7 2 2" xfId="7127" xr:uid="{8146C7CD-DD9E-4D61-AA56-6D0B031EE2DD}"/>
    <cellStyle name="Vnos 2 2 7 2 3" xfId="13392" xr:uid="{B69D0734-8A3B-4FE4-9FC4-6A2E0802E654}"/>
    <cellStyle name="Vnos 2 2 7 3" xfId="4019" xr:uid="{989E6D3D-412D-4EA8-B1FB-93D0482F7C7B}"/>
    <cellStyle name="Vnos 2 2 7 3 2" xfId="6842" xr:uid="{EABF2CD2-8E52-4C53-A5E4-6E6B7D0388B9}"/>
    <cellStyle name="Vnos 2 2 7 4" xfId="4972" xr:uid="{FB330003-ACC8-4B50-88D4-A500D69E428A}"/>
    <cellStyle name="Vnos 2 2 7 4 2" xfId="7795" xr:uid="{9BA751C4-266E-4E85-9B13-7E40797E9C83}"/>
    <cellStyle name="Vnos 2 2 7 5" xfId="4925" xr:uid="{32D4B19D-F236-4D63-9088-9D9407F3EB41}"/>
    <cellStyle name="Vnos 2 2 7 5 2" xfId="7748" xr:uid="{CAEA8159-BEC7-4111-990B-E69DB21E9706}"/>
    <cellStyle name="Vnos 2 2 7 6" xfId="5546" xr:uid="{50362C46-DE98-4020-8D26-8965C637CD53}"/>
    <cellStyle name="Vnos 2 2 7 6 2" xfId="8369" xr:uid="{BDF8CADF-B960-4906-9B0A-6745C24BEAFD}"/>
    <cellStyle name="Vnos 2 2 7 7" xfId="3214" xr:uid="{B1EF5AF9-41BA-47C8-B809-8E58345AF2CE}"/>
    <cellStyle name="Vnos 2 2 7 8" xfId="6451" xr:uid="{B09E49F2-E2A2-404D-A5EB-4A11D7844B5A}"/>
    <cellStyle name="Vnos 2 2 7 9" xfId="10510" xr:uid="{8B6CAF67-49F4-474F-9EB2-E34AE017D667}"/>
    <cellStyle name="Vnos 2 2 8" xfId="1600" xr:uid="{00000000-0005-0000-0000-000029020000}"/>
    <cellStyle name="Vnos 2 2 8 2" xfId="4259" xr:uid="{90CBB40E-2228-4D1A-86B3-7FEA7A1D1FA4}"/>
    <cellStyle name="Vnos 2 2 8 2 2" xfId="7082" xr:uid="{6DF186BC-76BB-4F45-AA16-7BA4E6197BE3}"/>
    <cellStyle name="Vnos 2 2 8 2 3" xfId="13302" xr:uid="{A9F6378D-2E3C-4806-BF60-DC1D1B68D158}"/>
    <cellStyle name="Vnos 2 2 8 3" xfId="2620" xr:uid="{56CB599C-FB8E-4706-8C6B-78E11AAA378F}"/>
    <cellStyle name="Vnos 2 2 8 3 2" xfId="6247" xr:uid="{900EAB90-39C3-4E8E-97B7-2BE7196B76FC}"/>
    <cellStyle name="Vnos 2 2 8 4" xfId="4900" xr:uid="{0851DFE4-7546-471F-9591-04E7B0F50969}"/>
    <cellStyle name="Vnos 2 2 8 4 2" xfId="7723" xr:uid="{77DCAC13-F07F-4FE9-A0C4-D974624543ED}"/>
    <cellStyle name="Vnos 2 2 8 5" xfId="5100" xr:uid="{BD0C1A56-994E-4B7B-94DD-68A8C6B13871}"/>
    <cellStyle name="Vnos 2 2 8 5 2" xfId="7923" xr:uid="{5417316A-1D2D-4507-B982-00D3CAB88AA7}"/>
    <cellStyle name="Vnos 2 2 8 6" xfId="4592" xr:uid="{9954D2D5-A078-44BB-A24D-2CAAD29F9290}"/>
    <cellStyle name="Vnos 2 2 8 6 2" xfId="7415" xr:uid="{1461040C-D09B-43DB-8033-A5309595FF4B}"/>
    <cellStyle name="Vnos 2 2 8 7" xfId="3126" xr:uid="{84472408-46C4-4ADA-B4E2-D0794BEF3818}"/>
    <cellStyle name="Vnos 2 2 8 8" xfId="6440" xr:uid="{7369F09F-E1E8-4917-9728-F3C6A76164E4}"/>
    <cellStyle name="Vnos 2 2 8 9" xfId="10421" xr:uid="{4EBDD467-DE45-479F-9B23-6DEBA536B495}"/>
    <cellStyle name="Vnos 2 2 9" xfId="1332" xr:uid="{00000000-0005-0000-0000-000029020000}"/>
    <cellStyle name="Vnos 2 2 9 2" xfId="4743" xr:uid="{36AF0BFF-95A4-4E8F-BB25-6C440A92F9F3}"/>
    <cellStyle name="Vnos 2 2 9 2 2" xfId="7566" xr:uid="{6D31800C-5C26-4E4E-9EEA-C6EAA31B938B}"/>
    <cellStyle name="Vnos 2 2 9 2 3" xfId="15078" xr:uid="{5275DC13-E110-4FA8-9B29-37141CE751E1}"/>
    <cellStyle name="Vnos 2 2 9 3" xfId="4971" xr:uid="{55EC0C3D-D000-47B4-8BD4-05833E6F6B0B}"/>
    <cellStyle name="Vnos 2 2 9 3 2" xfId="7794" xr:uid="{24E27A01-CE29-4659-ADC5-F926FB9BDF89}"/>
    <cellStyle name="Vnos 2 2 9 4" xfId="5370" xr:uid="{6A8B8BBD-6574-47E0-9EB5-2A43D76888DA}"/>
    <cellStyle name="Vnos 2 2 9 4 2" xfId="8193" xr:uid="{6AA980FB-552F-4F5F-828A-0901AC7127B1}"/>
    <cellStyle name="Vnos 2 2 9 5" xfId="5694" xr:uid="{A8518D1A-9F0F-418B-A902-62D314626A01}"/>
    <cellStyle name="Vnos 2 2 9 5 2" xfId="8517" xr:uid="{6C3E2548-F45B-4339-9846-783799C6258E}"/>
    <cellStyle name="Vnos 2 2 9 6" xfId="5985" xr:uid="{58F612D8-430A-4F6A-92A0-09250E875121}"/>
    <cellStyle name="Vnos 2 2 9 6 2" xfId="8808" xr:uid="{35EC3F96-33E2-4D0E-9050-F1CC2A50A364}"/>
    <cellStyle name="Vnos 2 2 9 7" xfId="3855" xr:uid="{8F8D3B83-5374-43D7-93E2-04A320F0649D}"/>
    <cellStyle name="Vnos 2 2 9 8" xfId="6678" xr:uid="{04A67D87-8CCD-4934-B0FC-0D0F981043C3}"/>
    <cellStyle name="Vnos 2 2 9 9" xfId="12179" xr:uid="{E543BCF7-D757-425C-8B87-F3602DB86960}"/>
    <cellStyle name="Vnos 2 3" xfId="557" xr:uid="{00000000-0005-0000-0000-00002A020000}"/>
    <cellStyle name="Vnos 2 4" xfId="1307" xr:uid="{00000000-0005-0000-0000-000028020000}"/>
    <cellStyle name="Vnos 2 4 2" xfId="4248" xr:uid="{526B3FC8-8E46-42F6-9D69-4F8C0EDC6944}"/>
    <cellStyle name="Vnos 2 4 2 2" xfId="7071" xr:uid="{C1720CEF-35A8-4931-A5B7-25012AFC7E7B}"/>
    <cellStyle name="Vnos 2 4 2 2 2" xfId="14678" xr:uid="{9193FF29-49EF-4616-B913-055C4717FD0E}"/>
    <cellStyle name="Vnos 2 4 2 3" xfId="11779" xr:uid="{DC39CBAB-2CB7-4448-ACFC-2800170A75F5}"/>
    <cellStyle name="Vnos 2 4 3" xfId="4073" xr:uid="{8644897E-E672-42EE-A6BE-CF952FF8DE37}"/>
    <cellStyle name="Vnos 2 4 3 2" xfId="6896" xr:uid="{024114D7-A839-4CA9-B90A-218F532FB29D}"/>
    <cellStyle name="Vnos 2 4 3 2 2" xfId="14665" xr:uid="{CBE660B1-66C8-4EEB-A01D-5AA0C7B48765}"/>
    <cellStyle name="Vnos 2 4 3 3" xfId="11766" xr:uid="{8447D09B-7C0E-4435-97F0-B850EE8BAF8E}"/>
    <cellStyle name="Vnos 2 4 4" xfId="4066" xr:uid="{DBD4F717-76D5-4E8D-A76B-F8908601325F}"/>
    <cellStyle name="Vnos 2 4 4 2" xfId="6889" xr:uid="{FAEF9F5E-8A6C-4CCA-8A1A-52DDB6269DC2}"/>
    <cellStyle name="Vnos 2 4 4 2 2" xfId="14796" xr:uid="{BA0867E4-B158-4835-8A9B-18EDAD1A7623}"/>
    <cellStyle name="Vnos 2 4 4 3" xfId="11897" xr:uid="{FEB8FBB2-CAD4-4C25-87F4-663F01E4842E}"/>
    <cellStyle name="Vnos 2 4 5" xfId="4139" xr:uid="{79CE75D2-CF14-45FB-8066-C693EEA698FA}"/>
    <cellStyle name="Vnos 2 4 5 2" xfId="6962" xr:uid="{0E4E123C-55D4-4570-ACCB-9B2AB6B136E7}"/>
    <cellStyle name="Vnos 2 4 5 2 2" xfId="15358" xr:uid="{59E3C2AB-DA3E-439D-AE26-9D44D2678C07}"/>
    <cellStyle name="Vnos 2 4 5 3" xfId="12459" xr:uid="{5A440F3F-2C8B-488E-BA10-1C75A91408DE}"/>
    <cellStyle name="Vnos 2 4 6" xfId="4920" xr:uid="{D25E3838-CC08-4814-86D3-D7B3FCC2999B}"/>
    <cellStyle name="Vnos 2 4 6 2" xfId="7743" xr:uid="{654F7BBE-AAF2-420E-917A-A9E5CC4AD8CA}"/>
    <cellStyle name="Vnos 2 4 6 2 2" xfId="14639" xr:uid="{8AEE90D8-7B52-4668-9D71-F196414778D7}"/>
    <cellStyle name="Vnos 2 4 6 3" xfId="11740" xr:uid="{18E01285-E503-4DDD-A80E-26F58C7F7F74}"/>
    <cellStyle name="Vnos 2 4 7" xfId="3114" xr:uid="{43AED870-5E15-400B-986C-91FC6AF51934}"/>
    <cellStyle name="Vnos 2 4 7 2" xfId="13563" xr:uid="{889AE7F0-5B0A-4B48-9CD8-0E767B1A3D78}"/>
    <cellStyle name="Vnos 2 4 7 3" xfId="10681" xr:uid="{E5F57356-9D27-461E-97FB-EB1E3A80BC6F}"/>
    <cellStyle name="Vnos 2 4 8" xfId="6431" xr:uid="{DC071DF9-FB5B-40AB-AEB0-55FCB1CEE966}"/>
    <cellStyle name="Vnos 2 4 8 2" xfId="13809" xr:uid="{5436FA51-29E8-4FE0-9121-6D2C2AFEDB8E}"/>
    <cellStyle name="Vnos 2 4 9" xfId="10922" xr:uid="{9CAE74C2-B71B-4944-B0B0-53DA167BAFDD}"/>
    <cellStyle name="Vnos 2 5" xfId="823" xr:uid="{00000000-0005-0000-0000-000028020000}"/>
    <cellStyle name="Vnos 2 5 2" xfId="2579" xr:uid="{485182A7-5A8F-4C92-9C81-9C73F8A0CBE9}"/>
    <cellStyle name="Vnos 2 5 2 2" xfId="13283" xr:uid="{D24C73D7-7B7B-416B-B742-B98412A939A5}"/>
    <cellStyle name="Vnos 2 5 3" xfId="6230" xr:uid="{0674D944-9563-490E-9263-5DC6BECBF6AD}"/>
    <cellStyle name="Vnos 2 5 4" xfId="10402" xr:uid="{25678B63-6FA7-484B-BD9B-07540F078D76}"/>
    <cellStyle name="Vnos 2 6" xfId="1565" xr:uid="{00000000-0005-0000-0000-000028020000}"/>
    <cellStyle name="Vnos 2 6 2" xfId="12833" xr:uid="{27D713BF-C346-4516-8897-28321AD3D6D6}"/>
    <cellStyle name="Vnos 2 7" xfId="1080" xr:uid="{00000000-0005-0000-0000-000028020000}"/>
    <cellStyle name="Vnos 2 8" xfId="772" xr:uid="{00000000-0005-0000-0000-000028020000}"/>
    <cellStyle name="Vnos 2 9" xfId="1635" xr:uid="{00000000-0005-0000-0000-000028020000}"/>
    <cellStyle name="Vsota 2" xfId="137" xr:uid="{00000000-0005-0000-0000-00002B020000}"/>
    <cellStyle name="Vsota 2 10" xfId="1679" xr:uid="{00000000-0005-0000-0000-00002B020000}"/>
    <cellStyle name="Vsota 2 10 2" xfId="4244" xr:uid="{23E7D40E-499F-43E1-AF5E-5C8052EC7D13}"/>
    <cellStyle name="Vsota 2 10 2 2" xfId="7067" xr:uid="{536CAA76-F256-4FEF-AD5A-9E1A3587C4D7}"/>
    <cellStyle name="Vsota 2 10 2 3" xfId="14809" xr:uid="{026297DC-748B-4DC5-9274-B2A6A3C44F81}"/>
    <cellStyle name="Vsota 2 10 3" xfId="4079" xr:uid="{638161AE-E369-46FF-8D12-7E4EEA214CE9}"/>
    <cellStyle name="Vsota 2 10 3 2" xfId="6902" xr:uid="{7EAF675A-A4C8-41C4-AF08-883305916100}"/>
    <cellStyle name="Vsota 2 10 4" xfId="4394" xr:uid="{B877646F-8F58-47FF-8C5B-3F3A93316245}"/>
    <cellStyle name="Vsota 2 10 4 2" xfId="7217" xr:uid="{DEFF9CDF-3C5C-4316-936B-324440AE3C35}"/>
    <cellStyle name="Vsota 2 10 5" xfId="5236" xr:uid="{710ACFE8-2A41-4D33-88C5-7E7768774546}"/>
    <cellStyle name="Vsota 2 10 5 2" xfId="8059" xr:uid="{E0F96F92-FCF4-4687-B6FF-D1DC5729620F}"/>
    <cellStyle name="Vsota 2 10 6" xfId="5233" xr:uid="{3C20630E-F5E0-46FF-974A-5F53FDB64268}"/>
    <cellStyle name="Vsota 2 10 6 2" xfId="8056" xr:uid="{43D64708-33F1-4AF5-B6EA-D251C842B1B5}"/>
    <cellStyle name="Vsota 2 10 7" xfId="3110" xr:uid="{260A2713-7316-4804-82B8-3AA3856915B3}"/>
    <cellStyle name="Vsota 2 10 8" xfId="6427" xr:uid="{0FB6A512-E245-4B48-BE6C-6BAEAE21833C}"/>
    <cellStyle name="Vsota 2 10 9" xfId="11910" xr:uid="{262A88CB-C80C-4755-91D8-00A262671AF9}"/>
    <cellStyle name="Vsota 2 11" xfId="1410" xr:uid="{00000000-0005-0000-0000-00002B020000}"/>
    <cellStyle name="Vsota 2 11 2" xfId="4681" xr:uid="{AEFF4A8E-24AE-41AA-90F4-FAA6A2DC9B10}"/>
    <cellStyle name="Vsota 2 11 2 2" xfId="7504" xr:uid="{05D3E1C5-310B-47E9-8F95-7C13A2032D40}"/>
    <cellStyle name="Vsota 2 11 2 3" xfId="13229" xr:uid="{18ACC4AF-6DB7-4C60-BBC3-6B80656D07FE}"/>
    <cellStyle name="Vsota 2 11 3" xfId="5020" xr:uid="{10DC3F62-0BD9-4EFC-A024-5937D2E7A106}"/>
    <cellStyle name="Vsota 2 11 3 2" xfId="7843" xr:uid="{60854F49-74B4-4167-8203-414960AB1C7B}"/>
    <cellStyle name="Vsota 2 11 4" xfId="5308" xr:uid="{D10C23CD-9999-48A0-919C-AF103D25ADC8}"/>
    <cellStyle name="Vsota 2 11 4 2" xfId="8131" xr:uid="{622DE0AA-53B4-477F-88F1-92423552C72F}"/>
    <cellStyle name="Vsota 2 11 5" xfId="5632" xr:uid="{429907DE-4DB0-49AC-9C55-2D6A0795725E}"/>
    <cellStyle name="Vsota 2 11 5 2" xfId="8455" xr:uid="{15718575-773E-4F4F-83FF-A125AAE37FCC}"/>
    <cellStyle name="Vsota 2 11 6" xfId="5923" xr:uid="{3DE4381A-BB9F-4774-8561-6579459D8BCC}"/>
    <cellStyle name="Vsota 2 11 6 2" xfId="8746" xr:uid="{2B0AD895-8907-4FD3-BBA8-A11BD710933E}"/>
    <cellStyle name="Vsota 2 11 7" xfId="3793" xr:uid="{499AF321-E787-4DDA-BAED-9BDA6C678700}"/>
    <cellStyle name="Vsota 2 11 8" xfId="6616" xr:uid="{C31B425A-91E3-4A65-BE94-AC4D341F68D5}"/>
    <cellStyle name="Vsota 2 11 9" xfId="10349" xr:uid="{7E3DEE7A-EB28-4A49-A032-F67B53A38D76}"/>
    <cellStyle name="Vsota 2 12" xfId="1732" xr:uid="{00000000-0005-0000-0000-00002B020000}"/>
    <cellStyle name="Vsota 2 12 2" xfId="2580" xr:uid="{0C4305E9-B08A-4D38-844F-2F897B32C24B}"/>
    <cellStyle name="Vsota 2 12 2 2" xfId="14970" xr:uid="{5BFFF6E8-5857-4ED1-B838-BEEE4F500270}"/>
    <cellStyle name="Vsota 2 12 3" xfId="6231" xr:uid="{9839A532-E7DF-4E42-B17A-A556391AAE18}"/>
    <cellStyle name="Vsota 2 12 4" xfId="12071" xr:uid="{B1C006A8-FE2B-4974-8D2F-C633F1822AC0}"/>
    <cellStyle name="Vsota 2 13" xfId="4555" xr:uid="{0E5877C0-63A3-4FD2-805C-D2EB07DB6318}"/>
    <cellStyle name="Vsota 2 13 2" xfId="7378" xr:uid="{AC39F293-7C26-403B-9F02-3DFEBA5C7AB9}"/>
    <cellStyle name="Vsota 2 13 3" xfId="12834" xr:uid="{5FD609B0-91E6-4F7C-8E4A-6B4713A62713}"/>
    <cellStyle name="Vsota 2 14" xfId="4590" xr:uid="{FB8FB6C3-51E5-4550-A40F-B88D273134EE}"/>
    <cellStyle name="Vsota 2 14 2" xfId="7413" xr:uid="{7F98B7CD-C2FA-45E1-8061-4D2C245366BA}"/>
    <cellStyle name="Vsota 2 15" xfId="5548" xr:uid="{F557169A-5440-43F3-B06B-06CE514C3D27}"/>
    <cellStyle name="Vsota 2 15 2" xfId="8371" xr:uid="{4D35B7CC-9FCD-4B20-8025-F4CBB02CB784}"/>
    <cellStyle name="Vsota 2 16" xfId="2128" xr:uid="{A0C913C2-6B36-454B-92AA-54A377031286}"/>
    <cellStyle name="Vsota 2 17" xfId="8981" xr:uid="{473C7FCB-B3F8-44AB-B61D-CEB2448E2CFF}"/>
    <cellStyle name="Vsota 2 2" xfId="264" xr:uid="{00000000-0005-0000-0000-00002C020000}"/>
    <cellStyle name="Vsota 2 2 10" xfId="1327" xr:uid="{00000000-0005-0000-0000-00002C020000}"/>
    <cellStyle name="Vsota 2 2 10 2" xfId="2684" xr:uid="{93D3718F-21C4-48F7-BFCF-BC08A4CBF71E}"/>
    <cellStyle name="Vsota 2 2 10 2 2" xfId="13516" xr:uid="{546024B0-04F1-4C57-A57B-0249AE4AEBE7}"/>
    <cellStyle name="Vsota 2 2 10 3" xfId="6255" xr:uid="{6FB4C040-4415-42E9-AAB4-7A4691FF1B4B}"/>
    <cellStyle name="Vsota 2 2 10 4" xfId="10634" xr:uid="{0BC52DEB-61B6-4F01-B238-945E975E5B03}"/>
    <cellStyle name="Vsota 2 2 11" xfId="788" xr:uid="{00000000-0005-0000-0000-00002C020000}"/>
    <cellStyle name="Vsota 2 2 11 2" xfId="4609" xr:uid="{ABEDE917-FCAC-4BA3-980D-048F0E9ADD5B}"/>
    <cellStyle name="Vsota 2 2 11 2 2" xfId="15463" xr:uid="{84C7C227-71AA-44B0-97EE-99D464F0E96F}"/>
    <cellStyle name="Vsota 2 2 11 3" xfId="7432" xr:uid="{5E93759C-58B0-4CDC-9215-3D8AD29F1685}"/>
    <cellStyle name="Vsota 2 2 11 4" xfId="12564" xr:uid="{58653221-B928-4AD6-B034-7E827B6E21B8}"/>
    <cellStyle name="Vsota 2 2 12" xfId="1112" xr:uid="{00000000-0005-0000-0000-00002C020000}"/>
    <cellStyle name="Vsota 2 2 12 2" xfId="4997" xr:uid="{8A1A0532-7ED1-47BB-A9B5-4236A446C1D3}"/>
    <cellStyle name="Vsota 2 2 12 3" xfId="7820" xr:uid="{F069D1D2-5DCE-46CD-A0D4-32A4D6A0B949}"/>
    <cellStyle name="Vsota 2 2 12 4" xfId="12922" xr:uid="{5600F9B0-38C7-4AAD-8D2C-34E2999BEAF9}"/>
    <cellStyle name="Vsota 2 2 13" xfId="1669" xr:uid="{00000000-0005-0000-0000-00002C020000}"/>
    <cellStyle name="Vsota 2 2 13 2" xfId="10049" xr:uid="{B213738B-5F65-4AC6-B9E1-58EEDC3E34F8}"/>
    <cellStyle name="Vsota 2 2 14" xfId="1676" xr:uid="{00000000-0005-0000-0000-00002C020000}"/>
    <cellStyle name="Vsota 2 2 15" xfId="1707" xr:uid="{00000000-0005-0000-0000-00002C020000}"/>
    <cellStyle name="Vsota 2 2 16" xfId="1825" xr:uid="{00000000-0005-0000-0000-00002C020000}"/>
    <cellStyle name="Vsota 2 2 17" xfId="1719" xr:uid="{00000000-0005-0000-0000-00002C020000}"/>
    <cellStyle name="Vsota 2 2 18" xfId="2298" xr:uid="{11594E57-0F29-40BE-A7DC-E1BA20DD0164}"/>
    <cellStyle name="Vsota 2 2 19" xfId="9069" xr:uid="{4BDF6C4B-2BD4-4DBC-B8D7-B9442E8050ED}"/>
    <cellStyle name="Vsota 2 2 2" xfId="661" xr:uid="{A92D3AC6-E419-4EDD-BE74-B6F32892156B}"/>
    <cellStyle name="Vsota 2 2 2 10" xfId="1603" xr:uid="{A92D3AC6-E419-4EDD-BE74-B6F32892156B}"/>
    <cellStyle name="Vsota 2 2 2 10 2" xfId="10237" xr:uid="{7768F924-0167-4B7A-B087-4B64996C5B3E}"/>
    <cellStyle name="Vsota 2 2 2 11" xfId="1114" xr:uid="{A92D3AC6-E419-4EDD-BE74-B6F32892156B}"/>
    <cellStyle name="Vsota 2 2 2 12" xfId="1692" xr:uid="{A92D3AC6-E419-4EDD-BE74-B6F32892156B}"/>
    <cellStyle name="Vsota 2 2 2 13" xfId="2021" xr:uid="{A92D3AC6-E419-4EDD-BE74-B6F32892156B}"/>
    <cellStyle name="Vsota 2 2 2 14" xfId="2414" xr:uid="{9F9E3792-82F2-43C0-A14D-E861403BB830}"/>
    <cellStyle name="Vsota 2 2 2 15" xfId="6152" xr:uid="{D5D0AB16-6B0A-4E90-84E2-076EBC9ABF6E}"/>
    <cellStyle name="Vsota 2 2 2 16" xfId="9261" xr:uid="{FB297FEC-0337-4CD2-B208-3F1893749518}"/>
    <cellStyle name="Vsota 2 2 2 2" xfId="1213" xr:uid="{A92D3AC6-E419-4EDD-BE74-B6F32892156B}"/>
    <cellStyle name="Vsota 2 2 2 2 2" xfId="4454" xr:uid="{19C7AAA8-7BAB-410D-B4A3-A8546B27DAF6}"/>
    <cellStyle name="Vsota 2 2 2 2 2 2" xfId="7277" xr:uid="{B88DA8D5-953B-42CA-864A-BF890E90AA59}"/>
    <cellStyle name="Vsota 2 2 2 2 2 2 2" xfId="15089" xr:uid="{030B84BB-60E0-4592-A901-BEE789F060D9}"/>
    <cellStyle name="Vsota 2 2 2 2 2 3" xfId="12190" xr:uid="{3C312343-0FCC-462E-92CC-555F188218DE}"/>
    <cellStyle name="Vsota 2 2 2 2 3" xfId="2536" xr:uid="{0054D1E3-3910-48B4-A721-6D54805835D1}"/>
    <cellStyle name="Vsota 2 2 2 2 3 2" xfId="6194" xr:uid="{700918AD-4162-45CB-A306-EB0D6D8736D6}"/>
    <cellStyle name="Vsota 2 2 2 2 3 2 2" xfId="13245" xr:uid="{2E116FB5-757B-4DF1-B5E2-1CB6A8323EBF}"/>
    <cellStyle name="Vsota 2 2 2 2 3 3" xfId="10365" xr:uid="{0F4467FA-5D8F-41D7-8215-120988E935A8}"/>
    <cellStyle name="Vsota 2 2 2 2 4" xfId="4334" xr:uid="{2E877852-289F-4D0F-8F7B-1CE11021E3BC}"/>
    <cellStyle name="Vsota 2 2 2 2 4 2" xfId="7157" xr:uid="{05141973-B7E4-4006-8D96-F82F6E655B8C}"/>
    <cellStyle name="Vsota 2 2 2 2 4 2 2" xfId="15110" xr:uid="{B60D9BFA-8F6C-4058-AD43-AA44AC13A13E}"/>
    <cellStyle name="Vsota 2 2 2 2 4 3" xfId="12211" xr:uid="{56403B79-2F0E-481C-B6A1-74D823430601}"/>
    <cellStyle name="Vsota 2 2 2 2 5" xfId="5046" xr:uid="{47F4567F-2F5C-441E-AD69-17F29E104CF1}"/>
    <cellStyle name="Vsota 2 2 2 2 5 2" xfId="7869" xr:uid="{2C603DE5-7111-4132-ACD8-00624FCC7EE6}"/>
    <cellStyle name="Vsota 2 2 2 2 5 2 2" xfId="14641" xr:uid="{8287F68D-E78B-4FB7-B260-9FC923B285ED}"/>
    <cellStyle name="Vsota 2 2 2 2 5 3" xfId="11742" xr:uid="{12F63379-9484-4C94-95EF-41F3A6EBDFBF}"/>
    <cellStyle name="Vsota 2 2 2 2 6" xfId="5235" xr:uid="{6E0C54DF-0E2B-4F55-A4BF-8B6387B2EBF8}"/>
    <cellStyle name="Vsota 2 2 2 2 6 2" xfId="8058" xr:uid="{214B6AC0-977F-4D23-BDA9-F1E7B3DC7CCC}"/>
    <cellStyle name="Vsota 2 2 2 2 6 2 2" xfId="13490" xr:uid="{D35C5898-7E2E-4604-AF75-4E95DE0F4747}"/>
    <cellStyle name="Vsota 2 2 2 2 6 3" xfId="10608" xr:uid="{B4B59B99-7570-4972-A135-709459EFF5EC}"/>
    <cellStyle name="Vsota 2 2 2 2 7" xfId="3440" xr:uid="{BEE8F5E3-6C3A-47C2-A0E9-879B2092FCF0}"/>
    <cellStyle name="Vsota 2 2 2 2 7 2" xfId="14977" xr:uid="{A44959BB-7A32-429C-930C-1030FC6F2497}"/>
    <cellStyle name="Vsota 2 2 2 2 7 3" xfId="12078" xr:uid="{AD1B6D9A-A320-4B74-861C-A519B05DC4FA}"/>
    <cellStyle name="Vsota 2 2 2 2 8" xfId="6510" xr:uid="{BA340155-C8A3-4F2F-96D2-676CF736413D}"/>
    <cellStyle name="Vsota 2 2 2 2 8 2" xfId="14117" xr:uid="{8789A235-FE23-4C1A-9A0D-83B2FDBE505C}"/>
    <cellStyle name="Vsota 2 2 2 2 9" xfId="11221" xr:uid="{AC8B15BD-AAC0-4C52-8A40-154A7750E43B}"/>
    <cellStyle name="Vsota 2 2 2 3" xfId="1462" xr:uid="{A92D3AC6-E419-4EDD-BE74-B6F32892156B}"/>
    <cellStyle name="Vsota 2 2 2 3 2" xfId="4737" xr:uid="{A164A0A1-E419-4278-922C-B6D0EBD3CAD3}"/>
    <cellStyle name="Vsota 2 2 2 3 2 2" xfId="7560" xr:uid="{BCF9125B-6860-4131-B730-06F7E0827078}"/>
    <cellStyle name="Vsota 2 2 2 3 2 2 2" xfId="15185" xr:uid="{C6B2CD3A-FB6B-4AD7-BC35-BADB6A359196}"/>
    <cellStyle name="Vsota 2 2 2 3 2 3" xfId="12286" xr:uid="{6F753A57-1958-4A1A-83A7-B3149ABEB067}"/>
    <cellStyle name="Vsota 2 2 2 3 3" xfId="4545" xr:uid="{05C0F8C9-200C-4D85-A7AC-C5A6BD70DAD9}"/>
    <cellStyle name="Vsota 2 2 2 3 3 2" xfId="7368" xr:uid="{005A5EFF-DCF7-40FE-9123-515E923172AB}"/>
    <cellStyle name="Vsota 2 2 2 3 3 2 2" xfId="15295" xr:uid="{5047B2B6-EEB8-4EAE-81B8-7E00F79443ED}"/>
    <cellStyle name="Vsota 2 2 2 3 3 3" xfId="12396" xr:uid="{A88EAF73-F469-40DD-BF3F-86B09A609329}"/>
    <cellStyle name="Vsota 2 2 2 3 4" xfId="5364" xr:uid="{18229F87-488D-47D3-B55A-22204594C3F1}"/>
    <cellStyle name="Vsota 2 2 2 3 4 2" xfId="8187" xr:uid="{001A04F2-992C-4737-B5A2-DB05012A5289}"/>
    <cellStyle name="Vsota 2 2 2 3 4 2 2" xfId="15399" xr:uid="{2071A0C5-E249-4B87-8F12-367AEA69EC7F}"/>
    <cellStyle name="Vsota 2 2 2 3 4 3" xfId="12500" xr:uid="{3C10FB29-9B54-4E3E-9383-D6DA68B99C94}"/>
    <cellStyle name="Vsota 2 2 2 3 5" xfId="5688" xr:uid="{E86E011B-5B24-40E1-8AF0-02529465B437}"/>
    <cellStyle name="Vsota 2 2 2 3 5 2" xfId="8511" xr:uid="{86993575-669B-45C4-9325-CCD64B072BE8}"/>
    <cellStyle name="Vsota 2 2 2 3 5 2 2" xfId="15522" xr:uid="{4249C14E-A060-4298-84CC-DEC3E4FEAAFA}"/>
    <cellStyle name="Vsota 2 2 2 3 5 3" xfId="12623" xr:uid="{1A776FB0-9115-4D6C-867D-203A727232B5}"/>
    <cellStyle name="Vsota 2 2 2 3 6" xfId="5979" xr:uid="{B01710D1-8302-4353-8EDB-EA6A6BD6355D}"/>
    <cellStyle name="Vsota 2 2 2 3 6 2" xfId="8802" xr:uid="{C7D194F1-CBF2-41B4-A78E-A9D13B4CAABF}"/>
    <cellStyle name="Vsota 2 2 2 3 6 2 2" xfId="15242" xr:uid="{C3A7AEAD-9967-40EE-ACFB-AF566C404DAB}"/>
    <cellStyle name="Vsota 2 2 2 3 6 3" xfId="12343" xr:uid="{98707A20-7A25-4BC7-B6E0-6643307ECCC2}"/>
    <cellStyle name="Vsota 2 2 2 3 7" xfId="3849" xr:uid="{976DBCCD-92A9-473A-AFFE-C17F200C5385}"/>
    <cellStyle name="Vsota 2 2 2 3 7 2" xfId="15671" xr:uid="{467DE36A-47C7-4FE1-B21A-7AD46B49771E}"/>
    <cellStyle name="Vsota 2 2 2 3 7 3" xfId="12772" xr:uid="{92DDDF4D-2C2B-403B-8BA4-386BB3F314E8}"/>
    <cellStyle name="Vsota 2 2 2 3 8" xfId="6672" xr:uid="{03E876FE-52E1-487E-B90C-DDF18FE26BA0}"/>
    <cellStyle name="Vsota 2 2 2 3 8 2" xfId="14581" xr:uid="{85A342D2-BADB-4013-900C-FDFECD7F4DB8}"/>
    <cellStyle name="Vsota 2 2 2 3 9" xfId="11686" xr:uid="{DD7A1842-99C0-4096-9B4E-1446B7257E17}"/>
    <cellStyle name="Vsota 2 2 2 4" xfId="1323" xr:uid="{A92D3AC6-E419-4EDD-BE74-B6F32892156B}"/>
    <cellStyle name="Vsota 2 2 2 4 2" xfId="4261" xr:uid="{232DCAEC-B737-4CEA-BE6E-DE17BD598F67}"/>
    <cellStyle name="Vsota 2 2 2 4 2 2" xfId="7084" xr:uid="{FA8538BC-C70A-4F00-A946-6A420688D13F}"/>
    <cellStyle name="Vsota 2 2 2 4 2 2 2" xfId="15050" xr:uid="{46159738-A6D9-41B8-A273-FB278E140E2A}"/>
    <cellStyle name="Vsota 2 2 2 4 2 3" xfId="12151" xr:uid="{689F7169-78BA-4257-9770-EF97CC02B412}"/>
    <cellStyle name="Vsota 2 2 2 4 3" xfId="4038" xr:uid="{96687475-8278-4F86-BB88-68B515976D95}"/>
    <cellStyle name="Vsota 2 2 2 4 3 2" xfId="6861" xr:uid="{ABF62C08-0D4A-4D43-9CD5-DFA4055C4DEC}"/>
    <cellStyle name="Vsota 2 2 2 4 3 2 2" xfId="15039" xr:uid="{F47EA426-1E24-4711-8269-83E573CFDB6A}"/>
    <cellStyle name="Vsota 2 2 2 4 3 3" xfId="12140" xr:uid="{F77F5600-F76F-4343-B4F8-719951BCE361}"/>
    <cellStyle name="Vsota 2 2 2 4 4" xfId="4559" xr:uid="{1225BC51-0F82-45AD-ABCF-E3BE5EF15DFF}"/>
    <cellStyle name="Vsota 2 2 2 4 4 2" xfId="7382" xr:uid="{71B1A835-464A-4F2E-854D-E36B3BCBF041}"/>
    <cellStyle name="Vsota 2 2 2 4 4 2 2" xfId="13244" xr:uid="{3F9A6425-F1B3-453A-87A5-E744F492F213}"/>
    <cellStyle name="Vsota 2 2 2 4 4 3" xfId="10364" xr:uid="{4CB993BE-EC4A-4D32-861C-570A4897F692}"/>
    <cellStyle name="Vsota 2 2 2 4 5" xfId="4048" xr:uid="{CD85E63E-774C-4086-A7D3-0C089F8D5B3A}"/>
    <cellStyle name="Vsota 2 2 2 4 5 2" xfId="6871" xr:uid="{E7E6A517-0752-480F-926A-B2E272F6B369}"/>
    <cellStyle name="Vsota 2 2 2 4 5 2 2" xfId="13503" xr:uid="{5A27D2E7-AF16-4EF3-8DCA-B8B16860D572}"/>
    <cellStyle name="Vsota 2 2 2 4 5 3" xfId="10621" xr:uid="{BD83DA21-9188-4F12-B76A-306F0F3A4F5E}"/>
    <cellStyle name="Vsota 2 2 2 4 6" xfId="4008" xr:uid="{CAB34A61-E699-4B03-9203-CCB1AC103CE9}"/>
    <cellStyle name="Vsota 2 2 2 4 6 2" xfId="6831" xr:uid="{8D64F9A6-58B9-4DB4-842A-423D40B21F91}"/>
    <cellStyle name="Vsota 2 2 2 4 6 2 2" xfId="15092" xr:uid="{96EC489E-058C-43F1-8464-1D6C78DB4DAB}"/>
    <cellStyle name="Vsota 2 2 2 4 6 3" xfId="12193" xr:uid="{6A2E2F38-AC0D-4A04-8FB3-7F9FF8EBDC23}"/>
    <cellStyle name="Vsota 2 2 2 4 7" xfId="3129" xr:uid="{C804E5D2-E3C1-4F25-BC0F-0F77B1BEF577}"/>
    <cellStyle name="Vsota 2 2 2 4 7 2" xfId="14701" xr:uid="{D7B31C3B-2573-4331-8C31-E625BA5D2039}"/>
    <cellStyle name="Vsota 2 2 2 4 7 3" xfId="11802" xr:uid="{45FD8C0D-F7AF-4B1E-970C-D1D563422D27}"/>
    <cellStyle name="Vsota 2 2 2 4 8" xfId="6441" xr:uid="{6BF7932B-758B-4DB6-852E-C3C91012941D}"/>
    <cellStyle name="Vsota 2 2 2 4 8 2" xfId="14003" xr:uid="{C113AB79-7726-4BC9-A8C1-DB0478C352E3}"/>
    <cellStyle name="Vsota 2 2 2 4 9" xfId="11109" xr:uid="{8026092D-69C7-40D8-AC19-1D6EAB7E5FF3}"/>
    <cellStyle name="Vsota 2 2 2 5" xfId="1415" xr:uid="{A92D3AC6-E419-4EDD-BE74-B6F32892156B}"/>
    <cellStyle name="Vsota 2 2 2 5 2" xfId="2977" xr:uid="{3152EFE0-12D2-4C72-87AE-A73C24113421}"/>
    <cellStyle name="Vsota 2 2 2 5 2 2" xfId="13684" xr:uid="{D9B5C2BD-5956-445C-A497-E3A5D33A6185}"/>
    <cellStyle name="Vsota 2 2 2 5 3" xfId="6381" xr:uid="{163A33C0-7032-4DBE-A7A3-581831051803}"/>
    <cellStyle name="Vsota 2 2 2 5 4" xfId="10802" xr:uid="{7FB3DF6F-103A-4339-9521-216D1C4CB486}"/>
    <cellStyle name="Vsota 2 2 2 6" xfId="1084" xr:uid="{A92D3AC6-E419-4EDD-BE74-B6F32892156B}"/>
    <cellStyle name="Vsota 2 2 2 6 2" xfId="4431" xr:uid="{85EA9587-9501-4BA4-A333-9B5E76161638}"/>
    <cellStyle name="Vsota 2 2 2 6 2 2" xfId="14759" xr:uid="{DF875E66-B534-4D53-A2FC-B1E84114828C}"/>
    <cellStyle name="Vsota 2 2 2 6 3" xfId="7254" xr:uid="{40CB8B8A-2767-42CB-BBB7-FF511263D872}"/>
    <cellStyle name="Vsota 2 2 2 6 4" xfId="11860" xr:uid="{0918748B-5869-487A-89BA-5268E26EF713}"/>
    <cellStyle name="Vsota 2 2 2 7" xfId="1104" xr:uid="{A92D3AC6-E419-4EDD-BE74-B6F32892156B}"/>
    <cellStyle name="Vsota 2 2 2 7 2" xfId="2506" xr:uid="{8E31197D-BB00-4E2B-ACD1-9D3A0D9BE03F}"/>
    <cellStyle name="Vsota 2 2 2 7 2 2" xfId="14743" xr:uid="{1FAA7F62-3D5A-4276-B0F4-C3FF5AA08744}"/>
    <cellStyle name="Vsota 2 2 2 7 3" xfId="6164" xr:uid="{A8B60056-D580-4454-BE44-B66DC177B5F7}"/>
    <cellStyle name="Vsota 2 2 2 7 4" xfId="11844" xr:uid="{360BA306-05D7-4DB7-B20D-A6D84844D133}"/>
    <cellStyle name="Vsota 2 2 2 8" xfId="1073" xr:uid="{A92D3AC6-E419-4EDD-BE74-B6F32892156B}"/>
    <cellStyle name="Vsota 2 2 2 8 2" xfId="15344" xr:uid="{7019EE24-1AE1-4440-8F06-2061A00317A4}"/>
    <cellStyle name="Vsota 2 2 2 8 3" xfId="12445" xr:uid="{CEA1CD25-A7CF-4E6B-AE3F-1A4E4D5CEABC}"/>
    <cellStyle name="Vsota 2 2 2 9" xfId="1042" xr:uid="{A92D3AC6-E419-4EDD-BE74-B6F32892156B}"/>
    <cellStyle name="Vsota 2 2 2 9 2" xfId="13114" xr:uid="{A27F2185-25F1-457F-81A6-AC35C141A8D8}"/>
    <cellStyle name="Vsota 2 2 3" xfId="941" xr:uid="{00000000-0005-0000-0000-00002C020000}"/>
    <cellStyle name="Vsota 2 2 3 10" xfId="6533" xr:uid="{59ED6EC3-2FFD-42DE-8123-1750221C719A}"/>
    <cellStyle name="Vsota 2 2 3 11" xfId="9715" xr:uid="{6935E35C-BC28-4CA7-93CF-C675154C3D34}"/>
    <cellStyle name="Vsota 2 2 3 2" xfId="3886" xr:uid="{5E3730D2-D383-47C9-80C6-9C9B58A32D1F}"/>
    <cellStyle name="Vsota 2 2 3 2 2" xfId="4774" xr:uid="{BA143A7B-6FFB-4BC0-A5D3-E49EA57E7ACB}"/>
    <cellStyle name="Vsota 2 2 3 2 2 2" xfId="7597" xr:uid="{0664353E-4996-4F55-811A-2DE67ED6B0F9}"/>
    <cellStyle name="Vsota 2 2 3 2 2 3" xfId="13210" xr:uid="{79D07EFA-29E6-4385-84D8-D16DAEAFB1FB}"/>
    <cellStyle name="Vsota 2 2 3 2 3" xfId="4150" xr:uid="{E25F9828-41A8-4760-AB29-19739F59DAC9}"/>
    <cellStyle name="Vsota 2 2 3 2 3 2" xfId="6973" xr:uid="{2135FEC8-CBCE-40EE-AC8C-917A92594973}"/>
    <cellStyle name="Vsota 2 2 3 2 4" xfId="5401" xr:uid="{0666E34B-AFE2-46B8-A497-F238097FA2AB}"/>
    <cellStyle name="Vsota 2 2 3 2 4 2" xfId="8224" xr:uid="{DB44A661-CDB1-4305-BA6A-94C7C13DCB1D}"/>
    <cellStyle name="Vsota 2 2 3 2 5" xfId="5725" xr:uid="{72208D88-2ACA-4445-828B-5A26CEDEEEAF}"/>
    <cellStyle name="Vsota 2 2 3 2 5 2" xfId="8548" xr:uid="{15F983CF-77EA-4B80-B177-389ED97F16DD}"/>
    <cellStyle name="Vsota 2 2 3 2 6" xfId="6016" xr:uid="{907FAB87-CC82-4210-86AB-952235DFBEA5}"/>
    <cellStyle name="Vsota 2 2 3 2 6 2" xfId="8839" xr:uid="{1BAF6E8C-2F25-44E1-B47E-E8AD7F3DEBFF}"/>
    <cellStyle name="Vsota 2 2 3 2 7" xfId="6709" xr:uid="{134D13DA-F4E3-4900-B0B9-CE927BAF1C2C}"/>
    <cellStyle name="Vsota 2 2 3 2 8" xfId="10331" xr:uid="{6E5094AA-1D53-46F5-A320-18AC3BA572F7}"/>
    <cellStyle name="Vsota 2 2 3 3" xfId="3097" xr:uid="{9E0F1286-1931-4C7E-BD4C-7E3C4F65A857}"/>
    <cellStyle name="Vsota 2 2 3 3 2" xfId="4231" xr:uid="{F2B40BF2-E9C1-4E35-A96F-65CDA6E08D29}"/>
    <cellStyle name="Vsota 2 2 3 3 2 2" xfId="7054" xr:uid="{EB52180D-D9E1-4DB8-BE1E-89C3D0B109CF}"/>
    <cellStyle name="Vsota 2 2 3 3 2 3" xfId="13525" xr:uid="{0B61E589-0FD2-499F-8955-7090685AC475}"/>
    <cellStyle name="Vsota 2 2 3 3 3" xfId="4070" xr:uid="{9F7C2BA3-9CD9-4557-BC37-AB29AE5696BD}"/>
    <cellStyle name="Vsota 2 2 3 3 3 2" xfId="6893" xr:uid="{DDFFB4C4-3862-4E51-9839-507EB05978F6}"/>
    <cellStyle name="Vsota 2 2 3 3 4" xfId="4179" xr:uid="{32264C5A-F7F7-4CE2-826E-3C86F08ACF1F}"/>
    <cellStyle name="Vsota 2 2 3 3 4 2" xfId="7002" xr:uid="{08B0BB25-5DCA-49F8-BF42-2B1DA9AC96A8}"/>
    <cellStyle name="Vsota 2 2 3 3 5" xfId="4009" xr:uid="{670AAE67-90F4-4375-A4C4-76FA0FA34B5B}"/>
    <cellStyle name="Vsota 2 2 3 3 5 2" xfId="6832" xr:uid="{D1241E59-987F-4F20-A174-15EB1ACFA45C}"/>
    <cellStyle name="Vsota 2 2 3 3 6" xfId="4045" xr:uid="{3945BA8A-7D95-4125-ACC8-8031F24F8AC7}"/>
    <cellStyle name="Vsota 2 2 3 3 6 2" xfId="6868" xr:uid="{1C872C17-CB0D-4EDD-BCB4-5F2FD4CF6112}"/>
    <cellStyle name="Vsota 2 2 3 3 7" xfId="6415" xr:uid="{74BDEAA3-6729-4CE1-9AF8-2E0197C6CB5B}"/>
    <cellStyle name="Vsota 2 2 3 3 8" xfId="10643" xr:uid="{4D31CA16-FA75-410D-925F-7978F8730023}"/>
    <cellStyle name="Vsota 2 2 3 4" xfId="4523" xr:uid="{54138D8B-38EE-4D6D-A153-065FFD1DAAD1}"/>
    <cellStyle name="Vsota 2 2 3 4 2" xfId="7346" xr:uid="{08E06716-C1A0-44EF-A5E1-F9E3C8E8E1AC}"/>
    <cellStyle name="Vsota 2 2 3 4 2 2" xfId="13262" xr:uid="{A9C7126E-16BC-45C3-B66F-AEFDC05EC8F4}"/>
    <cellStyle name="Vsota 2 2 3 4 3" xfId="10381" xr:uid="{B3A4EE6B-DF87-4F8E-A133-2DD00E90AEAF}"/>
    <cellStyle name="Vsota 2 2 3 5" xfId="5063" xr:uid="{C8760CE6-D12E-459C-AB0F-3E7A2BD14EDE}"/>
    <cellStyle name="Vsota 2 2 3 5 2" xfId="7886" xr:uid="{56D41111-1D49-4B05-84F9-0635691F0662}"/>
    <cellStyle name="Vsota 2 2 3 5 2 2" xfId="14992" xr:uid="{5AD3DF38-8E9E-434F-AD0C-DB98A27033C7}"/>
    <cellStyle name="Vsota 2 2 3 5 3" xfId="12093" xr:uid="{453F870F-BCE9-4924-B26A-EBD7B7B75258}"/>
    <cellStyle name="Vsota 2 2 3 6" xfId="4981" xr:uid="{90D69E7B-6E5C-43C1-94B2-9C1150D2A946}"/>
    <cellStyle name="Vsota 2 2 3 6 2" xfId="7804" xr:uid="{1AFBE465-D826-4AAE-906B-34596F74AEF2}"/>
    <cellStyle name="Vsota 2 2 3 6 2 2" xfId="14696" xr:uid="{ADEEF9DF-30CC-46CD-B6A4-6F47BBBEAD3C}"/>
    <cellStyle name="Vsota 2 2 3 6 3" xfId="11797" xr:uid="{88AB52AD-184A-4EAC-A96A-E0156479B373}"/>
    <cellStyle name="Vsota 2 2 3 7" xfId="5536" xr:uid="{7C5DAD57-FC98-479B-814D-87180C65FE4D}"/>
    <cellStyle name="Vsota 2 2 3 7 2" xfId="8359" xr:uid="{B03B9C03-8F98-4363-818A-11D3D576F9CB}"/>
    <cellStyle name="Vsota 2 2 3 7 2 2" xfId="15362" xr:uid="{B849B673-EFAE-4E4A-A5B2-5FEA50579E6A}"/>
    <cellStyle name="Vsota 2 2 3 7 3" xfId="12463" xr:uid="{296E4E75-8B67-4581-B72F-C7499B1CDE96}"/>
    <cellStyle name="Vsota 2 2 3 8" xfId="2576" xr:uid="{0302BF42-0326-49F4-943C-B32EB38C6621}"/>
    <cellStyle name="Vsota 2 2 3 8 2" xfId="6227" xr:uid="{86179EB4-8765-4794-9C3A-5350256A74F1}"/>
    <cellStyle name="Vsota 2 2 3 8 3" xfId="13904" xr:uid="{14154B0D-53B4-4094-94E2-7CFDC65F9239}"/>
    <cellStyle name="Vsota 2 2 3 9" xfId="3549" xr:uid="{B4BDC8D0-A0EE-4D93-875C-A6455C174771}"/>
    <cellStyle name="Vsota 2 2 3 9 2" xfId="11014" xr:uid="{F27A7ECC-204B-45C1-A66A-D2BB30B788EA}"/>
    <cellStyle name="Vsota 2 2 4" xfId="1050" xr:uid="{00000000-0005-0000-0000-00002C020000}"/>
    <cellStyle name="Vsota 2 2 4 10" xfId="6559" xr:uid="{BFF95430-A370-4154-A97D-9E8861985D93}"/>
    <cellStyle name="Vsota 2 2 4 11" xfId="9902" xr:uid="{4E825516-7744-4026-BCF6-C6782672CF8A}"/>
    <cellStyle name="Vsota 2 2 4 2" xfId="3943" xr:uid="{202ADF4B-641E-4278-8207-79D3FAE82850}"/>
    <cellStyle name="Vsota 2 2 4 2 2" xfId="4831" xr:uid="{3125188B-4100-46FA-8088-6DAB8E033A3D}"/>
    <cellStyle name="Vsota 2 2 4 2 2 2" xfId="7654" xr:uid="{A4CAEAAB-C3BE-4DA3-B3ED-6855B8EBB46B}"/>
    <cellStyle name="Vsota 2 2 4 2 2 3" xfId="15034" xr:uid="{D07B66DD-989C-4BD1-9DA3-1BF5FBFBEA8B}"/>
    <cellStyle name="Vsota 2 2 4 2 3" xfId="2552" xr:uid="{9F5CF687-AE57-4DB9-A611-3799B58D07F7}"/>
    <cellStyle name="Vsota 2 2 4 2 3 2" xfId="6204" xr:uid="{692ACE6A-050C-4A04-8FF9-0D5A2C5236C4}"/>
    <cellStyle name="Vsota 2 2 4 2 4" xfId="5458" xr:uid="{FB758028-3C1E-4FE1-B1F4-7AAC5E81FA8C}"/>
    <cellStyle name="Vsota 2 2 4 2 4 2" xfId="8281" xr:uid="{3ECB803E-0F47-4A45-8EC5-15530DB54E8E}"/>
    <cellStyle name="Vsota 2 2 4 2 5" xfId="5782" xr:uid="{3B2FC3FF-D0B2-4F00-A877-EDD7C1DB429F}"/>
    <cellStyle name="Vsota 2 2 4 2 5 2" xfId="8605" xr:uid="{C8CB4C20-6DCF-4D0B-A716-9C7C33484960}"/>
    <cellStyle name="Vsota 2 2 4 2 6" xfId="6073" xr:uid="{3ED5F0FB-9519-4109-A14E-4CC6673A4767}"/>
    <cellStyle name="Vsota 2 2 4 2 6 2" xfId="8896" xr:uid="{409E9BE8-49CE-4F54-A4CB-A49E190CD971}"/>
    <cellStyle name="Vsota 2 2 4 2 7" xfId="6766" xr:uid="{7820E72B-CFE8-4C72-BF2F-A55405E2BFD1}"/>
    <cellStyle name="Vsota 2 2 4 2 8" xfId="12135" xr:uid="{96B2EA6E-1F66-458A-A931-075F86BADEF9}"/>
    <cellStyle name="Vsota 2 2 4 3" xfId="3308" xr:uid="{60FC7D70-B65A-4547-A7D5-3AE70C4271F4}"/>
    <cellStyle name="Vsota 2 2 4 3 2" xfId="4359" xr:uid="{5CFAF839-4EF5-45E7-B0EA-6E5B6872782C}"/>
    <cellStyle name="Vsota 2 2 4 3 2 2" xfId="7182" xr:uid="{326F35A0-CF4C-410A-A081-796D7CFC513A}"/>
    <cellStyle name="Vsota 2 2 4 3 2 3" xfId="15009" xr:uid="{6F95F402-24D8-424F-9480-52CA07DDB017}"/>
    <cellStyle name="Vsota 2 2 4 3 3" xfId="5086" xr:uid="{53767C4D-6591-4EB9-9466-ABF0D40BF0F2}"/>
    <cellStyle name="Vsota 2 2 4 3 3 2" xfId="7909" xr:uid="{9D09D3F2-FE02-476F-8E23-FCF7F95FD1FF}"/>
    <cellStyle name="Vsota 2 2 4 3 4" xfId="4180" xr:uid="{7EDEC57E-0AB4-4FC5-B7A8-143D3B828341}"/>
    <cellStyle name="Vsota 2 2 4 3 4 2" xfId="7003" xr:uid="{AB188925-BAAD-4CE8-AC10-163426306B5B}"/>
    <cellStyle name="Vsota 2 2 4 3 5" xfId="4951" xr:uid="{E9BBADCA-8D49-40FF-A6CD-250000AE46DE}"/>
    <cellStyle name="Vsota 2 2 4 3 5 2" xfId="7774" xr:uid="{2B251645-271E-4E86-A54B-EB84B7C5B4D0}"/>
    <cellStyle name="Vsota 2 2 4 3 6" xfId="4530" xr:uid="{BC7040C3-A2BB-40F3-AFF0-6FBA36AAAC1F}"/>
    <cellStyle name="Vsota 2 2 4 3 6 2" xfId="7353" xr:uid="{37E24090-2990-4216-B936-FB5B1EF9FCF4}"/>
    <cellStyle name="Vsota 2 2 4 3 7" xfId="6465" xr:uid="{74319C29-6115-4BA1-8309-16AC1BED556C}"/>
    <cellStyle name="Vsota 2 2 4 3 8" xfId="12110" xr:uid="{3664BD1E-6520-4538-95EC-27FA5DEA799C}"/>
    <cellStyle name="Vsota 2 2 4 4" xfId="4624" xr:uid="{01C333D4-96EF-455C-AD80-B333E1A1CFCF}"/>
    <cellStyle name="Vsota 2 2 4 4 2" xfId="7447" xr:uid="{1163818D-2DEE-4BAC-9100-9786E73A79AC}"/>
    <cellStyle name="Vsota 2 2 4 4 2 2" xfId="14846" xr:uid="{50E1375C-D1BF-4CF7-9219-A8D6C190CF78}"/>
    <cellStyle name="Vsota 2 2 4 4 3" xfId="11947" xr:uid="{EAE534DA-095E-4501-A17E-6E0B1D8394E5}"/>
    <cellStyle name="Vsota 2 2 4 5" xfId="4996" xr:uid="{E5036FCE-38D1-4D20-9843-01B577AF992E}"/>
    <cellStyle name="Vsota 2 2 4 5 2" xfId="7819" xr:uid="{35414357-BE4F-4FFF-B281-9E53CFF6F6F7}"/>
    <cellStyle name="Vsota 2 2 4 5 2 2" xfId="15156" xr:uid="{ABA170CD-F44A-436D-B0A4-A76DF09D1AF9}"/>
    <cellStyle name="Vsota 2 2 4 5 3" xfId="12257" xr:uid="{94A65585-34AB-49E4-89C3-4CA20C6633E7}"/>
    <cellStyle name="Vsota 2 2 4 6" xfId="5251" xr:uid="{B18AB82A-11F0-4C74-A239-98BC82F13258}"/>
    <cellStyle name="Vsota 2 2 4 6 2" xfId="8074" xr:uid="{9C04206A-BA97-4D5D-A1C4-0A9398BCE10D}"/>
    <cellStyle name="Vsota 2 2 4 6 2 2" xfId="15257" xr:uid="{BF0E3C52-420C-4739-86A2-66764362581D}"/>
    <cellStyle name="Vsota 2 2 4 6 3" xfId="12358" xr:uid="{D710CAB2-B0C3-43C0-9723-242B1C5E552B}"/>
    <cellStyle name="Vsota 2 2 4 7" xfId="5575" xr:uid="{52C61AAC-7837-4C0B-B3BA-A9611F1FACD5}"/>
    <cellStyle name="Vsota 2 2 4 7 2" xfId="8398" xr:uid="{6A0FF01B-EFE8-4A2C-8184-23886ACA770C}"/>
    <cellStyle name="Vsota 2 2 4 7 2 2" xfId="14653" xr:uid="{E5DAFBB7-1346-4710-BF46-A1DE0CB5B0CD}"/>
    <cellStyle name="Vsota 2 2 4 7 3" xfId="11754" xr:uid="{7DB43AD3-BCA0-467C-BE54-D8B4FD6E3176}"/>
    <cellStyle name="Vsota 2 2 4 8" xfId="5866" xr:uid="{27C7F55D-E7E0-4B14-834C-86F8A670EF13}"/>
    <cellStyle name="Vsota 2 2 4 8 2" xfId="8689" xr:uid="{DBACF90F-9B85-4650-BDD7-059612DEA98C}"/>
    <cellStyle name="Vsota 2 2 4 8 3" xfId="13817" xr:uid="{65FAABD5-A176-401C-A63F-F63AC9C08C4F}"/>
    <cellStyle name="Vsota 2 2 4 9" xfId="3736" xr:uid="{54071EFC-5D09-49CD-807D-6899EF7BB25E}"/>
    <cellStyle name="Vsota 2 2 4 9 2" xfId="10929" xr:uid="{704E7968-2355-40BA-B6A1-5BB98B83DD7A}"/>
    <cellStyle name="Vsota 2 2 5" xfId="1479" xr:uid="{00000000-0005-0000-0000-00002C020000}"/>
    <cellStyle name="Vsota 2 2 5 10" xfId="6522" xr:uid="{716F8FE9-2A35-4280-B31A-4C82175DC179}"/>
    <cellStyle name="Vsota 2 2 5 11" xfId="9698" xr:uid="{0C64FBFC-3981-437D-BA51-250FBA7CF55C}"/>
    <cellStyle name="Vsota 2 2 5 2" xfId="3875" xr:uid="{4E39F2D0-0A64-4226-8A6F-A01CEC96C80D}"/>
    <cellStyle name="Vsota 2 2 5 2 2" xfId="4763" xr:uid="{04202D23-95D9-4D80-B741-F59D47F7CA06}"/>
    <cellStyle name="Vsota 2 2 5 2 2 2" xfId="7586" xr:uid="{1CEBC892-3665-4741-AF1C-8A7B123B3F4F}"/>
    <cellStyle name="Vsota 2 2 5 2 2 3" xfId="15191" xr:uid="{0A463F53-82A5-4937-8F70-ACD83B44A699}"/>
    <cellStyle name="Vsota 2 2 5 2 3" xfId="4120" xr:uid="{405D80E3-3306-4956-9801-4F132C9AD90A}"/>
    <cellStyle name="Vsota 2 2 5 2 3 2" xfId="6943" xr:uid="{ED9E2D07-55CF-49AD-92D0-6A4CB4061694}"/>
    <cellStyle name="Vsota 2 2 5 2 4" xfId="5390" xr:uid="{D89ADC66-5444-4BCB-BA7B-E8F09FBEB18A}"/>
    <cellStyle name="Vsota 2 2 5 2 4 2" xfId="8213" xr:uid="{40FDDA13-BD2C-4B3B-BCCA-4017DECAB5CC}"/>
    <cellStyle name="Vsota 2 2 5 2 5" xfId="5714" xr:uid="{78D46AC5-0080-4BC9-807B-D9E64F104861}"/>
    <cellStyle name="Vsota 2 2 5 2 5 2" xfId="8537" xr:uid="{FBF8E2B2-CD5B-4423-80C4-FC566BBAFD98}"/>
    <cellStyle name="Vsota 2 2 5 2 6" xfId="6005" xr:uid="{08355FD2-6F9D-4C03-9290-80EF3E7CAB95}"/>
    <cellStyle name="Vsota 2 2 5 2 6 2" xfId="8828" xr:uid="{DA95118B-ACDD-4286-BE7E-8878B79872E5}"/>
    <cellStyle name="Vsota 2 2 5 2 7" xfId="6698" xr:uid="{5FDA2B73-5548-48BA-A676-B8ECE6B05D49}"/>
    <cellStyle name="Vsota 2 2 5 2 8" xfId="12292" xr:uid="{C41F7B33-93C4-46F4-B071-F264925CA32D}"/>
    <cellStyle name="Vsota 2 2 5 3" xfId="3838" xr:uid="{AF389AFD-3747-4265-B7BF-30BDE28ADDF6}"/>
    <cellStyle name="Vsota 2 2 5 3 2" xfId="4726" xr:uid="{3B68D91B-191B-4460-A735-E351C8B1FCD4}"/>
    <cellStyle name="Vsota 2 2 5 3 2 2" xfId="7549" xr:uid="{93B23441-90B2-4D25-B939-BE77C1783D7F}"/>
    <cellStyle name="Vsota 2 2 5 3 2 3" xfId="15301" xr:uid="{EE727349-0E1D-4447-9B33-B461BCACDEED}"/>
    <cellStyle name="Vsota 2 2 5 3 3" xfId="5000" xr:uid="{81D49F19-DDEA-42E9-B1F8-A3F896191486}"/>
    <cellStyle name="Vsota 2 2 5 3 3 2" xfId="7823" xr:uid="{6E93F9AB-6EC4-4771-939B-CEA0B22AEDAF}"/>
    <cellStyle name="Vsota 2 2 5 3 4" xfId="5353" xr:uid="{2DC9492A-4C2A-4AC9-80E6-7B470F7EACDC}"/>
    <cellStyle name="Vsota 2 2 5 3 4 2" xfId="8176" xr:uid="{B7A765A6-8650-4C0C-97F0-A6E6E2D9DFCF}"/>
    <cellStyle name="Vsota 2 2 5 3 5" xfId="5677" xr:uid="{272507B4-C213-4B27-95F5-9D6365C0624E}"/>
    <cellStyle name="Vsota 2 2 5 3 5 2" xfId="8500" xr:uid="{E8B5294F-874C-408D-B33B-24E731221E8E}"/>
    <cellStyle name="Vsota 2 2 5 3 6" xfId="5968" xr:uid="{50C78613-86B5-418F-8400-3602119E9582}"/>
    <cellStyle name="Vsota 2 2 5 3 6 2" xfId="8791" xr:uid="{74872489-5E85-4945-A84E-E3B72C238D63}"/>
    <cellStyle name="Vsota 2 2 5 3 7" xfId="6661" xr:uid="{A903037C-4EE9-4FEA-8C32-17692F60640D}"/>
    <cellStyle name="Vsota 2 2 5 3 8" xfId="12402" xr:uid="{4B2F7794-841E-4BA1-997E-A43CAAD56F3C}"/>
    <cellStyle name="Vsota 2 2 5 4" xfId="4508" xr:uid="{86101964-A8C1-439D-B27A-20D082797DEF}"/>
    <cellStyle name="Vsota 2 2 5 4 2" xfId="7331" xr:uid="{8451ADDE-5AAF-4DE7-9D65-280B7B47D0AF}"/>
    <cellStyle name="Vsota 2 2 5 4 2 2" xfId="15405" xr:uid="{0996AFA8-3A0C-4C31-A302-C4943205F28B}"/>
    <cellStyle name="Vsota 2 2 5 4 3" xfId="12506" xr:uid="{07997F13-7D45-4714-B2F5-569BC6595854}"/>
    <cellStyle name="Vsota 2 2 5 5" xfId="4984" xr:uid="{14C4A2FB-4253-4EC3-9A08-4E944B23FF28}"/>
    <cellStyle name="Vsota 2 2 5 5 2" xfId="7807" xr:uid="{98E1C25C-36BD-44A7-B101-D8F537A520FE}"/>
    <cellStyle name="Vsota 2 2 5 5 2 2" xfId="15528" xr:uid="{E01E0443-1CEC-46F4-8597-FC1F10605847}"/>
    <cellStyle name="Vsota 2 2 5 5 3" xfId="12629" xr:uid="{CCA6E962-5C34-43A5-84F9-1700F2760760}"/>
    <cellStyle name="Vsota 2 2 5 6" xfId="4914" xr:uid="{A2C2AD9C-EB9D-4C4B-B510-CA2CAAAF670C}"/>
    <cellStyle name="Vsota 2 2 5 6 2" xfId="7737" xr:uid="{78CEE996-0E6B-4572-A3F1-4391E494E3B2}"/>
    <cellStyle name="Vsota 2 2 5 6 2 2" xfId="15150" xr:uid="{16A5C3EC-F66A-4BC2-8660-E0756EBA9842}"/>
    <cellStyle name="Vsota 2 2 5 6 3" xfId="12251" xr:uid="{355B0BEF-82AE-4AA8-851F-48D9D7BBEDA7}"/>
    <cellStyle name="Vsota 2 2 5 7" xfId="5525" xr:uid="{8A7F526C-1296-4ED5-943E-A3C4FA46E882}"/>
    <cellStyle name="Vsota 2 2 5 7 2" xfId="8348" xr:uid="{6A341364-C4A4-4861-B2ED-B6A3FA2F5700}"/>
    <cellStyle name="Vsota 2 2 5 7 2 2" xfId="15677" xr:uid="{0261B423-8180-4477-8724-538D20C85681}"/>
    <cellStyle name="Vsota 2 2 5 7 3" xfId="12778" xr:uid="{E72B729E-BA3D-401B-A861-7459E72E1C55}"/>
    <cellStyle name="Vsota 2 2 5 8" xfId="5059" xr:uid="{1738DA8C-05F2-4241-B4BD-252638AC1933}"/>
    <cellStyle name="Vsota 2 2 5 8 2" xfId="7882" xr:uid="{6D4EDE65-F778-4444-BC9E-A07AAD6AA042}"/>
    <cellStyle name="Vsota 2 2 5 8 3" xfId="14587" xr:uid="{37BF46C3-3B6D-47B5-A840-B0A191B85214}"/>
    <cellStyle name="Vsota 2 2 5 9" xfId="3532" xr:uid="{8F2B3979-1DA1-4C20-B31E-3A9FFBE38D22}"/>
    <cellStyle name="Vsota 2 2 5 9 2" xfId="11692" xr:uid="{CF92D41E-61EA-4C18-B05B-2623C02AABFA}"/>
    <cellStyle name="Vsota 2 2 6" xfId="1077" xr:uid="{00000000-0005-0000-0000-00002C020000}"/>
    <cellStyle name="Vsota 2 2 6 10" xfId="6525" xr:uid="{2902941B-F52B-4139-8B55-B7262BE0C375}"/>
    <cellStyle name="Vsota 2 2 6 11" xfId="9701" xr:uid="{CB8C7709-3396-486F-ACCE-4B1F884AE3CA}"/>
    <cellStyle name="Vsota 2 2 6 2" xfId="3878" xr:uid="{82864772-7315-44B4-BB2E-7041DAFD571C}"/>
    <cellStyle name="Vsota 2 2 6 2 2" xfId="4766" xr:uid="{5E8BC1E0-C16C-4AC6-A96C-E1B96906AB67}"/>
    <cellStyle name="Vsota 2 2 6 2 2 2" xfId="7589" xr:uid="{59FC9898-889A-4B18-ADBC-750EE2006B68}"/>
    <cellStyle name="Vsota 2 2 6 2 2 3" xfId="15046" xr:uid="{07CB5CFC-3B4E-4D25-B2EC-68040EAE31F7}"/>
    <cellStyle name="Vsota 2 2 6 2 3" xfId="4499" xr:uid="{FFE6166A-9EA5-4E2C-8601-EACF24A72F98}"/>
    <cellStyle name="Vsota 2 2 6 2 3 2" xfId="7322" xr:uid="{BB374768-8775-4706-82D2-854D4C85F7FD}"/>
    <cellStyle name="Vsota 2 2 6 2 4" xfId="5393" xr:uid="{A53AB4A5-03CA-47C7-915A-D745F29215BE}"/>
    <cellStyle name="Vsota 2 2 6 2 4 2" xfId="8216" xr:uid="{6A008ED7-71C4-4EC2-A5E5-0C9002E1F30A}"/>
    <cellStyle name="Vsota 2 2 6 2 5" xfId="5717" xr:uid="{336C3690-2170-4B93-B5BD-8F2592A02D03}"/>
    <cellStyle name="Vsota 2 2 6 2 5 2" xfId="8540" xr:uid="{DF5D89E4-7A9F-427D-86FD-C6A379E0361F}"/>
    <cellStyle name="Vsota 2 2 6 2 6" xfId="6008" xr:uid="{A3FB8EE6-30D0-4E81-A829-3449E950528F}"/>
    <cellStyle name="Vsota 2 2 6 2 6 2" xfId="8831" xr:uid="{81E57567-4488-4F94-B458-DBB7FD3A7102}"/>
    <cellStyle name="Vsota 2 2 6 2 7" xfId="6701" xr:uid="{A25AFB20-9D15-4724-B5A3-925C636AB1A0}"/>
    <cellStyle name="Vsota 2 2 6 2 8" xfId="12147" xr:uid="{501E4D74-2F70-4387-BCE5-9F5A41F6A2B3}"/>
    <cellStyle name="Vsota 2 2 6 3" xfId="3312" xr:uid="{794210F6-4DCA-42F9-966F-FCED1577879C}"/>
    <cellStyle name="Vsota 2 2 6 3 2" xfId="4363" xr:uid="{E6E197EA-3F4B-43A2-9AA7-7F4786B2B3A8}"/>
    <cellStyle name="Vsota 2 2 6 3 2 2" xfId="7186" xr:uid="{AAF75EE7-21C4-47E9-9CAA-CB012499C688}"/>
    <cellStyle name="Vsota 2 2 6 3 2 3" xfId="14954" xr:uid="{4572D977-05E3-4A60-BAFD-1C797ECB08FB}"/>
    <cellStyle name="Vsota 2 2 6 3 3" xfId="5114" xr:uid="{CF092C78-492E-4498-BF48-7EC797E5AE63}"/>
    <cellStyle name="Vsota 2 2 6 3 3 2" xfId="7937" xr:uid="{15594833-BB38-4C2F-88AB-ECE9B87677EB}"/>
    <cellStyle name="Vsota 2 2 6 3 4" xfId="4094" xr:uid="{0CA122C7-4A4D-45A8-A66B-382EEFA5103A}"/>
    <cellStyle name="Vsota 2 2 6 3 4 2" xfId="6917" xr:uid="{3D44DD96-5EFE-4898-8DB3-B4926248909E}"/>
    <cellStyle name="Vsota 2 2 6 3 5" xfId="2775" xr:uid="{1E839A7C-07DF-41C6-B351-D90AE345C36E}"/>
    <cellStyle name="Vsota 2 2 6 3 5 2" xfId="6266" xr:uid="{7D13CD19-B156-4114-8299-61F018F45955}"/>
    <cellStyle name="Vsota 2 2 6 3 6" xfId="4181" xr:uid="{60505600-C8D0-4E9B-9AAD-434BF2D7F60E}"/>
    <cellStyle name="Vsota 2 2 6 3 6 2" xfId="7004" xr:uid="{F09590C4-B75C-4887-B08E-E17F4FA4C852}"/>
    <cellStyle name="Vsota 2 2 6 3 7" xfId="6469" xr:uid="{5ED6151F-3F59-488E-9B66-F9A356233D72}"/>
    <cellStyle name="Vsota 2 2 6 3 8" xfId="12055" xr:uid="{C185C72A-C4B9-4D7F-9159-2BFF2411F014}"/>
    <cellStyle name="Vsota 2 2 6 4" xfId="4511" xr:uid="{1BA09DB0-2799-4454-92E7-8FC056D75EE2}"/>
    <cellStyle name="Vsota 2 2 6 4 2" xfId="7334" xr:uid="{BB3FFA38-7B87-421E-97F7-86516849A868}"/>
    <cellStyle name="Vsota 2 2 6 4 2 2" xfId="15113" xr:uid="{87F68023-35EB-42CA-ACB7-772E0977B56F}"/>
    <cellStyle name="Vsota 2 2 6 4 3" xfId="12214" xr:uid="{ACC7B703-7B56-4B0F-A595-9D8BA4A1CB0D}"/>
    <cellStyle name="Vsota 2 2 6 5" xfId="4159" xr:uid="{61639E05-7487-4DB9-A664-6C7E239C5B04}"/>
    <cellStyle name="Vsota 2 2 6 5 2" xfId="6982" xr:uid="{0E9D5A7E-79F3-48B7-9FB3-229419979322}"/>
    <cellStyle name="Vsota 2 2 6 5 2 2" xfId="14881" xr:uid="{7D0A0C29-4D9D-4D08-BD24-C81DAD15D17F}"/>
    <cellStyle name="Vsota 2 2 6 5 3" xfId="11982" xr:uid="{D547927A-5590-441C-93E2-C29AC168A06B}"/>
    <cellStyle name="Vsota 2 2 6 6" xfId="4059" xr:uid="{8DBF359B-F43C-4377-84C1-BF8DF6CB98A5}"/>
    <cellStyle name="Vsota 2 2 6 6 2" xfId="6882" xr:uid="{9E299E88-B377-45D4-940F-6888ED763AF7}"/>
    <cellStyle name="Vsota 2 2 6 6 2 2" xfId="14740" xr:uid="{AFE94679-BD0D-46D8-A1B8-CC199972D565}"/>
    <cellStyle name="Vsota 2 2 6 6 3" xfId="11841" xr:uid="{9F774CBC-2BA6-4F91-8F22-AA65E5DA37C8}"/>
    <cellStyle name="Vsota 2 2 6 7" xfId="5528" xr:uid="{CAF3BEC2-9938-47ED-9362-40773B747CF7}"/>
    <cellStyle name="Vsota 2 2 6 7 2" xfId="8351" xr:uid="{C52DDF8B-FDAE-457E-933C-A26FA2304EE3}"/>
    <cellStyle name="Vsota 2 2 6 7 2 2" xfId="15446" xr:uid="{E358AFA4-1497-47B7-9A75-2C7124D29DC7}"/>
    <cellStyle name="Vsota 2 2 6 7 3" xfId="12547" xr:uid="{2D169D5C-5968-4B9A-956D-24D3EC631269}"/>
    <cellStyle name="Vsota 2 2 6 8" xfId="4422" xr:uid="{519688CA-E47D-475C-B2F2-83D620C19868}"/>
    <cellStyle name="Vsota 2 2 6 8 2" xfId="7245" xr:uid="{C1ECCF81-CED4-470C-9C03-49B929A0C559}"/>
    <cellStyle name="Vsota 2 2 6 8 3" xfId="13790" xr:uid="{E4872713-0C74-4BF8-A982-234280C9AD25}"/>
    <cellStyle name="Vsota 2 2 6 9" xfId="3535" xr:uid="{B2D0976C-8E8A-477A-864D-245FF272C455}"/>
    <cellStyle name="Vsota 2 2 6 9 2" xfId="10905" xr:uid="{02669E11-EBE2-4080-8287-73CE64D84171}"/>
    <cellStyle name="Vsota 2 2 7" xfId="1102" xr:uid="{00000000-0005-0000-0000-00002C020000}"/>
    <cellStyle name="Vsota 2 2 7 2" xfId="4305" xr:uid="{F59CBFE3-44C5-414A-9AF4-36F2BB390016}"/>
    <cellStyle name="Vsota 2 2 7 2 2" xfId="7128" xr:uid="{EB530615-21E8-4D2F-82BB-359B8E4BAE08}"/>
    <cellStyle name="Vsota 2 2 7 2 3" xfId="13393" xr:uid="{D8E0A202-4F15-4B36-80BE-438519C5A19D}"/>
    <cellStyle name="Vsota 2 2 7 3" xfId="4199" xr:uid="{824FE0CC-32AC-441A-A0DD-7448B2664875}"/>
    <cellStyle name="Vsota 2 2 7 3 2" xfId="7022" xr:uid="{A0D8DE86-4218-4AE7-9537-A2B8EAB444C4}"/>
    <cellStyle name="Vsota 2 2 7 4" xfId="4071" xr:uid="{67697720-FBE2-4DA8-B351-CDFA5F5CF9A7}"/>
    <cellStyle name="Vsota 2 2 7 4 2" xfId="6894" xr:uid="{964B2820-BC24-496D-A86B-5ADC9399C8FB}"/>
    <cellStyle name="Vsota 2 2 7 5" xfId="4033" xr:uid="{5C129410-06B2-4EDE-B56F-7ED793E3BEC3}"/>
    <cellStyle name="Vsota 2 2 7 5 2" xfId="6856" xr:uid="{6C52D8FB-C9FE-4BF2-8597-2EB609E06026}"/>
    <cellStyle name="Vsota 2 2 7 6" xfId="4053" xr:uid="{6AC6B4A0-1434-42F9-B006-C9C3D2975DDE}"/>
    <cellStyle name="Vsota 2 2 7 6 2" xfId="6876" xr:uid="{E87D24D1-4DCC-4A79-8281-558E642A35A9}"/>
    <cellStyle name="Vsota 2 2 7 7" xfId="3215" xr:uid="{F1F75FC6-1FA1-4FA8-8691-0C426E84A426}"/>
    <cellStyle name="Vsota 2 2 7 8" xfId="6452" xr:uid="{E1282B1D-2294-4646-953D-F53A07A3B43E}"/>
    <cellStyle name="Vsota 2 2 7 9" xfId="10511" xr:uid="{1E139606-B234-4A01-A5C2-F8A6F0B391A4}"/>
    <cellStyle name="Vsota 2 2 8" xfId="1341" xr:uid="{00000000-0005-0000-0000-00002C020000}"/>
    <cellStyle name="Vsota 2 2 8 2" xfId="4220" xr:uid="{3BEE7374-6BCB-4211-81B2-D68A17632370}"/>
    <cellStyle name="Vsota 2 2 8 2 2" xfId="7043" xr:uid="{DE48B872-3D5E-4E69-B908-3A79C0CF4170}"/>
    <cellStyle name="Vsota 2 2 8 2 3" xfId="13235" xr:uid="{22C836EF-7A1D-458D-B3B3-B2E853E1C28B}"/>
    <cellStyle name="Vsota 2 2 8 3" xfId="4950" xr:uid="{A83CBF9D-4C89-4FC1-B61E-C5C75D6B307A}"/>
    <cellStyle name="Vsota 2 2 8 3 2" xfId="7773" xr:uid="{D4F852FA-61B2-435D-854E-FEC5529A4BE9}"/>
    <cellStyle name="Vsota 2 2 8 4" xfId="4980" xr:uid="{A88839C0-E609-4A21-8CCD-693DBA5A118B}"/>
    <cellStyle name="Vsota 2 2 8 4 2" xfId="7803" xr:uid="{1D6BB8CF-CC2B-4B8A-A2AD-7253CAB2FD55}"/>
    <cellStyle name="Vsota 2 2 8 5" xfId="4558" xr:uid="{B0067D56-5C56-4AC5-8E3A-1A990BB7002E}"/>
    <cellStyle name="Vsota 2 2 8 5 2" xfId="7381" xr:uid="{FFC02FB7-81FD-40D0-AA63-1D989FAEC57B}"/>
    <cellStyle name="Vsota 2 2 8 6" xfId="4116" xr:uid="{8DFA7497-B20A-41B1-909E-D81F07F5BA01}"/>
    <cellStyle name="Vsota 2 2 8 6 2" xfId="6939" xr:uid="{2D63298F-F744-454D-984E-B31DAB6A7BAE}"/>
    <cellStyle name="Vsota 2 2 8 7" xfId="3085" xr:uid="{E035F531-74AC-4EE4-896C-ECC82D14C4F7}"/>
    <cellStyle name="Vsota 2 2 8 8" xfId="6407" xr:uid="{EDFF38C5-58E7-44B4-8EBC-0A7167871AD1}"/>
    <cellStyle name="Vsota 2 2 8 9" xfId="10355" xr:uid="{42072596-BD51-411A-A5B8-A3EA6B82F78E}"/>
    <cellStyle name="Vsota 2 2 9" xfId="855" xr:uid="{00000000-0005-0000-0000-00002C020000}"/>
    <cellStyle name="Vsota 2 2 9 2" xfId="4782" xr:uid="{07CDC696-B12D-4A59-8FB5-9E97CF032F6B}"/>
    <cellStyle name="Vsota 2 2 9 2 2" xfId="7605" xr:uid="{6F70F406-7F5A-42E9-8D5C-44AA1AFA8FAE}"/>
    <cellStyle name="Vsota 2 2 9 2 3" xfId="13218" xr:uid="{A4A742F0-3F9D-4AE9-AFA5-D95A8F980A11}"/>
    <cellStyle name="Vsota 2 2 9 3" xfId="2791" xr:uid="{B038B478-2C4C-4186-8CAB-E52F5357D3DF}"/>
    <cellStyle name="Vsota 2 2 9 3 2" xfId="6282" xr:uid="{DA1B9711-A6BA-428D-BC58-41623A0CB46D}"/>
    <cellStyle name="Vsota 2 2 9 4" xfId="5409" xr:uid="{DF4E9705-7E2A-411D-B20B-E7993BF0876F}"/>
    <cellStyle name="Vsota 2 2 9 4 2" xfId="8232" xr:uid="{241CC6C0-54FC-4471-89E0-CF567867B350}"/>
    <cellStyle name="Vsota 2 2 9 5" xfId="5733" xr:uid="{BEEEE30E-C4D2-4063-B1F7-D611B48F6115}"/>
    <cellStyle name="Vsota 2 2 9 5 2" xfId="8556" xr:uid="{3DBA2DCD-7BC5-4BDB-9538-7FFAA609D5FE}"/>
    <cellStyle name="Vsota 2 2 9 6" xfId="6024" xr:uid="{D6050852-7616-460E-8AC6-9A4DBD0F7158}"/>
    <cellStyle name="Vsota 2 2 9 6 2" xfId="8847" xr:uid="{2EF68007-7CAD-4B58-ADFD-9BC7701E9A3E}"/>
    <cellStyle name="Vsota 2 2 9 7" xfId="3894" xr:uid="{BB0A8E4C-C31A-4511-A948-FF28DA65F8A8}"/>
    <cellStyle name="Vsota 2 2 9 8" xfId="6717" xr:uid="{E5F584E5-42C3-4717-BC8C-FB3BEE691D66}"/>
    <cellStyle name="Vsota 2 2 9 9" xfId="10339" xr:uid="{56B7D358-D70F-4DA2-9024-6FA0FABDEB5E}"/>
    <cellStyle name="Vsota 2 3" xfId="558" xr:uid="{00000000-0005-0000-0000-00002D020000}"/>
    <cellStyle name="Vsota 2 4" xfId="574" xr:uid="{804216C6-0752-4DCD-814A-3FCAC94C3AF5}"/>
    <cellStyle name="Vsota 2 4 10" xfId="1085" xr:uid="{804216C6-0752-4DCD-814A-3FCAC94C3AF5}"/>
    <cellStyle name="Vsota 2 4 10 2" xfId="10152" xr:uid="{9A229300-A334-4AF1-9473-3757BFE77306}"/>
    <cellStyle name="Vsota 2 4 11" xfId="1646" xr:uid="{804216C6-0752-4DCD-814A-3FCAC94C3AF5}"/>
    <cellStyle name="Vsota 2 4 12" xfId="1703" xr:uid="{804216C6-0752-4DCD-814A-3FCAC94C3AF5}"/>
    <cellStyle name="Vsota 2 4 13" xfId="1934" xr:uid="{804216C6-0752-4DCD-814A-3FCAC94C3AF5}"/>
    <cellStyle name="Vsota 2 4 14" xfId="2327" xr:uid="{C8B42410-7EE4-4F3D-99B2-BE4CA72BCC22}"/>
    <cellStyle name="Vsota 2 4 15" xfId="6145" xr:uid="{3947A41D-58AF-43E8-AEE0-6C59D21FE4F4}"/>
    <cellStyle name="Vsota 2 4 16" xfId="9174" xr:uid="{9BC05C94-FDB0-42DB-B7FA-7CDAFC8977E0}"/>
    <cellStyle name="Vsota 2 4 2" xfId="1127" xr:uid="{804216C6-0752-4DCD-814A-3FCAC94C3AF5}"/>
    <cellStyle name="Vsota 2 4 2 2" xfId="4403" xr:uid="{46223BFB-5368-477C-BDE8-CF8B940D02A1}"/>
    <cellStyle name="Vsota 2 4 2 2 2" xfId="7226" xr:uid="{04F4FC41-6268-42FC-8621-4A4724012CEF}"/>
    <cellStyle name="Vsota 2 4 2 2 2 2" xfId="15129" xr:uid="{5B1895E4-39DF-4200-8207-7034491AC0D3}"/>
    <cellStyle name="Vsota 2 4 2 2 3" xfId="12230" xr:uid="{D3848578-C663-4CC6-9F04-7171AB8A2EF5}"/>
    <cellStyle name="Vsota 2 4 2 3" xfId="5043" xr:uid="{63BF21DE-EC29-4790-82CF-BFF8D1FE641A}"/>
    <cellStyle name="Vsota 2 4 2 3 2" xfId="7866" xr:uid="{AC2D5715-82F8-4377-A124-785B5B765C2D}"/>
    <cellStyle name="Vsota 2 4 2 3 2 2" xfId="14773" xr:uid="{2FADDF55-8E1B-47C8-945C-A21EA5843D15}"/>
    <cellStyle name="Vsota 2 4 2 3 3" xfId="11874" xr:uid="{3FC17230-A617-4F5F-A770-D2FB9F5E9DD5}"/>
    <cellStyle name="Vsota 2 4 2 4" xfId="4410" xr:uid="{F0132FBA-7890-4DC3-954C-09BD26D156E5}"/>
    <cellStyle name="Vsota 2 4 2 4 2" xfId="7233" xr:uid="{6CB28987-1E88-40E6-A000-D7CFE5E8844D}"/>
    <cellStyle name="Vsota 2 4 2 4 2 2" xfId="15025" xr:uid="{E2DC286A-ECC5-483B-9A70-27866E1D7DD6}"/>
    <cellStyle name="Vsota 2 4 2 4 3" xfId="12126" xr:uid="{597FFB04-3CF1-47E5-A421-4685D134FFC7}"/>
    <cellStyle name="Vsota 2 4 2 5" xfId="4923" xr:uid="{E8A2FCF9-7AFE-426D-8AFF-52A95FF5F06A}"/>
    <cellStyle name="Vsota 2 4 2 5 2" xfId="7746" xr:uid="{85F9A3BF-8207-4E87-B6D1-784F383F181B}"/>
    <cellStyle name="Vsota 2 4 2 5 2 2" xfId="15461" xr:uid="{6E9D4286-CADB-489D-9596-446A27518532}"/>
    <cellStyle name="Vsota 2 4 2 5 3" xfId="12562" xr:uid="{CEBC7631-C5D9-4D24-B1D1-5A355359174D}"/>
    <cellStyle name="Vsota 2 4 2 6" xfId="4963" xr:uid="{B8AC8A13-0F72-417B-8D2B-74DAADE3E694}"/>
    <cellStyle name="Vsota 2 4 2 6 2" xfId="7786" xr:uid="{44550603-7875-4927-9340-DF6E2C15696D}"/>
    <cellStyle name="Vsota 2 4 2 6 2 2" xfId="15351" xr:uid="{12BC65FB-E7A5-4D04-9210-C18AE272624E}"/>
    <cellStyle name="Vsota 2 4 2 6 3" xfId="12452" xr:uid="{AD23FD29-E623-404C-90D0-1F76A12A6D09}"/>
    <cellStyle name="Vsota 2 4 2 7" xfId="3353" xr:uid="{492D8EFA-3530-4A6D-A327-421C834B24BF}"/>
    <cellStyle name="Vsota 2 4 2 7 2" xfId="15567" xr:uid="{CE873D0C-37D5-4302-9D25-1A5C563BF573}"/>
    <cellStyle name="Vsota 2 4 2 7 3" xfId="12668" xr:uid="{33571D35-A55E-4A54-A68E-6FE3B9B997EB}"/>
    <cellStyle name="Vsota 2 4 2 8" xfId="6503" xr:uid="{8553580C-C009-46A5-A60E-0C1292BC90CB}"/>
    <cellStyle name="Vsota 2 4 2 8 2" xfId="14030" xr:uid="{708658C4-5853-4814-B494-ABAC22827B76}"/>
    <cellStyle name="Vsota 2 4 2 9" xfId="11134" xr:uid="{34C8A39B-B34B-4E81-A1B4-25B7AF8AA088}"/>
    <cellStyle name="Vsota 2 4 3" xfId="1418" xr:uid="{804216C6-0752-4DCD-814A-3FCAC94C3AF5}"/>
    <cellStyle name="Vsota 2 4 3 2" xfId="4715" xr:uid="{F3E50E23-D897-4580-A59B-A82BA9445B4D}"/>
    <cellStyle name="Vsota 2 4 3 2 2" xfId="7538" xr:uid="{A61FD10B-0BA9-4631-B536-13F7467A9A68}"/>
    <cellStyle name="Vsota 2 4 3 2 2 2" xfId="14622" xr:uid="{BCEBC2ED-477D-4549-B56A-4761FF356CFD}"/>
    <cellStyle name="Vsota 2 4 3 2 3" xfId="11723" xr:uid="{522A04EB-8FB2-4193-A8C1-8E233E1F6766}"/>
    <cellStyle name="Vsota 2 4 3 3" xfId="4567" xr:uid="{3D6CD2F1-051A-4D1B-A869-A7493B9637E2}"/>
    <cellStyle name="Vsota 2 4 3 3 2" xfId="7390" xr:uid="{2F2B99B1-E076-48F2-B007-BDDC7D17E3D7}"/>
    <cellStyle name="Vsota 2 4 3 3 2 2" xfId="15280" xr:uid="{370014CA-9146-4E6A-A001-243AB9FDCD47}"/>
    <cellStyle name="Vsota 2 4 3 3 3" xfId="12381" xr:uid="{6AA4B03F-5CF7-4EAB-B916-57FA63F919D2}"/>
    <cellStyle name="Vsota 2 4 3 4" xfId="5342" xr:uid="{3F2040B7-9C9D-4C8E-9E1B-ACEB1DC59A60}"/>
    <cellStyle name="Vsota 2 4 3 4 2" xfId="8165" xr:uid="{6DB0F80D-367E-4413-92D3-6135B74BD048}"/>
    <cellStyle name="Vsota 2 4 3 4 2 2" xfId="15384" xr:uid="{9BA0B7F1-210C-4922-9692-F54BCD9E32F8}"/>
    <cellStyle name="Vsota 2 4 3 4 3" xfId="12485" xr:uid="{F6885C4B-2296-4414-B40B-EC4983E970EF}"/>
    <cellStyle name="Vsota 2 4 3 5" xfId="5666" xr:uid="{287ABAAD-F812-420E-8E4E-5A4A3084BB30}"/>
    <cellStyle name="Vsota 2 4 3 5 2" xfId="8489" xr:uid="{22D2BFAE-977F-4F86-90D3-97FAE4D58147}"/>
    <cellStyle name="Vsota 2 4 3 5 2 2" xfId="15507" xr:uid="{3A4D0D72-78F1-46EB-AD41-9B25A689BE47}"/>
    <cellStyle name="Vsota 2 4 3 5 3" xfId="12608" xr:uid="{EEECE9C1-0E8C-4C29-A7A5-16978E890E31}"/>
    <cellStyle name="Vsota 2 4 3 6" xfId="5957" xr:uid="{5336694A-A5C0-4B27-B67D-61871A8FC59C}"/>
    <cellStyle name="Vsota 2 4 3 6 2" xfId="8780" xr:uid="{47FB1553-C2B6-473F-BB1D-808170353822}"/>
    <cellStyle name="Vsota 2 4 3 6 2 2" xfId="14783" xr:uid="{11EC6079-65C2-405D-9570-B61328A606C5}"/>
    <cellStyle name="Vsota 2 4 3 6 3" xfId="11884" xr:uid="{0D1CAEAA-FEAB-4CBB-93B8-FC125ACE506B}"/>
    <cellStyle name="Vsota 2 4 3 7" xfId="3827" xr:uid="{3073CC3E-DFF1-4FB4-BD02-CD4DA710E14C}"/>
    <cellStyle name="Vsota 2 4 3 7 2" xfId="15656" xr:uid="{72507DC4-4F0C-4C49-99FD-13A05F805381}"/>
    <cellStyle name="Vsota 2 4 3 7 3" xfId="12757" xr:uid="{E0C50812-78AC-4F7C-9B7E-9B88EA9A4E7A}"/>
    <cellStyle name="Vsota 2 4 3 8" xfId="6650" xr:uid="{60524629-42F7-4218-96B0-9B2346A9DC2D}"/>
    <cellStyle name="Vsota 2 4 3 8 2" xfId="14566" xr:uid="{0A311CF2-3292-4264-875A-DCACF209436C}"/>
    <cellStyle name="Vsota 2 4 3 9" xfId="11672" xr:uid="{F64F7C0F-1A57-424F-BA66-A6E029E6FF5C}"/>
    <cellStyle name="Vsota 2 4 4" xfId="835" xr:uid="{804216C6-0752-4DCD-814A-3FCAC94C3AF5}"/>
    <cellStyle name="Vsota 2 4 4 2" xfId="4251" xr:uid="{AD37F5C4-47C5-4CF1-96E3-B7485708E3F1}"/>
    <cellStyle name="Vsota 2 4 4 2 2" xfId="7074" xr:uid="{2BA4087B-64CD-45E1-BC49-48A571B4BD10}"/>
    <cellStyle name="Vsota 2 4 4 2 2 2" xfId="15216" xr:uid="{F816FCD9-DAF2-47CF-A763-9B6DB834933E}"/>
    <cellStyle name="Vsota 2 4 4 2 3" xfId="12317" xr:uid="{784C200E-F0EE-4A16-A7E4-5955010367B0}"/>
    <cellStyle name="Vsota 2 4 4 3" xfId="4913" xr:uid="{00C31AD3-AC74-4DBD-B847-E90A9F2A1E8D}"/>
    <cellStyle name="Vsota 2 4 4 3 2" xfId="7736" xr:uid="{3F697DFC-1F9C-4222-B80A-AFD4D64829A1}"/>
    <cellStyle name="Vsota 2 4 4 3 2 2" xfId="15326" xr:uid="{F175D653-D7DB-45BF-A739-BE0EF7C3DC11}"/>
    <cellStyle name="Vsota 2 4 4 3 3" xfId="12427" xr:uid="{90FE7F27-EB50-4BEF-9200-A548C8ED76B7}"/>
    <cellStyle name="Vsota 2 4 4 4" xfId="5138" xr:uid="{1B1B4FC2-2D08-4714-A4F6-983773E9BD4C}"/>
    <cellStyle name="Vsota 2 4 4 4 2" xfId="7961" xr:uid="{35FB46F5-97BA-43B7-A883-DE73477A4AED}"/>
    <cellStyle name="Vsota 2 4 4 4 2 2" xfId="15430" xr:uid="{748B186B-1EE5-49F2-9D0A-EFB6D00698B2}"/>
    <cellStyle name="Vsota 2 4 4 4 3" xfId="12531" xr:uid="{5AB844D5-AD49-4544-BC86-A06C7DC558B2}"/>
    <cellStyle name="Vsota 2 4 4 5" xfId="2568" xr:uid="{2E260FBE-532B-4E37-8E12-DEC0E13AD464}"/>
    <cellStyle name="Vsota 2 4 4 5 2" xfId="6220" xr:uid="{192805F6-A7F3-49F6-BF55-0F51BE9D6B3C}"/>
    <cellStyle name="Vsota 2 4 4 5 2 2" xfId="15553" xr:uid="{C12A7A50-DD5A-4609-A1E4-D980101AA6AF}"/>
    <cellStyle name="Vsota 2 4 4 5 3" xfId="12654" xr:uid="{22FC3445-94B3-4732-802A-E7807EEFF87A}"/>
    <cellStyle name="Vsota 2 4 4 6" xfId="5523" xr:uid="{198F91F3-B4D9-4925-AA3E-8EA4A8DE2E5D}"/>
    <cellStyle name="Vsota 2 4 4 6 2" xfId="8346" xr:uid="{B3D2DC43-D286-48E5-8412-AC38B94B4445}"/>
    <cellStyle name="Vsota 2 4 4 6 2 2" xfId="15625" xr:uid="{349E5168-E435-4BFB-A3BB-DA354EA85ECD}"/>
    <cellStyle name="Vsota 2 4 4 6 3" xfId="12726" xr:uid="{EC97AB0E-E228-4A36-AB71-720AAC46391F}"/>
    <cellStyle name="Vsota 2 4 4 7" xfId="3117" xr:uid="{3978997C-D842-4D24-9636-B839BBD975D3}"/>
    <cellStyle name="Vsota 2 4 4 7 2" xfId="15702" xr:uid="{6A06ABC7-6828-4CA1-8112-2533B3752ED1}"/>
    <cellStyle name="Vsota 2 4 4 7 3" xfId="12803" xr:uid="{EFD7D33B-5E2F-4E63-B4CD-99CE41693A09}"/>
    <cellStyle name="Vsota 2 4 4 8" xfId="6434" xr:uid="{C4B5FBA1-3B09-4687-814B-2DAD487A4671}"/>
    <cellStyle name="Vsota 2 4 4 8 2" xfId="14612" xr:uid="{7FE9DED1-2B71-45DE-967C-635B6ECB56D3}"/>
    <cellStyle name="Vsota 2 4 4 9" xfId="11714" xr:uid="{BF700D8D-C5DE-46E4-A303-A3E630F98E9C}"/>
    <cellStyle name="Vsota 2 4 5" xfId="1414" xr:uid="{804216C6-0752-4DCD-814A-3FCAC94C3AF5}"/>
    <cellStyle name="Vsota 2 4 5 2" xfId="2890" xr:uid="{9982A23F-064E-4552-80A5-C887D6E8249A}"/>
    <cellStyle name="Vsota 2 4 5 2 2" xfId="13597" xr:uid="{C285BA7B-D3ED-475E-9803-4FC035BBA484}"/>
    <cellStyle name="Vsota 2 4 5 3" xfId="6374" xr:uid="{D28554B1-790C-4293-A924-8380323D8636}"/>
    <cellStyle name="Vsota 2 4 5 4" xfId="10715" xr:uid="{FBF96642-9A71-469F-8178-5D5A034304CB}"/>
    <cellStyle name="Vsota 2 4 6" xfId="1060" xr:uid="{804216C6-0752-4DCD-814A-3FCAC94C3AF5}"/>
    <cellStyle name="Vsota 2 4 6 2" xfId="4147" xr:uid="{070F2ADC-6C06-4079-A9B5-9DE091209619}"/>
    <cellStyle name="Vsota 2 4 6 2 2" xfId="14712" xr:uid="{382B9180-5E74-49E9-8926-AC322B03CEDC}"/>
    <cellStyle name="Vsota 2 4 6 3" xfId="6970" xr:uid="{745B7648-04A2-4B89-A6B1-4B9439D96AC2}"/>
    <cellStyle name="Vsota 2 4 6 4" xfId="11813" xr:uid="{95B19D9F-8EA4-46DA-996C-348591ECCA4C}"/>
    <cellStyle name="Vsota 2 4 7" xfId="1425" xr:uid="{804216C6-0752-4DCD-814A-3FCAC94C3AF5}"/>
    <cellStyle name="Vsota 2 4 7 2" xfId="4605" xr:uid="{BD211FB9-6E56-4EB8-B9BC-DE6DF4B64C13}"/>
    <cellStyle name="Vsota 2 4 7 2 2" xfId="14857" xr:uid="{49745A74-ED54-4470-9574-35395BE2A20E}"/>
    <cellStyle name="Vsota 2 4 7 3" xfId="7428" xr:uid="{3E711B2E-3207-43C0-B7AA-2F5539B7D99A}"/>
    <cellStyle name="Vsota 2 4 7 4" xfId="11958" xr:uid="{8E2D8F79-A245-459D-9B01-93B05DAEEF20}"/>
    <cellStyle name="Vsota 2 4 8" xfId="843" xr:uid="{804216C6-0752-4DCD-814A-3FCAC94C3AF5}"/>
    <cellStyle name="Vsota 2 4 8 2" xfId="15466" xr:uid="{BBE3EA1E-A568-47A6-AB30-BC4F5FE2D59B}"/>
    <cellStyle name="Vsota 2 4 8 3" xfId="12567" xr:uid="{7F0C80D8-2BEB-49F3-A7F6-6093E96199F3}"/>
    <cellStyle name="Vsota 2 4 9" xfId="764" xr:uid="{804216C6-0752-4DCD-814A-3FCAC94C3AF5}"/>
    <cellStyle name="Vsota 2 4 9 2" xfId="13027" xr:uid="{D1CE1427-D9CE-46D0-8676-CD80384BA6D9}"/>
    <cellStyle name="Vsota 2 5" xfId="831" xr:uid="{00000000-0005-0000-0000-00002B020000}"/>
    <cellStyle name="Vsota 2 5 10" xfId="6564" xr:uid="{AB624873-BDEA-4F43-A80E-D6DE926E049C}"/>
    <cellStyle name="Vsota 2 5 11" xfId="9907" xr:uid="{6B0556C9-62A5-4DC6-8D4E-0C9E512067D9}"/>
    <cellStyle name="Vsota 2 5 2" xfId="3948" xr:uid="{04D4266E-F3F5-45B7-9B66-95EE3E050B02}"/>
    <cellStyle name="Vsota 2 5 2 2" xfId="4836" xr:uid="{14DE21D6-EEE8-4E74-BC4B-DB31C89E4E9A}"/>
    <cellStyle name="Vsota 2 5 2 2 2" xfId="7659" xr:uid="{0C5819AE-3F9A-4FCD-82B2-066824B1A7D2}"/>
    <cellStyle name="Vsota 2 5 2 2 3" xfId="14861" xr:uid="{F738D1BC-0388-4A5E-9809-3967E299ED4F}"/>
    <cellStyle name="Vsota 2 5 2 3" xfId="4081" xr:uid="{1E24C64C-6365-405D-9BF5-D1CDA003EF5B}"/>
    <cellStyle name="Vsota 2 5 2 3 2" xfId="6904" xr:uid="{7CBB23DB-3F16-43FA-A12A-4C0D8FA0A2EF}"/>
    <cellStyle name="Vsota 2 5 2 4" xfId="5463" xr:uid="{6FFAE372-F46B-42BB-9820-94037E77F694}"/>
    <cellStyle name="Vsota 2 5 2 4 2" xfId="8286" xr:uid="{994DAB8E-4DE4-4A8F-9777-FC7BC4E369AA}"/>
    <cellStyle name="Vsota 2 5 2 5" xfId="5787" xr:uid="{E9E9D025-FFB3-433D-AC30-533D8E174EF0}"/>
    <cellStyle name="Vsota 2 5 2 5 2" xfId="8610" xr:uid="{4B24496F-C5BF-4176-94F0-8D195210B7F3}"/>
    <cellStyle name="Vsota 2 5 2 6" xfId="6078" xr:uid="{1C474776-D5FD-4CA6-8519-B2F9C9AC2D3C}"/>
    <cellStyle name="Vsota 2 5 2 6 2" xfId="8901" xr:uid="{5B0FAC40-77A3-49D7-8C41-8DB2AA377A1B}"/>
    <cellStyle name="Vsota 2 5 2 7" xfId="6771" xr:uid="{CCE2FD39-1210-4663-A931-FF20469117C2}"/>
    <cellStyle name="Vsota 2 5 2 8" xfId="11962" xr:uid="{5B14B20E-A2F2-4D84-A72F-9BD4A215C4D3}"/>
    <cellStyle name="Vsota 2 5 3" xfId="3321" xr:uid="{687ED4A4-E842-49C6-AA10-E6CF2107A6C0}"/>
    <cellStyle name="Vsota 2 5 3 2" xfId="4372" xr:uid="{5BF0AFD6-4FDC-40A2-9D97-ACC57AB70262}"/>
    <cellStyle name="Vsota 2 5 3 2 2" xfId="7195" xr:uid="{5EB8D2C0-62A5-4331-B015-095399E60C1C}"/>
    <cellStyle name="Vsota 2 5 3 2 3" xfId="14634" xr:uid="{DB0312A1-3A8F-4607-A1E6-88450551A418}"/>
    <cellStyle name="Vsota 2 5 3 3" xfId="5040" xr:uid="{4AED58C4-5BFD-403E-A157-13FFAA2F83E4}"/>
    <cellStyle name="Vsota 2 5 3 3 2" xfId="7863" xr:uid="{E9F80994-CC88-468A-8360-FC6CE00412B5}"/>
    <cellStyle name="Vsota 2 5 3 4" xfId="4909" xr:uid="{FABA6326-E5FB-416F-B213-91DAE1B8B9E3}"/>
    <cellStyle name="Vsota 2 5 3 4 2" xfId="7732" xr:uid="{19F989CC-804E-4F60-887E-924386DF653F}"/>
    <cellStyle name="Vsota 2 5 3 5" xfId="2866" xr:uid="{13C71AC9-0FC0-43FD-995F-2141BC1A0E84}"/>
    <cellStyle name="Vsota 2 5 3 5 2" xfId="6357" xr:uid="{33CBC9EE-521A-4064-BAFD-AFC5D32670DC}"/>
    <cellStyle name="Vsota 2 5 3 6" xfId="5062" xr:uid="{14C9CE2B-C30D-4619-9A3A-625085BB6609}"/>
    <cellStyle name="Vsota 2 5 3 6 2" xfId="7885" xr:uid="{1CA1181F-5771-4643-B836-80D238F9242B}"/>
    <cellStyle name="Vsota 2 5 3 7" xfId="6478" xr:uid="{6CDF7F10-9F22-4F61-9473-FDD0ECB58307}"/>
    <cellStyle name="Vsota 2 5 3 8" xfId="11735" xr:uid="{78E2118B-BA47-4C2A-B97F-4B5E890A0243}"/>
    <cellStyle name="Vsota 2 5 4" xfId="4629" xr:uid="{AA452783-7EA9-4D00-A3DB-6D1A92B6B8CF}"/>
    <cellStyle name="Vsota 2 5 4 2" xfId="7452" xr:uid="{0AD6DE31-C48E-4224-B43E-6DD18FFE7E94}"/>
    <cellStyle name="Vsota 2 5 4 2 2" xfId="15247" xr:uid="{650E8D4F-5851-4948-9D5C-546EC20083EA}"/>
    <cellStyle name="Vsota 2 5 4 3" xfId="12348" xr:uid="{664AAE32-4BF1-4A2E-945A-E2A27B5B4F21}"/>
    <cellStyle name="Vsota 2 5 5" xfId="5109" xr:uid="{91B3D2C3-DD3A-4C84-8CB2-CCFEA8F0F6A8}"/>
    <cellStyle name="Vsota 2 5 5 2" xfId="7932" xr:uid="{323F8E1A-68D1-448A-BC9C-E1F201BBBF92}"/>
    <cellStyle name="Vsota 2 5 5 2 2" xfId="14725" xr:uid="{25DAA7F7-6742-42D7-8DF3-BDAE44C89975}"/>
    <cellStyle name="Vsota 2 5 5 3" xfId="11826" xr:uid="{156FCE84-E3BD-446D-AB77-E19E7D2A771D}"/>
    <cellStyle name="Vsota 2 5 6" xfId="5256" xr:uid="{5BE755BE-5627-46FB-810D-B4951BC0C2FF}"/>
    <cellStyle name="Vsota 2 5 6 2" xfId="8079" xr:uid="{F9766E9C-6BE1-4528-BD7F-BD6DC7B6DC6D}"/>
    <cellStyle name="Vsota 2 5 6 2 2" xfId="14964" xr:uid="{E5D8B805-350F-429B-9BD8-B6A35EDDD423}"/>
    <cellStyle name="Vsota 2 5 6 3" xfId="12065" xr:uid="{159158EC-824A-4278-80EC-4677EBFE32B1}"/>
    <cellStyle name="Vsota 2 5 7" xfId="5580" xr:uid="{02F21CDF-A485-4F0C-A354-65DD7B4A4199}"/>
    <cellStyle name="Vsota 2 5 7 2" xfId="8403" xr:uid="{A8A89214-3043-485D-9660-FA24E57C6219}"/>
    <cellStyle name="Vsota 2 5 7 2 2" xfId="15597" xr:uid="{C9AE01FD-2EE7-42DC-A76B-67456909CB00}"/>
    <cellStyle name="Vsota 2 5 7 3" xfId="12698" xr:uid="{141932C3-B52B-457C-959E-81DB4545F72E}"/>
    <cellStyle name="Vsota 2 5 8" xfId="5871" xr:uid="{0EB4AA76-C0BB-4B9D-A398-234AF9C0EB02}"/>
    <cellStyle name="Vsota 2 5 8 2" xfId="8694" xr:uid="{5FA8D1C3-7C3C-4408-AFBF-62EEF1D81421}"/>
    <cellStyle name="Vsota 2 5 8 3" xfId="13810" xr:uid="{CDEF6A7F-725A-44F9-9A60-F9ED3A7E874D}"/>
    <cellStyle name="Vsota 2 5 9" xfId="3741" xr:uid="{E955F394-4FEE-4234-BEB4-2F8E264BAA01}"/>
    <cellStyle name="Vsota 2 5 9 2" xfId="10923" xr:uid="{029DD81E-EFF2-4850-BC6F-38B294FA06D0}"/>
    <cellStyle name="Vsota 2 6" xfId="771" xr:uid="{00000000-0005-0000-0000-00002B020000}"/>
    <cellStyle name="Vsota 2 6 10" xfId="6567" xr:uid="{C3A01681-F17A-4D3F-B857-182C2018CCCE}"/>
    <cellStyle name="Vsota 2 6 11" xfId="9910" xr:uid="{B5253FDF-0F86-4F99-A047-2FA8D1483C4D}"/>
    <cellStyle name="Vsota 2 6 2" xfId="3951" xr:uid="{15F23788-4E9B-4B10-90A3-E35B89884C36}"/>
    <cellStyle name="Vsota 2 6 2 2" xfId="4839" xr:uid="{03B1B2AC-5E2F-40D0-B1C6-78E222212736}"/>
    <cellStyle name="Vsota 2 6 2 2 2" xfId="7662" xr:uid="{F9DF1FB3-905D-4538-BA2D-764D87B6D840}"/>
    <cellStyle name="Vsota 2 6 2 2 3" xfId="15097" xr:uid="{765E471A-CEE5-4CBF-A4F6-50AE43CBEFC7}"/>
    <cellStyle name="Vsota 2 6 2 3" xfId="4353" xr:uid="{EE189988-49F7-4785-A3F4-A14CF1D6C251}"/>
    <cellStyle name="Vsota 2 6 2 3 2" xfId="7176" xr:uid="{21A64042-E903-4D26-B457-B44EB3FEA9EA}"/>
    <cellStyle name="Vsota 2 6 2 4" xfId="5466" xr:uid="{AB1F50EB-7079-43F1-A948-32A4097AA814}"/>
    <cellStyle name="Vsota 2 6 2 4 2" xfId="8289" xr:uid="{A916A20C-D110-41BD-99CD-24E9F2030216}"/>
    <cellStyle name="Vsota 2 6 2 5" xfId="5790" xr:uid="{89E42C9E-8DC6-4994-9A8E-0D9762C5CE0C}"/>
    <cellStyle name="Vsota 2 6 2 5 2" xfId="8613" xr:uid="{82749009-9BF7-4BCF-9719-1F3EEDAE0C7B}"/>
    <cellStyle name="Vsota 2 6 2 6" xfId="6081" xr:uid="{7DC2E19C-44C7-402F-B328-33C4C4B290AB}"/>
    <cellStyle name="Vsota 2 6 2 6 2" xfId="8904" xr:uid="{6D263748-ADEA-4115-A859-D830B836F598}"/>
    <cellStyle name="Vsota 2 6 2 7" xfId="6774" xr:uid="{A141A164-8140-49A5-BA79-5D654086EFA0}"/>
    <cellStyle name="Vsota 2 6 2 8" xfId="12198" xr:uid="{89017111-1F4C-4042-AD65-79AB5F0EBDC1}"/>
    <cellStyle name="Vsota 2 6 3" xfId="3843" xr:uid="{ABFB8A9F-B231-4D20-BD00-0ADCC38C9EBE}"/>
    <cellStyle name="Vsota 2 6 3 2" xfId="4731" xr:uid="{FDA4AAE7-04C8-4151-A2F1-B234CDBEF594}"/>
    <cellStyle name="Vsota 2 6 3 2 2" xfId="7554" xr:uid="{994F1D55-16B1-4497-8F72-48153FF8C843}"/>
    <cellStyle name="Vsota 2 6 3 2 3" xfId="14930" xr:uid="{3560D870-F5DE-4D25-A7F8-B35F2D48B7F6}"/>
    <cellStyle name="Vsota 2 6 3 3" xfId="5091" xr:uid="{DBD51768-8E65-4C1E-8151-9C07F7E55209}"/>
    <cellStyle name="Vsota 2 6 3 3 2" xfId="7914" xr:uid="{7189DDAA-F42A-43A5-9F8F-C730E78B9E2B}"/>
    <cellStyle name="Vsota 2 6 3 4" xfId="5358" xr:uid="{08B8B05D-2062-49B0-BE7F-35383DEDDCC5}"/>
    <cellStyle name="Vsota 2 6 3 4 2" xfId="8181" xr:uid="{2C03A10C-52B0-477A-B611-C7F1A0851F3B}"/>
    <cellStyle name="Vsota 2 6 3 5" xfId="5682" xr:uid="{3950A595-9754-4780-B42C-4C72C9EBF09C}"/>
    <cellStyle name="Vsota 2 6 3 5 2" xfId="8505" xr:uid="{1E989582-8090-489A-9125-F05901BBD172}"/>
    <cellStyle name="Vsota 2 6 3 6" xfId="5973" xr:uid="{3EA45D15-787D-4EE7-B2F5-FB5F4D669181}"/>
    <cellStyle name="Vsota 2 6 3 6 2" xfId="8796" xr:uid="{BA7D5224-9C31-4122-AB97-CF878C88528C}"/>
    <cellStyle name="Vsota 2 6 3 7" xfId="6666" xr:uid="{574B8123-D37B-4ED1-9940-059159566030}"/>
    <cellStyle name="Vsota 2 6 3 8" xfId="12031" xr:uid="{7D3F661A-5F09-41E7-A31C-FA46324E8E72}"/>
    <cellStyle name="Vsota 2 6 4" xfId="4632" xr:uid="{D0309BF7-1531-4973-8FE1-1BCA67BC2F4F}"/>
    <cellStyle name="Vsota 2 6 4 2" xfId="7455" xr:uid="{6C252E22-7ACB-415D-BFA9-9D81414EBADD}"/>
    <cellStyle name="Vsota 2 6 4 2 2" xfId="15144" xr:uid="{3F007C0F-7616-4059-BFBF-6FB368417EBE}"/>
    <cellStyle name="Vsota 2 6 4 3" xfId="12245" xr:uid="{66072A93-CD58-4B9E-81D6-9DED079C6D34}"/>
    <cellStyle name="Vsota 2 6 5" xfId="5048" xr:uid="{9DFC452E-51BA-4EB2-A871-C9CFAA6C06FD}"/>
    <cellStyle name="Vsota 2 6 5 2" xfId="7871" xr:uid="{D6474130-2682-44D3-8E89-05ACB8717648}"/>
    <cellStyle name="Vsota 2 6 5 2 2" xfId="15037" xr:uid="{A6A05B9C-C32D-4234-8388-0936F39F2D1F}"/>
    <cellStyle name="Vsota 2 6 5 3" xfId="12138" xr:uid="{833F1F21-D7D4-47A8-9141-391BD5EACA95}"/>
    <cellStyle name="Vsota 2 6 6" xfId="5259" xr:uid="{78154C0E-FF9D-4DCC-870D-F42A6914606B}"/>
    <cellStyle name="Vsota 2 6 6 2" xfId="8082" xr:uid="{EE9B1340-B7AF-4234-93D1-546C3980B0EE}"/>
    <cellStyle name="Vsota 2 6 6 2 2" xfId="13556" xr:uid="{9B2E6B93-0441-46E9-BDD4-771FAF6D4351}"/>
    <cellStyle name="Vsota 2 6 6 3" xfId="10674" xr:uid="{FD3BC39B-1E8C-4D19-B176-94FA44962DE3}"/>
    <cellStyle name="Vsota 2 6 7" xfId="5583" xr:uid="{18352143-4969-4DEE-9C5A-CEA4FB0CD5C7}"/>
    <cellStyle name="Vsota 2 6 7 2" xfId="8406" xr:uid="{AD4895A6-0E8D-4D7B-BECE-68154A58DE8E}"/>
    <cellStyle name="Vsota 2 6 7 2 2" xfId="14878" xr:uid="{9FFE30B4-5429-4562-AEE9-F1F5CC7F87DA}"/>
    <cellStyle name="Vsota 2 6 7 3" xfId="11979" xr:uid="{E8E5DB24-D873-463E-89AD-1AF9F59E1635}"/>
    <cellStyle name="Vsota 2 6 8" xfId="5874" xr:uid="{A2C4C0EE-8EAA-47FA-A3AA-A7627AB5DDF6}"/>
    <cellStyle name="Vsota 2 6 8 2" xfId="8697" xr:uid="{F72A273A-C5C4-467E-AD73-E0F0173E3CAD}"/>
    <cellStyle name="Vsota 2 6 8 3" xfId="13807" xr:uid="{67429C86-0DF6-49FD-9CFA-CAD2128751A6}"/>
    <cellStyle name="Vsota 2 6 9" xfId="3744" xr:uid="{7CF19B9E-97B2-45AB-A979-816327DEB39C}"/>
    <cellStyle name="Vsota 2 6 9 2" xfId="10920" xr:uid="{BF1F9E07-7171-453C-8698-94AC75A69C64}"/>
    <cellStyle name="Vsota 2 7" xfId="817" xr:uid="{00000000-0005-0000-0000-00002B020000}"/>
    <cellStyle name="Vsota 2 7 10" xfId="6565" xr:uid="{29777E98-CF6D-4CA7-8A8C-F47A20C7DAD6}"/>
    <cellStyle name="Vsota 2 7 11" xfId="9908" xr:uid="{7841CD0B-DFA9-4FF3-818E-3DC5C6CF2A43}"/>
    <cellStyle name="Vsota 2 7 2" xfId="3949" xr:uid="{3220F224-E4C3-4D80-9E0D-1B8E65644827}"/>
    <cellStyle name="Vsota 2 7 2 2" xfId="4837" xr:uid="{BC5D304A-C6EF-43CB-88EA-EDF8AEBC63DC}"/>
    <cellStyle name="Vsota 2 7 2 2 2" xfId="7660" xr:uid="{743D238B-EF45-48C8-B514-E47FF8135BFB}"/>
    <cellStyle name="Vsota 2 7 2 2 3" xfId="15205" xr:uid="{02B31C26-BE43-4A2F-9293-17C1C2C312E3}"/>
    <cellStyle name="Vsota 2 7 2 3" xfId="4606" xr:uid="{9EF524F7-D7BB-4321-BFC2-775ADD1C30C6}"/>
    <cellStyle name="Vsota 2 7 2 3 2" xfId="7429" xr:uid="{515BD925-CF18-41D3-BCD6-CB9FFB7B84B6}"/>
    <cellStyle name="Vsota 2 7 2 4" xfId="5464" xr:uid="{DED1B218-77D3-4408-BD7E-77B69087F6B5}"/>
    <cellStyle name="Vsota 2 7 2 4 2" xfId="8287" xr:uid="{A76DB589-79B1-4189-A2E4-187041A54C50}"/>
    <cellStyle name="Vsota 2 7 2 5" xfId="5788" xr:uid="{B9B9C202-B3FB-479B-A73A-3C5B5DDC49DE}"/>
    <cellStyle name="Vsota 2 7 2 5 2" xfId="8611" xr:uid="{1A6BAAAA-8C3F-4159-B1A2-2B317C4C3939}"/>
    <cellStyle name="Vsota 2 7 2 6" xfId="6079" xr:uid="{2BECB215-A234-4C4C-9CAC-229D09720BAA}"/>
    <cellStyle name="Vsota 2 7 2 6 2" xfId="8902" xr:uid="{54C68913-83FE-444B-B62A-9BA40570D7B9}"/>
    <cellStyle name="Vsota 2 7 2 7" xfId="6772" xr:uid="{0E035CAC-8599-490B-9F5D-FE8612ECBD5C}"/>
    <cellStyle name="Vsota 2 7 2 8" xfId="12306" xr:uid="{E52A4B04-0E10-4762-B276-B948807A3F8C}"/>
    <cellStyle name="Vsota 2 7 3" xfId="3801" xr:uid="{A0ED424D-46ED-4371-B683-E66AF3C4B92A}"/>
    <cellStyle name="Vsota 2 7 3 2" xfId="4689" xr:uid="{5AA8F314-20F8-475A-B41A-60C91F1838CB}"/>
    <cellStyle name="Vsota 2 7 3 2 2" xfId="7512" xr:uid="{59B80921-5296-4AA0-A0D8-DC94B3658142}"/>
    <cellStyle name="Vsota 2 7 3 2 3" xfId="15315" xr:uid="{B1214C9F-3D97-482B-BB8B-EDF28A2538DD}"/>
    <cellStyle name="Vsota 2 7 3 3" xfId="2861" xr:uid="{84D8C541-34C4-47E6-8201-DE0E441CC4D7}"/>
    <cellStyle name="Vsota 2 7 3 3 2" xfId="6352" xr:uid="{AE4BB428-7F95-4332-8B63-F2FE55C9A331}"/>
    <cellStyle name="Vsota 2 7 3 4" xfId="5316" xr:uid="{D0C90124-8D41-4D89-9FCC-1CDE013CD6CA}"/>
    <cellStyle name="Vsota 2 7 3 4 2" xfId="8139" xr:uid="{CEE8504D-3558-44F0-A572-9C2B293239FC}"/>
    <cellStyle name="Vsota 2 7 3 5" xfId="5640" xr:uid="{CDE34D9F-A6C8-409D-A61B-C54164C9E453}"/>
    <cellStyle name="Vsota 2 7 3 5 2" xfId="8463" xr:uid="{31CF8978-2785-4262-B9E9-D14F652C8453}"/>
    <cellStyle name="Vsota 2 7 3 6" xfId="5931" xr:uid="{A1567037-0A0A-497B-95CF-536C9E4E10A5}"/>
    <cellStyle name="Vsota 2 7 3 6 2" xfId="8754" xr:uid="{78F9D330-134A-42CB-9F52-AE03CE549B55}"/>
    <cellStyle name="Vsota 2 7 3 7" xfId="6624" xr:uid="{E00E72D9-83E2-4CB1-A085-573D99755D89}"/>
    <cellStyle name="Vsota 2 7 3 8" xfId="12416" xr:uid="{BBEB2C73-E00E-4A7B-A829-93CB4674F13F}"/>
    <cellStyle name="Vsota 2 7 4" xfId="4630" xr:uid="{79684FF3-B5FD-4846-879E-4FCD41F72225}"/>
    <cellStyle name="Vsota 2 7 4 2" xfId="7453" xr:uid="{14DEA5A6-228A-4E43-BBC8-A632D9FDF888}"/>
    <cellStyle name="Vsota 2 7 4 2 2" xfId="15419" xr:uid="{F46F29E2-1EFC-4952-A5EC-14113DF5D290}"/>
    <cellStyle name="Vsota 2 7 4 3" xfId="12520" xr:uid="{FFAD0009-0206-4FF1-8D76-CAD70F47312F}"/>
    <cellStyle name="Vsota 2 7 5" xfId="4976" xr:uid="{CDFE8A65-1484-4A6F-93BE-7EA2580EFB2A}"/>
    <cellStyle name="Vsota 2 7 5 2" xfId="7799" xr:uid="{F803B5BC-100A-4D0C-979C-75AF66E872E1}"/>
    <cellStyle name="Vsota 2 7 5 2 2" xfId="15542" xr:uid="{0F4EB3F9-9824-4F3E-B96C-5461E7023327}"/>
    <cellStyle name="Vsota 2 7 5 3" xfId="12643" xr:uid="{72DA5FCC-71EB-4D6D-A675-7BD845BA5F43}"/>
    <cellStyle name="Vsota 2 7 6" xfId="5257" xr:uid="{632ADB8F-AA66-464C-BE7C-1390A0C568CF}"/>
    <cellStyle name="Vsota 2 7 6 2" xfId="8080" xr:uid="{8F099FF8-DCD3-4ED9-A948-9962AEBC5B8D}"/>
    <cellStyle name="Vsota 2 7 6 2 2" xfId="15614" xr:uid="{4A85BB3A-6ECA-4C19-AB64-2DD7F26E1A1E}"/>
    <cellStyle name="Vsota 2 7 6 3" xfId="12715" xr:uid="{9FDA8678-227B-4FF6-BFE1-444D9F697EB5}"/>
    <cellStyle name="Vsota 2 7 7" xfId="5581" xr:uid="{E51D279E-0587-4814-9566-B83B419372DE}"/>
    <cellStyle name="Vsota 2 7 7 2" xfId="8404" xr:uid="{D059FBE6-43E1-4D14-85EF-83A29CE0F6D9}"/>
    <cellStyle name="Vsota 2 7 7 2 2" xfId="15691" xr:uid="{E9D9EC05-04B9-4C4E-88DD-B6E6732FCAD2}"/>
    <cellStyle name="Vsota 2 7 7 3" xfId="12792" xr:uid="{3C3E6270-0B3B-455C-AB80-0DC26231E733}"/>
    <cellStyle name="Vsota 2 7 8" xfId="5872" xr:uid="{CE7639DE-AB2F-4BEA-941A-E1E2522417CE}"/>
    <cellStyle name="Vsota 2 7 8 2" xfId="8695" xr:uid="{524C92B3-E410-41D7-8166-5B7773277829}"/>
    <cellStyle name="Vsota 2 7 8 3" xfId="14601" xr:uid="{D0584CB8-16DE-4270-8855-312C7C008022}"/>
    <cellStyle name="Vsota 2 7 9" xfId="3742" xr:uid="{C53A4397-1658-49B6-93F7-1CC75A0F147A}"/>
    <cellStyle name="Vsota 2 7 9 2" xfId="11704" xr:uid="{D77E845D-7E5E-4B6B-8869-5E684A6FDE06}"/>
    <cellStyle name="Vsota 2 8" xfId="1504" xr:uid="{00000000-0005-0000-0000-00002B020000}"/>
    <cellStyle name="Vsota 2 8 10" xfId="6526" xr:uid="{43917AF8-8CF2-4256-870A-BB2C76AA3BFD}"/>
    <cellStyle name="Vsota 2 8 11" xfId="9702" xr:uid="{EF00D42E-A877-4556-BC9A-3B8860F85E51}"/>
    <cellStyle name="Vsota 2 8 2" xfId="3879" xr:uid="{D22C1659-839B-4315-945D-B75CC9549438}"/>
    <cellStyle name="Vsota 2 8 2 2" xfId="4767" xr:uid="{A3ACF5B8-9002-452C-ABC8-B7A386CB9F45}"/>
    <cellStyle name="Vsota 2 8 2 2 2" xfId="7590" xr:uid="{CFA915E3-AA54-4021-9355-48A61D7AB7A5}"/>
    <cellStyle name="Vsota 2 8 2 3" xfId="4528" xr:uid="{BF44330F-0266-417A-AFD2-C215155BBB80}"/>
    <cellStyle name="Vsota 2 8 2 3 2" xfId="7351" xr:uid="{5B37E576-07C6-4A8F-A7A6-94C44192F21F}"/>
    <cellStyle name="Vsota 2 8 2 4" xfId="5394" xr:uid="{937DFE47-C6F6-4BA9-91D6-9D7B7D2FDCEB}"/>
    <cellStyle name="Vsota 2 8 2 4 2" xfId="8217" xr:uid="{1D0917EE-C812-4A15-B172-106594EE8480}"/>
    <cellStyle name="Vsota 2 8 2 5" xfId="5718" xr:uid="{F8520E13-A985-414C-8908-67065CDF5CA2}"/>
    <cellStyle name="Vsota 2 8 2 5 2" xfId="8541" xr:uid="{B2468D83-D83D-447D-A39F-30C6F35A90AA}"/>
    <cellStyle name="Vsota 2 8 2 6" xfId="6009" xr:uid="{AC2DAF66-AC43-48B2-9964-176E5690A04A}"/>
    <cellStyle name="Vsota 2 8 2 6 2" xfId="8832" xr:uid="{21BFBCA3-8067-423E-9935-1BA82B0583ED}"/>
    <cellStyle name="Vsota 2 8 2 7" xfId="6702" xr:uid="{5C137487-FBBE-457D-9896-DFCC635D3422}"/>
    <cellStyle name="Vsota 2 8 2 8" xfId="13284" xr:uid="{C9A7A3A8-C803-49ED-9981-BCC4896A3277}"/>
    <cellStyle name="Vsota 2 8 3" xfId="3872" xr:uid="{D4D61EFA-F82F-4D06-8D0A-0E15A51ED2DD}"/>
    <cellStyle name="Vsota 2 8 3 2" xfId="4760" xr:uid="{D56FB0B9-E955-4E69-B715-8FD1E13ED850}"/>
    <cellStyle name="Vsota 2 8 3 2 2" xfId="7583" xr:uid="{CD08F60E-1B4B-43E0-A2BD-49A81A17D1BC}"/>
    <cellStyle name="Vsota 2 8 3 3" xfId="2803" xr:uid="{32F7F101-ACA1-400E-9342-9A71475C1803}"/>
    <cellStyle name="Vsota 2 8 3 3 2" xfId="6294" xr:uid="{FF3BDD66-E039-4009-8C87-FCEF38C53F20}"/>
    <cellStyle name="Vsota 2 8 3 4" xfId="5387" xr:uid="{21BB296F-D564-4E73-A20E-8D0182FA602A}"/>
    <cellStyle name="Vsota 2 8 3 4 2" xfId="8210" xr:uid="{EE987AC9-1231-4AEF-94DE-7382E3D965E2}"/>
    <cellStyle name="Vsota 2 8 3 5" xfId="5711" xr:uid="{30DA667F-D37B-48F1-BF92-ABE746435829}"/>
    <cellStyle name="Vsota 2 8 3 5 2" xfId="8534" xr:uid="{352EC862-E7DB-473F-BC5C-44B22FB7990F}"/>
    <cellStyle name="Vsota 2 8 3 6" xfId="6002" xr:uid="{1AE0A018-3006-4CE1-B9D5-B8BF60D48522}"/>
    <cellStyle name="Vsota 2 8 3 6 2" xfId="8825" xr:uid="{DD055567-B3B5-428A-B1D3-7A55EA4A0633}"/>
    <cellStyle name="Vsota 2 8 3 7" xfId="6695" xr:uid="{EA8FD493-BF55-46F2-B54B-031A2124A88B}"/>
    <cellStyle name="Vsota 2 8 3 8" xfId="10403" xr:uid="{FA32A125-5807-4014-B3D1-FBA7417652CA}"/>
    <cellStyle name="Vsota 2 8 4" xfId="4512" xr:uid="{024392A7-C70C-4997-BB6D-53CFC652170C}"/>
    <cellStyle name="Vsota 2 8 4 2" xfId="7335" xr:uid="{188664AF-70B8-4161-83AC-2E92B4CAEAC7}"/>
    <cellStyle name="Vsota 2 8 5" xfId="4411" xr:uid="{C5BFD5D9-3EF6-4C7D-9E8C-6C88A4E1F1D4}"/>
    <cellStyle name="Vsota 2 8 5 2" xfId="7234" xr:uid="{13BAFD24-FFA4-4CA2-A05B-C2152EDF0143}"/>
    <cellStyle name="Vsota 2 8 6" xfId="4464" xr:uid="{C9B0BCD1-20FE-4E53-B116-E14F94839E2E}"/>
    <cellStyle name="Vsota 2 8 6 2" xfId="7287" xr:uid="{42045668-A142-43B4-82DA-1FA49AFDB116}"/>
    <cellStyle name="Vsota 2 8 7" xfId="5529" xr:uid="{6E03328C-4C50-4A91-AB42-B5F1842D8B96}"/>
    <cellStyle name="Vsota 2 8 7 2" xfId="8352" xr:uid="{F8AF213F-8D85-4265-92C8-173DFCA967BC}"/>
    <cellStyle name="Vsota 2 8 8" xfId="4433" xr:uid="{FAE195F5-1F39-46A4-942E-7B060EF0914F}"/>
    <cellStyle name="Vsota 2 8 8 2" xfId="7256" xr:uid="{40001E4C-A052-4443-B8E8-74C458A407E1}"/>
    <cellStyle name="Vsota 2 8 9" xfId="3536" xr:uid="{B4B7917E-71B9-44AA-B41E-5166BD9A232A}"/>
    <cellStyle name="Vsota 2 9" xfId="1593" xr:uid="{00000000-0005-0000-0000-00002B020000}"/>
    <cellStyle name="Vsota 2 9 2" xfId="4249" xr:uid="{A8F41886-7CBC-461E-BD46-DC69A7B69619}"/>
    <cellStyle name="Vsota 2 9 2 2" xfId="7072" xr:uid="{8032C624-0EA4-49B8-9ACA-492CB2F8A251}"/>
    <cellStyle name="Vsota 2 9 2 3" xfId="13277" xr:uid="{50BFCE26-B6D3-4CE8-86FE-50F532A3C422}"/>
    <cellStyle name="Vsota 2 9 3" xfId="4574" xr:uid="{DB5C8015-AC7F-4EE9-B2C0-045777EC0314}"/>
    <cellStyle name="Vsota 2 9 3 2" xfId="7397" xr:uid="{A108E4CC-8D20-48AB-B231-6B313AC766EC}"/>
    <cellStyle name="Vsota 2 9 4" xfId="4132" xr:uid="{4FCE2F9E-968B-4FCC-9091-CCDD9457FE99}"/>
    <cellStyle name="Vsota 2 9 4 2" xfId="6955" xr:uid="{AE0E5ED4-8E04-4582-86AE-AF76A7A0BBB3}"/>
    <cellStyle name="Vsota 2 9 5" xfId="4017" xr:uid="{84CC314E-B2B9-4A27-BB73-2D2682700DE4}"/>
    <cellStyle name="Vsota 2 9 5 2" xfId="6840" xr:uid="{CFB56B65-0A16-41C3-ABFA-47AD9774813F}"/>
    <cellStyle name="Vsota 2 9 6" xfId="4134" xr:uid="{78BA3884-F010-4CA9-80C1-0DFC848BA4D7}"/>
    <cellStyle name="Vsota 2 9 6 2" xfId="6957" xr:uid="{1065B408-9215-475D-A790-A57E0B4360C2}"/>
    <cellStyle name="Vsota 2 9 7" xfId="3115" xr:uid="{0817878E-5DD1-43AB-891F-4A2BCEAD97AD}"/>
    <cellStyle name="Vsota 2 9 8" xfId="6432" xr:uid="{0431A48C-DD76-42B4-9EA2-7C6CCC558AAC}"/>
    <cellStyle name="Vsota 2 9 9" xfId="10396" xr:uid="{1F04E5C3-003D-43EE-898A-F8601FA7E291}"/>
    <cellStyle name="Warning Text" xfId="49" xr:uid="{00000000-0005-0000-0000-00002E020000}"/>
    <cellStyle name="Warning Text 2" xfId="559" xr:uid="{00000000-0005-0000-0000-00002F020000}"/>
  </cellStyles>
  <dxfs count="89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F982E18-B9F1-4F77-B6A1-10F5EAA939D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6" totalsRowCount="1" headerRowDxfId="893" dataDxfId="891" headerRowBorderDxfId="892" tableBorderDxfId="890" totalsRowBorderDxfId="889">
  <tableColumns count="21">
    <tableColumn id="1" xr3:uid="{00000000-0010-0000-0000-000001000000}" name="Zap. št." totalsRowLabel="Vsota" dataDxfId="888" totalsRowDxfId="887"/>
    <tableColumn id="2" xr3:uid="{00000000-0010-0000-0000-000002000000}" name="Tehnična specifikacija živila (stolpec 2, 2a, 2b, 2c)" dataDxfId="886" totalsRowDxfId="885"/>
    <tableColumn id="3" xr3:uid="{00000000-0010-0000-0000-000003000000}" name="ZAHTEVANO PAKIRANJE                    Masa/volumen" dataDxfId="884" totalsRowDxfId="883"/>
    <tableColumn id="4" xr3:uid="{00000000-0010-0000-0000-000004000000}" name=" ZAHTEVANO PAKIRANJE       Enota" dataDxfId="882" totalsRowDxfId="881"/>
    <tableColumn id="21" xr3:uid="{00000000-0010-0000-0000-000015000000}" name="ZAHTEVANA SHEMA KAKOVOSTI" dataDxfId="880" totalsRowDxfId="879"/>
    <tableColumn id="5" xr3:uid="{00000000-0010-0000-0000-000005000000}" name="Okvirna količina" totalsRowFunction="sum" dataDxfId="878" totalsRowDxfId="877" dataCellStyle="Valuta"/>
    <tableColumn id="6" xr3:uid="{00000000-0010-0000-0000-000006000000}" name="Enota mere količine" dataDxfId="876" totalsRowDxfId="875"/>
    <tableColumn id="7" xr3:uid="{00000000-0010-0000-0000-000007000000}" name="Preračunana masa/volumen/kos na enoto kg" totalsRowFunction="sum" dataDxfId="874" totalsRowDxfId="87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2" totalsRowDxfId="87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70" totalsRowDxfId="869" dataCellStyle="Valuta"/>
    <tableColumn id="10" xr3:uid="{00000000-0010-0000-0000-00000A000000}" name="BLAGOVNA ZNAMKA ali PROIZVAJALEC" dataDxfId="868" totalsRowDxfId="867" dataCellStyle="Valuta"/>
    <tableColumn id="11" xr3:uid="{00000000-0010-0000-0000-00000B000000}" name=" NAZIV/IME (trgovsko) ponujenega živila  " dataDxfId="866" totalsRowDxfId="865" dataCellStyle="Valuta"/>
    <tableColumn id="12" xr3:uid="{00000000-0010-0000-0000-00000C000000}" name="Dejanska masa/volumen ponujenega živila" dataDxfId="864" totalsRowDxfId="863" dataCellStyle="Valuta"/>
    <tableColumn id="13" xr3:uid="{00000000-0010-0000-0000-00000D000000}" name="cena/enota brez DDV v EUR" dataDxfId="862" totalsRowDxfId="861"/>
    <tableColumn id="14" xr3:uid="{00000000-0010-0000-0000-00000E000000}" name="Cena za dejansko maso/volumen ponujenega živila brez DDV " dataDxfId="860" totalsRowDxfId="859"/>
    <tableColumn id="15" xr3:uid="{00000000-0010-0000-0000-00000F000000}" name="Stopnja DDV (%)" dataDxfId="858" totalsRowDxfId="857"/>
    <tableColumn id="16" xr3:uid="{00000000-0010-0000-0000-000010000000}" name="Davek (EUR)" dataDxfId="856" totalsRowDxfId="85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4" totalsRowDxfId="85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2" totalsRowDxfId="85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50" totalsRowDxfId="84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8" totalsRowCount="1" headerRowDxfId="846" dataDxfId="844" headerRowBorderDxfId="845" tableBorderDxfId="843" totalsRowBorderDxfId="842">
  <tableColumns count="21">
    <tableColumn id="1" xr3:uid="{00000000-0010-0000-0100-000001000000}" name="Zap. št." totalsRowLabel="Vsota" dataDxfId="841" totalsRowDxfId="840"/>
    <tableColumn id="2" xr3:uid="{00000000-0010-0000-0100-000002000000}" name="Tehnična specifikacija živila (stolpec 2, 2a, 2b, 2c)" dataDxfId="839" totalsRowDxfId="838"/>
    <tableColumn id="3" xr3:uid="{00000000-0010-0000-0100-000003000000}" name="ZAHTEVANO PAKIRANJE                    Masa/volumen" dataDxfId="837" totalsRowDxfId="836"/>
    <tableColumn id="4" xr3:uid="{00000000-0010-0000-0100-000004000000}" name=" ZAHTEVANO PAKIRANJE       Enota" dataDxfId="835" totalsRowDxfId="834"/>
    <tableColumn id="21" xr3:uid="{00000000-0010-0000-0100-000015000000}" name="ZAHTEVANA SHEMA KAKOVOSTI" dataDxfId="833" totalsRowDxfId="832"/>
    <tableColumn id="5" xr3:uid="{00000000-0010-0000-0100-000005000000}" name="Okvirna količina" dataDxfId="831" totalsRowDxfId="830" dataCellStyle="Valuta"/>
    <tableColumn id="6" xr3:uid="{00000000-0010-0000-0100-000006000000}" name="Enota mere količine" dataDxfId="829" totalsRowDxfId="828"/>
    <tableColumn id="7" xr3:uid="{00000000-0010-0000-0100-000007000000}" name="Preračunana masa/volumen/kos na enoto kg" totalsRowFunction="sum" dataDxfId="827" totalsRowDxfId="82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5" totalsRowDxfId="82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3" totalsRowDxfId="822" dataCellStyle="Valuta"/>
    <tableColumn id="10" xr3:uid="{00000000-0010-0000-0100-00000A000000}" name="BLAGOVNA ZNAMKA ali PROIZVAJALEC" dataDxfId="821" totalsRowDxfId="820" dataCellStyle="Valuta"/>
    <tableColumn id="11" xr3:uid="{00000000-0010-0000-0100-00000B000000}" name=" NAZIV/IME (trgovsko) ponujenega živila  " dataDxfId="819" totalsRowDxfId="818" dataCellStyle="Valuta"/>
    <tableColumn id="12" xr3:uid="{00000000-0010-0000-0100-00000C000000}" name="Dejanska masa/volumen ponujenega živila" dataDxfId="817" totalsRowDxfId="816" dataCellStyle="Valuta"/>
    <tableColumn id="13" xr3:uid="{00000000-0010-0000-0100-00000D000000}" name="cena/enota brez DDV v EUR" dataDxfId="815" totalsRowDxfId="814"/>
    <tableColumn id="14" xr3:uid="{00000000-0010-0000-0100-00000E000000}" name="Cena za dejansko maso/volumen ponujenega živila brez DDV " dataDxfId="813" totalsRowDxfId="812"/>
    <tableColumn id="15" xr3:uid="{00000000-0010-0000-0100-00000F000000}" name="Stopnja DDV (%)" dataDxfId="811" totalsRowDxfId="810"/>
    <tableColumn id="16" xr3:uid="{00000000-0010-0000-0100-000010000000}" name="Davek (EUR)" dataDxfId="809" totalsRowDxfId="80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7" totalsRowDxfId="80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5" totalsRowDxfId="80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3" totalsRowDxfId="80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0" totalsRowCount="1" headerRowDxfId="799" dataDxfId="797" headerRowBorderDxfId="798" tableBorderDxfId="796" totalsRowBorderDxfId="795">
  <tableColumns count="21">
    <tableColumn id="1" xr3:uid="{00000000-0010-0000-0200-000001000000}" name="Zap. št." totalsRowLabel="Vsota" dataDxfId="794" totalsRowDxfId="793"/>
    <tableColumn id="2" xr3:uid="{00000000-0010-0000-0200-000002000000}" name="Tehnična specifikacija živila (stolpec 2, 2a, 2b, 2c)" dataDxfId="792" totalsRowDxfId="791"/>
    <tableColumn id="3" xr3:uid="{00000000-0010-0000-0200-000003000000}" name="ZAHTEVANO PAKIRANJE                    Masa/volumen" dataDxfId="790" totalsRowDxfId="789"/>
    <tableColumn id="4" xr3:uid="{00000000-0010-0000-0200-000004000000}" name=" ZAHTEVANO PAKIRANJE       Enota" dataDxfId="788" totalsRowDxfId="787"/>
    <tableColumn id="21" xr3:uid="{00000000-0010-0000-0200-000015000000}" name="ZAHTEVANA SHEMA KAKOVOSTI" dataDxfId="786" totalsRowDxfId="785"/>
    <tableColumn id="5" xr3:uid="{00000000-0010-0000-0200-000005000000}" name="Okvirna količina" dataDxfId="784" totalsRowDxfId="783" dataCellStyle="Valuta"/>
    <tableColumn id="6" xr3:uid="{00000000-0010-0000-0200-000006000000}" name="Enota mere količine" dataDxfId="782" totalsRowDxfId="781"/>
    <tableColumn id="7" xr3:uid="{00000000-0010-0000-0200-000007000000}" name="Preračunana masa/volumen/kos na enoto kg" totalsRowFunction="sum" dataDxfId="780" totalsRowDxfId="77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8" totalsRowDxfId="77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6" totalsRowDxfId="775" dataCellStyle="Valuta"/>
    <tableColumn id="10" xr3:uid="{00000000-0010-0000-0200-00000A000000}" name="BLAGOVNA ZNAMKA ali PROIZVAJALEC" dataDxfId="774" totalsRowDxfId="773" dataCellStyle="Valuta"/>
    <tableColumn id="11" xr3:uid="{00000000-0010-0000-0200-00000B000000}" name=" NAZIV/IME (trgovsko) ponujenega živila  " dataDxfId="772" totalsRowDxfId="771" dataCellStyle="Valuta"/>
    <tableColumn id="12" xr3:uid="{00000000-0010-0000-0200-00000C000000}" name="Dejanska masa/volumen ponujenega živila" dataDxfId="770" totalsRowDxfId="769" dataCellStyle="Valuta"/>
    <tableColumn id="13" xr3:uid="{00000000-0010-0000-0200-00000D000000}" name="cena/enota brez DDV v EUR" dataDxfId="768" totalsRowDxfId="767"/>
    <tableColumn id="14" xr3:uid="{00000000-0010-0000-0200-00000E000000}" name="Cena za dejansko maso/volumen ponujenega živila brez DDV " dataDxfId="766" totalsRowDxfId="765"/>
    <tableColumn id="15" xr3:uid="{00000000-0010-0000-0200-00000F000000}" name="Stopnja DDV (%)" dataDxfId="764" totalsRowDxfId="763"/>
    <tableColumn id="16" xr3:uid="{00000000-0010-0000-0200-000010000000}" name="Davek (EUR)" dataDxfId="762" totalsRowDxfId="76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60" totalsRowDxfId="75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8" totalsRowDxfId="75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6" totalsRowDxfId="75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72" totalsRowCount="1" headerRowDxfId="752" dataDxfId="750" headerRowBorderDxfId="751" tableBorderDxfId="749" totalsRowBorderDxfId="748">
  <tableColumns count="21">
    <tableColumn id="1" xr3:uid="{00000000-0010-0000-0300-000001000000}" name="Zap. št." totalsRowLabel="Vsota" dataDxfId="747" totalsRowDxfId="746"/>
    <tableColumn id="2" xr3:uid="{00000000-0010-0000-0300-000002000000}" name="Tehnična specifikacija živila (stolpec 2, 2a, 2b, 2c)" dataDxfId="745" totalsRowDxfId="744"/>
    <tableColumn id="3" xr3:uid="{00000000-0010-0000-0300-000003000000}" name="ZAHTEVANO PAKIRANJE                    Masa/volumen" dataDxfId="743" totalsRowDxfId="742"/>
    <tableColumn id="4" xr3:uid="{00000000-0010-0000-0300-000004000000}" name=" ZAHTEVANO PAKIRANJE       Enota" dataDxfId="741" totalsRowDxfId="740"/>
    <tableColumn id="21" xr3:uid="{00000000-0010-0000-0300-000015000000}" name="ZAHTEVANA SHEMA KAKOVOSTI" dataDxfId="739" totalsRowDxfId="738"/>
    <tableColumn id="5" xr3:uid="{00000000-0010-0000-0300-000005000000}" name="Okvirna količina" dataDxfId="737" totalsRowDxfId="736" dataCellStyle="Valuta"/>
    <tableColumn id="6" xr3:uid="{00000000-0010-0000-0300-000006000000}" name="Enota mere količine" dataDxfId="735" totalsRowDxfId="734"/>
    <tableColumn id="7" xr3:uid="{00000000-0010-0000-0300-000007000000}" name="Preračunana masa/volumen/kos na enoto kg" totalsRowFunction="sum" dataDxfId="733" totalsRowDxfId="73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1" totalsRowDxfId="73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9" totalsRowDxfId="728" dataCellStyle="Valuta"/>
    <tableColumn id="10" xr3:uid="{00000000-0010-0000-0300-00000A000000}" name="BLAGOVNA ZNAMKA ali PROIZVAJALEC" dataDxfId="727" totalsRowDxfId="726" dataCellStyle="Valuta"/>
    <tableColumn id="11" xr3:uid="{00000000-0010-0000-0300-00000B000000}" name=" NAZIV/IME (trgovsko) ponujenega živila  " dataDxfId="725" totalsRowDxfId="724" dataCellStyle="Valuta"/>
    <tableColumn id="12" xr3:uid="{00000000-0010-0000-0300-00000C000000}" name="Dejanska masa/volumen ponujenega živila" dataDxfId="723" totalsRowDxfId="722" dataCellStyle="Valuta"/>
    <tableColumn id="13" xr3:uid="{00000000-0010-0000-0300-00000D000000}" name="cena/enota brez DDV v EUR" dataDxfId="721" totalsRowDxfId="720"/>
    <tableColumn id="14" xr3:uid="{00000000-0010-0000-0300-00000E000000}" name="Cena za dejansko maso/volumen ponujenega živila brez DDV " dataDxfId="719" totalsRowDxfId="718"/>
    <tableColumn id="15" xr3:uid="{00000000-0010-0000-0300-00000F000000}" name="Stopnja DDV (%)" dataDxfId="717" totalsRowDxfId="716"/>
    <tableColumn id="16" xr3:uid="{00000000-0010-0000-0300-000010000000}" name="Davek (EUR)" dataDxfId="715" totalsRowDxfId="71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3" totalsRowDxfId="71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1" totalsRowDxfId="71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9" totalsRowDxfId="70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3" totalsRowCount="1" headerRowDxfId="705" dataDxfId="703" headerRowBorderDxfId="704" tableBorderDxfId="702" totalsRowBorderDxfId="701">
  <tableColumns count="21">
    <tableColumn id="1" xr3:uid="{00000000-0010-0000-0400-000001000000}" name="Zap. št." totalsRowLabel="Vsota" dataDxfId="700" totalsRowDxfId="699"/>
    <tableColumn id="2" xr3:uid="{00000000-0010-0000-0400-000002000000}" name="Tehnična specifikacija živila (stolpec 2, 2a, 2b, 2c)" dataDxfId="698" totalsRowDxfId="697"/>
    <tableColumn id="3" xr3:uid="{00000000-0010-0000-0400-000003000000}" name="ZAHTEVANO PAKIRANJE                    Masa/volumen" dataDxfId="696" totalsRowDxfId="695"/>
    <tableColumn id="4" xr3:uid="{00000000-0010-0000-0400-000004000000}" name=" ZAHTEVANO PAKIRANJE       Enota" dataDxfId="694" totalsRowDxfId="693"/>
    <tableColumn id="21" xr3:uid="{00000000-0010-0000-0400-000015000000}" name="ZAHTEVANA SHEMA KAKOVOSTI" dataDxfId="692" totalsRowDxfId="691"/>
    <tableColumn id="5" xr3:uid="{00000000-0010-0000-0400-000005000000}" name="Okvirna količina" dataDxfId="690" totalsRowDxfId="689" dataCellStyle="Valuta"/>
    <tableColumn id="6" xr3:uid="{00000000-0010-0000-0400-000006000000}" name="Enota mere količine" dataDxfId="688" totalsRowDxfId="687"/>
    <tableColumn id="7" xr3:uid="{00000000-0010-0000-0400-000007000000}" name="Preračunana masa/volumen/kos na enoto kg" totalsRowFunction="sum" dataDxfId="686" totalsRowDxfId="68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4" totalsRowDxfId="68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2" totalsRowDxfId="681" dataCellStyle="Valuta"/>
    <tableColumn id="10" xr3:uid="{00000000-0010-0000-0400-00000A000000}" name="BLAGOVNA ZNAMKA ali PROIZVAJALEC" dataDxfId="680" totalsRowDxfId="679" dataCellStyle="Valuta"/>
    <tableColumn id="11" xr3:uid="{00000000-0010-0000-0400-00000B000000}" name=" NAZIV/IME (trgovsko) ponujenega živila  " dataDxfId="678" totalsRowDxfId="677" dataCellStyle="Valuta"/>
    <tableColumn id="12" xr3:uid="{00000000-0010-0000-0400-00000C000000}" name="Dejanska masa/volumen ponujenega živila" dataDxfId="676" totalsRowDxfId="675" dataCellStyle="Valuta"/>
    <tableColumn id="13" xr3:uid="{00000000-0010-0000-0400-00000D000000}" name="cena/enota brez DDV v EUR" dataDxfId="674" totalsRowDxfId="673"/>
    <tableColumn id="14" xr3:uid="{00000000-0010-0000-0400-00000E000000}" name="Cena za dejansko maso/volumen ponujenega živila brez DDV " dataDxfId="672" totalsRowDxfId="671"/>
    <tableColumn id="15" xr3:uid="{00000000-0010-0000-0400-00000F000000}" name="Stopnja DDV (%)" dataDxfId="670" totalsRowDxfId="669"/>
    <tableColumn id="16" xr3:uid="{00000000-0010-0000-0400-000010000000}" name="Davek (EUR)" dataDxfId="668" totalsRowDxfId="66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6" totalsRowDxfId="66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4" totalsRowDxfId="66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2" totalsRowDxfId="66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660" totalsRowDxfId="65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5" totalsRowCount="1" headerRowDxfId="658" dataDxfId="656" headerRowBorderDxfId="657" tableBorderDxfId="655" totalsRowBorderDxfId="654">
  <tableColumns count="21">
    <tableColumn id="1" xr3:uid="{00000000-0010-0000-0500-000001000000}" name="Zap. št." totalsRowLabel="Vsota" dataDxfId="653" totalsRowDxfId="652"/>
    <tableColumn id="2" xr3:uid="{00000000-0010-0000-0500-000002000000}" name="Tehnična specifikacija živila (stolpec 2, 2a, 2b, 2c)" dataDxfId="651" totalsRowDxfId="650"/>
    <tableColumn id="3" xr3:uid="{00000000-0010-0000-0500-000003000000}" name="ZAHTEVANO PAKIRANJE                    Masa/volumen" dataDxfId="649" totalsRowDxfId="648"/>
    <tableColumn id="4" xr3:uid="{00000000-0010-0000-0500-000004000000}" name=" ZAHTEVANO PAKIRANJE       Enota" dataDxfId="647" totalsRowDxfId="646"/>
    <tableColumn id="21" xr3:uid="{00000000-0010-0000-0500-000015000000}" name="ZAHTEVANA SHEMA KAKOVOSTI" dataDxfId="645" totalsRowDxfId="644"/>
    <tableColumn id="5" xr3:uid="{00000000-0010-0000-0500-000005000000}" name="Okvirna količina" dataDxfId="643" totalsRowDxfId="642" dataCellStyle="Valuta"/>
    <tableColumn id="6" xr3:uid="{00000000-0010-0000-0500-000006000000}" name="Enota mere količine" dataDxfId="641" totalsRowDxfId="640"/>
    <tableColumn id="7" xr3:uid="{00000000-0010-0000-0500-000007000000}" name="Preračunana masa/volumen/kos na enoto kg" totalsRowFunction="sum" dataDxfId="639" totalsRowDxfId="63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7" totalsRowDxfId="63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5" totalsRowDxfId="634" dataCellStyle="Valuta"/>
    <tableColumn id="10" xr3:uid="{00000000-0010-0000-0500-00000A000000}" name="BLAGOVNA ZNAMKA ali PROIZVAJALEC" dataDxfId="633" totalsRowDxfId="632" dataCellStyle="Valuta"/>
    <tableColumn id="11" xr3:uid="{00000000-0010-0000-0500-00000B000000}" name=" NAZIV/IME (trgovsko) ponujenega živila  " dataDxfId="631" totalsRowDxfId="630" dataCellStyle="Valuta"/>
    <tableColumn id="12" xr3:uid="{00000000-0010-0000-0500-00000C000000}" name="Dejanska masa/volumen ponujenega živila" dataDxfId="629" totalsRowDxfId="628" dataCellStyle="Valuta"/>
    <tableColumn id="13" xr3:uid="{00000000-0010-0000-0500-00000D000000}" name="cena/enota brez DDV v EUR" dataDxfId="627" totalsRowDxfId="626"/>
    <tableColumn id="14" xr3:uid="{00000000-0010-0000-0500-00000E000000}" name="Cena za dejansko maso/volumen ponujenega živila brez DDV " dataDxfId="625" totalsRowDxfId="624"/>
    <tableColumn id="15" xr3:uid="{00000000-0010-0000-0500-00000F000000}" name="Stopnja DDV (%)" dataDxfId="623" totalsRowDxfId="622"/>
    <tableColumn id="16" xr3:uid="{00000000-0010-0000-0500-000010000000}" name="Davek (EUR)" dataDxfId="621" totalsRowDxfId="62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9" totalsRowDxfId="61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7" totalsRowDxfId="61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5" totalsRowDxfId="61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16" totalsRowCount="1" headerRowDxfId="611" dataDxfId="609" headerRowBorderDxfId="610" tableBorderDxfId="608" totalsRowBorderDxfId="607">
  <tableColumns count="21">
    <tableColumn id="1" xr3:uid="{00000000-0010-0000-0600-000001000000}" name="Zap. št." totalsRowLabel="Vsota" dataDxfId="606" totalsRowDxfId="605"/>
    <tableColumn id="2" xr3:uid="{00000000-0010-0000-0600-000002000000}" name="Tehnična specifikacija živila (stolpec 2, 2a, 2b, 2c)" dataDxfId="604" totalsRowDxfId="603"/>
    <tableColumn id="3" xr3:uid="{00000000-0010-0000-0600-000003000000}" name="ZAHTEVANO PAKIRANJE                    Masa/volumen" dataDxfId="602" totalsRowDxfId="601"/>
    <tableColumn id="4" xr3:uid="{00000000-0010-0000-0600-000004000000}" name=" ZAHTEVANO PAKIRANJE       Enota" dataDxfId="600" totalsRowDxfId="599"/>
    <tableColumn id="21" xr3:uid="{00000000-0010-0000-0600-000015000000}" name="ZAHTEVANA SHEMA KAKOVOSTI" dataDxfId="598" totalsRowDxfId="597"/>
    <tableColumn id="5" xr3:uid="{00000000-0010-0000-0600-000005000000}" name="Okvirna količina" dataDxfId="596" totalsRowDxfId="595" dataCellStyle="Valuta"/>
    <tableColumn id="6" xr3:uid="{00000000-0010-0000-0600-000006000000}" name="Enota mere količine" dataDxfId="594" totalsRowDxfId="593"/>
    <tableColumn id="7" xr3:uid="{00000000-0010-0000-0600-000007000000}" name="Preračunana masa/volumen/kos na enoto kg" totalsRowFunction="sum" dataDxfId="592" totalsRowDxfId="59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90" totalsRowDxfId="58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8" totalsRowDxfId="587" dataCellStyle="Valuta"/>
    <tableColumn id="10" xr3:uid="{00000000-0010-0000-0600-00000A000000}" name="BLAGOVNA ZNAMKA ali PROIZVAJALEC" dataDxfId="586" totalsRowDxfId="585" dataCellStyle="Valuta"/>
    <tableColumn id="11" xr3:uid="{00000000-0010-0000-0600-00000B000000}" name=" NAZIV/IME (trgovsko) ponujenega živila  " dataDxfId="584" totalsRowDxfId="583" dataCellStyle="Valuta"/>
    <tableColumn id="12" xr3:uid="{00000000-0010-0000-0600-00000C000000}" name="Dejanska masa/volumen ponujenega živila" dataDxfId="582" totalsRowDxfId="581" dataCellStyle="Valuta"/>
    <tableColumn id="13" xr3:uid="{00000000-0010-0000-0600-00000D000000}" name="cena/enota brez DDV v EUR" dataDxfId="580" totalsRowDxfId="579"/>
    <tableColumn id="14" xr3:uid="{00000000-0010-0000-0600-00000E000000}" name="Cena za dejansko maso/volumen ponujenega živila brez DDV " dataDxfId="578" totalsRowDxfId="577"/>
    <tableColumn id="15" xr3:uid="{00000000-0010-0000-0600-00000F000000}" name="Stopnja DDV (%)" dataDxfId="576" totalsRowDxfId="575"/>
    <tableColumn id="16" xr3:uid="{00000000-0010-0000-0600-000010000000}" name="Davek (EUR)" dataDxfId="574" totalsRowDxfId="57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2" totalsRowDxfId="57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70" totalsRowDxfId="56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8" totalsRowDxfId="56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83" totalsRowCount="1" headerRowDxfId="564" dataDxfId="562" headerRowBorderDxfId="563" tableBorderDxfId="561" totalsRowBorderDxfId="560">
  <tableColumns count="21">
    <tableColumn id="1" xr3:uid="{00000000-0010-0000-0700-000001000000}" name="Zap. št." totalsRowLabel="Vsota" dataDxfId="559" totalsRowDxfId="558"/>
    <tableColumn id="2" xr3:uid="{00000000-0010-0000-0700-000002000000}" name="Tehnična specifikacija živila (stolpec 2, 2a, 2b, 2c)" dataDxfId="557" totalsRowDxfId="556"/>
    <tableColumn id="3" xr3:uid="{00000000-0010-0000-0700-000003000000}" name="ZAHTEVANO PAKIRANJE                    Masa/volumen" dataDxfId="555" totalsRowDxfId="554"/>
    <tableColumn id="4" xr3:uid="{00000000-0010-0000-0700-000004000000}" name=" ZAHTEVANO PAKIRANJE       Enota" dataDxfId="553" totalsRowDxfId="552"/>
    <tableColumn id="21" xr3:uid="{00000000-0010-0000-0700-000015000000}" name="ZAHTEVANA SHEMA KAKOVOSTI" dataDxfId="551" totalsRowDxfId="550"/>
    <tableColumn id="5" xr3:uid="{00000000-0010-0000-0700-000005000000}" name="Okvirna količina" dataDxfId="549" totalsRowDxfId="548" dataCellStyle="Valuta"/>
    <tableColumn id="6" xr3:uid="{00000000-0010-0000-0700-000006000000}" name="Enota mere količine" dataDxfId="547" totalsRowDxfId="546"/>
    <tableColumn id="7" xr3:uid="{00000000-0010-0000-0700-000007000000}" name="Preračunana masa/volumen/kos na enoto kg" totalsRowFunction="sum" dataDxfId="545" totalsRowDxfId="54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43" totalsRowDxfId="54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41" totalsRowDxfId="540" dataCellStyle="Valuta"/>
    <tableColumn id="10" xr3:uid="{00000000-0010-0000-0700-00000A000000}" name="BLAGOVNA ZNAMKA ali PROIZVAJALEC" dataDxfId="539" totalsRowDxfId="538" dataCellStyle="Valuta"/>
    <tableColumn id="11" xr3:uid="{00000000-0010-0000-0700-00000B000000}" name=" NAZIV/IME (trgovsko) ponujenega živila  " dataDxfId="537" totalsRowDxfId="536" dataCellStyle="Valuta"/>
    <tableColumn id="12" xr3:uid="{00000000-0010-0000-0700-00000C000000}" name="Dejanska masa/volumen ponujenega živila" dataDxfId="535" totalsRowDxfId="534" dataCellStyle="Valuta"/>
    <tableColumn id="13" xr3:uid="{00000000-0010-0000-0700-00000D000000}" name="cena/enota brez DDV v EUR" dataDxfId="533" totalsRowDxfId="532"/>
    <tableColumn id="14" xr3:uid="{00000000-0010-0000-0700-00000E000000}" name="Cena za dejansko maso/volumen ponujenega živila brez DDV " dataDxfId="531" totalsRowDxfId="530"/>
    <tableColumn id="15" xr3:uid="{00000000-0010-0000-0700-00000F000000}" name="Stopnja DDV (%)" dataDxfId="529" totalsRowDxfId="528"/>
    <tableColumn id="16" xr3:uid="{00000000-0010-0000-0700-000010000000}" name="Davek (EUR)" dataDxfId="527" totalsRowDxfId="52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25" totalsRowDxfId="52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23" totalsRowDxfId="52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21" totalsRowDxfId="52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71" totalsRowCount="1" headerRowDxfId="517" dataDxfId="515" headerRowBorderDxfId="516" tableBorderDxfId="514" totalsRowBorderDxfId="513">
  <tableColumns count="21">
    <tableColumn id="1" xr3:uid="{00000000-0010-0000-0800-000001000000}" name="Zap. št." totalsRowLabel="Vsota" dataDxfId="512" totalsRowDxfId="511"/>
    <tableColumn id="2" xr3:uid="{00000000-0010-0000-0800-000002000000}" name="Tehnična specifikacija živila (stolpec 2, 2a, 2b, 2c)" dataDxfId="510" totalsRowDxfId="509"/>
    <tableColumn id="3" xr3:uid="{00000000-0010-0000-0800-000003000000}" name="ZAHTEVANO PAKIRANJE                    Masa/volumen" dataDxfId="508" totalsRowDxfId="507"/>
    <tableColumn id="4" xr3:uid="{00000000-0010-0000-0800-000004000000}" name=" ZAHTEVANO PAKIRANJE       Enota" dataDxfId="506" totalsRowDxfId="505"/>
    <tableColumn id="21" xr3:uid="{00000000-0010-0000-0800-000015000000}" name="ZAHTEVANA SHEMA KAKOVOSTI" dataDxfId="504" totalsRowDxfId="503"/>
    <tableColumn id="5" xr3:uid="{00000000-0010-0000-0800-000005000000}" name="Okvirna količina" dataDxfId="502" totalsRowDxfId="501" dataCellStyle="Valuta"/>
    <tableColumn id="6" xr3:uid="{00000000-0010-0000-0800-000006000000}" name="Enota mere količine" dataDxfId="500" totalsRowDxfId="499" dataCellStyle="Valuta"/>
    <tableColumn id="7" xr3:uid="{00000000-0010-0000-0800-000007000000}" name="Preračunana masa/volumen/kos na enoto kg" totalsRowFunction="sum" dataDxfId="498" totalsRowDxfId="49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6" totalsRowDxfId="49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4" totalsRowDxfId="493" dataCellStyle="Valuta"/>
    <tableColumn id="10" xr3:uid="{00000000-0010-0000-0800-00000A000000}" name="BLAGOVNA ZNAMKA ali PROIZVAJALEC" dataDxfId="492" totalsRowDxfId="491" dataCellStyle="Valuta"/>
    <tableColumn id="11" xr3:uid="{00000000-0010-0000-0800-00000B000000}" name=" NAZIV/IME (trgovsko) ponujenega živila  " dataDxfId="490" totalsRowDxfId="489" dataCellStyle="Valuta"/>
    <tableColumn id="12" xr3:uid="{00000000-0010-0000-0800-00000C000000}" name="Dejanska masa/volumen ponujenega živila" dataDxfId="488" totalsRowDxfId="487" dataCellStyle="Valuta"/>
    <tableColumn id="13" xr3:uid="{00000000-0010-0000-0800-00000D000000}" name="cena/enota brez DDV v EUR" dataDxfId="486" totalsRowDxfId="485"/>
    <tableColumn id="14" xr3:uid="{00000000-0010-0000-0800-00000E000000}" name="Cena za dejansko maso/volumen ponujenega živila brez DDV " dataDxfId="484" totalsRowDxfId="483"/>
    <tableColumn id="15" xr3:uid="{00000000-0010-0000-0800-00000F000000}" name="Stopnja DDV (%)" dataDxfId="482" totalsRowDxfId="481"/>
    <tableColumn id="16" xr3:uid="{00000000-0010-0000-0800-000010000000}" name="Davek (EUR)" dataDxfId="480" totalsRowDxfId="47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78" totalsRowDxfId="47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76" totalsRowDxfId="47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74" totalsRowDxfId="47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17" totalsRowCount="1" headerRowDxfId="470" dataDxfId="468" headerRowBorderDxfId="469" tableBorderDxfId="467" totalsRowBorderDxfId="466">
  <tableColumns count="21">
    <tableColumn id="1" xr3:uid="{00000000-0010-0000-0900-000001000000}" name="Zap. št." totalsRowLabel="Vsota" dataDxfId="83" totalsRowDxfId="62"/>
    <tableColumn id="2" xr3:uid="{00000000-0010-0000-0900-000002000000}" name="Tehnična specifikacija živila (stolpec 2, 2a, 2b, 2c)" dataDxfId="82" totalsRowDxfId="61"/>
    <tableColumn id="3" xr3:uid="{00000000-0010-0000-0900-000003000000}" name="ZAHTEVANO PAKIRANJE                    Masa/volumen" dataDxfId="81" totalsRowDxfId="60"/>
    <tableColumn id="4" xr3:uid="{00000000-0010-0000-0900-000004000000}" name=" ZAHTEVANO PAKIRANJE       Enota" dataDxfId="80" totalsRowDxfId="59"/>
    <tableColumn id="21" xr3:uid="{00000000-0010-0000-0900-000015000000}" name="ZAHTEVANA SHEMA KAKOVOSTI" dataDxfId="79" totalsRowDxfId="58"/>
    <tableColumn id="5" xr3:uid="{00000000-0010-0000-0900-000005000000}" name="Okvirna količina" dataDxfId="78" totalsRowDxfId="57" dataCellStyle="Valuta"/>
    <tableColumn id="6" xr3:uid="{00000000-0010-0000-0900-000006000000}" name="Enota mere količine" dataDxfId="77" totalsRowDxfId="56"/>
    <tableColumn id="7" xr3:uid="{00000000-0010-0000-0900-000007000000}" name="Preračunana masa/volumen/kos na enoto kg" totalsRowFunction="sum" dataDxfId="76" totalsRowDxfId="5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75" totalsRowDxfId="5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74" totalsRowDxfId="53" dataCellStyle="Valuta"/>
    <tableColumn id="10" xr3:uid="{00000000-0010-0000-0900-00000A000000}" name="BLAGOVNA ZNAMKA ali PROIZVAJALEC" dataDxfId="73" totalsRowDxfId="52" dataCellStyle="Valuta"/>
    <tableColumn id="11" xr3:uid="{00000000-0010-0000-0900-00000B000000}" name=" NAZIV/IME (trgovsko) ponujenega živila  " dataDxfId="72" totalsRowDxfId="51" dataCellStyle="Valuta"/>
    <tableColumn id="12" xr3:uid="{00000000-0010-0000-0900-00000C000000}" name="Dejanska masa/volumen ponujenega živila" dataDxfId="71" totalsRowDxfId="50" dataCellStyle="Valuta"/>
    <tableColumn id="13" xr3:uid="{00000000-0010-0000-0900-00000D000000}" name="cena/enota brez DDV v EUR" dataDxfId="70" totalsRowDxfId="49"/>
    <tableColumn id="14" xr3:uid="{00000000-0010-0000-0900-00000E000000}" name="Cena za dejansko maso/volumen ponujenega živila brez DDV " dataDxfId="69" totalsRowDxfId="48"/>
    <tableColumn id="15" xr3:uid="{00000000-0010-0000-0900-00000F000000}" name="Stopnja DDV (%)" dataDxfId="68" totalsRowDxfId="47"/>
    <tableColumn id="16" xr3:uid="{00000000-0010-0000-0900-000010000000}" name="Davek (EUR)" dataDxfId="67" totalsRowDxfId="4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6" totalsRowDxfId="4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5" totalsRowDxfId="4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4" totalsRowDxfId="4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63" totalsRowDxfId="4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6" totalsRowCount="1" headerRowDxfId="465" dataDxfId="463" headerRowBorderDxfId="464" tableBorderDxfId="462" totalsRowBorderDxfId="461">
  <tableColumns count="21">
    <tableColumn id="1" xr3:uid="{00000000-0010-0000-0A00-000001000000}" name="Zap. št." totalsRowLabel="Vsota" dataDxfId="460" totalsRowDxfId="41"/>
    <tableColumn id="2" xr3:uid="{00000000-0010-0000-0A00-000002000000}" name="Tehnična specifikacija živila (stolpec 2, 2a, 2b, 2c)" dataDxfId="459" totalsRowDxfId="40"/>
    <tableColumn id="3" xr3:uid="{00000000-0010-0000-0A00-000003000000}" name="ZAHTEVANO PAKIRANJE                    Masa/volumen" dataDxfId="458" totalsRowDxfId="39"/>
    <tableColumn id="4" xr3:uid="{00000000-0010-0000-0A00-000004000000}" name=" ZAHTEVANO PAKIRANJE       Enota" dataDxfId="457" totalsRowDxfId="38"/>
    <tableColumn id="21" xr3:uid="{00000000-0010-0000-0A00-000015000000}" name="ZAHTEVANA SHEMA KAKOVOSTI" dataDxfId="456" totalsRowDxfId="37"/>
    <tableColumn id="5" xr3:uid="{00000000-0010-0000-0A00-000005000000}" name="Okvirna količina" dataDxfId="455" totalsRowDxfId="36" dataCellStyle="Valuta"/>
    <tableColumn id="6" xr3:uid="{00000000-0010-0000-0A00-000006000000}" name="Enota mere količine" dataDxfId="454" totalsRowDxfId="35"/>
    <tableColumn id="7" xr3:uid="{00000000-0010-0000-0A00-000007000000}" name="Preračunana masa/volumen/kos na enoto kg" totalsRowFunction="sum" dataDxfId="453" totalsRowDxfId="3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52" totalsRowDxfId="3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51" totalsRowDxfId="32" dataCellStyle="Valuta"/>
    <tableColumn id="10" xr3:uid="{00000000-0010-0000-0A00-00000A000000}" name="BLAGOVNA ZNAMKA ali PROIZVAJALEC" dataDxfId="450" totalsRowDxfId="31" dataCellStyle="Valuta"/>
    <tableColumn id="11" xr3:uid="{00000000-0010-0000-0A00-00000B000000}" name=" NAZIV/IME (trgovsko) ponujenega živila  " dataDxfId="449" totalsRowDxfId="30" dataCellStyle="Valuta"/>
    <tableColumn id="12" xr3:uid="{00000000-0010-0000-0A00-00000C000000}" name="Dejanska masa/volumen ponujenega živila" dataDxfId="448" totalsRowDxfId="29" dataCellStyle="Valuta"/>
    <tableColumn id="13" xr3:uid="{00000000-0010-0000-0A00-00000D000000}" name="cena/enota brez DDV v EUR" dataDxfId="447" totalsRowDxfId="28"/>
    <tableColumn id="14" xr3:uid="{00000000-0010-0000-0A00-00000E000000}" name="Cena za dejansko maso/volumen ponujenega živila brez DDV " dataDxfId="446" totalsRowDxfId="27"/>
    <tableColumn id="15" xr3:uid="{00000000-0010-0000-0A00-00000F000000}" name="Stopnja DDV (%)" dataDxfId="445" totalsRowDxfId="26"/>
    <tableColumn id="16" xr3:uid="{00000000-0010-0000-0A00-000010000000}" name="Davek (EUR)" dataDxfId="444" totalsRowDxfId="2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43" totalsRowDxfId="2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42" totalsRowDxfId="2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41" totalsRowDxfId="2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440" totalsRowDxfId="2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86" totalsRowCount="1" headerRowDxfId="439" dataDxfId="437" headerRowBorderDxfId="438" tableBorderDxfId="436" totalsRowBorderDxfId="435">
  <tableColumns count="21">
    <tableColumn id="1" xr3:uid="{00000000-0010-0000-0B00-000001000000}" name="Zap. št." totalsRowLabel="Vsota" dataDxfId="434" totalsRowDxfId="433"/>
    <tableColumn id="2" xr3:uid="{00000000-0010-0000-0B00-000002000000}" name="Tehnična specifikacija živila (stolpec 2, 2a, 2b, 2c)" dataDxfId="432" totalsRowDxfId="431"/>
    <tableColumn id="3" xr3:uid="{00000000-0010-0000-0B00-000003000000}" name="ZAHTEVANO PAKIRANJE                    Masa/volumen" dataDxfId="430" totalsRowDxfId="429"/>
    <tableColumn id="4" xr3:uid="{00000000-0010-0000-0B00-000004000000}" name=" ZAHTEVANO PAKIRANJE       Enota" dataDxfId="428" totalsRowDxfId="427"/>
    <tableColumn id="21" xr3:uid="{00000000-0010-0000-0B00-000015000000}" name="ZAHTEVANA SHEMA KAKOVOSTI" dataDxfId="426" totalsRowDxfId="425"/>
    <tableColumn id="5" xr3:uid="{00000000-0010-0000-0B00-000005000000}" name="Okvirna količina" dataDxfId="424" totalsRowDxfId="423" dataCellStyle="Valuta"/>
    <tableColumn id="6" xr3:uid="{00000000-0010-0000-0B00-000006000000}" name="Enota mere količine" dataDxfId="422" totalsRowDxfId="421"/>
    <tableColumn id="7" xr3:uid="{00000000-0010-0000-0B00-000007000000}" name="Preračunana masa/volumen/kos na enoto kg" totalsRowFunction="sum" dataDxfId="420" totalsRowDxfId="41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18" totalsRowDxfId="41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16" totalsRowDxfId="415" dataCellStyle="Valuta"/>
    <tableColumn id="10" xr3:uid="{00000000-0010-0000-0B00-00000A000000}" name="BLAGOVNA ZNAMKA ali PROIZVAJALEC" dataDxfId="414" totalsRowDxfId="413" dataCellStyle="Valuta"/>
    <tableColumn id="11" xr3:uid="{00000000-0010-0000-0B00-00000B000000}" name=" NAZIV/IME (trgovsko) ponujenega živila  " dataDxfId="412" totalsRowDxfId="411" dataCellStyle="Valuta"/>
    <tableColumn id="12" xr3:uid="{00000000-0010-0000-0B00-00000C000000}" name="Dejanska masa/volumen ponujenega živila" dataDxfId="410" totalsRowDxfId="409" dataCellStyle="Valuta"/>
    <tableColumn id="13" xr3:uid="{00000000-0010-0000-0B00-00000D000000}" name="cena/enota brez DDV v EUR" dataDxfId="408" totalsRowDxfId="407"/>
    <tableColumn id="14" xr3:uid="{00000000-0010-0000-0B00-00000E000000}" name="Cena za dejansko maso/volumen ponujenega živila brez DDV " dataDxfId="406" totalsRowDxfId="405"/>
    <tableColumn id="15" xr3:uid="{00000000-0010-0000-0B00-00000F000000}" name="Stopnja DDV (%)" dataDxfId="404" totalsRowDxfId="403"/>
    <tableColumn id="16" xr3:uid="{00000000-0010-0000-0B00-000010000000}" name="Davek (EUR)" dataDxfId="402" totalsRowDxfId="40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00" totalsRowDxfId="39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98" totalsRowDxfId="39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96" totalsRowDxfId="39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94" totalsRowDxfId="39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56" totalsRowCount="1" headerRowDxfId="392" dataDxfId="390" headerRowBorderDxfId="391" tableBorderDxfId="389" totalsRowBorderDxfId="388">
  <tableColumns count="21">
    <tableColumn id="1" xr3:uid="{00000000-0010-0000-0C00-000001000000}" name="Zap. št." totalsRowLabel="Vsota" dataDxfId="387" totalsRowDxfId="386"/>
    <tableColumn id="2" xr3:uid="{00000000-0010-0000-0C00-000002000000}" name="Tehnična specifikacija živila (stolpec 2, 2a, 2b, 2c)" dataDxfId="385" totalsRowDxfId="384"/>
    <tableColumn id="3" xr3:uid="{00000000-0010-0000-0C00-000003000000}" name="ZAHTEVANO PAKIRANJE                    Masa/volumen" dataDxfId="383" totalsRowDxfId="382"/>
    <tableColumn id="4" xr3:uid="{00000000-0010-0000-0C00-000004000000}" name=" ZAHTEVANO PAKIRANJE       Enota" dataDxfId="381" totalsRowDxfId="380"/>
    <tableColumn id="21" xr3:uid="{00000000-0010-0000-0C00-000015000000}" name="ZAHTEVANA SHEMA KAKOVOSTI" dataDxfId="379" totalsRowDxfId="378"/>
    <tableColumn id="5" xr3:uid="{00000000-0010-0000-0C00-000005000000}" name="Okvirna količina" dataDxfId="377" totalsRowDxfId="376" dataCellStyle="Valuta"/>
    <tableColumn id="6" xr3:uid="{00000000-0010-0000-0C00-000006000000}" name="Enota mere količine" dataDxfId="375" totalsRowDxfId="374"/>
    <tableColumn id="7" xr3:uid="{00000000-0010-0000-0C00-000007000000}" name="Preračunana masa/volumen/kos na enoto kg" totalsRowFunction="sum" dataDxfId="373" totalsRowDxfId="37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71" totalsRowDxfId="37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69" totalsRowDxfId="368" dataCellStyle="Valuta"/>
    <tableColumn id="10" xr3:uid="{00000000-0010-0000-0C00-00000A000000}" name="BLAGOVNA ZNAMKA ali PROIZVAJALEC" dataDxfId="367" totalsRowDxfId="366" dataCellStyle="Valuta"/>
    <tableColumn id="11" xr3:uid="{00000000-0010-0000-0C00-00000B000000}" name=" NAZIV/IME (trgovsko) ponujenega živila  " dataDxfId="365" totalsRowDxfId="364" dataCellStyle="Valuta"/>
    <tableColumn id="12" xr3:uid="{00000000-0010-0000-0C00-00000C000000}" name="Dejanska masa/volumen ponujenega živila" dataDxfId="363" totalsRowDxfId="362" dataCellStyle="Valuta"/>
    <tableColumn id="13" xr3:uid="{00000000-0010-0000-0C00-00000D000000}" name="cena/enota brez DDV v EUR" dataDxfId="361" totalsRowDxfId="360"/>
    <tableColumn id="14" xr3:uid="{00000000-0010-0000-0C00-00000E000000}" name="Cena za dejansko maso/volumen ponujenega živila brez DDV " dataDxfId="359" totalsRowDxfId="358"/>
    <tableColumn id="15" xr3:uid="{00000000-0010-0000-0C00-00000F000000}" name="Stopnja DDV (%)" dataDxfId="357" totalsRowDxfId="356"/>
    <tableColumn id="16" xr3:uid="{00000000-0010-0000-0C00-000010000000}" name="Davek (EUR)" dataDxfId="355" totalsRowDxfId="35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53" totalsRowDxfId="35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51" totalsRowDxfId="35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49" totalsRowDxfId="34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47" totalsRowDxfId="34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06" totalsRowCount="1" headerRowDxfId="345" dataDxfId="343" headerRowBorderDxfId="344" tableBorderDxfId="342" totalsRowBorderDxfId="341">
  <tableColumns count="21">
    <tableColumn id="1" xr3:uid="{00000000-0010-0000-0D00-000001000000}" name="Zap. št." totalsRowLabel="Vsota" dataDxfId="340" totalsRowDxfId="339"/>
    <tableColumn id="2" xr3:uid="{00000000-0010-0000-0D00-000002000000}" name="Tehnična specifikacija živila (stolpec 2, 2a, 2b, 2c)" dataDxfId="338" totalsRowDxfId="337"/>
    <tableColumn id="3" xr3:uid="{00000000-0010-0000-0D00-000003000000}" name="ZAHTEVANO PAKIRANJE                    Masa/volumen" dataDxfId="336" totalsRowDxfId="335"/>
    <tableColumn id="4" xr3:uid="{00000000-0010-0000-0D00-000004000000}" name=" ZAHTEVANO PAKIRANJE       Enota" dataDxfId="334" totalsRowDxfId="333"/>
    <tableColumn id="21" xr3:uid="{00000000-0010-0000-0D00-000015000000}" name="ZAHTEVANA SHEMA KAKOVOSTI" dataDxfId="332" totalsRowDxfId="331"/>
    <tableColumn id="5" xr3:uid="{00000000-0010-0000-0D00-000005000000}" name="Okvirna količina" dataDxfId="330" totalsRowDxfId="329" dataCellStyle="Valuta"/>
    <tableColumn id="6" xr3:uid="{00000000-0010-0000-0D00-000006000000}" name="Enota mere količine" dataDxfId="328" totalsRowDxfId="327"/>
    <tableColumn id="7" xr3:uid="{00000000-0010-0000-0D00-000007000000}" name="Preračunana masa/volumen/kos na enoto kg" totalsRowFunction="sum" dataDxfId="326" totalsRowDxfId="32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24" totalsRowDxfId="32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22" totalsRowDxfId="321" dataCellStyle="Valuta"/>
    <tableColumn id="10" xr3:uid="{00000000-0010-0000-0D00-00000A000000}" name="BLAGOVNA ZNAMKA ali PROIZVAJALEC" dataDxfId="320" totalsRowDxfId="319" dataCellStyle="Valuta"/>
    <tableColumn id="11" xr3:uid="{00000000-0010-0000-0D00-00000B000000}" name=" NAZIV/IME (trgovsko) ponujenega živila  " dataDxfId="318" totalsRowDxfId="317" dataCellStyle="Valuta"/>
    <tableColumn id="12" xr3:uid="{00000000-0010-0000-0D00-00000C000000}" name="Dejanska masa/volumen ponujenega živila" dataDxfId="316" totalsRowDxfId="315" dataCellStyle="Valuta"/>
    <tableColumn id="13" xr3:uid="{00000000-0010-0000-0D00-00000D000000}" name="cena/enota brez DDV v EUR" dataDxfId="314" totalsRowDxfId="313"/>
    <tableColumn id="14" xr3:uid="{00000000-0010-0000-0D00-00000E000000}" name="Cena za dejansko maso/volumen ponujenega živila brez DDV " dataDxfId="312" totalsRowDxfId="311"/>
    <tableColumn id="15" xr3:uid="{00000000-0010-0000-0D00-00000F000000}" name="Stopnja DDV (%)" dataDxfId="310" totalsRowDxfId="309"/>
    <tableColumn id="16" xr3:uid="{00000000-0010-0000-0D00-000010000000}" name="Davek (EUR)" dataDxfId="308" totalsRowDxfId="30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06" totalsRowDxfId="30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04" totalsRowDxfId="30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02" totalsRowDxfId="30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00" totalsRowDxfId="29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5" displayName="Sklop15" ref="A15:U69" totalsRowCount="1" headerRowDxfId="298" dataDxfId="296" headerRowBorderDxfId="297" tableBorderDxfId="295" totalsRowBorderDxfId="294">
  <tableColumns count="21">
    <tableColumn id="1" xr3:uid="{00000000-0010-0000-1000-000001000000}" name="Zap. št." totalsRowLabel="Vsota" dataDxfId="293" totalsRowDxfId="20"/>
    <tableColumn id="2" xr3:uid="{00000000-0010-0000-1000-000002000000}" name="Tehnična specifikacija živila (stolpec 2, 2a, 2b, 2c)" dataDxfId="292" totalsRowDxfId="19"/>
    <tableColumn id="3" xr3:uid="{00000000-0010-0000-1000-000003000000}" name="ZAHTEVANO PAKIRANJE                    Masa/volumen" dataDxfId="291" totalsRowDxfId="18"/>
    <tableColumn id="4" xr3:uid="{00000000-0010-0000-1000-000004000000}" name=" ZAHTEVANO PAKIRANJE       Enota" dataDxfId="290" totalsRowDxfId="17"/>
    <tableColumn id="21" xr3:uid="{00000000-0010-0000-1000-000015000000}" name="ZAHTEVANA SHEMA KAKOVOSTI" dataDxfId="289" totalsRowDxfId="16"/>
    <tableColumn id="5" xr3:uid="{00000000-0010-0000-1000-000005000000}" name="Okvirna količina" dataDxfId="288" totalsRowDxfId="15" dataCellStyle="Valuta"/>
    <tableColumn id="6" xr3:uid="{00000000-0010-0000-1000-000006000000}" name="Enota mere količine" dataDxfId="287" totalsRowDxfId="14"/>
    <tableColumn id="7" xr3:uid="{00000000-0010-0000-1000-000007000000}" name="Preračunana masa/volumen/kos na enoto kg" totalsRowFunction="sum" dataDxfId="286" totalsRowDxfId="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000-000008000000}" name="Živila iz shem kakovosti (kg)" totalsRowFunction="sum" dataDxfId="285" totalsRowDxfId="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000-000009000000}" name="Koda za naročanje" dataDxfId="284" totalsRowDxfId="11" dataCellStyle="Valuta"/>
    <tableColumn id="10" xr3:uid="{00000000-0010-0000-1000-00000A000000}" name="BLAGOVNA ZNAMKA ali PROIZVAJALEC" dataDxfId="283" totalsRowDxfId="10" dataCellStyle="Valuta"/>
    <tableColumn id="11" xr3:uid="{00000000-0010-0000-1000-00000B000000}" name=" NAZIV/IME (trgovsko) ponujenega živila  " dataDxfId="282" totalsRowDxfId="9" dataCellStyle="Valuta"/>
    <tableColumn id="12" xr3:uid="{00000000-0010-0000-1000-00000C000000}" name="Dejanska masa/volumen ponujenega živila" dataDxfId="281" totalsRowDxfId="8" dataCellStyle="Valuta"/>
    <tableColumn id="13" xr3:uid="{00000000-0010-0000-1000-00000D000000}" name="cena/enota brez DDV v EUR" dataDxfId="280" totalsRowDxfId="7"/>
    <tableColumn id="14" xr3:uid="{00000000-0010-0000-1000-00000E000000}" name="Cena za dejansko maso/volumen ponujenega živila brez DDV " dataDxfId="279" totalsRowDxfId="6"/>
    <tableColumn id="15" xr3:uid="{00000000-0010-0000-1000-00000F000000}" name="Stopnja DDV (%)" dataDxfId="278" totalsRowDxfId="5"/>
    <tableColumn id="16" xr3:uid="{00000000-0010-0000-1000-000010000000}" name="Davek (EUR)" dataDxfId="277" totalsRowDxfId="4">
      <calculatedColumnFormula>+Sklop15[[#This Row],[cena/enota brez DDV v EUR]]*Sklop15[[#This Row],[Stopnja DDV (%)]]</calculatedColumnFormula>
    </tableColumn>
    <tableColumn id="17" xr3:uid="{00000000-0010-0000-1000-000011000000}" name="Končna cena/enoto mere (EUR) z DDV" dataDxfId="276" totalsRowDxfId="3">
      <calculatedColumnFormula>+Sklop15[[#This Row],[cena/enota brez DDV v EUR]]+Sklop15[[#This Row],[Davek (EUR)]]</calculatedColumnFormula>
    </tableColumn>
    <tableColumn id="18" xr3:uid="{00000000-0010-0000-1000-000012000000}" name="Vrednost za okvirno količino (EUR) brez DDV" totalsRowFunction="sum" dataDxfId="275" totalsRowDxfId="2">
      <calculatedColumnFormula>+Sklop15[[#This Row],[cena/enota brez DDV v EUR]]*Sklop15[[#This Row],[Okvirna količina]]</calculatedColumnFormula>
    </tableColumn>
    <tableColumn id="19" xr3:uid="{00000000-0010-0000-1000-000013000000}" name="Vrednost za okvirno količino (EUR) z DDV" totalsRowFunction="sum" dataDxfId="274" totalsRowDxfId="1">
      <calculatedColumnFormula>+Sklop15[[#This Row],[Končna cena/enoto mere (EUR) z DDV]]*Sklop15[[#This Row],[Okvirna količina]]</calculatedColumnFormula>
    </tableColumn>
    <tableColumn id="20" xr3:uid="{00000000-0010-0000-1000-000014000000}" name="Shema kakovosti_x000a_(nacionalne, evropske)_x000a_" totalsRowFunction="count" dataDxfId="273" totalsRowDxfId="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6" displayName="Sklop16" ref="A15:U17" totalsRowCount="1" headerRowDxfId="272" dataDxfId="270" headerRowBorderDxfId="271" tableBorderDxfId="269" totalsRowBorderDxfId="268">
  <tableColumns count="21">
    <tableColumn id="1" xr3:uid="{00000000-0010-0000-1100-000001000000}" name="Zap. št." totalsRowLabel="Vsota" dataDxfId="267" totalsRowDxfId="266"/>
    <tableColumn id="2" xr3:uid="{00000000-0010-0000-1100-000002000000}" name="Tehnična specifikacija živila (stolpec 2, 2a, 2b, 2c)" dataDxfId="265" totalsRowDxfId="264"/>
    <tableColumn id="3" xr3:uid="{00000000-0010-0000-1100-000003000000}" name="ZAHTEVANO PAKIRANJE                    Masa/volumen" dataDxfId="263" totalsRowDxfId="262"/>
    <tableColumn id="4" xr3:uid="{00000000-0010-0000-1100-000004000000}" name=" ZAHTEVANO PAKIRANJE       Enota" dataDxfId="261" totalsRowDxfId="260"/>
    <tableColumn id="21" xr3:uid="{00000000-0010-0000-1100-000015000000}" name="ZAHTEVANA SHEMA KAKOVOSTI" dataDxfId="259" totalsRowDxfId="258"/>
    <tableColumn id="5" xr3:uid="{00000000-0010-0000-1100-000005000000}" name="Okvirna količina" dataDxfId="257" totalsRowDxfId="256" dataCellStyle="Valuta"/>
    <tableColumn id="6" xr3:uid="{00000000-0010-0000-1100-000006000000}" name="Enota mere količine" dataDxfId="255" totalsRowDxfId="254"/>
    <tableColumn id="7" xr3:uid="{00000000-0010-0000-1100-000007000000}" name="Preračunana masa/volumen/kos na enoto kg" totalsRowFunction="sum" dataDxfId="253" totalsRowDxfId="25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100-000008000000}" name="Živila iz shem kakovosti (kg)" totalsRowFunction="sum" dataDxfId="251" totalsRowDxfId="25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100-000009000000}" name="Koda za naročanje" dataDxfId="249" totalsRowDxfId="248" dataCellStyle="Valuta"/>
    <tableColumn id="10" xr3:uid="{00000000-0010-0000-1100-00000A000000}" name="BLAGOVNA ZNAMKA ali PROIZVAJALEC" dataDxfId="247" totalsRowDxfId="246" dataCellStyle="Valuta"/>
    <tableColumn id="11" xr3:uid="{00000000-0010-0000-1100-00000B000000}" name=" NAZIV/IME (trgovsko) ponujenega živila  " dataDxfId="245" totalsRowDxfId="244" dataCellStyle="Valuta"/>
    <tableColumn id="12" xr3:uid="{00000000-0010-0000-1100-00000C000000}" name="Dejanska masa/volumen ponujenega živila" dataDxfId="243" totalsRowDxfId="242" dataCellStyle="Valuta"/>
    <tableColumn id="13" xr3:uid="{00000000-0010-0000-1100-00000D000000}" name="cena/enota brez DDV v EUR" dataDxfId="241" totalsRowDxfId="240"/>
    <tableColumn id="14" xr3:uid="{00000000-0010-0000-1100-00000E000000}" name="Cena za dejansko maso/volumen ponujenega živila brez DDV " dataDxfId="239" totalsRowDxfId="238"/>
    <tableColumn id="15" xr3:uid="{00000000-0010-0000-1100-00000F000000}" name="Stopnja DDV (%)" dataDxfId="237" totalsRowDxfId="236"/>
    <tableColumn id="16" xr3:uid="{00000000-0010-0000-1100-000010000000}" name="Davek (EUR)" dataDxfId="235" totalsRowDxfId="234">
      <calculatedColumnFormula>+Sklop16[[#This Row],[cena/enota brez DDV v EUR]]*Sklop16[[#This Row],[Stopnja DDV (%)]]</calculatedColumnFormula>
    </tableColumn>
    <tableColumn id="17" xr3:uid="{00000000-0010-0000-1100-000011000000}" name="Končna cena/enoto mere (EUR) z DDV" dataDxfId="233" totalsRowDxfId="232">
      <calculatedColumnFormula>+Sklop16[[#This Row],[cena/enota brez DDV v EUR]]+Sklop16[[#This Row],[Davek (EUR)]]</calculatedColumnFormula>
    </tableColumn>
    <tableColumn id="18" xr3:uid="{00000000-0010-0000-1100-000012000000}" name="Vrednost za okvirno količino (EUR) brez DDV" totalsRowFunction="sum" dataDxfId="231" totalsRowDxfId="230">
      <calculatedColumnFormula>+Sklop16[[#This Row],[cena/enota brez DDV v EUR]]*Sklop16[[#This Row],[Okvirna količina]]</calculatedColumnFormula>
    </tableColumn>
    <tableColumn id="19" xr3:uid="{00000000-0010-0000-1100-000013000000}" name="Vrednost za okvirno količino (EUR) z DDV" totalsRowFunction="sum" dataDxfId="229" totalsRowDxfId="228">
      <calculatedColumnFormula>+Sklop16[[#This Row],[Končna cena/enoto mere (EUR) z DDV]]*Sklop16[[#This Row],[Okvirna količina]]</calculatedColumnFormula>
    </tableColumn>
    <tableColumn id="20" xr3:uid="{00000000-0010-0000-1100-000014000000}" name="Shema kakovosti_x000a_(nacionalne, evropske)_x000a_" totalsRowFunction="count" dataDxfId="227" totalsRowDxfId="22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7" displayName="Sklop17" ref="A15:U221" totalsRowCount="1" headerRowDxfId="225" dataDxfId="223" totalsRowDxfId="221" headerRowBorderDxfId="224" tableBorderDxfId="222" totalsRowBorderDxfId="220">
  <tableColumns count="21">
    <tableColumn id="1" xr3:uid="{00000000-0010-0000-1200-000001000000}" name="Zap. št." totalsRowLabel="Vsota" dataDxfId="219" totalsRowDxfId="218"/>
    <tableColumn id="2" xr3:uid="{00000000-0010-0000-1200-000002000000}" name="Tehnična specifikacija živila (stolpec 2, 2a, 2b, 2c)" dataDxfId="217" totalsRowDxfId="216"/>
    <tableColumn id="3" xr3:uid="{00000000-0010-0000-1200-000003000000}" name="ZAHTEVANO PAKIRANJE                    Masa/volumen" dataDxfId="215" totalsRowDxfId="214"/>
    <tableColumn id="4" xr3:uid="{00000000-0010-0000-1200-000004000000}" name=" ZAHTEVANO PAKIRANJE       Enota" dataDxfId="213" totalsRowDxfId="212"/>
    <tableColumn id="21" xr3:uid="{00000000-0010-0000-1200-000015000000}" name="ZAHTEVANA SHEMA KAKOVOSTI" dataDxfId="211" totalsRowDxfId="210"/>
    <tableColumn id="5" xr3:uid="{00000000-0010-0000-1200-000005000000}" name="Okvirna količina" dataDxfId="209" totalsRowDxfId="208" dataCellStyle="Valuta"/>
    <tableColumn id="6" xr3:uid="{00000000-0010-0000-1200-000006000000}" name="Enota mere količine" dataDxfId="207" totalsRowDxfId="206"/>
    <tableColumn id="7" xr3:uid="{00000000-0010-0000-1200-000007000000}" name="Preračunana masa/volumen/kos na enoto kg" totalsRowFunction="sum" dataDxfId="205" totalsRowDxfId="20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200-000008000000}" name="Živila iz shem kakovosti (kg)" totalsRowFunction="sum" dataDxfId="203" totalsRowDxfId="20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200-000009000000}" name="Koda za naročanje" dataDxfId="201" totalsRowDxfId="200" dataCellStyle="Valuta"/>
    <tableColumn id="10" xr3:uid="{00000000-0010-0000-1200-00000A000000}" name="BLAGOVNA ZNAMKA ali PROIZVAJALEC" dataDxfId="199" totalsRowDxfId="198" dataCellStyle="Valuta"/>
    <tableColumn id="11" xr3:uid="{00000000-0010-0000-1200-00000B000000}" name=" NAZIV/IME (trgovsko) ponujenega živila  " dataDxfId="197" totalsRowDxfId="196" dataCellStyle="Valuta"/>
    <tableColumn id="12" xr3:uid="{00000000-0010-0000-1200-00000C000000}" name="Dejanska masa/volumen ponujenega živila" dataDxfId="195" totalsRowDxfId="194" dataCellStyle="Valuta"/>
    <tableColumn id="13" xr3:uid="{00000000-0010-0000-1200-00000D000000}" name="cena/enota brez DDV v EUR" dataDxfId="193" totalsRowDxfId="192"/>
    <tableColumn id="14" xr3:uid="{00000000-0010-0000-1200-00000E000000}" name="Cena za dejansko maso/volumen ponujenega živila brez DDV " dataDxfId="191" totalsRowDxfId="190"/>
    <tableColumn id="15" xr3:uid="{00000000-0010-0000-1200-00000F000000}" name="Stopnja DDV (%)" dataDxfId="189" totalsRowDxfId="188"/>
    <tableColumn id="16" xr3:uid="{00000000-0010-0000-1200-000010000000}" name="Davek (EUR)" dataDxfId="187" totalsRowDxfId="186">
      <calculatedColumnFormula>+Sklop17[[#This Row],[cena/enota brez DDV v EUR]]*Sklop17[[#This Row],[Stopnja DDV (%)]]</calculatedColumnFormula>
    </tableColumn>
    <tableColumn id="17" xr3:uid="{00000000-0010-0000-1200-000011000000}" name="Končna cena/enoto mere (EUR) z DDV" dataDxfId="185" totalsRowDxfId="184">
      <calculatedColumnFormula>+Sklop17[[#This Row],[cena/enota brez DDV v EUR]]+Sklop17[[#This Row],[Davek (EUR)]]</calculatedColumnFormula>
    </tableColumn>
    <tableColumn id="18" xr3:uid="{00000000-0010-0000-1200-000012000000}" name="Vrednost za okvirno količino (EUR) brez DDV" totalsRowFunction="sum" dataDxfId="183" totalsRowDxfId="182">
      <calculatedColumnFormula>+Sklop17[[#This Row],[cena/enota brez DDV v EUR]]*Sklop17[[#This Row],[Okvirna količina]]</calculatedColumnFormula>
    </tableColumn>
    <tableColumn id="19" xr3:uid="{00000000-0010-0000-1200-000013000000}" name="Vrednost za okvirno količino (EUR) z DDV" totalsRowFunction="sum" dataDxfId="181" totalsRowDxfId="180">
      <calculatedColumnFormula>+Sklop17[[#This Row],[Končna cena/enoto mere (EUR) z DDV]]*Sklop17[[#This Row],[Okvirna količina]]</calculatedColumnFormula>
    </tableColumn>
    <tableColumn id="20" xr3:uid="{00000000-0010-0000-1200-000014000000}" name="Shema kakovosti_x000a_(nacionalne, evropske)_x000a_" totalsRowFunction="count" dataDxfId="179" totalsRowDxfId="17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8" displayName="Sklop18" ref="A15:U36" totalsRowCount="1" headerRowDxfId="177" dataDxfId="175" headerRowBorderDxfId="176" tableBorderDxfId="174" totalsRowBorderDxfId="173">
  <tableColumns count="21">
    <tableColumn id="1" xr3:uid="{00000000-0010-0000-1300-000001000000}" name="Zap. št." totalsRowLabel="Vsota" dataDxfId="172" totalsRowDxfId="171"/>
    <tableColumn id="2" xr3:uid="{00000000-0010-0000-1300-000002000000}" name="Tehnična specifikacija živila (stolpec 2, 2a, 2b, 2c)" dataDxfId="170" totalsRowDxfId="169"/>
    <tableColumn id="3" xr3:uid="{00000000-0010-0000-1300-000003000000}" name="ZAHTEVANO PAKIRANJE                    Masa/volumen" dataDxfId="168" totalsRowDxfId="167"/>
    <tableColumn id="4" xr3:uid="{00000000-0010-0000-1300-000004000000}" name=" ZAHTEVANO PAKIRANJE       Enota" dataDxfId="166" totalsRowDxfId="165"/>
    <tableColumn id="21" xr3:uid="{00000000-0010-0000-1300-000015000000}" name="ZAHTEVANA SHEMA KAKOVOSTI" dataDxfId="164" totalsRowDxfId="163"/>
    <tableColumn id="5" xr3:uid="{00000000-0010-0000-1300-000005000000}" name="Okvirna količina" dataDxfId="162" totalsRowDxfId="161" dataCellStyle="Valuta"/>
    <tableColumn id="6" xr3:uid="{00000000-0010-0000-1300-000006000000}" name="Enota mere količine" dataDxfId="160" totalsRowDxfId="159"/>
    <tableColumn id="7" xr3:uid="{00000000-0010-0000-1300-000007000000}" name="Preračunana masa/volumen/kos na enoto kg" totalsRowFunction="sum" dataDxfId="158" totalsRowDxfId="15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300-000008000000}" name="Živila iz shem kakovosti (kg)" totalsRowFunction="sum" dataDxfId="156" totalsRowDxfId="15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300-000009000000}" name="Koda za naročanje" dataDxfId="154" totalsRowDxfId="153" dataCellStyle="Valuta"/>
    <tableColumn id="10" xr3:uid="{00000000-0010-0000-1300-00000A000000}" name="BLAGOVNA ZNAMKA ali PROIZVAJALEC" dataDxfId="152" totalsRowDxfId="151" dataCellStyle="Valuta"/>
    <tableColumn id="11" xr3:uid="{00000000-0010-0000-1300-00000B000000}" name=" NAZIV/IME (trgovsko) ponujenega živila  " dataDxfId="150" totalsRowDxfId="149" dataCellStyle="Valuta"/>
    <tableColumn id="12" xr3:uid="{00000000-0010-0000-1300-00000C000000}" name="Dejanska masa/volumen ponujenega živila" dataDxfId="148" totalsRowDxfId="147" dataCellStyle="Valuta"/>
    <tableColumn id="13" xr3:uid="{00000000-0010-0000-1300-00000D000000}" name="cena/enota brez DDV v EUR" dataDxfId="146" totalsRowDxfId="145"/>
    <tableColumn id="14" xr3:uid="{00000000-0010-0000-1300-00000E000000}" name="Cena za dejansko maso/volumen ponujenega živila brez DDV " dataDxfId="144" totalsRowDxfId="143"/>
    <tableColumn id="15" xr3:uid="{00000000-0010-0000-1300-00000F000000}" name="Stopnja DDV (%)" dataDxfId="142" totalsRowDxfId="141"/>
    <tableColumn id="16" xr3:uid="{00000000-0010-0000-1300-000010000000}" name="Davek (EUR)" dataDxfId="140" totalsRowDxfId="139">
      <calculatedColumnFormula>+Sklop18[[#This Row],[cena/enota brez DDV v EUR]]*Sklop18[[#This Row],[Stopnja DDV (%)]]</calculatedColumnFormula>
    </tableColumn>
    <tableColumn id="17" xr3:uid="{00000000-0010-0000-1300-000011000000}" name="Končna cena/enoto mere (EUR) z DDV" dataDxfId="138" totalsRowDxfId="137">
      <calculatedColumnFormula>+Sklop18[[#This Row],[cena/enota brez DDV v EUR]]+Sklop18[[#This Row],[Davek (EUR)]]</calculatedColumnFormula>
    </tableColumn>
    <tableColumn id="18" xr3:uid="{00000000-0010-0000-1300-000012000000}" name="Vrednost za okvirno količino (EUR) brez DDV" totalsRowFunction="sum" dataDxfId="136" totalsRowDxfId="135">
      <calculatedColumnFormula>+Sklop18[[#This Row],[cena/enota brez DDV v EUR]]*Sklop18[[#This Row],[Okvirna količina]]</calculatedColumnFormula>
    </tableColumn>
    <tableColumn id="19" xr3:uid="{00000000-0010-0000-1300-000013000000}" name="Vrednost za okvirno količino (EUR) z DDV" totalsRowFunction="sum" dataDxfId="134" totalsRowDxfId="133">
      <calculatedColumnFormula>+Sklop18[[#This Row],[Končna cena/enoto mere (EUR) z DDV]]*Sklop18[[#This Row],[Okvirna količina]]</calculatedColumnFormula>
    </tableColumn>
    <tableColumn id="20" xr3:uid="{00000000-0010-0000-1300-000014000000}" name="Shema kakovosti_x000a_(nacionalne, evropske)_x000a_" dataDxfId="132" totalsRowDxfId="13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9" displayName="Sklop19" ref="A15:U91" totalsRowCount="1" headerRowDxfId="130" dataDxfId="128" headerRowBorderDxfId="129" tableBorderDxfId="127" totalsRowBorderDxfId="126">
  <tableColumns count="21">
    <tableColumn id="1" xr3:uid="{00000000-0010-0000-1400-000001000000}" name="Zap. št." totalsRowLabel="Vsota" dataDxfId="125" totalsRowDxfId="124"/>
    <tableColumn id="2" xr3:uid="{00000000-0010-0000-1400-000002000000}" name="Tehnična specifikacija živila (stolpec 2, 2a, 2b, 2c)" dataDxfId="123" totalsRowDxfId="122"/>
    <tableColumn id="3" xr3:uid="{00000000-0010-0000-1400-000003000000}" name="ZAHTEVANO PAKIRANJE                    Masa/volumen" dataDxfId="121" totalsRowDxfId="120"/>
    <tableColumn id="4" xr3:uid="{00000000-0010-0000-1400-000004000000}" name=" ZAHTEVANO PAKIRANJE       Enota" dataDxfId="119" totalsRowDxfId="118"/>
    <tableColumn id="21" xr3:uid="{00000000-0010-0000-1400-000015000000}" name="ZAHTEVANA SHEMA KAKOVOSTI" dataDxfId="117" totalsRowDxfId="116"/>
    <tableColumn id="5" xr3:uid="{00000000-0010-0000-1400-000005000000}" name="Okvirna količina" dataDxfId="115" totalsRowDxfId="114" dataCellStyle="Valuta"/>
    <tableColumn id="6" xr3:uid="{00000000-0010-0000-1400-000006000000}" name="Enota mere količine" dataDxfId="113" totalsRowDxfId="112"/>
    <tableColumn id="7" xr3:uid="{00000000-0010-0000-1400-000007000000}" name="Preračunana masa/volumen/kos na enoto kg" totalsRowFunction="sum" dataDxfId="111" totalsRowDxfId="11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109" totalsRowDxfId="10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107" totalsRowDxfId="106" dataCellStyle="Valuta"/>
    <tableColumn id="10" xr3:uid="{00000000-0010-0000-1400-00000A000000}" name="BLAGOVNA ZNAMKA ali PROIZVAJALEC" dataDxfId="105" totalsRowDxfId="104" dataCellStyle="Valuta"/>
    <tableColumn id="11" xr3:uid="{00000000-0010-0000-1400-00000B000000}" name=" NAZIV/IME (trgovsko) ponujenega živila  " dataDxfId="103" totalsRowDxfId="102" dataCellStyle="Valuta"/>
    <tableColumn id="12" xr3:uid="{00000000-0010-0000-1400-00000C000000}" name="Dejanska masa/volumen ponujenega živila" dataDxfId="101" totalsRowDxfId="100" dataCellStyle="Valuta"/>
    <tableColumn id="13" xr3:uid="{00000000-0010-0000-1400-00000D000000}" name="cena/enota brez DDV v EUR" dataDxfId="99" totalsRowDxfId="98"/>
    <tableColumn id="14" xr3:uid="{00000000-0010-0000-1400-00000E000000}" name="Cena za dejansko maso/volumen ponujenega živila brez DDV " dataDxfId="97" totalsRowDxfId="96"/>
    <tableColumn id="15" xr3:uid="{00000000-0010-0000-1400-00000F000000}" name="Stopnja DDV (%)" dataDxfId="95" totalsRowDxfId="94"/>
    <tableColumn id="16" xr3:uid="{00000000-0010-0000-1400-000010000000}" name="Davek (EUR)" dataDxfId="93" totalsRowDxfId="92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91" totalsRowDxfId="90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89" totalsRowDxfId="88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87" totalsRowDxfId="86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B16"/>
  <sheetViews>
    <sheetView workbookViewId="0">
      <selection activeCell="H25" sqref="H25:H26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129</v>
      </c>
      <c r="B1" s="78" t="s">
        <v>1350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130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131</v>
      </c>
      <c r="B5" s="35"/>
    </row>
    <row r="6" spans="1:2" s="38" customFormat="1" ht="28.5" customHeight="1">
      <c r="A6" s="33" t="s">
        <v>132</v>
      </c>
      <c r="B6" s="34" t="s">
        <v>1330</v>
      </c>
    </row>
    <row r="7" spans="1:2" s="38" customFormat="1" ht="28.5" customHeight="1">
      <c r="A7" s="33" t="s">
        <v>133</v>
      </c>
      <c r="B7" s="34" t="s">
        <v>307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135</v>
      </c>
      <c r="B9" s="35"/>
    </row>
    <row r="10" spans="1:2" s="38" customFormat="1" ht="28.5" customHeight="1">
      <c r="A10" s="42" t="s">
        <v>132</v>
      </c>
      <c r="B10" s="65"/>
    </row>
    <row r="11" spans="1:2" s="38" customFormat="1" ht="28.5" customHeight="1">
      <c r="A11" s="42" t="s">
        <v>133</v>
      </c>
      <c r="B11" s="65"/>
    </row>
    <row r="12" spans="1:2" s="38" customFormat="1" ht="28.5" customHeight="1">
      <c r="A12" s="42" t="s">
        <v>134</v>
      </c>
      <c r="B12" s="65"/>
    </row>
    <row r="13" spans="1:2" s="38" customFormat="1" ht="28.5" customHeight="1">
      <c r="A13" s="43" t="s">
        <v>136</v>
      </c>
      <c r="B13" s="6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C31"/>
  <sheetViews>
    <sheetView topLeftCell="A13" zoomScaleNormal="100" workbookViewId="0">
      <selection activeCell="C7" sqref="C7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746" t="s">
        <v>142</v>
      </c>
      <c r="B1" s="746"/>
      <c r="C1" s="746"/>
    </row>
    <row r="2" spans="1:3" ht="33.75" customHeight="1">
      <c r="A2" s="747" t="s">
        <v>254</v>
      </c>
      <c r="B2" s="747"/>
      <c r="C2" s="747"/>
    </row>
    <row r="3" spans="1:3">
      <c r="A3" s="26"/>
      <c r="B3" s="24"/>
      <c r="C3" s="3"/>
    </row>
    <row r="4" spans="1:3" s="23" customFormat="1" ht="27" customHeight="1" thickBot="1">
      <c r="A4" s="108" t="s">
        <v>143</v>
      </c>
      <c r="B4" s="108" t="s">
        <v>144</v>
      </c>
      <c r="C4" s="109" t="s">
        <v>145</v>
      </c>
    </row>
    <row r="5" spans="1:3" s="23" customFormat="1" ht="17.25">
      <c r="A5" s="136">
        <v>1</v>
      </c>
      <c r="B5" s="44" t="s">
        <v>178</v>
      </c>
      <c r="C5" s="25" t="s">
        <v>179</v>
      </c>
    </row>
    <row r="6" spans="1:3" s="23" customFormat="1" ht="31.5">
      <c r="A6" s="136">
        <v>2</v>
      </c>
      <c r="B6" s="44" t="s">
        <v>157</v>
      </c>
      <c r="C6" s="25" t="s">
        <v>180</v>
      </c>
    </row>
    <row r="7" spans="1:3" s="23" customFormat="1" ht="63">
      <c r="A7" s="136" t="s">
        <v>158</v>
      </c>
      <c r="B7" s="137" t="s">
        <v>164</v>
      </c>
      <c r="C7" s="138" t="s">
        <v>249</v>
      </c>
    </row>
    <row r="8" spans="1:3" s="23" customFormat="1" ht="31.5">
      <c r="A8" s="136" t="s">
        <v>159</v>
      </c>
      <c r="B8" s="44" t="s">
        <v>216</v>
      </c>
      <c r="C8" s="25" t="s">
        <v>250</v>
      </c>
    </row>
    <row r="9" spans="1:3" s="23" customFormat="1" ht="94.5">
      <c r="A9" s="136" t="s">
        <v>246</v>
      </c>
      <c r="B9" s="44" t="s">
        <v>247</v>
      </c>
      <c r="C9" s="25" t="s">
        <v>301</v>
      </c>
    </row>
    <row r="10" spans="1:3" s="23" customFormat="1" ht="17.25">
      <c r="A10" s="136">
        <v>3</v>
      </c>
      <c r="B10" s="44" t="s">
        <v>146</v>
      </c>
      <c r="C10" s="25" t="s">
        <v>177</v>
      </c>
    </row>
    <row r="11" spans="1:3" s="23" customFormat="1" ht="17.25">
      <c r="A11" s="136">
        <v>4</v>
      </c>
      <c r="B11" s="44" t="s">
        <v>147</v>
      </c>
      <c r="C11" s="25" t="s">
        <v>148</v>
      </c>
    </row>
    <row r="12" spans="1:3" s="23" customFormat="1" ht="17.25">
      <c r="A12" s="139" t="s">
        <v>99</v>
      </c>
      <c r="B12" s="57" t="s">
        <v>185</v>
      </c>
      <c r="C12" s="25" t="s">
        <v>211</v>
      </c>
    </row>
    <row r="13" spans="1:3" s="23" customFormat="1" ht="31.5">
      <c r="A13" s="139" t="s">
        <v>175</v>
      </c>
      <c r="B13" s="57" t="s">
        <v>212</v>
      </c>
      <c r="C13" s="25" t="s">
        <v>213</v>
      </c>
    </row>
    <row r="14" spans="1:3" s="23" customFormat="1" ht="30">
      <c r="A14" s="140">
        <v>5</v>
      </c>
      <c r="B14" s="141" t="s">
        <v>154</v>
      </c>
      <c r="C14" s="142" t="s">
        <v>173</v>
      </c>
    </row>
    <row r="15" spans="1:3" s="23" customFormat="1" ht="30">
      <c r="A15" s="140">
        <v>6</v>
      </c>
      <c r="B15" s="141" t="s">
        <v>97</v>
      </c>
      <c r="C15" s="142" t="s">
        <v>167</v>
      </c>
    </row>
    <row r="16" spans="1:3" s="23" customFormat="1" ht="30">
      <c r="A16" s="140" t="s">
        <v>65</v>
      </c>
      <c r="B16" s="141" t="s">
        <v>98</v>
      </c>
      <c r="C16" s="142" t="s">
        <v>168</v>
      </c>
    </row>
    <row r="17" spans="1:3" s="23" customFormat="1" ht="60">
      <c r="A17" s="140" t="s">
        <v>217</v>
      </c>
      <c r="B17" s="141" t="s">
        <v>153</v>
      </c>
      <c r="C17" s="142" t="s">
        <v>183</v>
      </c>
    </row>
    <row r="18" spans="1:3" s="23" customFormat="1" ht="60">
      <c r="A18" s="140">
        <v>7</v>
      </c>
      <c r="B18" s="141" t="s">
        <v>149</v>
      </c>
      <c r="C18" s="142" t="s">
        <v>169</v>
      </c>
    </row>
    <row r="19" spans="1:3" s="23" customFormat="1" ht="34.5">
      <c r="A19" s="140" t="s">
        <v>218</v>
      </c>
      <c r="B19" s="141" t="s">
        <v>174</v>
      </c>
      <c r="C19" s="142" t="s">
        <v>170</v>
      </c>
    </row>
    <row r="20" spans="1:3" s="23" customFormat="1" ht="17.25">
      <c r="A20" s="140">
        <v>8</v>
      </c>
      <c r="B20" s="141" t="s">
        <v>150</v>
      </c>
      <c r="C20" s="142" t="s">
        <v>165</v>
      </c>
    </row>
    <row r="21" spans="1:3" s="23" customFormat="1" ht="17.25">
      <c r="A21" s="143" t="s">
        <v>219</v>
      </c>
      <c r="B21" s="144" t="s">
        <v>151</v>
      </c>
      <c r="C21" s="145" t="s">
        <v>152</v>
      </c>
    </row>
    <row r="22" spans="1:3" s="23" customFormat="1" ht="17.25">
      <c r="A22" s="143">
        <v>9</v>
      </c>
      <c r="B22" s="144" t="s">
        <v>166</v>
      </c>
      <c r="C22" s="145" t="s">
        <v>220</v>
      </c>
    </row>
    <row r="23" spans="1:3" s="23" customFormat="1" ht="30">
      <c r="A23" s="143">
        <v>10</v>
      </c>
      <c r="B23" s="144" t="s">
        <v>155</v>
      </c>
      <c r="C23" s="145" t="s">
        <v>221</v>
      </c>
    </row>
    <row r="24" spans="1:3" s="23" customFormat="1" ht="30">
      <c r="A24" s="143">
        <v>11</v>
      </c>
      <c r="B24" s="144" t="s">
        <v>156</v>
      </c>
      <c r="C24" s="145" t="s">
        <v>176</v>
      </c>
    </row>
    <row r="25" spans="1:3" s="23" customFormat="1" ht="105">
      <c r="A25" s="140">
        <v>12</v>
      </c>
      <c r="B25" s="141" t="s">
        <v>171</v>
      </c>
      <c r="C25" s="142" t="s">
        <v>302</v>
      </c>
    </row>
    <row r="26" spans="1:3">
      <c r="A26" s="146" t="s">
        <v>163</v>
      </c>
      <c r="B26" s="147" t="s">
        <v>303</v>
      </c>
      <c r="C26" s="147"/>
    </row>
    <row r="27" spans="1:3" ht="15" customHeight="1">
      <c r="A27" s="748" t="s">
        <v>304</v>
      </c>
      <c r="B27" s="748"/>
      <c r="C27" s="748"/>
    </row>
    <row r="28" spans="1:3">
      <c r="A28" s="749"/>
      <c r="B28" s="749"/>
      <c r="C28" s="749"/>
    </row>
    <row r="29" spans="1:3">
      <c r="A29" s="749"/>
      <c r="B29" s="749"/>
      <c r="C29" s="749"/>
    </row>
    <row r="30" spans="1:3">
      <c r="A30" s="749"/>
      <c r="B30" s="749"/>
      <c r="C30" s="749"/>
    </row>
    <row r="31" spans="1:3">
      <c r="A31" s="749"/>
      <c r="B31" s="749"/>
      <c r="C31" s="74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C000"/>
    <pageSetUpPr fitToPage="1"/>
  </sheetPr>
  <dimension ref="A1:G34"/>
  <sheetViews>
    <sheetView topLeftCell="A10" zoomScale="98" zoomScaleNormal="98" workbookViewId="0">
      <selection activeCell="B45" sqref="B45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131</v>
      </c>
      <c r="C1" s="46"/>
    </row>
    <row r="2" spans="1:6" ht="15" customHeight="1">
      <c r="B2" s="47" t="s">
        <v>132</v>
      </c>
      <c r="C2" s="111" t="str">
        <f>+'prva stran'!B6</f>
        <v>Osnovna šola Karla Destovnika - Kajuha Šoštanj</v>
      </c>
      <c r="D2" s="112"/>
      <c r="E2" s="112"/>
      <c r="F2" s="112"/>
    </row>
    <row r="3" spans="1:6" ht="15" customHeight="1">
      <c r="B3" s="47" t="s">
        <v>133</v>
      </c>
      <c r="C3" s="753" t="str">
        <f>+'prva stran'!B7</f>
        <v>Koroška cesta 7, 3325 Šoštanj</v>
      </c>
      <c r="D3" s="754"/>
      <c r="E3" s="754"/>
      <c r="F3" s="754"/>
    </row>
    <row r="4" spans="1:6" ht="15" customHeight="1">
      <c r="B4" s="1"/>
    </row>
    <row r="5" spans="1:6" ht="15" customHeight="1">
      <c r="B5" s="45" t="s">
        <v>135</v>
      </c>
      <c r="C5" s="46"/>
    </row>
    <row r="6" spans="1:6" ht="15" customHeight="1">
      <c r="B6" s="48" t="s">
        <v>132</v>
      </c>
      <c r="C6" s="67">
        <f>+'prva stran'!B10</f>
        <v>0</v>
      </c>
      <c r="D6" s="68"/>
      <c r="E6" s="68"/>
      <c r="F6" s="68"/>
    </row>
    <row r="7" spans="1:6" ht="15" customHeight="1">
      <c r="B7" s="48" t="s">
        <v>133</v>
      </c>
      <c r="C7" s="69">
        <f>+'prva stran'!B11</f>
        <v>0</v>
      </c>
      <c r="D7" s="70"/>
      <c r="E7" s="70"/>
      <c r="F7" s="70"/>
    </row>
    <row r="8" spans="1:6" ht="15" customHeight="1">
      <c r="B8" s="48" t="s">
        <v>134</v>
      </c>
      <c r="C8" s="69">
        <f>+'prva stran'!B12</f>
        <v>0</v>
      </c>
      <c r="D8" s="70"/>
      <c r="E8" s="70"/>
      <c r="F8" s="70"/>
    </row>
    <row r="9" spans="1:6" ht="15" customHeight="1">
      <c r="B9" s="49" t="s">
        <v>136</v>
      </c>
      <c r="C9" s="71">
        <f>+'prva stran'!B13</f>
        <v>0</v>
      </c>
      <c r="D9" s="70"/>
      <c r="E9" s="70"/>
      <c r="F9" s="70"/>
    </row>
    <row r="11" spans="1:6" ht="18.75">
      <c r="B11" s="750" t="s">
        <v>141</v>
      </c>
      <c r="C11" s="750"/>
      <c r="D11" s="750"/>
      <c r="E11" s="750"/>
      <c r="F11" s="750"/>
    </row>
    <row r="12" spans="1:6" s="23" customFormat="1" ht="18.75" customHeight="1"/>
    <row r="13" spans="1:6" ht="36.75" customHeight="1">
      <c r="A13" s="751" t="s">
        <v>616</v>
      </c>
      <c r="B13" s="751"/>
      <c r="C13" s="683" t="s">
        <v>137</v>
      </c>
      <c r="D13" s="683" t="s">
        <v>138</v>
      </c>
      <c r="E13" s="683" t="s">
        <v>139</v>
      </c>
      <c r="F13" s="683" t="s">
        <v>140</v>
      </c>
    </row>
    <row r="14" spans="1:6" s="133" customFormat="1" ht="21" customHeight="1">
      <c r="A14" s="684" t="s">
        <v>191</v>
      </c>
      <c r="B14" s="684" t="s">
        <v>308</v>
      </c>
      <c r="C14" s="685">
        <f>+Sklop1[[#Totals],[Vrednost za okvirno količino (EUR) brez DDV]]</f>
        <v>0</v>
      </c>
      <c r="D14" s="685">
        <v>0</v>
      </c>
      <c r="E14" s="685">
        <f>+Sklop1[[#Totals],[Vrednost za okvirno količino (EUR) z DDV]]</f>
        <v>0</v>
      </c>
      <c r="F14" s="686">
        <f>+Sklop1[[#Totals],[Shema kakovosti
(nacionalne, evropske)
]]</f>
        <v>0</v>
      </c>
    </row>
    <row r="15" spans="1:6" s="133" customFormat="1" ht="21" customHeight="1">
      <c r="A15" s="684" t="s">
        <v>192</v>
      </c>
      <c r="B15" s="687" t="s">
        <v>309</v>
      </c>
      <c r="C15" s="685">
        <f>+Sklop2[[#Totals],[Vrednost za okvirno količino (EUR) brez DDV]]</f>
        <v>0</v>
      </c>
      <c r="D15" s="685">
        <v>0</v>
      </c>
      <c r="E15" s="685">
        <f>+Sklop2[[#Totals],[Vrednost za okvirno količino (EUR) z DDV]]</f>
        <v>0</v>
      </c>
      <c r="F15" s="686">
        <f>+Sklop2[[#Totals],[Shema kakovosti
(nacionalne, evropske)
]]</f>
        <v>0</v>
      </c>
    </row>
    <row r="16" spans="1:6" s="133" customFormat="1" ht="21" customHeight="1">
      <c r="A16" s="684" t="s">
        <v>193</v>
      </c>
      <c r="B16" s="684" t="s">
        <v>310</v>
      </c>
      <c r="C16" s="685">
        <f>+Sklop3[[#Totals],[Vrednost za okvirno količino (EUR) brez DDV]]</f>
        <v>0</v>
      </c>
      <c r="D16" s="685">
        <v>0</v>
      </c>
      <c r="E16" s="685">
        <f>+Sklop3[[#Totals],[Vrednost za okvirno količino (EUR) z DDV]]</f>
        <v>0</v>
      </c>
      <c r="F16" s="686">
        <f>+Sklop3[[#Totals],[Shema kakovosti
(nacionalne, evropske)
]]</f>
        <v>0</v>
      </c>
    </row>
    <row r="17" spans="1:6" s="133" customFormat="1" ht="21" customHeight="1">
      <c r="A17" s="684" t="s">
        <v>194</v>
      </c>
      <c r="B17" s="684" t="s">
        <v>311</v>
      </c>
      <c r="C17" s="685">
        <f>+Sklop4[[#Totals],[Vrednost za okvirno količino (EUR) brez DDV]]</f>
        <v>0</v>
      </c>
      <c r="D17" s="685">
        <v>0</v>
      </c>
      <c r="E17" s="685">
        <f>+Sklop4[[#Totals],[Vrednost za okvirno količino (EUR) z DDV]]</f>
        <v>0</v>
      </c>
      <c r="F17" s="686">
        <f>+Sklop4[[#Totals],[Shema kakovosti
(nacionalne, evropske)
]]</f>
        <v>0</v>
      </c>
    </row>
    <row r="18" spans="1:6" s="133" customFormat="1" ht="21" customHeight="1">
      <c r="A18" s="688" t="s">
        <v>195</v>
      </c>
      <c r="B18" s="688" t="s">
        <v>316</v>
      </c>
      <c r="C18" s="689">
        <f>+Sklop5[[#Totals],[Vrednost za okvirno količino (EUR) brez DDV]]</f>
        <v>0</v>
      </c>
      <c r="D18" s="689">
        <v>0</v>
      </c>
      <c r="E18" s="689">
        <f>+Sklop5[[#Totals],[Vrednost za okvirno količino (EUR) z DDV]]</f>
        <v>0</v>
      </c>
      <c r="F18" s="690">
        <f>+Sklop5[[#Totals],[Shema kakovosti
(nacionalne, evropske)
]]</f>
        <v>0</v>
      </c>
    </row>
    <row r="19" spans="1:6" s="133" customFormat="1" ht="21" customHeight="1">
      <c r="A19" s="684" t="s">
        <v>196</v>
      </c>
      <c r="B19" s="691" t="s">
        <v>312</v>
      </c>
      <c r="C19" s="685">
        <f>+Sklop6[[#Totals],[Vrednost za okvirno količino (EUR) brez DDV]]</f>
        <v>0</v>
      </c>
      <c r="D19" s="685">
        <v>0</v>
      </c>
      <c r="E19" s="685">
        <f>+Sklop6[[#Totals],[Vrednost za okvirno količino (EUR) z DDV]]</f>
        <v>0</v>
      </c>
      <c r="F19" s="686">
        <f>+Sklop6[[#Totals],[Shema kakovosti
(nacionalne, evropske)
]]</f>
        <v>0</v>
      </c>
    </row>
    <row r="20" spans="1:6" s="133" customFormat="1" ht="21" customHeight="1">
      <c r="A20" s="684" t="s">
        <v>197</v>
      </c>
      <c r="B20" s="691" t="s">
        <v>317</v>
      </c>
      <c r="C20" s="685">
        <f>+Sklop7[[#Totals],[Vrednost za okvirno količino (EUR) brez DDV]]</f>
        <v>0</v>
      </c>
      <c r="D20" s="685">
        <v>0</v>
      </c>
      <c r="E20" s="685">
        <f>+Sklop7[[#Totals],[Vrednost za okvirno količino (EUR) z DDV]]</f>
        <v>0</v>
      </c>
      <c r="F20" s="686">
        <f>+Sklop7[[#Totals],[Shema kakovosti
(nacionalne, evropske)
]]</f>
        <v>0</v>
      </c>
    </row>
    <row r="21" spans="1:6" s="133" customFormat="1" ht="21" customHeight="1">
      <c r="A21" s="684" t="s">
        <v>198</v>
      </c>
      <c r="B21" s="691" t="s">
        <v>318</v>
      </c>
      <c r="C21" s="685">
        <f>+Sklop8[[#Totals],[Vrednost za okvirno količino (EUR) brez DDV]]</f>
        <v>0</v>
      </c>
      <c r="D21" s="685">
        <v>0</v>
      </c>
      <c r="E21" s="685">
        <f>+Sklop8[[#Totals],[Vrednost za okvirno količino (EUR) z DDV]]</f>
        <v>0</v>
      </c>
      <c r="F21" s="686">
        <f>+Sklop8[[#Totals],[Shema kakovosti
(nacionalne, evropske)
]]</f>
        <v>0</v>
      </c>
    </row>
    <row r="22" spans="1:6" s="133" customFormat="1" ht="21" customHeight="1">
      <c r="A22" s="684" t="s">
        <v>199</v>
      </c>
      <c r="B22" s="684" t="s">
        <v>313</v>
      </c>
      <c r="C22" s="685">
        <f>+Sklop9[[#Totals],[Vrednost za okvirno količino (EUR) brez DDV]]</f>
        <v>0</v>
      </c>
      <c r="D22" s="685">
        <v>0</v>
      </c>
      <c r="E22" s="685">
        <f>+Sklop9[[#Totals],[Vrednost za okvirno količino (EUR) z DDV]]</f>
        <v>0</v>
      </c>
      <c r="F22" s="686">
        <f>+Sklop9[[#Totals],[Shema kakovosti
(nacionalne, evropske)
]]</f>
        <v>0</v>
      </c>
    </row>
    <row r="23" spans="1:6" s="133" customFormat="1" ht="21" customHeight="1">
      <c r="A23" s="684" t="s">
        <v>200</v>
      </c>
      <c r="B23" s="684" t="s">
        <v>319</v>
      </c>
      <c r="C23" s="685">
        <f>+Sklop10[[#Totals],[Vrednost za okvirno količino (EUR) brez DDV]]</f>
        <v>0</v>
      </c>
      <c r="D23" s="685">
        <v>0</v>
      </c>
      <c r="E23" s="685">
        <f>+Sklop10[[#Totals],[Vrednost za okvirno količino (EUR) z DDV]]</f>
        <v>0</v>
      </c>
      <c r="F23" s="686">
        <f>+Sklop10[[#Totals],[Shema kakovosti
(nacionalne, evropske)
]]</f>
        <v>0</v>
      </c>
    </row>
    <row r="24" spans="1:6" s="133" customFormat="1" ht="21" customHeight="1">
      <c r="A24" s="688" t="s">
        <v>201</v>
      </c>
      <c r="B24" s="692" t="s">
        <v>320</v>
      </c>
      <c r="C24" s="689">
        <f>+Sklop11[[#Totals],[Vrednost za okvirno količino (EUR) brez DDV]]</f>
        <v>0</v>
      </c>
      <c r="D24" s="689">
        <v>0</v>
      </c>
      <c r="E24" s="689">
        <f>+Sklop11[[#Totals],[Vrednost za okvirno količino (EUR) z DDV]]</f>
        <v>0</v>
      </c>
      <c r="F24" s="690">
        <f>+Sklop11[[#Totals],[Shema kakovosti
(nacionalne, evropske)
]]</f>
        <v>0</v>
      </c>
    </row>
    <row r="25" spans="1:6" s="133" customFormat="1" ht="21" customHeight="1">
      <c r="A25" s="684" t="s">
        <v>202</v>
      </c>
      <c r="B25" s="684" t="s">
        <v>314</v>
      </c>
      <c r="C25" s="685">
        <f>+Sklop12[[#Totals],[Vrednost za okvirno količino (EUR) brez DDV]]</f>
        <v>0</v>
      </c>
      <c r="D25" s="685">
        <v>0</v>
      </c>
      <c r="E25" s="685">
        <f>+Sklop12[[#Totals],[Vrednost za okvirno količino (EUR) z DDV]]</f>
        <v>0</v>
      </c>
      <c r="F25" s="686">
        <f>+Sklop12[[#Totals],[Shema kakovosti
(nacionalne, evropske)
]]</f>
        <v>0</v>
      </c>
    </row>
    <row r="26" spans="1:6" s="133" customFormat="1" ht="21" customHeight="1">
      <c r="A26" s="684" t="s">
        <v>203</v>
      </c>
      <c r="B26" s="684" t="s">
        <v>190</v>
      </c>
      <c r="C26" s="685">
        <f>+Sklop13[[#Totals],[Vrednost za okvirno količino (EUR) brez DDV]]</f>
        <v>0</v>
      </c>
      <c r="D26" s="685">
        <v>0</v>
      </c>
      <c r="E26" s="685">
        <f>+Sklop13[[#Totals],[Vrednost za okvirno količino (EUR) z DDV]]</f>
        <v>0</v>
      </c>
      <c r="F26" s="686">
        <f>+Sklop13[[#Totals],[Shema kakovosti
(nacionalne, evropske)
]]</f>
        <v>0</v>
      </c>
    </row>
    <row r="27" spans="1:6" s="133" customFormat="1" ht="21" customHeight="1">
      <c r="A27" s="684" t="s">
        <v>204</v>
      </c>
      <c r="B27" s="684" t="s">
        <v>315</v>
      </c>
      <c r="C27" s="685">
        <f>+Sklop14[[#Totals],[Vrednost za okvirno količino (EUR) brez DDV]]</f>
        <v>0</v>
      </c>
      <c r="D27" s="685">
        <v>0</v>
      </c>
      <c r="E27" s="685">
        <f>+Sklop14[[#Totals],[Vrednost za okvirno količino (EUR) z DDV]]</f>
        <v>0</v>
      </c>
      <c r="F27" s="686">
        <f>+Sklop14[[#Totals],[Shema kakovosti
(nacionalne, evropske)
]]</f>
        <v>0</v>
      </c>
    </row>
    <row r="28" spans="1:6" s="133" customFormat="1" ht="21" customHeight="1">
      <c r="A28" s="684" t="s">
        <v>205</v>
      </c>
      <c r="B28" s="691" t="s">
        <v>321</v>
      </c>
      <c r="C28" s="685">
        <f>+Sklop15[[#Totals],[Vrednost za okvirno količino (EUR) brez DDV]]</f>
        <v>0</v>
      </c>
      <c r="D28" s="685">
        <v>0</v>
      </c>
      <c r="E28" s="685">
        <f>+Sklop15[[#Totals],[Vrednost za okvirno količino (EUR) z DDV]]</f>
        <v>0</v>
      </c>
      <c r="F28" s="686">
        <f>+Sklop15[[#Totals],[Shema kakovosti
(nacionalne, evropske)
]]</f>
        <v>0</v>
      </c>
    </row>
    <row r="29" spans="1:6" s="133" customFormat="1" ht="21" customHeight="1">
      <c r="A29" s="684" t="s">
        <v>206</v>
      </c>
      <c r="B29" s="684" t="s">
        <v>95</v>
      </c>
      <c r="C29" s="685">
        <f>+Sklop16[[#Totals],[Vrednost za okvirno količino (EUR) brez DDV]]</f>
        <v>0</v>
      </c>
      <c r="D29" s="685">
        <v>0</v>
      </c>
      <c r="E29" s="685">
        <f>+Sklop16[[#Totals],[Vrednost za okvirno količino (EUR) z DDV]]</f>
        <v>0</v>
      </c>
      <c r="F29" s="686">
        <f>+Sklop16[[#Totals],[Shema kakovosti
(nacionalne, evropske)
]]</f>
        <v>0</v>
      </c>
    </row>
    <row r="30" spans="1:6" s="133" customFormat="1" ht="21" customHeight="1">
      <c r="A30" s="684" t="s">
        <v>207</v>
      </c>
      <c r="B30" s="691" t="s">
        <v>322</v>
      </c>
      <c r="C30" s="685">
        <f>+Sklop17[[#Totals],[Vrednost za okvirno količino (EUR) brez DDV]]</f>
        <v>0</v>
      </c>
      <c r="D30" s="685">
        <v>0</v>
      </c>
      <c r="E30" s="685">
        <f>+Sklop17[[#Totals],[Vrednost za okvirno količino (EUR) z DDV]]</f>
        <v>0</v>
      </c>
      <c r="F30" s="686">
        <f>+Sklop17[[#Totals],[Shema kakovosti
(nacionalne, evropske)
]]</f>
        <v>0</v>
      </c>
    </row>
    <row r="31" spans="1:6" s="133" customFormat="1" ht="21" customHeight="1">
      <c r="A31" s="688" t="s">
        <v>208</v>
      </c>
      <c r="B31" s="692" t="s">
        <v>323</v>
      </c>
      <c r="C31" s="689">
        <f>+Sklop18[[#Totals],[Vrednost za okvirno količino (EUR) brez DDV]]</f>
        <v>0</v>
      </c>
      <c r="D31" s="689">
        <v>0</v>
      </c>
      <c r="E31" s="689">
        <f>+Sklop18[[#Totals],[Vrednost za okvirno količino (EUR) z DDV]]</f>
        <v>0</v>
      </c>
      <c r="F31" s="690">
        <f>+Sklop18[[#Totals],[Shema kakovosti
(nacionalne, evropske)
]]</f>
        <v>0</v>
      </c>
    </row>
    <row r="32" spans="1:6" s="133" customFormat="1" ht="21" customHeight="1">
      <c r="A32" s="688" t="s">
        <v>209</v>
      </c>
      <c r="B32" s="692" t="s">
        <v>324</v>
      </c>
      <c r="C32" s="689">
        <f>+Sklop19[[#Totals],[Vrednost za okvirno količino (EUR) brez DDV]]</f>
        <v>0</v>
      </c>
      <c r="D32" s="689">
        <v>0</v>
      </c>
      <c r="E32" s="689">
        <f>+Sklop19[[#Totals],[Vrednost za okvirno količino (EUR) z DDV]]</f>
        <v>0</v>
      </c>
      <c r="F32" s="690">
        <f>+Sklop19[[#Totals],[Shema kakovosti
(nacionalne, evropske)
]]</f>
        <v>0</v>
      </c>
    </row>
    <row r="33" spans="1:7" s="23" customFormat="1" ht="23.25" customHeight="1">
      <c r="A33" s="752" t="s">
        <v>172</v>
      </c>
      <c r="B33" s="752"/>
      <c r="C33" s="693">
        <f>SUM(C14:C32)</f>
        <v>0</v>
      </c>
      <c r="D33" s="693">
        <f>SUM(D14:D32)</f>
        <v>0</v>
      </c>
      <c r="E33" s="693">
        <f>SUM(E14:E32)</f>
        <v>0</v>
      </c>
      <c r="F33" s="693"/>
    </row>
    <row r="34" spans="1:7" ht="18.75" customHeight="1">
      <c r="G34" s="426"/>
    </row>
  </sheetData>
  <mergeCells count="4">
    <mergeCell ref="B11:F11"/>
    <mergeCell ref="A13:B13"/>
    <mergeCell ref="A33:B33"/>
    <mergeCell ref="C3:F3"/>
  </mergeCells>
  <phoneticPr fontId="32" type="noConversion"/>
  <pageMargins left="0.25" right="0.25" top="0.75" bottom="0.75" header="0.3" footer="0.3"/>
  <pageSetup paperSize="9" scale="5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V289"/>
  <sheetViews>
    <sheetView topLeftCell="A19" zoomScaleNormal="100" zoomScaleSheetLayoutView="100" workbookViewId="0">
      <selection activeCell="B50" sqref="B5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pred_rekapitulacija'!A14</f>
        <v>1.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pred_rekapitulacija'!B14</f>
        <v>MESO IN MESNI IZDELKI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248</v>
      </c>
      <c r="C15" s="60" t="s">
        <v>214</v>
      </c>
      <c r="D15" s="60" t="s">
        <v>215</v>
      </c>
      <c r="E15" s="60" t="s">
        <v>247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24">
      <c r="A16" s="87" t="s">
        <v>2</v>
      </c>
      <c r="B16" s="390" t="s">
        <v>235</v>
      </c>
      <c r="C16" s="386" t="s">
        <v>163</v>
      </c>
      <c r="D16" s="386" t="s">
        <v>1</v>
      </c>
      <c r="E16" s="389" t="s">
        <v>188</v>
      </c>
      <c r="F16" s="388">
        <v>200</v>
      </c>
      <c r="G16" s="387" t="s">
        <v>1</v>
      </c>
      <c r="H16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6" s="388">
        <f>IF(Sklop1[[#This Row],[ZAHTEVANA SHEMA KAKOVOSTI]]&lt;&gt;"",Sklop1[[#This Row],[Preračunana masa/volumen/kos na enoto kg]],"")</f>
        <v>200</v>
      </c>
      <c r="J16" s="100"/>
      <c r="K16" s="89"/>
      <c r="L16" s="89"/>
      <c r="M16" s="150" t="s">
        <v>163</v>
      </c>
      <c r="N16" s="91"/>
      <c r="O16" s="149" t="s">
        <v>163</v>
      </c>
      <c r="P16" s="102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05"/>
    </row>
    <row r="17" spans="1:21" s="59" customFormat="1" ht="24">
      <c r="A17" s="87" t="s">
        <v>4</v>
      </c>
      <c r="B17" s="390" t="s">
        <v>236</v>
      </c>
      <c r="C17" s="386" t="s">
        <v>163</v>
      </c>
      <c r="D17" s="386" t="s">
        <v>1</v>
      </c>
      <c r="E17" s="389" t="s">
        <v>188</v>
      </c>
      <c r="F17" s="388">
        <v>90</v>
      </c>
      <c r="G17" s="387" t="s">
        <v>1</v>
      </c>
      <c r="H17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7" s="388">
        <f>IF(Sklop1[[#This Row],[ZAHTEVANA SHEMA KAKOVOSTI]]&lt;&gt;"",Sklop1[[#This Row],[Preračunana masa/volumen/kos na enoto kg]],"")</f>
        <v>90</v>
      </c>
      <c r="J17" s="101"/>
      <c r="K17" s="94"/>
      <c r="L17" s="94"/>
      <c r="M17" s="150" t="s">
        <v>163</v>
      </c>
      <c r="N17" s="95"/>
      <c r="O17" s="149" t="s">
        <v>163</v>
      </c>
      <c r="P17" s="104"/>
      <c r="Q17" s="95">
        <f>+Sklop1[[#This Row],[cena/enota brez DDV v EUR]]*Sklop1[[#This Row],[Stopnja DDV (%)]]</f>
        <v>0</v>
      </c>
      <c r="R17" s="95">
        <f>+Sklop1[[#This Row],[cena/enota brez DDV v EUR]]+Sklop1[[#This Row],[Davek (EUR)]]</f>
        <v>0</v>
      </c>
      <c r="S17" s="95">
        <f>+Sklop1[[#This Row],[cena/enota brez DDV v EUR]]*Sklop1[[#This Row],[Okvirna količina]]</f>
        <v>0</v>
      </c>
      <c r="T17" s="95">
        <f>+Sklop1[[#This Row],[Končna cena/enoto mere (EUR) z DDV]]*Sklop1[[#This Row],[Okvirna količina]]</f>
        <v>0</v>
      </c>
      <c r="U17" s="106"/>
    </row>
    <row r="18" spans="1:21" s="59" customFormat="1" ht="24">
      <c r="A18" s="87" t="s">
        <v>5</v>
      </c>
      <c r="B18" s="384" t="s">
        <v>237</v>
      </c>
      <c r="C18" s="386" t="s">
        <v>163</v>
      </c>
      <c r="D18" s="386" t="s">
        <v>1</v>
      </c>
      <c r="E18" s="389" t="s">
        <v>188</v>
      </c>
      <c r="F18" s="388">
        <v>300</v>
      </c>
      <c r="G18" s="387" t="s">
        <v>1</v>
      </c>
      <c r="H18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8" s="388">
        <f>IF(Sklop1[[#This Row],[ZAHTEVANA SHEMA KAKOVOSTI]]&lt;&gt;"",Sklop1[[#This Row],[Preračunana masa/volumen/kos na enoto kg]],"")</f>
        <v>300</v>
      </c>
      <c r="J18" s="101"/>
      <c r="K18" s="94"/>
      <c r="L18" s="94"/>
      <c r="M18" s="150" t="s">
        <v>163</v>
      </c>
      <c r="N18" s="95"/>
      <c r="O18" s="149" t="s">
        <v>163</v>
      </c>
      <c r="P18" s="104"/>
      <c r="Q18" s="95">
        <f>+Sklop1[[#This Row],[cena/enota brez DDV v EUR]]*Sklop1[[#This Row],[Stopnja DDV (%)]]</f>
        <v>0</v>
      </c>
      <c r="R18" s="95">
        <f>+Sklop1[[#This Row],[cena/enota brez DDV v EUR]]+Sklop1[[#This Row],[Davek (EUR)]]</f>
        <v>0</v>
      </c>
      <c r="S18" s="95">
        <f>+Sklop1[[#This Row],[cena/enota brez DDV v EUR]]*Sklop1[[#This Row],[Okvirna količina]]</f>
        <v>0</v>
      </c>
      <c r="T18" s="95">
        <f>+Sklop1[[#This Row],[Končna cena/enoto mere (EUR) z DDV]]*Sklop1[[#This Row],[Okvirna količina]]</f>
        <v>0</v>
      </c>
      <c r="U18" s="106"/>
    </row>
    <row r="19" spans="1:21" s="59" customFormat="1" ht="24">
      <c r="A19" s="87" t="s">
        <v>6</v>
      </c>
      <c r="B19" s="390" t="s">
        <v>238</v>
      </c>
      <c r="C19" s="386" t="s">
        <v>163</v>
      </c>
      <c r="D19" s="386" t="s">
        <v>1</v>
      </c>
      <c r="E19" s="389" t="s">
        <v>188</v>
      </c>
      <c r="F19" s="388">
        <v>200</v>
      </c>
      <c r="G19" s="387" t="s">
        <v>1</v>
      </c>
      <c r="H19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388">
        <f>IF(Sklop1[[#This Row],[ZAHTEVANA SHEMA KAKOVOSTI]]&lt;&gt;"",Sklop1[[#This Row],[Preračunana masa/volumen/kos na enoto kg]],"")</f>
        <v>200</v>
      </c>
      <c r="J19" s="101"/>
      <c r="K19" s="94"/>
      <c r="L19" s="94"/>
      <c r="M19" s="150" t="s">
        <v>163</v>
      </c>
      <c r="N19" s="95"/>
      <c r="O19" s="149" t="s">
        <v>163</v>
      </c>
      <c r="P19" s="104"/>
      <c r="Q19" s="95">
        <f>+Sklop1[[#This Row],[cena/enota brez DDV v EUR]]*Sklop1[[#This Row],[Stopnja DDV (%)]]</f>
        <v>0</v>
      </c>
      <c r="R19" s="95">
        <f>+Sklop1[[#This Row],[cena/enota brez DDV v EUR]]+Sklop1[[#This Row],[Davek (EUR)]]</f>
        <v>0</v>
      </c>
      <c r="S19" s="95">
        <f>+Sklop1[[#This Row],[cena/enota brez DDV v EUR]]*Sklop1[[#This Row],[Okvirna količina]]</f>
        <v>0</v>
      </c>
      <c r="T19" s="95">
        <f>+Sklop1[[#This Row],[Končna cena/enoto mere (EUR) z DDV]]*Sklop1[[#This Row],[Okvirna količina]]</f>
        <v>0</v>
      </c>
      <c r="U19" s="106"/>
    </row>
    <row r="20" spans="1:21" s="59" customFormat="1" ht="12">
      <c r="A20" s="87" t="s">
        <v>7</v>
      </c>
      <c r="B20" s="390" t="s">
        <v>239</v>
      </c>
      <c r="C20" s="386" t="s">
        <v>163</v>
      </c>
      <c r="D20" s="386" t="s">
        <v>1</v>
      </c>
      <c r="E20" s="389" t="s">
        <v>188</v>
      </c>
      <c r="F20" s="388">
        <v>150</v>
      </c>
      <c r="G20" s="387" t="s">
        <v>1</v>
      </c>
      <c r="H20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0" s="388">
        <f>IF(Sklop1[[#This Row],[ZAHTEVANA SHEMA KAKOVOSTI]]&lt;&gt;"",Sklop1[[#This Row],[Preračunana masa/volumen/kos na enoto kg]],"")</f>
        <v>150</v>
      </c>
      <c r="J20" s="101"/>
      <c r="K20" s="94"/>
      <c r="L20" s="94"/>
      <c r="M20" s="150" t="s">
        <v>163</v>
      </c>
      <c r="N20" s="95"/>
      <c r="O20" s="149" t="s">
        <v>163</v>
      </c>
      <c r="P20" s="104"/>
      <c r="Q20" s="95">
        <f>+Sklop1[[#This Row],[cena/enota brez DDV v EUR]]*Sklop1[[#This Row],[Stopnja DDV (%)]]</f>
        <v>0</v>
      </c>
      <c r="R20" s="95">
        <f>+Sklop1[[#This Row],[cena/enota brez DDV v EUR]]+Sklop1[[#This Row],[Davek (EUR)]]</f>
        <v>0</v>
      </c>
      <c r="S20" s="95">
        <f>+Sklop1[[#This Row],[cena/enota brez DDV v EUR]]*Sklop1[[#This Row],[Okvirna količina]]</f>
        <v>0</v>
      </c>
      <c r="T20" s="95">
        <f>+Sklop1[[#This Row],[Končna cena/enoto mere (EUR) z DDV]]*Sklop1[[#This Row],[Okvirna količina]]</f>
        <v>0</v>
      </c>
      <c r="U20" s="106"/>
    </row>
    <row r="21" spans="1:21" s="59" customFormat="1" ht="12">
      <c r="A21" s="87" t="s">
        <v>8</v>
      </c>
      <c r="B21" s="384" t="s">
        <v>240</v>
      </c>
      <c r="C21" s="386" t="s">
        <v>163</v>
      </c>
      <c r="D21" s="386" t="s">
        <v>1</v>
      </c>
      <c r="E21" s="389" t="s">
        <v>188</v>
      </c>
      <c r="F21" s="388">
        <v>80</v>
      </c>
      <c r="G21" s="387" t="s">
        <v>1</v>
      </c>
      <c r="H21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1" s="388">
        <f>IF(Sklop1[[#This Row],[ZAHTEVANA SHEMA KAKOVOSTI]]&lt;&gt;"",Sklop1[[#This Row],[Preračunana masa/volumen/kos na enoto kg]],"")</f>
        <v>80</v>
      </c>
      <c r="J21" s="101"/>
      <c r="K21" s="94"/>
      <c r="L21" s="94"/>
      <c r="M21" s="150" t="s">
        <v>163</v>
      </c>
      <c r="N21" s="95"/>
      <c r="O21" s="149" t="s">
        <v>163</v>
      </c>
      <c r="P21" s="104"/>
      <c r="Q21" s="95">
        <f>+Sklop1[[#This Row],[cena/enota brez DDV v EUR]]*Sklop1[[#This Row],[Stopnja DDV (%)]]</f>
        <v>0</v>
      </c>
      <c r="R21" s="95">
        <f>+Sklop1[[#This Row],[cena/enota brez DDV v EUR]]+Sklop1[[#This Row],[Davek (EUR)]]</f>
        <v>0</v>
      </c>
      <c r="S21" s="95">
        <f>+Sklop1[[#This Row],[cena/enota brez DDV v EUR]]*Sklop1[[#This Row],[Okvirna količina]]</f>
        <v>0</v>
      </c>
      <c r="T21" s="95">
        <f>+Sklop1[[#This Row],[Končna cena/enoto mere (EUR) z DDV]]*Sklop1[[#This Row],[Okvirna količina]]</f>
        <v>0</v>
      </c>
      <c r="U21" s="106"/>
    </row>
    <row r="22" spans="1:21" s="59" customFormat="1" ht="24">
      <c r="A22" s="87" t="s">
        <v>9</v>
      </c>
      <c r="B22" s="384" t="s">
        <v>222</v>
      </c>
      <c r="C22" s="386" t="s">
        <v>163</v>
      </c>
      <c r="D22" s="386" t="s">
        <v>1</v>
      </c>
      <c r="E22" s="389"/>
      <c r="F22" s="388">
        <v>300</v>
      </c>
      <c r="G22" s="387" t="s">
        <v>1</v>
      </c>
      <c r="H22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2" s="388" t="str">
        <f>IF(Sklop1[[#This Row],[ZAHTEVANA SHEMA KAKOVOSTI]]&lt;&gt;"",Sklop1[[#This Row],[Preračunana masa/volumen/kos na enoto kg]],"")</f>
        <v/>
      </c>
      <c r="J22" s="101"/>
      <c r="K22" s="94"/>
      <c r="L22" s="94"/>
      <c r="M22" s="150" t="s">
        <v>163</v>
      </c>
      <c r="N22" s="95"/>
      <c r="O22" s="149" t="s">
        <v>163</v>
      </c>
      <c r="P22" s="104"/>
      <c r="Q22" s="95">
        <f>+Sklop1[[#This Row],[cena/enota brez DDV v EUR]]*Sklop1[[#This Row],[Stopnja DDV (%)]]</f>
        <v>0</v>
      </c>
      <c r="R22" s="95">
        <f>+Sklop1[[#This Row],[cena/enota brez DDV v EUR]]+Sklop1[[#This Row],[Davek (EUR)]]</f>
        <v>0</v>
      </c>
      <c r="S22" s="95">
        <f>+Sklop1[[#This Row],[cena/enota brez DDV v EUR]]*Sklop1[[#This Row],[Okvirna količina]]</f>
        <v>0</v>
      </c>
      <c r="T22" s="95">
        <f>+Sklop1[[#This Row],[Končna cena/enoto mere (EUR) z DDV]]*Sklop1[[#This Row],[Okvirna količina]]</f>
        <v>0</v>
      </c>
      <c r="U22" s="106"/>
    </row>
    <row r="23" spans="1:21" s="59" customFormat="1" ht="24">
      <c r="A23" s="87" t="s">
        <v>10</v>
      </c>
      <c r="B23" s="392" t="s">
        <v>326</v>
      </c>
      <c r="C23" s="386" t="s">
        <v>163</v>
      </c>
      <c r="D23" s="386" t="s">
        <v>1</v>
      </c>
      <c r="E23" s="389"/>
      <c r="F23" s="388">
        <v>200</v>
      </c>
      <c r="G23" s="395" t="s">
        <v>1</v>
      </c>
      <c r="H23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388" t="str">
        <f>IF(Sklop1[[#This Row],[ZAHTEVANA SHEMA KAKOVOSTI]]&lt;&gt;"",Sklop1[[#This Row],[Preračunana masa/volumen/kos na enoto kg]],"")</f>
        <v/>
      </c>
      <c r="J23" s="152"/>
      <c r="K23" s="158"/>
      <c r="L23" s="158"/>
      <c r="M23" s="150" t="s">
        <v>163</v>
      </c>
      <c r="N23" s="95"/>
      <c r="O23" s="149" t="s">
        <v>163</v>
      </c>
      <c r="P23" s="154"/>
      <c r="Q23" s="153">
        <f>+Sklop1[[#This Row],[cena/enota brez DDV v EUR]]*Sklop1[[#This Row],[Stopnja DDV (%)]]</f>
        <v>0</v>
      </c>
      <c r="R23" s="153">
        <f>+Sklop1[[#This Row],[cena/enota brez DDV v EUR]]+Sklop1[[#This Row],[Davek (EUR)]]</f>
        <v>0</v>
      </c>
      <c r="S23" s="153">
        <f>+Sklop1[[#This Row],[cena/enota brez DDV v EUR]]*Sklop1[[#This Row],[Okvirna količina]]</f>
        <v>0</v>
      </c>
      <c r="T23" s="159">
        <f>+Sklop1[[#This Row],[Končna cena/enoto mere (EUR) z DDV]]*Sklop1[[#This Row],[Okvirna količina]]</f>
        <v>0</v>
      </c>
      <c r="U23" s="155"/>
    </row>
    <row r="24" spans="1:21" s="59" customFormat="1" ht="24">
      <c r="A24" s="87" t="s">
        <v>11</v>
      </c>
      <c r="B24" s="392" t="s">
        <v>327</v>
      </c>
      <c r="C24" s="386" t="s">
        <v>163</v>
      </c>
      <c r="D24" s="386" t="s">
        <v>1</v>
      </c>
      <c r="E24" s="389"/>
      <c r="F24" s="388">
        <v>180</v>
      </c>
      <c r="G24" s="395" t="s">
        <v>1</v>
      </c>
      <c r="H24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4" s="388" t="str">
        <f>IF(Sklop1[[#This Row],[ZAHTEVANA SHEMA KAKOVOSTI]]&lt;&gt;"",Sklop1[[#This Row],[Preračunana masa/volumen/kos na enoto kg]],"")</f>
        <v/>
      </c>
      <c r="J24" s="152"/>
      <c r="K24" s="158"/>
      <c r="L24" s="158"/>
      <c r="M24" s="150" t="s">
        <v>163</v>
      </c>
      <c r="N24" s="95"/>
      <c r="O24" s="149" t="s">
        <v>163</v>
      </c>
      <c r="P24" s="154"/>
      <c r="Q24" s="153">
        <f>+Sklop1[[#This Row],[cena/enota brez DDV v EUR]]*Sklop1[[#This Row],[Stopnja DDV (%)]]</f>
        <v>0</v>
      </c>
      <c r="R24" s="153">
        <f>+Sklop1[[#This Row],[cena/enota brez DDV v EUR]]+Sklop1[[#This Row],[Davek (EUR)]]</f>
        <v>0</v>
      </c>
      <c r="S24" s="153">
        <f>+Sklop1[[#This Row],[cena/enota brez DDV v EUR]]*Sklop1[[#This Row],[Okvirna količina]]</f>
        <v>0</v>
      </c>
      <c r="T24" s="159">
        <f>+Sklop1[[#This Row],[Končna cena/enoto mere (EUR) z DDV]]*Sklop1[[#This Row],[Okvirna količina]]</f>
        <v>0</v>
      </c>
      <c r="U24" s="155"/>
    </row>
    <row r="25" spans="1:21" s="59" customFormat="1" ht="24">
      <c r="A25" s="87" t="s">
        <v>12</v>
      </c>
      <c r="B25" s="398" t="s">
        <v>223</v>
      </c>
      <c r="C25" s="386" t="s">
        <v>163</v>
      </c>
      <c r="D25" s="386" t="s">
        <v>1</v>
      </c>
      <c r="E25" s="389"/>
      <c r="F25" s="388">
        <v>80</v>
      </c>
      <c r="G25" s="387" t="s">
        <v>1</v>
      </c>
      <c r="H25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5" s="388" t="str">
        <f>IF(Sklop1[[#This Row],[ZAHTEVANA SHEMA KAKOVOSTI]]&lt;&gt;"",Sklop1[[#This Row],[Preračunana masa/volumen/kos na enoto kg]],"")</f>
        <v/>
      </c>
      <c r="J25" s="101"/>
      <c r="K25" s="94"/>
      <c r="L25" s="94"/>
      <c r="M25" s="150" t="s">
        <v>163</v>
      </c>
      <c r="N25" s="95"/>
      <c r="O25" s="149" t="s">
        <v>163</v>
      </c>
      <c r="P25" s="104"/>
      <c r="Q25" s="95">
        <f>+Sklop1[[#This Row],[cena/enota brez DDV v EUR]]*Sklop1[[#This Row],[Stopnja DDV (%)]]</f>
        <v>0</v>
      </c>
      <c r="R25" s="95">
        <f>+Sklop1[[#This Row],[cena/enota brez DDV v EUR]]+Sklop1[[#This Row],[Davek (EUR)]]</f>
        <v>0</v>
      </c>
      <c r="S25" s="95">
        <f>+Sklop1[[#This Row],[cena/enota brez DDV v EUR]]*Sklop1[[#This Row],[Okvirna količina]]</f>
        <v>0</v>
      </c>
      <c r="T25" s="95">
        <f>+Sklop1[[#This Row],[Končna cena/enoto mere (EUR) z DDV]]*Sklop1[[#This Row],[Okvirna količina]]</f>
        <v>0</v>
      </c>
      <c r="U25" s="106"/>
    </row>
    <row r="26" spans="1:21" s="59" customFormat="1" ht="24">
      <c r="A26" s="87" t="s">
        <v>13</v>
      </c>
      <c r="B26" s="384" t="s">
        <v>224</v>
      </c>
      <c r="C26" s="386" t="s">
        <v>163</v>
      </c>
      <c r="D26" s="386" t="s">
        <v>1</v>
      </c>
      <c r="E26" s="389"/>
      <c r="F26" s="388">
        <v>150</v>
      </c>
      <c r="G26" s="387" t="s">
        <v>1</v>
      </c>
      <c r="H26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6" s="388" t="str">
        <f>IF(Sklop1[[#This Row],[ZAHTEVANA SHEMA KAKOVOSTI]]&lt;&gt;"",Sklop1[[#This Row],[Preračunana masa/volumen/kos na enoto kg]],"")</f>
        <v/>
      </c>
      <c r="J26" s="101"/>
      <c r="K26" s="94"/>
      <c r="L26" s="94"/>
      <c r="M26" s="150" t="s">
        <v>163</v>
      </c>
      <c r="N26" s="95"/>
      <c r="O26" s="149" t="s">
        <v>163</v>
      </c>
      <c r="P26" s="104"/>
      <c r="Q26" s="95">
        <f>+Sklop1[[#This Row],[cena/enota brez DDV v EUR]]*Sklop1[[#This Row],[Stopnja DDV (%)]]</f>
        <v>0</v>
      </c>
      <c r="R26" s="95">
        <f>+Sklop1[[#This Row],[cena/enota brez DDV v EUR]]+Sklop1[[#This Row],[Davek (EUR)]]</f>
        <v>0</v>
      </c>
      <c r="S26" s="95">
        <f>+Sklop1[[#This Row],[cena/enota brez DDV v EUR]]*Sklop1[[#This Row],[Okvirna količina]]</f>
        <v>0</v>
      </c>
      <c r="T26" s="95">
        <f>+Sklop1[[#This Row],[Končna cena/enoto mere (EUR) z DDV]]*Sklop1[[#This Row],[Okvirna količina]]</f>
        <v>0</v>
      </c>
      <c r="U26" s="106"/>
    </row>
    <row r="27" spans="1:21" s="59" customFormat="1" ht="12">
      <c r="A27" s="87" t="s">
        <v>14</v>
      </c>
      <c r="B27" s="390" t="s">
        <v>225</v>
      </c>
      <c r="C27" s="386" t="s">
        <v>163</v>
      </c>
      <c r="D27" s="386" t="s">
        <v>1</v>
      </c>
      <c r="E27" s="389"/>
      <c r="F27" s="388">
        <v>180</v>
      </c>
      <c r="G27" s="387" t="s">
        <v>1</v>
      </c>
      <c r="H27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7" s="388" t="str">
        <f>IF(Sklop1[[#This Row],[ZAHTEVANA SHEMA KAKOVOSTI]]&lt;&gt;"",Sklop1[[#This Row],[Preračunana masa/volumen/kos na enoto kg]],"")</f>
        <v/>
      </c>
      <c r="J27" s="101"/>
      <c r="K27" s="94"/>
      <c r="L27" s="94"/>
      <c r="M27" s="150" t="s">
        <v>163</v>
      </c>
      <c r="N27" s="95"/>
      <c r="O27" s="149" t="s">
        <v>163</v>
      </c>
      <c r="P27" s="104"/>
      <c r="Q27" s="95">
        <f>+Sklop1[[#This Row],[cena/enota brez DDV v EUR]]*Sklop1[[#This Row],[Stopnja DDV (%)]]</f>
        <v>0</v>
      </c>
      <c r="R27" s="95">
        <f>+Sklop1[[#This Row],[cena/enota brez DDV v EUR]]+Sklop1[[#This Row],[Davek (EUR)]]</f>
        <v>0</v>
      </c>
      <c r="S27" s="95">
        <f>+Sklop1[[#This Row],[cena/enota brez DDV v EUR]]*Sklop1[[#This Row],[Okvirna količina]]</f>
        <v>0</v>
      </c>
      <c r="T27" s="95">
        <f>+Sklop1[[#This Row],[Končna cena/enoto mere (EUR) z DDV]]*Sklop1[[#This Row],[Okvirna količina]]</f>
        <v>0</v>
      </c>
      <c r="U27" s="106"/>
    </row>
    <row r="28" spans="1:21" s="59" customFormat="1" ht="12">
      <c r="A28" s="87" t="s">
        <v>15</v>
      </c>
      <c r="B28" s="394" t="s">
        <v>226</v>
      </c>
      <c r="C28" s="386" t="s">
        <v>163</v>
      </c>
      <c r="D28" s="386" t="s">
        <v>1</v>
      </c>
      <c r="E28" s="389"/>
      <c r="F28" s="388">
        <v>190</v>
      </c>
      <c r="G28" s="387" t="s">
        <v>1</v>
      </c>
      <c r="H28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28" s="388" t="str">
        <f>IF(Sklop1[[#This Row],[ZAHTEVANA SHEMA KAKOVOSTI]]&lt;&gt;"",Sklop1[[#This Row],[Preračunana masa/volumen/kos na enoto kg]],"")</f>
        <v/>
      </c>
      <c r="J28" s="101"/>
      <c r="K28" s="94"/>
      <c r="L28" s="94"/>
      <c r="M28" s="150" t="s">
        <v>163</v>
      </c>
      <c r="N28" s="95"/>
      <c r="O28" s="149" t="s">
        <v>163</v>
      </c>
      <c r="P28" s="104"/>
      <c r="Q28" s="95">
        <f>+Sklop1[[#This Row],[cena/enota brez DDV v EUR]]*Sklop1[[#This Row],[Stopnja DDV (%)]]</f>
        <v>0</v>
      </c>
      <c r="R28" s="95">
        <f>+Sklop1[[#This Row],[cena/enota brez DDV v EUR]]+Sklop1[[#This Row],[Davek (EUR)]]</f>
        <v>0</v>
      </c>
      <c r="S28" s="95">
        <f>+Sklop1[[#This Row],[cena/enota brez DDV v EUR]]*Sklop1[[#This Row],[Okvirna količina]]</f>
        <v>0</v>
      </c>
      <c r="T28" s="95">
        <f>+Sklop1[[#This Row],[Končna cena/enoto mere (EUR) z DDV]]*Sklop1[[#This Row],[Okvirna količina]]</f>
        <v>0</v>
      </c>
      <c r="U28" s="106"/>
    </row>
    <row r="29" spans="1:21" s="59" customFormat="1" ht="24">
      <c r="A29" s="87" t="s">
        <v>16</v>
      </c>
      <c r="B29" s="396" t="s">
        <v>242</v>
      </c>
      <c r="C29" s="386" t="s">
        <v>163</v>
      </c>
      <c r="D29" s="386" t="s">
        <v>1</v>
      </c>
      <c r="E29" s="389" t="s">
        <v>188</v>
      </c>
      <c r="F29" s="388">
        <v>100</v>
      </c>
      <c r="G29" s="387" t="s">
        <v>1</v>
      </c>
      <c r="H29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9" s="388">
        <f>IF(Sklop1[[#This Row],[ZAHTEVANA SHEMA KAKOVOSTI]]&lt;&gt;"",Sklop1[[#This Row],[Preračunana masa/volumen/kos na enoto kg]],"")</f>
        <v>100</v>
      </c>
      <c r="J29" s="101"/>
      <c r="K29" s="94"/>
      <c r="L29" s="94"/>
      <c r="M29" s="150" t="s">
        <v>163</v>
      </c>
      <c r="N29" s="95"/>
      <c r="O29" s="149" t="s">
        <v>163</v>
      </c>
      <c r="P29" s="104"/>
      <c r="Q29" s="95">
        <f>+Sklop1[[#This Row],[cena/enota brez DDV v EUR]]*Sklop1[[#This Row],[Stopnja DDV (%)]]</f>
        <v>0</v>
      </c>
      <c r="R29" s="95">
        <f>+Sklop1[[#This Row],[cena/enota brez DDV v EUR]]+Sklop1[[#This Row],[Davek (EUR)]]</f>
        <v>0</v>
      </c>
      <c r="S29" s="95">
        <f>+Sklop1[[#This Row],[cena/enota brez DDV v EUR]]*Sklop1[[#This Row],[Okvirna količina]]</f>
        <v>0</v>
      </c>
      <c r="T29" s="95">
        <f>+Sklop1[[#This Row],[Končna cena/enoto mere (EUR) z DDV]]*Sklop1[[#This Row],[Okvirna količina]]</f>
        <v>0</v>
      </c>
      <c r="U29" s="106"/>
    </row>
    <row r="30" spans="1:21" s="59" customFormat="1" ht="24">
      <c r="A30" s="87" t="s">
        <v>17</v>
      </c>
      <c r="B30" s="396" t="s">
        <v>241</v>
      </c>
      <c r="C30" s="386" t="s">
        <v>163</v>
      </c>
      <c r="D30" s="386" t="s">
        <v>1</v>
      </c>
      <c r="E30" s="389" t="s">
        <v>188</v>
      </c>
      <c r="F30" s="388">
        <v>200</v>
      </c>
      <c r="G30" s="387" t="s">
        <v>1</v>
      </c>
      <c r="H30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388">
        <f>IF(Sklop1[[#This Row],[ZAHTEVANA SHEMA KAKOVOSTI]]&lt;&gt;"",Sklop1[[#This Row],[Preračunana masa/volumen/kos na enoto kg]],"")</f>
        <v>200</v>
      </c>
      <c r="J30" s="101"/>
      <c r="K30" s="94"/>
      <c r="L30" s="94"/>
      <c r="M30" s="150" t="s">
        <v>163</v>
      </c>
      <c r="N30" s="95"/>
      <c r="O30" s="149" t="s">
        <v>163</v>
      </c>
      <c r="P30" s="104"/>
      <c r="Q30" s="95">
        <f>+Sklop1[[#This Row],[cena/enota brez DDV v EUR]]*Sklop1[[#This Row],[Stopnja DDV (%)]]</f>
        <v>0</v>
      </c>
      <c r="R30" s="95">
        <f>+Sklop1[[#This Row],[cena/enota brez DDV v EUR]]+Sklop1[[#This Row],[Davek (EUR)]]</f>
        <v>0</v>
      </c>
      <c r="S30" s="95">
        <f>+Sklop1[[#This Row],[cena/enota brez DDV v EUR]]*Sklop1[[#This Row],[Okvirna količina]]</f>
        <v>0</v>
      </c>
      <c r="T30" s="95">
        <f>+Sklop1[[#This Row],[Končna cena/enoto mere (EUR) z DDV]]*Sklop1[[#This Row],[Okvirna količina]]</f>
        <v>0</v>
      </c>
      <c r="U30" s="106"/>
    </row>
    <row r="31" spans="1:21" s="59" customFormat="1" ht="24">
      <c r="A31" s="87" t="s">
        <v>18</v>
      </c>
      <c r="B31" s="396" t="s">
        <v>243</v>
      </c>
      <c r="C31" s="386" t="s">
        <v>163</v>
      </c>
      <c r="D31" s="386" t="s">
        <v>1</v>
      </c>
      <c r="E31" s="389" t="s">
        <v>188</v>
      </c>
      <c r="F31" s="388">
        <v>200</v>
      </c>
      <c r="G31" s="387" t="s">
        <v>1</v>
      </c>
      <c r="H31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1" s="388">
        <f>IF(Sklop1[[#This Row],[ZAHTEVANA SHEMA KAKOVOSTI]]&lt;&gt;"",Sklop1[[#This Row],[Preračunana masa/volumen/kos na enoto kg]],"")</f>
        <v>200</v>
      </c>
      <c r="J31" s="101"/>
      <c r="K31" s="94"/>
      <c r="L31" s="94"/>
      <c r="M31" s="150" t="s">
        <v>163</v>
      </c>
      <c r="N31" s="95"/>
      <c r="O31" s="149" t="s">
        <v>163</v>
      </c>
      <c r="P31" s="104"/>
      <c r="Q31" s="95">
        <f>+Sklop1[[#This Row],[cena/enota brez DDV v EUR]]*Sklop1[[#This Row],[Stopnja DDV (%)]]</f>
        <v>0</v>
      </c>
      <c r="R31" s="95">
        <f>+Sklop1[[#This Row],[cena/enota brez DDV v EUR]]+Sklop1[[#This Row],[Davek (EUR)]]</f>
        <v>0</v>
      </c>
      <c r="S31" s="95">
        <f>+Sklop1[[#This Row],[cena/enota brez DDV v EUR]]*Sklop1[[#This Row],[Okvirna količina]]</f>
        <v>0</v>
      </c>
      <c r="T31" s="95">
        <f>+Sklop1[[#This Row],[Končna cena/enoto mere (EUR) z DDV]]*Sklop1[[#This Row],[Okvirna količina]]</f>
        <v>0</v>
      </c>
      <c r="U31" s="106"/>
    </row>
    <row r="32" spans="1:21" s="59" customFormat="1" ht="12">
      <c r="A32" s="87" t="s">
        <v>19</v>
      </c>
      <c r="B32" s="396" t="s">
        <v>1099</v>
      </c>
      <c r="C32" s="386" t="s">
        <v>163</v>
      </c>
      <c r="D32" s="386" t="s">
        <v>1</v>
      </c>
      <c r="E32" s="389"/>
      <c r="F32" s="388">
        <v>200</v>
      </c>
      <c r="G32" s="387" t="s">
        <v>1</v>
      </c>
      <c r="H32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2" s="388" t="str">
        <f>IF(Sklop1[[#This Row],[ZAHTEVANA SHEMA KAKOVOSTI]]&lt;&gt;"",Sklop1[[#This Row],[Preračunana masa/volumen/kos na enoto kg]],"")</f>
        <v/>
      </c>
      <c r="J32" s="101"/>
      <c r="K32" s="94"/>
      <c r="L32" s="94"/>
      <c r="M32" s="150" t="s">
        <v>163</v>
      </c>
      <c r="N32" s="95"/>
      <c r="O32" s="149" t="s">
        <v>163</v>
      </c>
      <c r="P32" s="104"/>
      <c r="Q32" s="95">
        <f>+Sklop1[[#This Row],[cena/enota brez DDV v EUR]]*Sklop1[[#This Row],[Stopnja DDV (%)]]</f>
        <v>0</v>
      </c>
      <c r="R32" s="95">
        <f>+Sklop1[[#This Row],[cena/enota brez DDV v EUR]]+Sklop1[[#This Row],[Davek (EUR)]]</f>
        <v>0</v>
      </c>
      <c r="S32" s="95">
        <f>+Sklop1[[#This Row],[cena/enota brez DDV v EUR]]*Sklop1[[#This Row],[Okvirna količina]]</f>
        <v>0</v>
      </c>
      <c r="T32" s="95">
        <f>+Sklop1[[#This Row],[Končna cena/enoto mere (EUR) z DDV]]*Sklop1[[#This Row],[Okvirna količina]]</f>
        <v>0</v>
      </c>
      <c r="U32" s="106"/>
    </row>
    <row r="33" spans="1:21" s="59" customFormat="1" ht="24">
      <c r="A33" s="87" t="s">
        <v>20</v>
      </c>
      <c r="B33" s="507" t="s">
        <v>1100</v>
      </c>
      <c r="C33" s="386" t="s">
        <v>163</v>
      </c>
      <c r="D33" s="386" t="s">
        <v>1</v>
      </c>
      <c r="E33" s="518"/>
      <c r="F33" s="511">
        <v>180</v>
      </c>
      <c r="G33" s="387" t="s">
        <v>1</v>
      </c>
      <c r="H33" s="5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3" s="511" t="str">
        <f>IF(Sklop1[[#This Row],[ZAHTEVANA SHEMA KAKOVOSTI]]&lt;&gt;"",Sklop1[[#This Row],[Preračunana masa/volumen/kos na enoto kg]],"")</f>
        <v/>
      </c>
      <c r="J33" s="512"/>
      <c r="K33" s="513"/>
      <c r="L33" s="513"/>
      <c r="M33" s="150" t="s">
        <v>163</v>
      </c>
      <c r="N33" s="95"/>
      <c r="O33" s="149" t="s">
        <v>163</v>
      </c>
      <c r="P33" s="516"/>
      <c r="Q33" s="515">
        <f>+Sklop1[[#This Row],[cena/enota brez DDV v EUR]]*Sklop1[[#This Row],[Stopnja DDV (%)]]</f>
        <v>0</v>
      </c>
      <c r="R33" s="515">
        <f>+Sklop1[[#This Row],[cena/enota brez DDV v EUR]]+Sklop1[[#This Row],[Davek (EUR)]]</f>
        <v>0</v>
      </c>
      <c r="S33" s="515">
        <f>+Sklop1[[#This Row],[cena/enota brez DDV v EUR]]*Sklop1[[#This Row],[Okvirna količina]]</f>
        <v>0</v>
      </c>
      <c r="T33" s="519">
        <f>+Sklop1[[#This Row],[Končna cena/enoto mere (EUR) z DDV]]*Sklop1[[#This Row],[Okvirna količina]]</f>
        <v>0</v>
      </c>
      <c r="U33" s="520"/>
    </row>
    <row r="34" spans="1:21" s="59" customFormat="1" ht="24">
      <c r="A34" s="87" t="s">
        <v>21</v>
      </c>
      <c r="B34" s="507" t="s">
        <v>1098</v>
      </c>
      <c r="C34" s="386" t="s">
        <v>163</v>
      </c>
      <c r="D34" s="386" t="s">
        <v>1</v>
      </c>
      <c r="E34" s="518"/>
      <c r="F34" s="511">
        <v>180</v>
      </c>
      <c r="G34" s="387" t="s">
        <v>1</v>
      </c>
      <c r="H34" s="5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4" s="511" t="str">
        <f>IF(Sklop1[[#This Row],[ZAHTEVANA SHEMA KAKOVOSTI]]&lt;&gt;"",Sklop1[[#This Row],[Preračunana masa/volumen/kos na enoto kg]],"")</f>
        <v/>
      </c>
      <c r="J34" s="512"/>
      <c r="K34" s="513"/>
      <c r="L34" s="513"/>
      <c r="M34" s="150" t="s">
        <v>163</v>
      </c>
      <c r="N34" s="95"/>
      <c r="O34" s="149" t="s">
        <v>163</v>
      </c>
      <c r="P34" s="516"/>
      <c r="Q34" s="515">
        <f>+Sklop1[[#This Row],[cena/enota brez DDV v EUR]]*Sklop1[[#This Row],[Stopnja DDV (%)]]</f>
        <v>0</v>
      </c>
      <c r="R34" s="515">
        <f>+Sklop1[[#This Row],[cena/enota brez DDV v EUR]]+Sklop1[[#This Row],[Davek (EUR)]]</f>
        <v>0</v>
      </c>
      <c r="S34" s="515">
        <f>+Sklop1[[#This Row],[cena/enota brez DDV v EUR]]*Sklop1[[#This Row],[Okvirna količina]]</f>
        <v>0</v>
      </c>
      <c r="T34" s="519">
        <f>+Sklop1[[#This Row],[Končna cena/enoto mere (EUR) z DDV]]*Sklop1[[#This Row],[Okvirna količina]]</f>
        <v>0</v>
      </c>
      <c r="U34" s="520"/>
    </row>
    <row r="35" spans="1:21" s="59" customFormat="1" ht="22.15" customHeight="1">
      <c r="A35" s="87" t="s">
        <v>22</v>
      </c>
      <c r="B35" s="396" t="s">
        <v>325</v>
      </c>
      <c r="C35" s="386" t="s">
        <v>163</v>
      </c>
      <c r="D35" s="386" t="s">
        <v>1</v>
      </c>
      <c r="E35" s="389"/>
      <c r="F35" s="388">
        <v>18</v>
      </c>
      <c r="G35" s="387" t="s">
        <v>1</v>
      </c>
      <c r="H35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5" s="388" t="str">
        <f>IF(Sklop1[[#This Row],[ZAHTEVANA SHEMA KAKOVOSTI]]&lt;&gt;"",Sklop1[[#This Row],[Preračunana masa/volumen/kos na enoto kg]],"")</f>
        <v/>
      </c>
      <c r="J35" s="101"/>
      <c r="K35" s="94"/>
      <c r="L35" s="94"/>
      <c r="M35" s="150" t="s">
        <v>163</v>
      </c>
      <c r="N35" s="95"/>
      <c r="O35" s="149" t="s">
        <v>163</v>
      </c>
      <c r="P35" s="104"/>
      <c r="Q35" s="95">
        <f>+Sklop1[[#This Row],[cena/enota brez DDV v EUR]]*Sklop1[[#This Row],[Stopnja DDV (%)]]</f>
        <v>0</v>
      </c>
      <c r="R35" s="95">
        <f>+Sklop1[[#This Row],[cena/enota brez DDV v EUR]]+Sklop1[[#This Row],[Davek (EUR)]]</f>
        <v>0</v>
      </c>
      <c r="S35" s="95">
        <f>+Sklop1[[#This Row],[cena/enota brez DDV v EUR]]*Sklop1[[#This Row],[Okvirna količina]]</f>
        <v>0</v>
      </c>
      <c r="T35" s="95">
        <f>+Sklop1[[#This Row],[Končna cena/enoto mere (EUR) z DDV]]*Sklop1[[#This Row],[Okvirna količina]]</f>
        <v>0</v>
      </c>
      <c r="U35" s="106"/>
    </row>
    <row r="36" spans="1:21" s="59" customFormat="1" ht="12">
      <c r="A36" s="87" t="s">
        <v>23</v>
      </c>
      <c r="B36" s="396" t="s">
        <v>227</v>
      </c>
      <c r="C36" s="386" t="s">
        <v>163</v>
      </c>
      <c r="D36" s="386" t="s">
        <v>1</v>
      </c>
      <c r="E36" s="389"/>
      <c r="F36" s="388">
        <v>60</v>
      </c>
      <c r="G36" s="387" t="s">
        <v>1</v>
      </c>
      <c r="H36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6" s="388" t="str">
        <f>IF(Sklop1[[#This Row],[ZAHTEVANA SHEMA KAKOVOSTI]]&lt;&gt;"",Sklop1[[#This Row],[Preračunana masa/volumen/kos na enoto kg]],"")</f>
        <v/>
      </c>
      <c r="J36" s="101"/>
      <c r="K36" s="94"/>
      <c r="L36" s="94"/>
      <c r="M36" s="150" t="s">
        <v>163</v>
      </c>
      <c r="N36" s="95"/>
      <c r="O36" s="149" t="s">
        <v>163</v>
      </c>
      <c r="P36" s="104"/>
      <c r="Q36" s="95">
        <f>+Sklop1[[#This Row],[cena/enota brez DDV v EUR]]*Sklop1[[#This Row],[Stopnja DDV (%)]]</f>
        <v>0</v>
      </c>
      <c r="R36" s="95">
        <f>+Sklop1[[#This Row],[cena/enota brez DDV v EUR]]+Sklop1[[#This Row],[Davek (EUR)]]</f>
        <v>0</v>
      </c>
      <c r="S36" s="95">
        <f>+Sklop1[[#This Row],[cena/enota brez DDV v EUR]]*Sklop1[[#This Row],[Okvirna količina]]</f>
        <v>0</v>
      </c>
      <c r="T36" s="95">
        <f>+Sklop1[[#This Row],[Končna cena/enoto mere (EUR) z DDV]]*Sklop1[[#This Row],[Okvirna količina]]</f>
        <v>0</v>
      </c>
      <c r="U36" s="106"/>
    </row>
    <row r="37" spans="1:21" s="59" customFormat="1" ht="12">
      <c r="A37" s="87" t="s">
        <v>24</v>
      </c>
      <c r="B37" s="392" t="s">
        <v>329</v>
      </c>
      <c r="C37" s="386" t="s">
        <v>163</v>
      </c>
      <c r="D37" s="386" t="s">
        <v>1</v>
      </c>
      <c r="E37" s="389"/>
      <c r="F37" s="388">
        <v>50</v>
      </c>
      <c r="G37" s="395" t="s">
        <v>1</v>
      </c>
      <c r="H37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388" t="str">
        <f>IF(Sklop1[[#This Row],[ZAHTEVANA SHEMA KAKOVOSTI]]&lt;&gt;"",Sklop1[[#This Row],[Preračunana masa/volumen/kos na enoto kg]],"")</f>
        <v/>
      </c>
      <c r="J37" s="152"/>
      <c r="K37" s="158"/>
      <c r="L37" s="158"/>
      <c r="M37" s="150" t="s">
        <v>163</v>
      </c>
      <c r="N37" s="95"/>
      <c r="O37" s="149" t="s">
        <v>163</v>
      </c>
      <c r="P37" s="154"/>
      <c r="Q37" s="153">
        <f>+Sklop1[[#This Row],[cena/enota brez DDV v EUR]]*Sklop1[[#This Row],[Stopnja DDV (%)]]</f>
        <v>0</v>
      </c>
      <c r="R37" s="153">
        <f>+Sklop1[[#This Row],[cena/enota brez DDV v EUR]]+Sklop1[[#This Row],[Davek (EUR)]]</f>
        <v>0</v>
      </c>
      <c r="S37" s="153">
        <f>+Sklop1[[#This Row],[cena/enota brez DDV v EUR]]*Sklop1[[#This Row],[Okvirna količina]]</f>
        <v>0</v>
      </c>
      <c r="T37" s="159">
        <f>+Sklop1[[#This Row],[Končna cena/enoto mere (EUR) z DDV]]*Sklop1[[#This Row],[Okvirna količina]]</f>
        <v>0</v>
      </c>
      <c r="U37" s="155"/>
    </row>
    <row r="38" spans="1:21" s="59" customFormat="1" ht="12">
      <c r="A38" s="87" t="s">
        <v>25</v>
      </c>
      <c r="B38" s="396" t="s">
        <v>244</v>
      </c>
      <c r="C38" s="386" t="s">
        <v>163</v>
      </c>
      <c r="D38" s="386" t="s">
        <v>1</v>
      </c>
      <c r="E38" s="389" t="s">
        <v>189</v>
      </c>
      <c r="F38" s="388">
        <v>30</v>
      </c>
      <c r="G38" s="387" t="s">
        <v>1</v>
      </c>
      <c r="H38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388">
        <f>IF(Sklop1[[#This Row],[ZAHTEVANA SHEMA KAKOVOSTI]]&lt;&gt;"",Sklop1[[#This Row],[Preračunana masa/volumen/kos na enoto kg]],"")</f>
        <v>30</v>
      </c>
      <c r="J38" s="101"/>
      <c r="K38" s="94"/>
      <c r="L38" s="94"/>
      <c r="M38" s="150" t="s">
        <v>163</v>
      </c>
      <c r="N38" s="95"/>
      <c r="O38" s="149" t="s">
        <v>163</v>
      </c>
      <c r="P38" s="104"/>
      <c r="Q38" s="95">
        <f>+Sklop1[[#This Row],[cena/enota brez DDV v EUR]]*Sklop1[[#This Row],[Stopnja DDV (%)]]</f>
        <v>0</v>
      </c>
      <c r="R38" s="95">
        <f>+Sklop1[[#This Row],[cena/enota brez DDV v EUR]]+Sklop1[[#This Row],[Davek (EUR)]]</f>
        <v>0</v>
      </c>
      <c r="S38" s="95">
        <f>+Sklop1[[#This Row],[cena/enota brez DDV v EUR]]*Sklop1[[#This Row],[Okvirna količina]]</f>
        <v>0</v>
      </c>
      <c r="T38" s="95">
        <f>+Sklop1[[#This Row],[Končna cena/enoto mere (EUR) z DDV]]*Sklop1[[#This Row],[Okvirna količina]]</f>
        <v>0</v>
      </c>
      <c r="U38" s="106"/>
    </row>
    <row r="39" spans="1:21" s="59" customFormat="1" ht="12">
      <c r="A39" s="87" t="s">
        <v>26</v>
      </c>
      <c r="B39" s="391" t="s">
        <v>228</v>
      </c>
      <c r="C39" s="386" t="s">
        <v>163</v>
      </c>
      <c r="D39" s="386" t="s">
        <v>1</v>
      </c>
      <c r="E39" s="389"/>
      <c r="F39" s="388">
        <v>90</v>
      </c>
      <c r="G39" s="387" t="s">
        <v>1</v>
      </c>
      <c r="H39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9" s="388" t="str">
        <f>IF(Sklop1[[#This Row],[ZAHTEVANA SHEMA KAKOVOSTI]]&lt;&gt;"",Sklop1[[#This Row],[Preračunana masa/volumen/kos na enoto kg]],"")</f>
        <v/>
      </c>
      <c r="J39" s="101"/>
      <c r="K39" s="94"/>
      <c r="L39" s="94"/>
      <c r="M39" s="150" t="s">
        <v>163</v>
      </c>
      <c r="N39" s="95"/>
      <c r="O39" s="149" t="s">
        <v>163</v>
      </c>
      <c r="P39" s="104"/>
      <c r="Q39" s="95">
        <f>+Sklop1[[#This Row],[cena/enota brez DDV v EUR]]*Sklop1[[#This Row],[Stopnja DDV (%)]]</f>
        <v>0</v>
      </c>
      <c r="R39" s="95">
        <f>+Sklop1[[#This Row],[cena/enota brez DDV v EUR]]+Sklop1[[#This Row],[Davek (EUR)]]</f>
        <v>0</v>
      </c>
      <c r="S39" s="95">
        <f>+Sklop1[[#This Row],[cena/enota brez DDV v EUR]]*Sklop1[[#This Row],[Okvirna količina]]</f>
        <v>0</v>
      </c>
      <c r="T39" s="95">
        <f>+Sklop1[[#This Row],[Končna cena/enoto mere (EUR) z DDV]]*Sklop1[[#This Row],[Okvirna količina]]</f>
        <v>0</v>
      </c>
      <c r="U39" s="106"/>
    </row>
    <row r="40" spans="1:21" s="59" customFormat="1" ht="12">
      <c r="A40" s="87" t="s">
        <v>27</v>
      </c>
      <c r="B40" s="392" t="s">
        <v>328</v>
      </c>
      <c r="C40" s="386" t="s">
        <v>163</v>
      </c>
      <c r="D40" s="386" t="s">
        <v>1</v>
      </c>
      <c r="E40" s="389"/>
      <c r="F40" s="388">
        <v>90</v>
      </c>
      <c r="G40" s="395" t="s">
        <v>1</v>
      </c>
      <c r="H40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0" s="388" t="str">
        <f>IF(Sklop1[[#This Row],[ZAHTEVANA SHEMA KAKOVOSTI]]&lt;&gt;"",Sklop1[[#This Row],[Preračunana masa/volumen/kos na enoto kg]],"")</f>
        <v/>
      </c>
      <c r="J40" s="152"/>
      <c r="K40" s="158"/>
      <c r="L40" s="158"/>
      <c r="M40" s="150" t="s">
        <v>163</v>
      </c>
      <c r="N40" s="95"/>
      <c r="O40" s="149" t="s">
        <v>163</v>
      </c>
      <c r="P40" s="154"/>
      <c r="Q40" s="153">
        <f>+Sklop1[[#This Row],[cena/enota brez DDV v EUR]]*Sklop1[[#This Row],[Stopnja DDV (%)]]</f>
        <v>0</v>
      </c>
      <c r="R40" s="153">
        <f>+Sklop1[[#This Row],[cena/enota brez DDV v EUR]]+Sklop1[[#This Row],[Davek (EUR)]]</f>
        <v>0</v>
      </c>
      <c r="S40" s="153">
        <f>+Sklop1[[#This Row],[cena/enota brez DDV v EUR]]*Sklop1[[#This Row],[Okvirna količina]]</f>
        <v>0</v>
      </c>
      <c r="T40" s="159">
        <f>+Sklop1[[#This Row],[Končna cena/enoto mere (EUR) z DDV]]*Sklop1[[#This Row],[Okvirna količina]]</f>
        <v>0</v>
      </c>
      <c r="U40" s="155"/>
    </row>
    <row r="41" spans="1:21" s="59" customFormat="1" ht="12">
      <c r="A41" s="87" t="s">
        <v>28</v>
      </c>
      <c r="B41" s="507" t="s">
        <v>1097</v>
      </c>
      <c r="C41" s="386" t="s">
        <v>163</v>
      </c>
      <c r="D41" s="508" t="s">
        <v>1</v>
      </c>
      <c r="E41" s="518"/>
      <c r="F41" s="511">
        <v>90</v>
      </c>
      <c r="G41" s="395" t="s">
        <v>1</v>
      </c>
      <c r="H41" s="5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1" s="511" t="str">
        <f>IF(Sklop1[[#This Row],[ZAHTEVANA SHEMA KAKOVOSTI]]&lt;&gt;"",Sklop1[[#This Row],[Preračunana masa/volumen/kos na enoto kg]],"")</f>
        <v/>
      </c>
      <c r="J41" s="512"/>
      <c r="K41" s="513"/>
      <c r="L41" s="513"/>
      <c r="M41" s="150" t="s">
        <v>163</v>
      </c>
      <c r="N41" s="95"/>
      <c r="O41" s="149" t="s">
        <v>163</v>
      </c>
      <c r="P41" s="516"/>
      <c r="Q41" s="515">
        <f>+Sklop1[[#This Row],[cena/enota brez DDV v EUR]]*Sklop1[[#This Row],[Stopnja DDV (%)]]</f>
        <v>0</v>
      </c>
      <c r="R41" s="515">
        <f>+Sklop1[[#This Row],[cena/enota brez DDV v EUR]]+Sklop1[[#This Row],[Davek (EUR)]]</f>
        <v>0</v>
      </c>
      <c r="S41" s="515">
        <f>+Sklop1[[#This Row],[cena/enota brez DDV v EUR]]*Sklop1[[#This Row],[Okvirna količina]]</f>
        <v>0</v>
      </c>
      <c r="T41" s="519">
        <f>+Sklop1[[#This Row],[Končna cena/enoto mere (EUR) z DDV]]*Sklop1[[#This Row],[Okvirna količina]]</f>
        <v>0</v>
      </c>
      <c r="U41" s="520"/>
    </row>
    <row r="42" spans="1:21" s="59" customFormat="1" ht="12">
      <c r="A42" s="87" t="s">
        <v>29</v>
      </c>
      <c r="B42" s="392" t="s">
        <v>330</v>
      </c>
      <c r="C42" s="386" t="s">
        <v>163</v>
      </c>
      <c r="D42" s="386" t="s">
        <v>1</v>
      </c>
      <c r="E42" s="389"/>
      <c r="F42" s="388">
        <v>120</v>
      </c>
      <c r="G42" s="395" t="s">
        <v>1</v>
      </c>
      <c r="H42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2" s="388" t="str">
        <f>IF(Sklop1[[#This Row],[ZAHTEVANA SHEMA KAKOVOSTI]]&lt;&gt;"",Sklop1[[#This Row],[Preračunana masa/volumen/kos na enoto kg]],"")</f>
        <v/>
      </c>
      <c r="J42" s="152"/>
      <c r="K42" s="158"/>
      <c r="L42" s="158"/>
      <c r="M42" s="150" t="s">
        <v>163</v>
      </c>
      <c r="N42" s="95"/>
      <c r="O42" s="149" t="s">
        <v>163</v>
      </c>
      <c r="P42" s="154"/>
      <c r="Q42" s="153">
        <f>+Sklop1[[#This Row],[cena/enota brez DDV v EUR]]*Sklop1[[#This Row],[Stopnja DDV (%)]]</f>
        <v>0</v>
      </c>
      <c r="R42" s="153">
        <f>+Sklop1[[#This Row],[cena/enota brez DDV v EUR]]+Sklop1[[#This Row],[Davek (EUR)]]</f>
        <v>0</v>
      </c>
      <c r="S42" s="153">
        <f>+Sklop1[[#This Row],[cena/enota brez DDV v EUR]]*Sklop1[[#This Row],[Okvirna količina]]</f>
        <v>0</v>
      </c>
      <c r="T42" s="159">
        <f>+Sklop1[[#This Row],[Končna cena/enoto mere (EUR) z DDV]]*Sklop1[[#This Row],[Okvirna količina]]</f>
        <v>0</v>
      </c>
      <c r="U42" s="155"/>
    </row>
    <row r="43" spans="1:21" s="59" customFormat="1" ht="12">
      <c r="A43" s="87" t="s">
        <v>30</v>
      </c>
      <c r="B43" s="384" t="s">
        <v>229</v>
      </c>
      <c r="C43" s="386" t="s">
        <v>163</v>
      </c>
      <c r="D43" s="386" t="s">
        <v>1</v>
      </c>
      <c r="E43" s="389"/>
      <c r="F43" s="388">
        <v>90</v>
      </c>
      <c r="G43" s="387" t="s">
        <v>1</v>
      </c>
      <c r="H43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3" s="388" t="str">
        <f>IF(Sklop1[[#This Row],[ZAHTEVANA SHEMA KAKOVOSTI]]&lt;&gt;"",Sklop1[[#This Row],[Preračunana masa/volumen/kos na enoto kg]],"")</f>
        <v/>
      </c>
      <c r="J43" s="101"/>
      <c r="K43" s="94"/>
      <c r="L43" s="94"/>
      <c r="M43" s="150" t="s">
        <v>163</v>
      </c>
      <c r="N43" s="95"/>
      <c r="O43" s="149" t="s">
        <v>163</v>
      </c>
      <c r="P43" s="104"/>
      <c r="Q43" s="95">
        <f>+Sklop1[[#This Row],[cena/enota brez DDV v EUR]]*Sklop1[[#This Row],[Stopnja DDV (%)]]</f>
        <v>0</v>
      </c>
      <c r="R43" s="95">
        <f>+Sklop1[[#This Row],[cena/enota brez DDV v EUR]]+Sklop1[[#This Row],[Davek (EUR)]]</f>
        <v>0</v>
      </c>
      <c r="S43" s="95">
        <f>+Sklop1[[#This Row],[cena/enota brez DDV v EUR]]*Sklop1[[#This Row],[Okvirna količina]]</f>
        <v>0</v>
      </c>
      <c r="T43" s="95">
        <f>+Sklop1[[#This Row],[Končna cena/enoto mere (EUR) z DDV]]*Sklop1[[#This Row],[Okvirna količina]]</f>
        <v>0</v>
      </c>
      <c r="U43" s="106"/>
    </row>
    <row r="44" spans="1:21" s="59" customFormat="1" ht="24">
      <c r="A44" s="87" t="s">
        <v>31</v>
      </c>
      <c r="B44" s="384" t="s">
        <v>245</v>
      </c>
      <c r="C44" s="386" t="s">
        <v>163</v>
      </c>
      <c r="D44" s="386" t="s">
        <v>1</v>
      </c>
      <c r="E44" s="389" t="s">
        <v>189</v>
      </c>
      <c r="F44" s="388">
        <v>180</v>
      </c>
      <c r="G44" s="387" t="s">
        <v>1</v>
      </c>
      <c r="H44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4" s="388">
        <f>IF(Sklop1[[#This Row],[ZAHTEVANA SHEMA KAKOVOSTI]]&lt;&gt;"",Sklop1[[#This Row],[Preračunana masa/volumen/kos na enoto kg]],"")</f>
        <v>180</v>
      </c>
      <c r="J44" s="101"/>
      <c r="K44" s="94"/>
      <c r="L44" s="94"/>
      <c r="M44" s="150" t="s">
        <v>163</v>
      </c>
      <c r="N44" s="95"/>
      <c r="O44" s="149" t="s">
        <v>163</v>
      </c>
      <c r="P44" s="104"/>
      <c r="Q44" s="95">
        <f>+Sklop1[[#This Row],[cena/enota brez DDV v EUR]]*Sklop1[[#This Row],[Stopnja DDV (%)]]</f>
        <v>0</v>
      </c>
      <c r="R44" s="95">
        <f>+Sklop1[[#This Row],[cena/enota brez DDV v EUR]]+Sklop1[[#This Row],[Davek (EUR)]]</f>
        <v>0</v>
      </c>
      <c r="S44" s="95">
        <f>+Sklop1[[#This Row],[cena/enota brez DDV v EUR]]*Sklop1[[#This Row],[Okvirna količina]]</f>
        <v>0</v>
      </c>
      <c r="T44" s="95">
        <f>+Sklop1[[#This Row],[Končna cena/enoto mere (EUR) z DDV]]*Sklop1[[#This Row],[Okvirna količina]]</f>
        <v>0</v>
      </c>
      <c r="U44" s="106"/>
    </row>
    <row r="45" spans="1:21" s="59" customFormat="1" ht="24">
      <c r="A45" s="87" t="s">
        <v>32</v>
      </c>
      <c r="B45" s="396" t="s">
        <v>230</v>
      </c>
      <c r="C45" s="386" t="s">
        <v>163</v>
      </c>
      <c r="D45" s="386" t="s">
        <v>1</v>
      </c>
      <c r="E45" s="389"/>
      <c r="F45" s="388">
        <v>350</v>
      </c>
      <c r="G45" s="387" t="s">
        <v>1</v>
      </c>
      <c r="H45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5" s="388" t="str">
        <f>IF(Sklop1[[#This Row],[ZAHTEVANA SHEMA KAKOVOSTI]]&lt;&gt;"",Sklop1[[#This Row],[Preračunana masa/volumen/kos na enoto kg]],"")</f>
        <v/>
      </c>
      <c r="J45" s="101"/>
      <c r="K45" s="52"/>
      <c r="L45" s="52"/>
      <c r="M45" s="150" t="s">
        <v>163</v>
      </c>
      <c r="N45" s="95"/>
      <c r="O45" s="149" t="s">
        <v>163</v>
      </c>
      <c r="P45" s="104"/>
      <c r="Q45" s="95">
        <f>+Sklop1[[#This Row],[cena/enota brez DDV v EUR]]*Sklop1[[#This Row],[Stopnja DDV (%)]]</f>
        <v>0</v>
      </c>
      <c r="R45" s="95">
        <f>+Sklop1[[#This Row],[cena/enota brez DDV v EUR]]+Sklop1[[#This Row],[Davek (EUR)]]</f>
        <v>0</v>
      </c>
      <c r="S45" s="95">
        <f>+Sklop1[[#This Row],[cena/enota brez DDV v EUR]]*Sklop1[[#This Row],[Okvirna količina]]</f>
        <v>0</v>
      </c>
      <c r="T45" s="95">
        <f>+Sklop1[[#This Row],[Končna cena/enoto mere (EUR) z DDV]]*Sklop1[[#This Row],[Okvirna količina]]</f>
        <v>0</v>
      </c>
      <c r="U45" s="106"/>
    </row>
    <row r="46" spans="1:21" s="59" customFormat="1" ht="12">
      <c r="A46" s="87" t="s">
        <v>33</v>
      </c>
      <c r="B46" s="396" t="s">
        <v>231</v>
      </c>
      <c r="C46" s="386" t="s">
        <v>163</v>
      </c>
      <c r="D46" s="386" t="s">
        <v>1</v>
      </c>
      <c r="E46" s="389"/>
      <c r="F46" s="388">
        <v>50</v>
      </c>
      <c r="G46" s="387" t="s">
        <v>1</v>
      </c>
      <c r="H46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6" s="388" t="str">
        <f>IF(Sklop1[[#This Row],[ZAHTEVANA SHEMA KAKOVOSTI]]&lt;&gt;"",Sklop1[[#This Row],[Preračunana masa/volumen/kos na enoto kg]],"")</f>
        <v/>
      </c>
      <c r="J46" s="101"/>
      <c r="K46" s="52"/>
      <c r="L46" s="52"/>
      <c r="M46" s="150" t="s">
        <v>163</v>
      </c>
      <c r="N46" s="95"/>
      <c r="O46" s="149" t="s">
        <v>163</v>
      </c>
      <c r="P46" s="104"/>
      <c r="Q46" s="95">
        <f>+Sklop1[[#This Row],[cena/enota brez DDV v EUR]]*Sklop1[[#This Row],[Stopnja DDV (%)]]</f>
        <v>0</v>
      </c>
      <c r="R46" s="95">
        <f>+Sklop1[[#This Row],[cena/enota brez DDV v EUR]]+Sklop1[[#This Row],[Davek (EUR)]]</f>
        <v>0</v>
      </c>
      <c r="S46" s="95">
        <f>+Sklop1[[#This Row],[cena/enota brez DDV v EUR]]*Sklop1[[#This Row],[Okvirna količina]]</f>
        <v>0</v>
      </c>
      <c r="T46" s="95">
        <f>+Sklop1[[#This Row],[Končna cena/enoto mere (EUR) z DDV]]*Sklop1[[#This Row],[Okvirna količina]]</f>
        <v>0</v>
      </c>
      <c r="U46" s="106"/>
    </row>
    <row r="47" spans="1:21" s="59" customFormat="1" ht="24">
      <c r="A47" s="87" t="s">
        <v>34</v>
      </c>
      <c r="B47" s="385" t="s">
        <v>232</v>
      </c>
      <c r="C47" s="386" t="s">
        <v>163</v>
      </c>
      <c r="D47" s="386" t="s">
        <v>1</v>
      </c>
      <c r="E47" s="389"/>
      <c r="F47" s="388">
        <v>180</v>
      </c>
      <c r="G47" s="387" t="s">
        <v>1</v>
      </c>
      <c r="H47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7" s="388" t="str">
        <f>IF(Sklop1[[#This Row],[ZAHTEVANA SHEMA KAKOVOSTI]]&lt;&gt;"",Sklop1[[#This Row],[Preračunana masa/volumen/kos na enoto kg]],"")</f>
        <v/>
      </c>
      <c r="J47" s="101"/>
      <c r="K47" s="52"/>
      <c r="L47" s="52"/>
      <c r="M47" s="150" t="s">
        <v>163</v>
      </c>
      <c r="N47" s="95"/>
      <c r="O47" s="149" t="s">
        <v>163</v>
      </c>
      <c r="P47" s="104"/>
      <c r="Q47" s="95">
        <f>+Sklop1[[#This Row],[cena/enota brez DDV v EUR]]*Sklop1[[#This Row],[Stopnja DDV (%)]]</f>
        <v>0</v>
      </c>
      <c r="R47" s="95">
        <f>+Sklop1[[#This Row],[cena/enota brez DDV v EUR]]+Sklop1[[#This Row],[Davek (EUR)]]</f>
        <v>0</v>
      </c>
      <c r="S47" s="95">
        <f>+Sklop1[[#This Row],[cena/enota brez DDV v EUR]]*Sklop1[[#This Row],[Okvirna količina]]</f>
        <v>0</v>
      </c>
      <c r="T47" s="95">
        <f>+Sklop1[[#This Row],[Končna cena/enoto mere (EUR) z DDV]]*Sklop1[[#This Row],[Okvirna količina]]</f>
        <v>0</v>
      </c>
      <c r="U47" s="106"/>
    </row>
    <row r="48" spans="1:21" s="59" customFormat="1" ht="12">
      <c r="A48" s="87" t="s">
        <v>35</v>
      </c>
      <c r="B48" s="392" t="s">
        <v>233</v>
      </c>
      <c r="C48" s="386" t="s">
        <v>163</v>
      </c>
      <c r="D48" s="386" t="s">
        <v>1</v>
      </c>
      <c r="E48" s="389"/>
      <c r="F48" s="388">
        <v>180</v>
      </c>
      <c r="G48" s="387" t="s">
        <v>1</v>
      </c>
      <c r="H48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8" s="388" t="str">
        <f>IF(Sklop1[[#This Row],[ZAHTEVANA SHEMA KAKOVOSTI]]&lt;&gt;"",Sklop1[[#This Row],[Preračunana masa/volumen/kos na enoto kg]],"")</f>
        <v/>
      </c>
      <c r="J48" s="101"/>
      <c r="K48" s="96"/>
      <c r="L48" s="96"/>
      <c r="M48" s="150" t="s">
        <v>163</v>
      </c>
      <c r="N48" s="95"/>
      <c r="O48" s="149" t="s">
        <v>163</v>
      </c>
      <c r="P48" s="104"/>
      <c r="Q48" s="95">
        <f>+Sklop1[[#This Row],[cena/enota brez DDV v EUR]]*Sklop1[[#This Row],[Stopnja DDV (%)]]</f>
        <v>0</v>
      </c>
      <c r="R48" s="95">
        <f>+Sklop1[[#This Row],[cena/enota brez DDV v EUR]]+Sklop1[[#This Row],[Davek (EUR)]]</f>
        <v>0</v>
      </c>
      <c r="S48" s="95">
        <f>+Sklop1[[#This Row],[cena/enota brez DDV v EUR]]*Sklop1[[#This Row],[Okvirna količina]]</f>
        <v>0</v>
      </c>
      <c r="T48" s="95">
        <f>+Sklop1[[#This Row],[Končna cena/enoto mere (EUR) z DDV]]*Sklop1[[#This Row],[Okvirna količina]]</f>
        <v>0</v>
      </c>
      <c r="U48" s="106"/>
    </row>
    <row r="49" spans="1:22" s="59" customFormat="1" ht="24">
      <c r="A49" s="87" t="s">
        <v>36</v>
      </c>
      <c r="B49" s="392" t="s">
        <v>253</v>
      </c>
      <c r="C49" s="386" t="s">
        <v>163</v>
      </c>
      <c r="D49" s="386" t="s">
        <v>1</v>
      </c>
      <c r="E49" s="389" t="s">
        <v>189</v>
      </c>
      <c r="F49" s="388">
        <v>150</v>
      </c>
      <c r="G49" s="387" t="s">
        <v>1</v>
      </c>
      <c r="H49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9" s="388">
        <f>IF(Sklop1[[#This Row],[ZAHTEVANA SHEMA KAKOVOSTI]]&lt;&gt;"",Sklop1[[#This Row],[Preračunana masa/volumen/kos na enoto kg]],"")</f>
        <v>150</v>
      </c>
      <c r="J49" s="101"/>
      <c r="K49" s="96"/>
      <c r="L49" s="96"/>
      <c r="M49" s="150" t="s">
        <v>163</v>
      </c>
      <c r="N49" s="95"/>
      <c r="O49" s="149" t="s">
        <v>163</v>
      </c>
      <c r="P49" s="104"/>
      <c r="Q49" s="99">
        <f>+Sklop1[[#This Row],[cena/enota brez DDV v EUR]]*Sklop1[[#This Row],[Stopnja DDV (%)]]</f>
        <v>0</v>
      </c>
      <c r="R49" s="99">
        <f>+Sklop1[[#This Row],[cena/enota brez DDV v EUR]]+Sklop1[[#This Row],[Davek (EUR)]]</f>
        <v>0</v>
      </c>
      <c r="S49" s="99">
        <f>+Sklop1[[#This Row],[cena/enota brez DDV v EUR]]*Sklop1[[#This Row],[Okvirna količina]]</f>
        <v>0</v>
      </c>
      <c r="T49" s="99">
        <f>+Sklop1[[#This Row],[Končna cena/enoto mere (EUR) z DDV]]*Sklop1[[#This Row],[Okvirna količina]]</f>
        <v>0</v>
      </c>
      <c r="U49" s="106"/>
    </row>
    <row r="50" spans="1:22" s="59" customFormat="1" ht="24">
      <c r="A50" s="695" t="s">
        <v>37</v>
      </c>
      <c r="B50" s="699" t="s">
        <v>1358</v>
      </c>
      <c r="C50" s="386" t="s">
        <v>163</v>
      </c>
      <c r="D50" s="386" t="s">
        <v>1</v>
      </c>
      <c r="E50" s="389"/>
      <c r="F50" s="388">
        <v>20</v>
      </c>
      <c r="G50" s="387" t="s">
        <v>1</v>
      </c>
      <c r="H50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0" s="388" t="str">
        <f>IF(Sklop1[[#This Row],[ZAHTEVANA SHEMA KAKOVOSTI]]&lt;&gt;"",Sklop1[[#This Row],[Preračunana masa/volumen/kos na enoto kg]],"")</f>
        <v/>
      </c>
      <c r="J50" s="101"/>
      <c r="K50" s="96"/>
      <c r="L50" s="96"/>
      <c r="M50" s="150" t="s">
        <v>163</v>
      </c>
      <c r="N50" s="95"/>
      <c r="O50" s="149" t="s">
        <v>163</v>
      </c>
      <c r="P50" s="104"/>
      <c r="Q50" s="99">
        <f>+Sklop1[[#This Row],[cena/enota brez DDV v EUR]]*Sklop1[[#This Row],[Stopnja DDV (%)]]</f>
        <v>0</v>
      </c>
      <c r="R50" s="99">
        <f>+Sklop1[[#This Row],[cena/enota brez DDV v EUR]]+Sklop1[[#This Row],[Davek (EUR)]]</f>
        <v>0</v>
      </c>
      <c r="S50" s="99">
        <f>+Sklop1[[#This Row],[cena/enota brez DDV v EUR]]*Sklop1[[#This Row],[Okvirna količina]]</f>
        <v>0</v>
      </c>
      <c r="T50" s="99">
        <f>+Sklop1[[#This Row],[Končna cena/enoto mere (EUR) z DDV]]*Sklop1[[#This Row],[Okvirna količina]]</f>
        <v>0</v>
      </c>
      <c r="U50" s="106"/>
    </row>
    <row r="51" spans="1:22" s="59" customFormat="1" ht="12">
      <c r="A51" s="87" t="s">
        <v>38</v>
      </c>
      <c r="B51" s="392" t="s">
        <v>234</v>
      </c>
      <c r="C51" s="386" t="s">
        <v>163</v>
      </c>
      <c r="D51" s="386" t="s">
        <v>1</v>
      </c>
      <c r="E51" s="389"/>
      <c r="F51" s="388">
        <v>7</v>
      </c>
      <c r="G51" s="387" t="s">
        <v>1</v>
      </c>
      <c r="H51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</v>
      </c>
      <c r="I51" s="388" t="str">
        <f>IF(Sklop1[[#This Row],[ZAHTEVANA SHEMA KAKOVOSTI]]&lt;&gt;"",Sklop1[[#This Row],[Preračunana masa/volumen/kos na enoto kg]],"")</f>
        <v/>
      </c>
      <c r="J51" s="101"/>
      <c r="K51" s="96"/>
      <c r="L51" s="96"/>
      <c r="M51" s="150" t="s">
        <v>163</v>
      </c>
      <c r="N51" s="95"/>
      <c r="O51" s="149" t="s">
        <v>163</v>
      </c>
      <c r="P51" s="104"/>
      <c r="Q51" s="99">
        <f>+Sklop1[[#This Row],[cena/enota brez DDV v EUR]]*Sklop1[[#This Row],[Stopnja DDV (%)]]</f>
        <v>0</v>
      </c>
      <c r="R51" s="99">
        <f>+Sklop1[[#This Row],[cena/enota brez DDV v EUR]]+Sklop1[[#This Row],[Davek (EUR)]]</f>
        <v>0</v>
      </c>
      <c r="S51" s="99">
        <f>+Sklop1[[#This Row],[cena/enota brez DDV v EUR]]*Sklop1[[#This Row],[Okvirna količina]]</f>
        <v>0</v>
      </c>
      <c r="T51" s="99">
        <f>+Sklop1[[#This Row],[Končna cena/enoto mere (EUR) z DDV]]*Sklop1[[#This Row],[Okvirna količina]]</f>
        <v>0</v>
      </c>
      <c r="U51" s="106"/>
    </row>
    <row r="52" spans="1:22" s="59" customFormat="1" ht="12">
      <c r="A52" s="695" t="s">
        <v>39</v>
      </c>
      <c r="B52" s="699" t="s">
        <v>1359</v>
      </c>
      <c r="C52" s="386" t="s">
        <v>163</v>
      </c>
      <c r="D52" s="386" t="s">
        <v>1</v>
      </c>
      <c r="E52" s="389"/>
      <c r="F52" s="388">
        <v>10</v>
      </c>
      <c r="G52" s="387" t="s">
        <v>1</v>
      </c>
      <c r="H52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2" s="388" t="str">
        <f>IF(Sklop1[[#This Row],[ZAHTEVANA SHEMA KAKOVOSTI]]&lt;&gt;"",Sklop1[[#This Row],[Preračunana masa/volumen/kos na enoto kg]],"")</f>
        <v/>
      </c>
      <c r="J52" s="101"/>
      <c r="K52" s="96"/>
      <c r="L52" s="96"/>
      <c r="M52" s="150" t="s">
        <v>163</v>
      </c>
      <c r="N52" s="95"/>
      <c r="O52" s="149" t="s">
        <v>163</v>
      </c>
      <c r="P52" s="104"/>
      <c r="Q52" s="99">
        <f>+Sklop1[[#This Row],[cena/enota brez DDV v EUR]]*Sklop1[[#This Row],[Stopnja DDV (%)]]</f>
        <v>0</v>
      </c>
      <c r="R52" s="99">
        <f>+Sklop1[[#This Row],[cena/enota brez DDV v EUR]]+Sklop1[[#This Row],[Davek (EUR)]]</f>
        <v>0</v>
      </c>
      <c r="S52" s="99">
        <f>+Sklop1[[#This Row],[cena/enota brez DDV v EUR]]*Sklop1[[#This Row],[Okvirna količina]]</f>
        <v>0</v>
      </c>
      <c r="T52" s="99">
        <f>+Sklop1[[#This Row],[Končna cena/enoto mere (EUR) z DDV]]*Sklop1[[#This Row],[Okvirna količina]]</f>
        <v>0</v>
      </c>
      <c r="U52" s="106"/>
    </row>
    <row r="53" spans="1:22" s="59" customFormat="1" ht="12">
      <c r="A53" s="87" t="s">
        <v>40</v>
      </c>
      <c r="B53" s="392" t="s">
        <v>251</v>
      </c>
      <c r="C53" s="386" t="s">
        <v>163</v>
      </c>
      <c r="D53" s="386" t="s">
        <v>1</v>
      </c>
      <c r="E53" s="389"/>
      <c r="F53" s="388">
        <v>150</v>
      </c>
      <c r="G53" s="387" t="s">
        <v>1</v>
      </c>
      <c r="H53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3" s="388" t="str">
        <f>IF(Sklop1[[#This Row],[ZAHTEVANA SHEMA KAKOVOSTI]]&lt;&gt;"",Sklop1[[#This Row],[Preračunana masa/volumen/kos na enoto kg]],"")</f>
        <v/>
      </c>
      <c r="J53" s="101"/>
      <c r="K53" s="96"/>
      <c r="L53" s="96"/>
      <c r="M53" s="150" t="s">
        <v>163</v>
      </c>
      <c r="N53" s="95"/>
      <c r="O53" s="149" t="s">
        <v>163</v>
      </c>
      <c r="P53" s="104"/>
      <c r="Q53" s="99">
        <f>+Sklop1[[#This Row],[cena/enota brez DDV v EUR]]*Sklop1[[#This Row],[Stopnja DDV (%)]]</f>
        <v>0</v>
      </c>
      <c r="R53" s="99">
        <f>+Sklop1[[#This Row],[cena/enota brez DDV v EUR]]+Sklop1[[#This Row],[Davek (EUR)]]</f>
        <v>0</v>
      </c>
      <c r="S53" s="99">
        <f>+Sklop1[[#This Row],[cena/enota brez DDV v EUR]]*Sklop1[[#This Row],[Okvirna količina]]</f>
        <v>0</v>
      </c>
      <c r="T53" s="99">
        <f>+Sklop1[[#This Row],[Končna cena/enoto mere (EUR) z DDV]]*Sklop1[[#This Row],[Okvirna količina]]</f>
        <v>0</v>
      </c>
      <c r="U53" s="106"/>
    </row>
    <row r="54" spans="1:22" s="59" customFormat="1" ht="12">
      <c r="A54" s="87" t="s">
        <v>41</v>
      </c>
      <c r="B54" s="392" t="s">
        <v>252</v>
      </c>
      <c r="C54" s="386" t="s">
        <v>163</v>
      </c>
      <c r="D54" s="386" t="s">
        <v>1</v>
      </c>
      <c r="E54" s="389"/>
      <c r="F54" s="388">
        <v>150</v>
      </c>
      <c r="G54" s="387" t="s">
        <v>1</v>
      </c>
      <c r="H54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4" s="388" t="str">
        <f>IF(Sklop1[[#This Row],[ZAHTEVANA SHEMA KAKOVOSTI]]&lt;&gt;"",Sklop1[[#This Row],[Preračunana masa/volumen/kos na enoto kg]],"")</f>
        <v/>
      </c>
      <c r="J54" s="101"/>
      <c r="K54" s="96"/>
      <c r="L54" s="96"/>
      <c r="M54" s="150" t="s">
        <v>163</v>
      </c>
      <c r="N54" s="95"/>
      <c r="O54" s="149" t="s">
        <v>163</v>
      </c>
      <c r="P54" s="104"/>
      <c r="Q54" s="99">
        <f>+Sklop1[[#This Row],[cena/enota brez DDV v EUR]]*Sklop1[[#This Row],[Stopnja DDV (%)]]</f>
        <v>0</v>
      </c>
      <c r="R54" s="99">
        <f>+Sklop1[[#This Row],[cena/enota brez DDV v EUR]]+Sklop1[[#This Row],[Davek (EUR)]]</f>
        <v>0</v>
      </c>
      <c r="S54" s="99">
        <f>+Sklop1[[#This Row],[cena/enota brez DDV v EUR]]*Sklop1[[#This Row],[Okvirna količina]]</f>
        <v>0</v>
      </c>
      <c r="T54" s="99">
        <f>+Sklop1[[#This Row],[Končna cena/enoto mere (EUR) z DDV]]*Sklop1[[#This Row],[Okvirna količina]]</f>
        <v>0</v>
      </c>
      <c r="U54" s="106"/>
    </row>
    <row r="55" spans="1:22" s="59" customFormat="1" ht="12">
      <c r="A55" s="87" t="s">
        <v>42</v>
      </c>
      <c r="B55" s="392" t="s">
        <v>331</v>
      </c>
      <c r="C55" s="386" t="s">
        <v>163</v>
      </c>
      <c r="D55" s="386" t="s">
        <v>1</v>
      </c>
      <c r="E55" s="389"/>
      <c r="F55" s="388">
        <v>10</v>
      </c>
      <c r="G55" s="395" t="s">
        <v>1</v>
      </c>
      <c r="H55" s="3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5" s="388" t="str">
        <f>IF(Sklop1[[#This Row],[ZAHTEVANA SHEMA KAKOVOSTI]]&lt;&gt;"",Sklop1[[#This Row],[Preračunana masa/volumen/kos na enoto kg]],"")</f>
        <v/>
      </c>
      <c r="J55" s="152"/>
      <c r="K55" s="158"/>
      <c r="L55" s="158"/>
      <c r="M55" s="150" t="s">
        <v>163</v>
      </c>
      <c r="N55" s="95"/>
      <c r="O55" s="149" t="s">
        <v>163</v>
      </c>
      <c r="P55" s="154"/>
      <c r="Q55" s="153">
        <f>+Sklop1[[#This Row],[cena/enota brez DDV v EUR]]*Sklop1[[#This Row],[Stopnja DDV (%)]]</f>
        <v>0</v>
      </c>
      <c r="R55" s="153">
        <f>+Sklop1[[#This Row],[cena/enota brez DDV v EUR]]+Sklop1[[#This Row],[Davek (EUR)]]</f>
        <v>0</v>
      </c>
      <c r="S55" s="153">
        <f>+Sklop1[[#This Row],[cena/enota brez DDV v EUR]]*Sklop1[[#This Row],[Okvirna količina]]</f>
        <v>0</v>
      </c>
      <c r="T55" s="159">
        <f>+Sklop1[[#This Row],[Končna cena/enoto mere (EUR) z DDV]]*Sklop1[[#This Row],[Okvirna količina]]</f>
        <v>0</v>
      </c>
      <c r="U55" s="155"/>
    </row>
    <row r="56" spans="1:22" ht="27" customHeight="1">
      <c r="A56" s="544" t="s">
        <v>186</v>
      </c>
      <c r="B56" s="362"/>
      <c r="C56" s="363"/>
      <c r="D56" s="363"/>
      <c r="E56" s="364"/>
      <c r="F56" s="589">
        <f>SUBTOTAL(109,Sklop1[Okvirna količina])</f>
        <v>5435</v>
      </c>
      <c r="G56" s="366"/>
      <c r="H56" s="367">
        <f>SUBTOTAL(109,Sklop1[Preračunana masa/volumen/kos na enoto kg])</f>
        <v>5435</v>
      </c>
      <c r="I56" s="367">
        <f>SUBTOTAL(109,Sklop1[Živila iz shem kakovosti (kg)])</f>
        <v>1880</v>
      </c>
      <c r="J56" s="365"/>
      <c r="K56" s="368"/>
      <c r="L56" s="368"/>
      <c r="M56" s="369"/>
      <c r="N56" s="370"/>
      <c r="O56" s="370"/>
      <c r="P56" s="370"/>
      <c r="Q56" s="371"/>
      <c r="R56" s="365"/>
      <c r="S56" s="371">
        <f>SUBTOTAL(109,Sklop1[Vrednost za okvirno količino (EUR) brez DDV])</f>
        <v>0</v>
      </c>
      <c r="T56" s="371">
        <f>SUBTOTAL(109,Sklop1[Vrednost za okvirno količino (EUR) z DDV])</f>
        <v>0</v>
      </c>
      <c r="U56" s="372">
        <f>SUBTOTAL(103,Sklop1[Shema kakovosti
(nacionalne, evropske)
])</f>
        <v>0</v>
      </c>
    </row>
    <row r="57" spans="1:22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23"/>
      <c r="M57" s="23"/>
      <c r="N57" s="9"/>
      <c r="O57" s="9"/>
      <c r="P57" s="9"/>
      <c r="Q57" s="9"/>
      <c r="R57" s="9"/>
      <c r="S57" s="4"/>
      <c r="T57" s="4"/>
      <c r="U57" s="8"/>
    </row>
    <row r="58" spans="1:22">
      <c r="A58" s="51" t="s">
        <v>181</v>
      </c>
      <c r="B58" s="19"/>
      <c r="C58" s="31"/>
      <c r="D58" s="31"/>
      <c r="E58" s="116"/>
      <c r="Q58" s="51"/>
      <c r="R58" s="51"/>
      <c r="S58" s="51"/>
      <c r="T58" s="51"/>
    </row>
    <row r="59" spans="1:22">
      <c r="A59" s="14" t="s">
        <v>184</v>
      </c>
      <c r="B59" s="19"/>
      <c r="C59" s="31"/>
      <c r="D59" s="31"/>
      <c r="E59" s="116"/>
    </row>
    <row r="60" spans="1:22">
      <c r="A60" s="110" t="s">
        <v>182</v>
      </c>
      <c r="F60" s="72"/>
      <c r="G60" s="72"/>
      <c r="H60" s="32"/>
      <c r="I60" s="32"/>
      <c r="J60" s="32"/>
      <c r="K60" s="32"/>
      <c r="L60" s="58"/>
      <c r="M60" s="58"/>
      <c r="N60" s="32"/>
      <c r="O60" s="32"/>
      <c r="P60" s="32"/>
      <c r="Q60" s="32"/>
      <c r="R60" s="32"/>
    </row>
    <row r="61" spans="1:22">
      <c r="A61" s="128" t="s">
        <v>258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6"/>
    </row>
    <row r="62" spans="1:22">
      <c r="A62" s="130" t="s">
        <v>296</v>
      </c>
      <c r="F62" s="72"/>
      <c r="G62" s="72"/>
      <c r="H62" s="32"/>
      <c r="I62" s="32"/>
      <c r="J62" s="32"/>
      <c r="K62" s="32"/>
      <c r="L62" s="58"/>
      <c r="M62" s="58"/>
      <c r="N62" s="32"/>
      <c r="O62" s="32"/>
      <c r="P62" s="32"/>
      <c r="Q62" s="32"/>
      <c r="R62" s="32"/>
    </row>
    <row r="63" spans="1:2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N63" s="32"/>
      <c r="O63" s="32"/>
      <c r="P63" s="32"/>
      <c r="Q63" s="32"/>
      <c r="R63" s="32"/>
    </row>
    <row r="64" spans="1:22">
      <c r="A64" s="110" t="s">
        <v>66</v>
      </c>
      <c r="F64" s="72"/>
      <c r="G64" s="72" t="s">
        <v>67</v>
      </c>
      <c r="H64" s="32"/>
      <c r="I64" s="32"/>
      <c r="J64" s="32"/>
      <c r="K64" s="32"/>
      <c r="L64" s="58"/>
      <c r="N64" s="32"/>
      <c r="O64" s="32"/>
      <c r="P64" s="32"/>
      <c r="Q64" s="32"/>
      <c r="R64" s="32"/>
    </row>
    <row r="65" spans="1:21" ht="15">
      <c r="A65" s="7"/>
      <c r="B65" s="5"/>
      <c r="C65" s="29"/>
      <c r="D65" s="29"/>
      <c r="E65" s="28"/>
      <c r="F65" s="8"/>
      <c r="H65" s="9"/>
      <c r="I65" s="9"/>
      <c r="J65" s="9"/>
      <c r="K65" s="9"/>
      <c r="L65" s="23"/>
      <c r="M65" s="58"/>
      <c r="N65" s="32"/>
      <c r="O65" s="32"/>
      <c r="P65" s="32"/>
      <c r="Q65" s="32" t="s">
        <v>68</v>
      </c>
      <c r="R65" s="32"/>
    </row>
    <row r="66" spans="1:21" ht="15">
      <c r="B66" s="19"/>
      <c r="C66" s="31"/>
      <c r="D66" s="31"/>
      <c r="E66" s="116"/>
      <c r="M66" s="23"/>
      <c r="N66" s="9"/>
      <c r="O66" s="9"/>
      <c r="P66" s="9"/>
      <c r="Q66" s="9"/>
      <c r="R66" s="9"/>
      <c r="S66" s="4"/>
      <c r="T66" s="4"/>
      <c r="U66" s="8"/>
    </row>
    <row r="67" spans="1:21">
      <c r="B67" s="19"/>
      <c r="C67" s="31"/>
      <c r="D67" s="31"/>
      <c r="E67" s="116"/>
    </row>
    <row r="68" spans="1:21">
      <c r="B68" s="19"/>
      <c r="C68" s="31"/>
      <c r="D68" s="31"/>
      <c r="E68" s="116"/>
    </row>
    <row r="69" spans="1:21">
      <c r="B69" s="19"/>
      <c r="C69" s="31"/>
      <c r="D69" s="31"/>
      <c r="E69" s="116"/>
    </row>
    <row r="70" spans="1:21">
      <c r="B70" s="19"/>
      <c r="C70" s="31"/>
      <c r="D70" s="31"/>
      <c r="E70" s="116"/>
    </row>
    <row r="71" spans="1:21">
      <c r="B71" s="19"/>
      <c r="C71" s="31"/>
      <c r="D71" s="31"/>
      <c r="E71" s="116"/>
    </row>
    <row r="72" spans="1:21">
      <c r="B72" s="19"/>
      <c r="C72" s="31"/>
      <c r="D72" s="31"/>
      <c r="E72" s="116"/>
    </row>
    <row r="73" spans="1:21">
      <c r="B73" s="19"/>
      <c r="C73" s="31"/>
      <c r="D73" s="31"/>
      <c r="E73" s="116"/>
    </row>
    <row r="74" spans="1:21">
      <c r="B74" s="19"/>
      <c r="C74" s="31"/>
      <c r="D74" s="31"/>
      <c r="E74" s="116"/>
    </row>
    <row r="75" spans="1:21">
      <c r="B75" s="19"/>
      <c r="C75" s="31"/>
      <c r="D75" s="31"/>
      <c r="E75" s="116"/>
    </row>
    <row r="76" spans="1:21">
      <c r="B76" s="19"/>
      <c r="C76" s="31"/>
      <c r="D76" s="31"/>
      <c r="E76" s="116"/>
    </row>
    <row r="77" spans="1:21">
      <c r="B77" s="19"/>
      <c r="C77" s="31"/>
      <c r="D77" s="31"/>
      <c r="E77" s="116"/>
    </row>
    <row r="78" spans="1:21">
      <c r="B78" s="19"/>
      <c r="C78" s="31"/>
      <c r="D78" s="31"/>
      <c r="E78" s="116"/>
    </row>
    <row r="79" spans="1:21">
      <c r="B79" s="19"/>
      <c r="C79" s="31"/>
      <c r="D79" s="31"/>
      <c r="E79" s="116"/>
    </row>
    <row r="80" spans="1:21">
      <c r="B80" s="19"/>
      <c r="C80" s="31"/>
      <c r="D80" s="31"/>
      <c r="E80" s="116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20"/>
      <c r="C289" s="30"/>
      <c r="D289" s="30"/>
      <c r="E289" s="113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39:B44 B28 B21:B26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47">
    <cfRule type="colorScale" priority="7">
      <colorScale>
        <cfvo type="min"/>
        <cfvo type="max"/>
        <color rgb="FFFCFCFF"/>
        <color rgb="FFF8696B"/>
      </colorScale>
    </cfRule>
  </conditionalFormatting>
  <conditionalFormatting sqref="B48">
    <cfRule type="colorScale" priority="2">
      <colorScale>
        <cfvo type="min"/>
        <cfvo type="max"/>
        <color rgb="FFFCFCFF"/>
        <color rgb="FFF8696B"/>
      </colorScale>
    </cfRule>
  </conditionalFormatting>
  <conditionalFormatting sqref="B49:B52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fitToPage="1"/>
  </sheetPr>
  <dimension ref="A1:V270"/>
  <sheetViews>
    <sheetView topLeftCell="A9" zoomScale="106" zoomScaleNormal="106" zoomScaleSheetLayoutView="100" workbookViewId="0">
      <selection activeCell="E32" sqref="E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s="4" customFormat="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  <c r="K6" s="120"/>
      <c r="U6" s="8"/>
    </row>
    <row r="7" spans="1:21" s="4" customFormat="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  <c r="K7" s="120"/>
      <c r="U7" s="8"/>
    </row>
    <row r="8" spans="1:21" s="4" customFormat="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  <c r="K8" s="120"/>
      <c r="U8" s="8"/>
    </row>
    <row r="9" spans="1:21" s="4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pred_rekapitulacija'!A15</f>
        <v>2.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pred_rekapitulacija'!B15</f>
        <v>PERUTNINSKO MESTO IN IZDELKI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221" t="s">
        <v>3</v>
      </c>
      <c r="B15" s="313" t="s">
        <v>248</v>
      </c>
      <c r="C15" s="313" t="s">
        <v>214</v>
      </c>
      <c r="D15" s="313" t="s">
        <v>215</v>
      </c>
      <c r="E15" s="313" t="s">
        <v>247</v>
      </c>
      <c r="F15" s="313" t="s">
        <v>146</v>
      </c>
      <c r="G15" s="313" t="s">
        <v>147</v>
      </c>
      <c r="H15" s="314" t="s">
        <v>185</v>
      </c>
      <c r="I15" s="314" t="s">
        <v>210</v>
      </c>
      <c r="J15" s="315" t="s">
        <v>154</v>
      </c>
      <c r="K15" s="315" t="s">
        <v>97</v>
      </c>
      <c r="L15" s="315" t="s">
        <v>98</v>
      </c>
      <c r="M15" s="315" t="s">
        <v>153</v>
      </c>
      <c r="N15" s="315" t="s">
        <v>64</v>
      </c>
      <c r="O15" s="315" t="s">
        <v>174</v>
      </c>
      <c r="P15" s="315" t="s">
        <v>150</v>
      </c>
      <c r="Q15" s="316" t="s">
        <v>151</v>
      </c>
      <c r="R15" s="316" t="s">
        <v>166</v>
      </c>
      <c r="S15" s="316" t="s">
        <v>155</v>
      </c>
      <c r="T15" s="316" t="s">
        <v>156</v>
      </c>
      <c r="U15" s="315" t="s">
        <v>171</v>
      </c>
    </row>
    <row r="16" spans="1:21" s="59" customFormat="1" ht="21">
      <c r="A16" s="287" t="s">
        <v>2</v>
      </c>
      <c r="B16" s="311" t="s">
        <v>640</v>
      </c>
      <c r="C16" s="287" t="s">
        <v>163</v>
      </c>
      <c r="D16" s="287" t="s">
        <v>1</v>
      </c>
      <c r="E16" s="295" t="s">
        <v>765</v>
      </c>
      <c r="F16" s="289">
        <v>1200</v>
      </c>
      <c r="G16" s="284" t="s">
        <v>1</v>
      </c>
      <c r="H16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16" s="289">
        <f>IF(Sklop2[[#This Row],[ZAHTEVANA SHEMA KAKOVOSTI]]&lt;&gt;"",Sklop2[[#This Row],[Preračunana masa/volumen/kos na enoto kg]],"")</f>
        <v>1200</v>
      </c>
      <c r="J16" s="317"/>
      <c r="K16" s="318"/>
      <c r="L16" s="318"/>
      <c r="M16" s="319" t="s">
        <v>163</v>
      </c>
      <c r="N16" s="320"/>
      <c r="O16" s="321" t="s">
        <v>163</v>
      </c>
      <c r="P16" s="322"/>
      <c r="Q16" s="320">
        <f>+Sklop2[[#This Row],[cena/enota brez DDV v EUR]]*Sklop2[[#This Row],[Stopnja DDV (%)]]</f>
        <v>0</v>
      </c>
      <c r="R16" s="320">
        <f>+Sklop2[[#This Row],[cena/enota brez DDV v EUR]]+Sklop2[[#This Row],[Davek (EUR)]]</f>
        <v>0</v>
      </c>
      <c r="S16" s="320">
        <f>+Sklop2[[#This Row],[cena/enota brez DDV v EUR]]*Sklop2[[#This Row],[Okvirna količina]]</f>
        <v>0</v>
      </c>
      <c r="T16" s="320">
        <f>+Sklop2[[#This Row],[Končna cena/enoto mere (EUR) z DDV]]*Sklop2[[#This Row],[Okvirna količina]]</f>
        <v>0</v>
      </c>
      <c r="U16" s="383"/>
    </row>
    <row r="17" spans="1:21" s="59" customFormat="1" ht="21">
      <c r="A17" s="287" t="s">
        <v>4</v>
      </c>
      <c r="B17" s="311" t="s">
        <v>641</v>
      </c>
      <c r="C17" s="287" t="s">
        <v>163</v>
      </c>
      <c r="D17" s="287" t="s">
        <v>1</v>
      </c>
      <c r="E17" s="295" t="s">
        <v>188</v>
      </c>
      <c r="F17" s="289">
        <v>500</v>
      </c>
      <c r="G17" s="284" t="s">
        <v>1</v>
      </c>
      <c r="H17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289">
        <f>IF(Sklop2[[#This Row],[ZAHTEVANA SHEMA KAKOVOSTI]]&lt;&gt;"",Sklop2[[#This Row],[Preračunana masa/volumen/kos na enoto kg]],"")</f>
        <v>500</v>
      </c>
      <c r="J17" s="317"/>
      <c r="K17" s="318"/>
      <c r="L17" s="318"/>
      <c r="M17" s="319" t="s">
        <v>163</v>
      </c>
      <c r="N17" s="320"/>
      <c r="O17" s="321" t="s">
        <v>163</v>
      </c>
      <c r="P17" s="322"/>
      <c r="Q17" s="320">
        <f>+Sklop2[[#This Row],[cena/enota brez DDV v EUR]]*Sklop2[[#This Row],[Stopnja DDV (%)]]</f>
        <v>0</v>
      </c>
      <c r="R17" s="320">
        <f>+Sklop2[[#This Row],[cena/enota brez DDV v EUR]]+Sklop2[[#This Row],[Davek (EUR)]]</f>
        <v>0</v>
      </c>
      <c r="S17" s="320">
        <f>+Sklop2[[#This Row],[cena/enota brez DDV v EUR]]*Sklop2[[#This Row],[Okvirna količina]]</f>
        <v>0</v>
      </c>
      <c r="T17" s="320">
        <f>+Sklop2[[#This Row],[Končna cena/enoto mere (EUR) z DDV]]*Sklop2[[#This Row],[Okvirna količina]]</f>
        <v>0</v>
      </c>
      <c r="U17" s="383"/>
    </row>
    <row r="18" spans="1:21" s="59" customFormat="1" ht="21">
      <c r="A18" s="287" t="s">
        <v>5</v>
      </c>
      <c r="B18" s="311" t="s">
        <v>642</v>
      </c>
      <c r="C18" s="287" t="s">
        <v>163</v>
      </c>
      <c r="D18" s="287" t="s">
        <v>1</v>
      </c>
      <c r="E18" s="295" t="s">
        <v>188</v>
      </c>
      <c r="F18" s="289">
        <v>250</v>
      </c>
      <c r="G18" s="284" t="s">
        <v>1</v>
      </c>
      <c r="H18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8" s="289">
        <f>IF(Sklop2[[#This Row],[ZAHTEVANA SHEMA KAKOVOSTI]]&lt;&gt;"",Sklop2[[#This Row],[Preračunana masa/volumen/kos na enoto kg]],"")</f>
        <v>250</v>
      </c>
      <c r="J18" s="317"/>
      <c r="K18" s="318"/>
      <c r="L18" s="318"/>
      <c r="M18" s="319" t="s">
        <v>163</v>
      </c>
      <c r="N18" s="320"/>
      <c r="O18" s="321" t="s">
        <v>163</v>
      </c>
      <c r="P18" s="322"/>
      <c r="Q18" s="320">
        <f>+Sklop2[[#This Row],[cena/enota brez DDV v EUR]]*Sklop2[[#This Row],[Stopnja DDV (%)]]</f>
        <v>0</v>
      </c>
      <c r="R18" s="320">
        <f>+Sklop2[[#This Row],[cena/enota brez DDV v EUR]]+Sklop2[[#This Row],[Davek (EUR)]]</f>
        <v>0</v>
      </c>
      <c r="S18" s="320">
        <f>+Sklop2[[#This Row],[cena/enota brez DDV v EUR]]*Sklop2[[#This Row],[Okvirna količina]]</f>
        <v>0</v>
      </c>
      <c r="T18" s="320">
        <f>+Sklop2[[#This Row],[Končna cena/enoto mere (EUR) z DDV]]*Sklop2[[#This Row],[Okvirna količina]]</f>
        <v>0</v>
      </c>
      <c r="U18" s="383"/>
    </row>
    <row r="19" spans="1:21" s="59" customFormat="1" ht="21">
      <c r="A19" s="287" t="s">
        <v>6</v>
      </c>
      <c r="B19" s="311" t="s">
        <v>643</v>
      </c>
      <c r="C19" s="287" t="s">
        <v>163</v>
      </c>
      <c r="D19" s="287" t="s">
        <v>1</v>
      </c>
      <c r="E19" s="295" t="s">
        <v>188</v>
      </c>
      <c r="F19" s="289">
        <v>250</v>
      </c>
      <c r="G19" s="284" t="s">
        <v>1</v>
      </c>
      <c r="H19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9" s="289">
        <f>IF(Sklop2[[#This Row],[ZAHTEVANA SHEMA KAKOVOSTI]]&lt;&gt;"",Sklop2[[#This Row],[Preračunana masa/volumen/kos na enoto kg]],"")</f>
        <v>250</v>
      </c>
      <c r="J19" s="317"/>
      <c r="K19" s="318"/>
      <c r="L19" s="318"/>
      <c r="M19" s="319" t="s">
        <v>163</v>
      </c>
      <c r="N19" s="320"/>
      <c r="O19" s="321" t="s">
        <v>163</v>
      </c>
      <c r="P19" s="322"/>
      <c r="Q19" s="320">
        <f>+Sklop2[[#This Row],[cena/enota brez DDV v EUR]]*Sklop2[[#This Row],[Stopnja DDV (%)]]</f>
        <v>0</v>
      </c>
      <c r="R19" s="320">
        <f>+Sklop2[[#This Row],[cena/enota brez DDV v EUR]]+Sklop2[[#This Row],[Davek (EUR)]]</f>
        <v>0</v>
      </c>
      <c r="S19" s="320">
        <f>+Sklop2[[#This Row],[cena/enota brez DDV v EUR]]*Sklop2[[#This Row],[Okvirna količina]]</f>
        <v>0</v>
      </c>
      <c r="T19" s="320">
        <f>+Sklop2[[#This Row],[Končna cena/enoto mere (EUR) z DDV]]*Sklop2[[#This Row],[Okvirna količina]]</f>
        <v>0</v>
      </c>
      <c r="U19" s="383"/>
    </row>
    <row r="20" spans="1:21" s="59" customFormat="1" ht="21">
      <c r="A20" s="287" t="s">
        <v>7</v>
      </c>
      <c r="B20" s="311" t="s">
        <v>644</v>
      </c>
      <c r="C20" s="287" t="s">
        <v>163</v>
      </c>
      <c r="D20" s="287" t="s">
        <v>1</v>
      </c>
      <c r="E20" s="295" t="s">
        <v>188</v>
      </c>
      <c r="F20" s="289">
        <v>200</v>
      </c>
      <c r="G20" s="298" t="s">
        <v>1</v>
      </c>
      <c r="H20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0" s="289">
        <f>IF(Sklop2[[#This Row],[ZAHTEVANA SHEMA KAKOVOSTI]]&lt;&gt;"",Sklop2[[#This Row],[Preračunana masa/volumen/kos na enoto kg]],"")</f>
        <v>200</v>
      </c>
      <c r="J20" s="317"/>
      <c r="K20" s="323"/>
      <c r="L20" s="323"/>
      <c r="M20" s="319" t="s">
        <v>163</v>
      </c>
      <c r="N20" s="320"/>
      <c r="O20" s="321" t="s">
        <v>163</v>
      </c>
      <c r="P20" s="322"/>
      <c r="Q20" s="320">
        <f>+Sklop2[[#This Row],[cena/enota brez DDV v EUR]]*Sklop2[[#This Row],[Stopnja DDV (%)]]</f>
        <v>0</v>
      </c>
      <c r="R20" s="320">
        <f>+Sklop2[[#This Row],[cena/enota brez DDV v EUR]]+Sklop2[[#This Row],[Davek (EUR)]]</f>
        <v>0</v>
      </c>
      <c r="S20" s="320">
        <f>+Sklop2[[#This Row],[cena/enota brez DDV v EUR]]*Sklop2[[#This Row],[Okvirna količina]]</f>
        <v>0</v>
      </c>
      <c r="T20" s="320">
        <f>+Sklop2[[#This Row],[Končna cena/enoto mere (EUR) z DDV]]*Sklop2[[#This Row],[Okvirna količina]]</f>
        <v>0</v>
      </c>
      <c r="U20" s="383"/>
    </row>
    <row r="21" spans="1:21" s="59" customFormat="1" ht="12">
      <c r="A21" s="287" t="s">
        <v>8</v>
      </c>
      <c r="B21" s="428" t="s">
        <v>779</v>
      </c>
      <c r="C21" s="287" t="s">
        <v>163</v>
      </c>
      <c r="D21" s="427" t="s">
        <v>1</v>
      </c>
      <c r="E21" s="429" t="s">
        <v>188</v>
      </c>
      <c r="F21" s="430">
        <v>150</v>
      </c>
      <c r="G21" s="431" t="s">
        <v>1</v>
      </c>
      <c r="H21" s="4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430">
        <f>IF(Sklop2[[#This Row],[ZAHTEVANA SHEMA KAKOVOSTI]]&lt;&gt;"",Sklop2[[#This Row],[Preračunana masa/volumen/kos na enoto kg]],"")</f>
        <v>150</v>
      </c>
      <c r="J21" s="432"/>
      <c r="K21" s="433"/>
      <c r="L21" s="433"/>
      <c r="M21" s="319" t="s">
        <v>163</v>
      </c>
      <c r="N21" s="320"/>
      <c r="O21" s="321" t="s">
        <v>163</v>
      </c>
      <c r="P21" s="435"/>
      <c r="Q21" s="434">
        <f>+Sklop2[[#This Row],[cena/enota brez DDV v EUR]]*Sklop2[[#This Row],[Stopnja DDV (%)]]</f>
        <v>0</v>
      </c>
      <c r="R21" s="434">
        <f>+Sklop2[[#This Row],[cena/enota brez DDV v EUR]]+Sklop2[[#This Row],[Davek (EUR)]]</f>
        <v>0</v>
      </c>
      <c r="S21" s="434">
        <f>+Sklop2[[#This Row],[cena/enota brez DDV v EUR]]*Sklop2[[#This Row],[Okvirna količina]]</f>
        <v>0</v>
      </c>
      <c r="T21" s="434">
        <f>+Sklop2[[#This Row],[Končna cena/enoto mere (EUR) z DDV]]*Sklop2[[#This Row],[Okvirna količina]]</f>
        <v>0</v>
      </c>
      <c r="U21" s="436"/>
    </row>
    <row r="22" spans="1:21" s="59" customFormat="1" ht="21">
      <c r="A22" s="287" t="s">
        <v>9</v>
      </c>
      <c r="B22" s="428" t="s">
        <v>780</v>
      </c>
      <c r="C22" s="287" t="s">
        <v>163</v>
      </c>
      <c r="D22" s="427" t="s">
        <v>1</v>
      </c>
      <c r="E22" s="429" t="s">
        <v>188</v>
      </c>
      <c r="F22" s="430">
        <v>150</v>
      </c>
      <c r="G22" s="431" t="s">
        <v>1</v>
      </c>
      <c r="H22" s="4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2" s="430">
        <f>IF(Sklop2[[#This Row],[ZAHTEVANA SHEMA KAKOVOSTI]]&lt;&gt;"",Sklop2[[#This Row],[Preračunana masa/volumen/kos na enoto kg]],"")</f>
        <v>150</v>
      </c>
      <c r="J22" s="432"/>
      <c r="K22" s="433"/>
      <c r="L22" s="433"/>
      <c r="M22" s="319" t="s">
        <v>163</v>
      </c>
      <c r="N22" s="320"/>
      <c r="O22" s="321" t="s">
        <v>163</v>
      </c>
      <c r="P22" s="435"/>
      <c r="Q22" s="434">
        <f>+Sklop2[[#This Row],[cena/enota brez DDV v EUR]]*Sklop2[[#This Row],[Stopnja DDV (%)]]</f>
        <v>0</v>
      </c>
      <c r="R22" s="434">
        <f>+Sklop2[[#This Row],[cena/enota brez DDV v EUR]]+Sklop2[[#This Row],[Davek (EUR)]]</f>
        <v>0</v>
      </c>
      <c r="S22" s="434">
        <f>+Sklop2[[#This Row],[cena/enota brez DDV v EUR]]*Sklop2[[#This Row],[Okvirna količina]]</f>
        <v>0</v>
      </c>
      <c r="T22" s="434">
        <f>+Sklop2[[#This Row],[Končna cena/enoto mere (EUR) z DDV]]*Sklop2[[#This Row],[Okvirna količina]]</f>
        <v>0</v>
      </c>
      <c r="U22" s="436"/>
    </row>
    <row r="23" spans="1:21" s="59" customFormat="1" ht="21">
      <c r="A23" s="287" t="s">
        <v>10</v>
      </c>
      <c r="B23" s="311" t="s">
        <v>645</v>
      </c>
      <c r="C23" s="287" t="s">
        <v>163</v>
      </c>
      <c r="D23" s="287" t="s">
        <v>1</v>
      </c>
      <c r="E23" s="295" t="s">
        <v>188</v>
      </c>
      <c r="F23" s="289">
        <v>200</v>
      </c>
      <c r="G23" s="284" t="s">
        <v>1</v>
      </c>
      <c r="H23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289">
        <f>IF(Sklop2[[#This Row],[ZAHTEVANA SHEMA KAKOVOSTI]]&lt;&gt;"",Sklop2[[#This Row],[Preračunana masa/volumen/kos na enoto kg]],"")</f>
        <v>200</v>
      </c>
      <c r="J23" s="317"/>
      <c r="K23" s="318"/>
      <c r="L23" s="318"/>
      <c r="M23" s="319" t="s">
        <v>163</v>
      </c>
      <c r="N23" s="320"/>
      <c r="O23" s="321" t="s">
        <v>163</v>
      </c>
      <c r="P23" s="322"/>
      <c r="Q23" s="320">
        <f>+Sklop2[[#This Row],[cena/enota brez DDV v EUR]]*Sklop2[[#This Row],[Stopnja DDV (%)]]</f>
        <v>0</v>
      </c>
      <c r="R23" s="320">
        <f>+Sklop2[[#This Row],[cena/enota brez DDV v EUR]]+Sklop2[[#This Row],[Davek (EUR)]]</f>
        <v>0</v>
      </c>
      <c r="S23" s="320">
        <f>+Sklop2[[#This Row],[cena/enota brez DDV v EUR]]*Sklop2[[#This Row],[Okvirna količina]]</f>
        <v>0</v>
      </c>
      <c r="T23" s="320">
        <f>+Sklop2[[#This Row],[Končna cena/enoto mere (EUR) z DDV]]*Sklop2[[#This Row],[Okvirna količina]]</f>
        <v>0</v>
      </c>
      <c r="U23" s="383"/>
    </row>
    <row r="24" spans="1:21" s="59" customFormat="1" ht="12">
      <c r="A24" s="287" t="s">
        <v>11</v>
      </c>
      <c r="B24" s="311" t="s">
        <v>778</v>
      </c>
      <c r="C24" s="287" t="s">
        <v>163</v>
      </c>
      <c r="D24" s="287" t="s">
        <v>1</v>
      </c>
      <c r="E24" s="295"/>
      <c r="F24" s="289">
        <v>50</v>
      </c>
      <c r="G24" s="298" t="s">
        <v>1</v>
      </c>
      <c r="H24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4" s="289" t="str">
        <f>IF(Sklop2[[#This Row],[ZAHTEVANA SHEMA KAKOVOSTI]]&lt;&gt;"",Sklop2[[#This Row],[Preračunana masa/volumen/kos na enoto kg]],"")</f>
        <v/>
      </c>
      <c r="J24" s="317"/>
      <c r="K24" s="323"/>
      <c r="L24" s="323"/>
      <c r="M24" s="319" t="s">
        <v>163</v>
      </c>
      <c r="N24" s="320"/>
      <c r="O24" s="321" t="s">
        <v>163</v>
      </c>
      <c r="P24" s="322"/>
      <c r="Q24" s="320">
        <f>+Sklop2[[#This Row],[cena/enota brez DDV v EUR]]*Sklop2[[#This Row],[Stopnja DDV (%)]]</f>
        <v>0</v>
      </c>
      <c r="R24" s="320">
        <f>+Sklop2[[#This Row],[cena/enota brez DDV v EUR]]+Sklop2[[#This Row],[Davek (EUR)]]</f>
        <v>0</v>
      </c>
      <c r="S24" s="320">
        <f>+Sklop2[[#This Row],[cena/enota brez DDV v EUR]]*Sklop2[[#This Row],[Okvirna količina]]</f>
        <v>0</v>
      </c>
      <c r="T24" s="320">
        <f>+Sklop2[[#This Row],[Končna cena/enoto mere (EUR) z DDV]]*Sklop2[[#This Row],[Okvirna količina]]</f>
        <v>0</v>
      </c>
      <c r="U24" s="383"/>
    </row>
    <row r="25" spans="1:21" s="59" customFormat="1" ht="21">
      <c r="A25" s="287" t="s">
        <v>12</v>
      </c>
      <c r="B25" s="311" t="s">
        <v>332</v>
      </c>
      <c r="C25" s="287" t="s">
        <v>163</v>
      </c>
      <c r="D25" s="287" t="s">
        <v>1</v>
      </c>
      <c r="E25" s="295"/>
      <c r="F25" s="289">
        <v>700</v>
      </c>
      <c r="G25" s="284" t="s">
        <v>1</v>
      </c>
      <c r="H25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5" s="289" t="str">
        <f>IF(Sklop2[[#This Row],[ZAHTEVANA SHEMA KAKOVOSTI]]&lt;&gt;"",Sklop2[[#This Row],[Preračunana masa/volumen/kos na enoto kg]],"")</f>
        <v/>
      </c>
      <c r="J25" s="317"/>
      <c r="K25" s="318"/>
      <c r="L25" s="318"/>
      <c r="M25" s="319" t="s">
        <v>163</v>
      </c>
      <c r="N25" s="320"/>
      <c r="O25" s="321" t="s">
        <v>163</v>
      </c>
      <c r="P25" s="322"/>
      <c r="Q25" s="320">
        <f>+Sklop2[[#This Row],[cena/enota brez DDV v EUR]]*Sklop2[[#This Row],[Stopnja DDV (%)]]</f>
        <v>0</v>
      </c>
      <c r="R25" s="320">
        <f>+Sklop2[[#This Row],[cena/enota brez DDV v EUR]]+Sklop2[[#This Row],[Davek (EUR)]]</f>
        <v>0</v>
      </c>
      <c r="S25" s="320">
        <f>+Sklop2[[#This Row],[cena/enota brez DDV v EUR]]*Sklop2[[#This Row],[Okvirna količina]]</f>
        <v>0</v>
      </c>
      <c r="T25" s="320">
        <f>+Sklop2[[#This Row],[Končna cena/enoto mere (EUR) z DDV]]*Sklop2[[#This Row],[Okvirna količina]]</f>
        <v>0</v>
      </c>
      <c r="U25" s="383"/>
    </row>
    <row r="26" spans="1:21" s="59" customFormat="1" ht="21">
      <c r="A26" s="287" t="s">
        <v>13</v>
      </c>
      <c r="B26" s="311" t="s">
        <v>646</v>
      </c>
      <c r="C26" s="287" t="s">
        <v>163</v>
      </c>
      <c r="D26" s="287" t="s">
        <v>1</v>
      </c>
      <c r="E26" s="295" t="s">
        <v>188</v>
      </c>
      <c r="F26" s="289">
        <v>90</v>
      </c>
      <c r="G26" s="298" t="s">
        <v>1</v>
      </c>
      <c r="H26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6" s="289">
        <f>IF(Sklop2[[#This Row],[ZAHTEVANA SHEMA KAKOVOSTI]]&lt;&gt;"",Sklop2[[#This Row],[Preračunana masa/volumen/kos na enoto kg]],"")</f>
        <v>90</v>
      </c>
      <c r="J26" s="317"/>
      <c r="K26" s="323"/>
      <c r="L26" s="323"/>
      <c r="M26" s="319" t="s">
        <v>163</v>
      </c>
      <c r="N26" s="320"/>
      <c r="O26" s="321" t="s">
        <v>163</v>
      </c>
      <c r="P26" s="322"/>
      <c r="Q26" s="320">
        <f>+Sklop2[[#This Row],[cena/enota brez DDV v EUR]]*Sklop2[[#This Row],[Stopnja DDV (%)]]</f>
        <v>0</v>
      </c>
      <c r="R26" s="320">
        <f>+Sklop2[[#This Row],[cena/enota brez DDV v EUR]]+Sklop2[[#This Row],[Davek (EUR)]]</f>
        <v>0</v>
      </c>
      <c r="S26" s="320">
        <f>+Sklop2[[#This Row],[cena/enota brez DDV v EUR]]*Sklop2[[#This Row],[Okvirna količina]]</f>
        <v>0</v>
      </c>
      <c r="T26" s="320">
        <f>+Sklop2[[#This Row],[Končna cena/enoto mere (EUR) z DDV]]*Sklop2[[#This Row],[Okvirna količina]]</f>
        <v>0</v>
      </c>
      <c r="U26" s="383"/>
    </row>
    <row r="27" spans="1:21" s="59" customFormat="1" ht="21">
      <c r="A27" s="287" t="s">
        <v>14</v>
      </c>
      <c r="B27" s="311" t="s">
        <v>647</v>
      </c>
      <c r="C27" s="287" t="s">
        <v>163</v>
      </c>
      <c r="D27" s="287" t="s">
        <v>1</v>
      </c>
      <c r="E27" s="295" t="s">
        <v>188</v>
      </c>
      <c r="F27" s="289">
        <v>200</v>
      </c>
      <c r="G27" s="284" t="s">
        <v>1</v>
      </c>
      <c r="H27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289">
        <f>IF(Sklop2[[#This Row],[ZAHTEVANA SHEMA KAKOVOSTI]]&lt;&gt;"",Sklop2[[#This Row],[Preračunana masa/volumen/kos na enoto kg]],"")</f>
        <v>200</v>
      </c>
      <c r="J27" s="317"/>
      <c r="K27" s="318"/>
      <c r="L27" s="318"/>
      <c r="M27" s="319" t="s">
        <v>163</v>
      </c>
      <c r="N27" s="320"/>
      <c r="O27" s="321" t="s">
        <v>163</v>
      </c>
      <c r="P27" s="322"/>
      <c r="Q27" s="320">
        <f>+Sklop2[[#This Row],[cena/enota brez DDV v EUR]]*Sklop2[[#This Row],[Stopnja DDV (%)]]</f>
        <v>0</v>
      </c>
      <c r="R27" s="320">
        <f>+Sklop2[[#This Row],[cena/enota brez DDV v EUR]]+Sklop2[[#This Row],[Davek (EUR)]]</f>
        <v>0</v>
      </c>
      <c r="S27" s="320">
        <f>+Sklop2[[#This Row],[cena/enota brez DDV v EUR]]*Sklop2[[#This Row],[Okvirna količina]]</f>
        <v>0</v>
      </c>
      <c r="T27" s="320">
        <f>+Sklop2[[#This Row],[Končna cena/enoto mere (EUR) z DDV]]*Sklop2[[#This Row],[Okvirna količina]]</f>
        <v>0</v>
      </c>
      <c r="U27" s="383"/>
    </row>
    <row r="28" spans="1:21" s="59" customFormat="1" ht="12">
      <c r="A28" s="287" t="s">
        <v>15</v>
      </c>
      <c r="B28" s="428" t="s">
        <v>777</v>
      </c>
      <c r="C28" s="287" t="s">
        <v>163</v>
      </c>
      <c r="D28" s="427" t="s">
        <v>1</v>
      </c>
      <c r="E28" s="295" t="s">
        <v>188</v>
      </c>
      <c r="F28" s="430">
        <v>60</v>
      </c>
      <c r="G28" s="431" t="s">
        <v>1</v>
      </c>
      <c r="H28" s="4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8" s="430">
        <f>IF(Sklop2[[#This Row],[ZAHTEVANA SHEMA KAKOVOSTI]]&lt;&gt;"",Sklop2[[#This Row],[Preračunana masa/volumen/kos na enoto kg]],"")</f>
        <v>60</v>
      </c>
      <c r="J28" s="432"/>
      <c r="K28" s="433"/>
      <c r="L28" s="433"/>
      <c r="M28" s="319" t="s">
        <v>163</v>
      </c>
      <c r="N28" s="320"/>
      <c r="O28" s="321" t="s">
        <v>163</v>
      </c>
      <c r="P28" s="435"/>
      <c r="Q28" s="434">
        <f>+Sklop2[[#This Row],[cena/enota brez DDV v EUR]]*Sklop2[[#This Row],[Stopnja DDV (%)]]</f>
        <v>0</v>
      </c>
      <c r="R28" s="434">
        <f>+Sklop2[[#This Row],[cena/enota brez DDV v EUR]]+Sklop2[[#This Row],[Davek (EUR)]]</f>
        <v>0</v>
      </c>
      <c r="S28" s="434">
        <f>+Sklop2[[#This Row],[cena/enota brez DDV v EUR]]*Sklop2[[#This Row],[Okvirna količina]]</f>
        <v>0</v>
      </c>
      <c r="T28" s="434">
        <f>+Sklop2[[#This Row],[Končna cena/enoto mere (EUR) z DDV]]*Sklop2[[#This Row],[Okvirna količina]]</f>
        <v>0</v>
      </c>
      <c r="U28" s="436"/>
    </row>
    <row r="29" spans="1:21" s="59" customFormat="1" ht="12">
      <c r="A29" s="287" t="s">
        <v>16</v>
      </c>
      <c r="B29" s="428" t="s">
        <v>1136</v>
      </c>
      <c r="C29" s="287" t="s">
        <v>163</v>
      </c>
      <c r="D29" s="427" t="s">
        <v>1</v>
      </c>
      <c r="E29" s="295" t="s">
        <v>188</v>
      </c>
      <c r="F29" s="430">
        <v>60</v>
      </c>
      <c r="G29" s="431" t="s">
        <v>1</v>
      </c>
      <c r="H29" s="4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9" s="430">
        <f>IF(Sklop2[[#This Row],[ZAHTEVANA SHEMA KAKOVOSTI]]&lt;&gt;"",Sklop2[[#This Row],[Preračunana masa/volumen/kos na enoto kg]],"")</f>
        <v>60</v>
      </c>
      <c r="J29" s="432"/>
      <c r="K29" s="433"/>
      <c r="L29" s="433"/>
      <c r="M29" s="319" t="s">
        <v>163</v>
      </c>
      <c r="N29" s="320"/>
      <c r="O29" s="321" t="s">
        <v>163</v>
      </c>
      <c r="P29" s="435"/>
      <c r="Q29" s="434">
        <f>+Sklop2[[#This Row],[cena/enota brez DDV v EUR]]*Sklop2[[#This Row],[Stopnja DDV (%)]]</f>
        <v>0</v>
      </c>
      <c r="R29" s="434">
        <f>+Sklop2[[#This Row],[cena/enota brez DDV v EUR]]+Sklop2[[#This Row],[Davek (EUR)]]</f>
        <v>0</v>
      </c>
      <c r="S29" s="434">
        <f>+Sklop2[[#This Row],[cena/enota brez DDV v EUR]]*Sklop2[[#This Row],[Okvirna količina]]</f>
        <v>0</v>
      </c>
      <c r="T29" s="434">
        <f>+Sklop2[[#This Row],[Končna cena/enoto mere (EUR) z DDV]]*Sklop2[[#This Row],[Okvirna količina]]</f>
        <v>0</v>
      </c>
      <c r="U29" s="436"/>
    </row>
    <row r="30" spans="1:21" s="59" customFormat="1" ht="21">
      <c r="A30" s="287" t="s">
        <v>17</v>
      </c>
      <c r="B30" s="312" t="s">
        <v>648</v>
      </c>
      <c r="C30" s="287" t="s">
        <v>163</v>
      </c>
      <c r="D30" s="287" t="s">
        <v>1</v>
      </c>
      <c r="E30" s="295" t="s">
        <v>188</v>
      </c>
      <c r="F30" s="289">
        <v>80</v>
      </c>
      <c r="G30" s="284" t="s">
        <v>1</v>
      </c>
      <c r="H30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0" s="289">
        <f>IF(Sklop2[[#This Row],[ZAHTEVANA SHEMA KAKOVOSTI]]&lt;&gt;"",Sklop2[[#This Row],[Preračunana masa/volumen/kos na enoto kg]],"")</f>
        <v>80</v>
      </c>
      <c r="J30" s="317"/>
      <c r="K30" s="318"/>
      <c r="L30" s="318"/>
      <c r="M30" s="319" t="s">
        <v>163</v>
      </c>
      <c r="N30" s="320"/>
      <c r="O30" s="321" t="s">
        <v>163</v>
      </c>
      <c r="P30" s="322"/>
      <c r="Q30" s="320">
        <f>+Sklop2[[#This Row],[cena/enota brez DDV v EUR]]*Sklop2[[#This Row],[Stopnja DDV (%)]]</f>
        <v>0</v>
      </c>
      <c r="R30" s="320">
        <f>+Sklop2[[#This Row],[cena/enota brez DDV v EUR]]+Sklop2[[#This Row],[Davek (EUR)]]</f>
        <v>0</v>
      </c>
      <c r="S30" s="320">
        <f>+Sklop2[[#This Row],[cena/enota brez DDV v EUR]]*Sklop2[[#This Row],[Okvirna količina]]</f>
        <v>0</v>
      </c>
      <c r="T30" s="320">
        <f>+Sklop2[[#This Row],[Končna cena/enoto mere (EUR) z DDV]]*Sklop2[[#This Row],[Okvirna količina]]</f>
        <v>0</v>
      </c>
      <c r="U30" s="383"/>
    </row>
    <row r="31" spans="1:21" s="59" customFormat="1" ht="12">
      <c r="A31" s="287" t="s">
        <v>18</v>
      </c>
      <c r="B31" s="311" t="s">
        <v>334</v>
      </c>
      <c r="C31" s="287" t="s">
        <v>163</v>
      </c>
      <c r="D31" s="287" t="s">
        <v>1</v>
      </c>
      <c r="E31" s="295"/>
      <c r="F31" s="289">
        <v>80</v>
      </c>
      <c r="G31" s="284" t="s">
        <v>1</v>
      </c>
      <c r="H31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1" s="289" t="str">
        <f>IF(Sklop2[[#This Row],[ZAHTEVANA SHEMA KAKOVOSTI]]&lt;&gt;"",Sklop2[[#This Row],[Preračunana masa/volumen/kos na enoto kg]],"")</f>
        <v/>
      </c>
      <c r="J31" s="317"/>
      <c r="K31" s="318"/>
      <c r="L31" s="318"/>
      <c r="M31" s="319" t="s">
        <v>163</v>
      </c>
      <c r="N31" s="320"/>
      <c r="O31" s="321" t="s">
        <v>163</v>
      </c>
      <c r="P31" s="322"/>
      <c r="Q31" s="320">
        <f>+Sklop2[[#This Row],[cena/enota brez DDV v EUR]]*Sklop2[[#This Row],[Stopnja DDV (%)]]</f>
        <v>0</v>
      </c>
      <c r="R31" s="320">
        <f>+Sklop2[[#This Row],[cena/enota brez DDV v EUR]]+Sklop2[[#This Row],[Davek (EUR)]]</f>
        <v>0</v>
      </c>
      <c r="S31" s="320">
        <f>+Sklop2[[#This Row],[cena/enota brez DDV v EUR]]*Sklop2[[#This Row],[Okvirna količina]]</f>
        <v>0</v>
      </c>
      <c r="T31" s="320">
        <f>+Sklop2[[#This Row],[Končna cena/enoto mere (EUR) z DDV]]*Sklop2[[#This Row],[Okvirna količina]]</f>
        <v>0</v>
      </c>
      <c r="U31" s="383"/>
    </row>
    <row r="32" spans="1:21" s="59" customFormat="1" ht="21">
      <c r="A32" s="287" t="s">
        <v>19</v>
      </c>
      <c r="B32" s="311" t="s">
        <v>776</v>
      </c>
      <c r="C32" s="287" t="s">
        <v>163</v>
      </c>
      <c r="D32" s="287" t="s">
        <v>1</v>
      </c>
      <c r="E32" s="295"/>
      <c r="F32" s="289">
        <v>80</v>
      </c>
      <c r="G32" s="284" t="s">
        <v>1</v>
      </c>
      <c r="H32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2" s="289" t="str">
        <f>IF(Sklop2[[#This Row],[ZAHTEVANA SHEMA KAKOVOSTI]]&lt;&gt;"",Sklop2[[#This Row],[Preračunana masa/volumen/kos na enoto kg]],"")</f>
        <v/>
      </c>
      <c r="J32" s="317"/>
      <c r="K32" s="318"/>
      <c r="L32" s="318"/>
      <c r="M32" s="319" t="s">
        <v>163</v>
      </c>
      <c r="N32" s="320"/>
      <c r="O32" s="321" t="s">
        <v>163</v>
      </c>
      <c r="P32" s="322"/>
      <c r="Q32" s="320">
        <f>+Sklop2[[#This Row],[cena/enota brez DDV v EUR]]*Sklop2[[#This Row],[Stopnja DDV (%)]]</f>
        <v>0</v>
      </c>
      <c r="R32" s="320">
        <f>+Sklop2[[#This Row],[cena/enota brez DDV v EUR]]+Sklop2[[#This Row],[Davek (EUR)]]</f>
        <v>0</v>
      </c>
      <c r="S32" s="320">
        <f>+Sklop2[[#This Row],[cena/enota brez DDV v EUR]]*Sklop2[[#This Row],[Okvirna količina]]</f>
        <v>0</v>
      </c>
      <c r="T32" s="320">
        <f>+Sklop2[[#This Row],[Končna cena/enoto mere (EUR) z DDV]]*Sklop2[[#This Row],[Okvirna količina]]</f>
        <v>0</v>
      </c>
      <c r="U32" s="383"/>
    </row>
    <row r="33" spans="1:22" s="59" customFormat="1" ht="12">
      <c r="A33" s="287" t="s">
        <v>20</v>
      </c>
      <c r="B33" s="311" t="s">
        <v>333</v>
      </c>
      <c r="C33" s="287" t="s">
        <v>163</v>
      </c>
      <c r="D33" s="427" t="s">
        <v>1</v>
      </c>
      <c r="E33" s="429"/>
      <c r="F33" s="430">
        <v>80</v>
      </c>
      <c r="G33" s="431"/>
      <c r="H33" s="4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3" s="430" t="str">
        <f>IF(Sklop2[[#This Row],[ZAHTEVANA SHEMA KAKOVOSTI]]&lt;&gt;"",Sklop2[[#This Row],[Preračunana masa/volumen/kos na enoto kg]],"")</f>
        <v/>
      </c>
      <c r="J33" s="432"/>
      <c r="K33" s="433"/>
      <c r="L33" s="433"/>
      <c r="M33" s="319" t="s">
        <v>163</v>
      </c>
      <c r="N33" s="320"/>
      <c r="O33" s="321" t="s">
        <v>163</v>
      </c>
      <c r="P33" s="435"/>
      <c r="Q33" s="434">
        <f>+Sklop2[[#This Row],[cena/enota brez DDV v EUR]]*Sklop2[[#This Row],[Stopnja DDV (%)]]</f>
        <v>0</v>
      </c>
      <c r="R33" s="434">
        <f>+Sklop2[[#This Row],[cena/enota brez DDV v EUR]]+Sklop2[[#This Row],[Davek (EUR)]]</f>
        <v>0</v>
      </c>
      <c r="S33" s="434">
        <f>+Sklop2[[#This Row],[cena/enota brez DDV v EUR]]*Sklop2[[#This Row],[Okvirna količina]]</f>
        <v>0</v>
      </c>
      <c r="T33" s="434">
        <f>+Sklop2[[#This Row],[Končna cena/enoto mere (EUR) z DDV]]*Sklop2[[#This Row],[Okvirna količina]]</f>
        <v>0</v>
      </c>
      <c r="U33" s="436"/>
    </row>
    <row r="34" spans="1:22" ht="21">
      <c r="A34" s="287" t="s">
        <v>21</v>
      </c>
      <c r="B34" s="311" t="s">
        <v>775</v>
      </c>
      <c r="C34" s="287" t="s">
        <v>163</v>
      </c>
      <c r="D34" s="287" t="s">
        <v>1</v>
      </c>
      <c r="E34" s="295"/>
      <c r="F34" s="289">
        <v>80</v>
      </c>
      <c r="G34" s="298" t="s">
        <v>1</v>
      </c>
      <c r="H34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4" s="289" t="str">
        <f>IF(Sklop2[[#This Row],[ZAHTEVANA SHEMA KAKOVOSTI]]&lt;&gt;"",Sklop2[[#This Row],[Preračunana masa/volumen/kos na enoto kg]],"")</f>
        <v/>
      </c>
      <c r="J34" s="317"/>
      <c r="K34" s="323"/>
      <c r="L34" s="323"/>
      <c r="M34" s="319" t="s">
        <v>163</v>
      </c>
      <c r="N34" s="320"/>
      <c r="O34" s="321" t="s">
        <v>163</v>
      </c>
      <c r="P34" s="324"/>
      <c r="Q34" s="320">
        <f>+Sklop2[[#This Row],[cena/enota brez DDV v EUR]]*Sklop2[[#This Row],[Stopnja DDV (%)]]</f>
        <v>0</v>
      </c>
      <c r="R34" s="320">
        <f>+Sklop2[[#This Row],[cena/enota brez DDV v EUR]]+Sklop2[[#This Row],[Davek (EUR)]]</f>
        <v>0</v>
      </c>
      <c r="S34" s="320">
        <f>+Sklop2[[#This Row],[cena/enota brez DDV v EUR]]*Sklop2[[#This Row],[Okvirna količina]]</f>
        <v>0</v>
      </c>
      <c r="T34" s="320">
        <f>+Sklop2[[#This Row],[Končna cena/enoto mere (EUR) z DDV]]*Sklop2[[#This Row],[Okvirna količina]]</f>
        <v>0</v>
      </c>
      <c r="U34" s="383"/>
    </row>
    <row r="35" spans="1:22" ht="21">
      <c r="A35" s="287" t="s">
        <v>22</v>
      </c>
      <c r="B35" s="311" t="s">
        <v>649</v>
      </c>
      <c r="C35" s="287" t="s">
        <v>163</v>
      </c>
      <c r="D35" s="287" t="s">
        <v>1</v>
      </c>
      <c r="E35" s="295" t="s">
        <v>188</v>
      </c>
      <c r="F35" s="289">
        <v>200</v>
      </c>
      <c r="G35" s="298" t="s">
        <v>1</v>
      </c>
      <c r="H35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289">
        <f>IF(Sklop2[[#This Row],[ZAHTEVANA SHEMA KAKOVOSTI]]&lt;&gt;"",Sklop2[[#This Row],[Preračunana masa/volumen/kos na enoto kg]],"")</f>
        <v>200</v>
      </c>
      <c r="J35" s="317"/>
      <c r="K35" s="323"/>
      <c r="L35" s="323"/>
      <c r="M35" s="319" t="s">
        <v>163</v>
      </c>
      <c r="N35" s="320"/>
      <c r="O35" s="321" t="s">
        <v>163</v>
      </c>
      <c r="P35" s="324"/>
      <c r="Q35" s="320">
        <f>+Sklop2[[#This Row],[cena/enota brez DDV v EUR]]*Sklop2[[#This Row],[Stopnja DDV (%)]]</f>
        <v>0</v>
      </c>
      <c r="R35" s="320">
        <f>+Sklop2[[#This Row],[cena/enota brez DDV v EUR]]+Sklop2[[#This Row],[Davek (EUR)]]</f>
        <v>0</v>
      </c>
      <c r="S35" s="320">
        <f>+Sklop2[[#This Row],[cena/enota brez DDV v EUR]]*Sklop2[[#This Row],[Okvirna količina]]</f>
        <v>0</v>
      </c>
      <c r="T35" s="320">
        <f>+Sklop2[[#This Row],[Končna cena/enoto mere (EUR) z DDV]]*Sklop2[[#This Row],[Okvirna količina]]</f>
        <v>0</v>
      </c>
      <c r="U35" s="383"/>
    </row>
    <row r="36" spans="1:22" ht="21">
      <c r="A36" s="287" t="s">
        <v>23</v>
      </c>
      <c r="B36" s="311" t="s">
        <v>1135</v>
      </c>
      <c r="C36" s="287" t="s">
        <v>163</v>
      </c>
      <c r="D36" s="414" t="s">
        <v>1</v>
      </c>
      <c r="E36" s="295" t="s">
        <v>188</v>
      </c>
      <c r="F36" s="417">
        <v>180</v>
      </c>
      <c r="G36" s="298" t="s">
        <v>1</v>
      </c>
      <c r="H36" s="5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6" s="511">
        <f>IF(Sklop2[[#This Row],[ZAHTEVANA SHEMA KAKOVOSTI]]&lt;&gt;"",Sklop2[[#This Row],[Preračunana masa/volumen/kos na enoto kg]],"")</f>
        <v>180</v>
      </c>
      <c r="J36" s="512"/>
      <c r="K36" s="513"/>
      <c r="L36" s="513"/>
      <c r="M36" s="319" t="s">
        <v>163</v>
      </c>
      <c r="N36" s="320"/>
      <c r="O36" s="321" t="s">
        <v>163</v>
      </c>
      <c r="P36" s="521"/>
      <c r="Q36" s="515">
        <f>+Sklop2[[#This Row],[cena/enota brez DDV v EUR]]*Sklop2[[#This Row],[Stopnja DDV (%)]]</f>
        <v>0</v>
      </c>
      <c r="R36" s="515">
        <f>+Sklop2[[#This Row],[cena/enota brez DDV v EUR]]+Sklop2[[#This Row],[Davek (EUR)]]</f>
        <v>0</v>
      </c>
      <c r="S36" s="515">
        <f>+Sklop2[[#This Row],[cena/enota brez DDV v EUR]]*Sklop2[[#This Row],[Okvirna količina]]</f>
        <v>0</v>
      </c>
      <c r="T36" s="515">
        <f>+Sklop2[[#This Row],[Končna cena/enoto mere (EUR) z DDV]]*Sklop2[[#This Row],[Okvirna količina]]</f>
        <v>0</v>
      </c>
      <c r="U36" s="529"/>
    </row>
    <row r="37" spans="1:22" ht="21">
      <c r="A37" s="698" t="s">
        <v>24</v>
      </c>
      <c r="B37" s="730" t="s">
        <v>1172</v>
      </c>
      <c r="C37" s="698" t="s">
        <v>826</v>
      </c>
      <c r="D37" s="698" t="s">
        <v>1</v>
      </c>
      <c r="E37" s="727"/>
      <c r="F37" s="728">
        <v>320</v>
      </c>
      <c r="G37" s="731" t="s">
        <v>1</v>
      </c>
      <c r="H37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37" s="289" t="str">
        <f>IF(Sklop2[[#This Row],[ZAHTEVANA SHEMA KAKOVOSTI]]&lt;&gt;"",Sklop2[[#This Row],[Preračunana masa/volumen/kos na enoto kg]],"")</f>
        <v/>
      </c>
      <c r="J37" s="317"/>
      <c r="K37" s="323"/>
      <c r="L37" s="323"/>
      <c r="M37" s="319" t="s">
        <v>163</v>
      </c>
      <c r="N37" s="320"/>
      <c r="O37" s="321" t="s">
        <v>163</v>
      </c>
      <c r="P37" s="324"/>
      <c r="Q37" s="320">
        <f>+Sklop2[[#This Row],[cena/enota brez DDV v EUR]]*Sklop2[[#This Row],[Stopnja DDV (%)]]</f>
        <v>0</v>
      </c>
      <c r="R37" s="320">
        <f>+Sklop2[[#This Row],[cena/enota brez DDV v EUR]]+Sklop2[[#This Row],[Davek (EUR)]]</f>
        <v>0</v>
      </c>
      <c r="S37" s="320">
        <f>+Sklop2[[#This Row],[cena/enota brez DDV v EUR]]*Sklop2[[#This Row],[Okvirna količina]]</f>
        <v>0</v>
      </c>
      <c r="T37" s="320">
        <f>+Sklop2[[#This Row],[Končna cena/enoto mere (EUR) z DDV]]*Sklop2[[#This Row],[Okvirna količina]]</f>
        <v>0</v>
      </c>
      <c r="U37" s="383"/>
    </row>
    <row r="38" spans="1:22">
      <c r="A38" s="705" t="s">
        <v>186</v>
      </c>
      <c r="B38" s="719"/>
      <c r="C38" s="624"/>
      <c r="D38" s="624"/>
      <c r="E38" s="625"/>
      <c r="F38" s="720"/>
      <c r="G38" s="627"/>
      <c r="H38" s="721">
        <f>SUBTOTAL(109,Sklop2[Preračunana masa/volumen/kos na enoto kg])</f>
        <v>5160</v>
      </c>
      <c r="I38" s="721">
        <f>SUBTOTAL(109,Sklop2[Živila iz shem kakovosti (kg)])</f>
        <v>3770</v>
      </c>
      <c r="J38" s="720"/>
      <c r="K38" s="722"/>
      <c r="L38" s="722"/>
      <c r="M38" s="723"/>
      <c r="N38" s="724"/>
      <c r="O38" s="724"/>
      <c r="P38" s="724"/>
      <c r="Q38" s="725"/>
      <c r="R38" s="720"/>
      <c r="S38" s="725">
        <f>SUBTOTAL(109,Sklop2[Vrednost za okvirno količino (EUR) brez DDV])</f>
        <v>0</v>
      </c>
      <c r="T38" s="725">
        <f>SUBTOTAL(109,Sklop2[Vrednost za okvirno količino (EUR) z DDV])</f>
        <v>0</v>
      </c>
      <c r="U38" s="726">
        <f>SUBTOTAL(103,Sklop2[Shema kakovosti
(nacionalne, evropske)
])</f>
        <v>0</v>
      </c>
    </row>
    <row r="39" spans="1:22" s="602" customFormat="1">
      <c r="A39" s="590"/>
      <c r="B39" s="591"/>
      <c r="C39" s="592"/>
      <c r="D39" s="592"/>
      <c r="E39" s="593"/>
      <c r="F39" s="594"/>
      <c r="G39" s="595"/>
      <c r="H39" s="596"/>
      <c r="I39" s="596"/>
      <c r="J39" s="594"/>
      <c r="K39" s="597"/>
      <c r="L39" s="597"/>
      <c r="M39" s="598"/>
      <c r="N39" s="599"/>
      <c r="O39" s="599"/>
      <c r="P39" s="599"/>
      <c r="Q39" s="600"/>
      <c r="R39" s="594"/>
      <c r="S39" s="600"/>
      <c r="T39" s="600"/>
      <c r="U39" s="601"/>
    </row>
    <row r="40" spans="1:22">
      <c r="A40" s="51" t="s">
        <v>181</v>
      </c>
      <c r="B40" s="19"/>
      <c r="C40" s="31"/>
      <c r="D40" s="31"/>
      <c r="E40" s="116"/>
      <c r="F40" s="309"/>
      <c r="G40" s="309"/>
      <c r="H40" s="310"/>
      <c r="I40" s="310"/>
      <c r="J40" s="310"/>
      <c r="K40" s="310"/>
      <c r="Q40" s="51"/>
      <c r="R40" s="51"/>
      <c r="S40" s="51"/>
      <c r="T40" s="51"/>
    </row>
    <row r="41" spans="1:22">
      <c r="A41" s="14" t="s">
        <v>184</v>
      </c>
      <c r="B41" s="19"/>
      <c r="C41" s="31"/>
      <c r="D41" s="31"/>
      <c r="E41" s="116"/>
      <c r="F41" s="309"/>
      <c r="G41" s="309"/>
      <c r="H41" s="310"/>
      <c r="I41" s="310"/>
      <c r="J41" s="310"/>
      <c r="K41" s="310"/>
    </row>
    <row r="42" spans="1:22" ht="12.75" customHeight="1">
      <c r="A42" s="110" t="s">
        <v>182</v>
      </c>
      <c r="F42" s="72"/>
      <c r="G42" s="72"/>
      <c r="H42" s="32"/>
      <c r="I42" s="32"/>
      <c r="J42" s="32"/>
      <c r="K42" s="32"/>
      <c r="L42" s="58"/>
      <c r="M42" s="58"/>
      <c r="N42" s="32"/>
      <c r="O42" s="32"/>
      <c r="P42" s="32"/>
      <c r="Q42" s="32"/>
      <c r="R42" s="32"/>
      <c r="V42" s="126"/>
    </row>
    <row r="43" spans="1:22">
      <c r="A43" s="765" t="s">
        <v>296</v>
      </c>
      <c r="B43" s="765"/>
      <c r="C43" s="765"/>
      <c r="D43" s="765"/>
      <c r="E43" s="765"/>
      <c r="F43" s="765"/>
      <c r="G43" s="765"/>
      <c r="H43" s="765"/>
      <c r="I43" s="765"/>
      <c r="J43" s="765"/>
      <c r="K43" s="765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1:22">
      <c r="A44" s="110"/>
      <c r="F44" s="72"/>
      <c r="G44" s="72"/>
      <c r="H44" s="32"/>
      <c r="I44" s="32"/>
      <c r="J44" s="32"/>
      <c r="K44" s="32"/>
      <c r="L44" s="58"/>
      <c r="M44" s="58"/>
      <c r="N44" s="32"/>
      <c r="O44" s="32"/>
      <c r="P44" s="32"/>
      <c r="Q44" s="32"/>
      <c r="R44" s="32"/>
    </row>
    <row r="45" spans="1:22">
      <c r="N45" s="32"/>
      <c r="O45" s="32"/>
      <c r="P45" s="32"/>
      <c r="Q45" s="32"/>
      <c r="R45" s="32"/>
    </row>
    <row r="46" spans="1:22">
      <c r="A46" s="110" t="s">
        <v>66</v>
      </c>
      <c r="F46" s="72"/>
      <c r="G46" s="72" t="s">
        <v>67</v>
      </c>
      <c r="H46" s="32"/>
      <c r="I46" s="32"/>
      <c r="J46" s="32"/>
      <c r="K46" s="32"/>
      <c r="L46" s="58"/>
      <c r="M46" s="58"/>
      <c r="N46" s="32"/>
      <c r="O46" s="32"/>
      <c r="P46" s="32"/>
      <c r="Q46" s="32" t="s">
        <v>68</v>
      </c>
      <c r="R46" s="32"/>
    </row>
    <row r="47" spans="1:22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4"/>
      <c r="T47" s="4"/>
      <c r="U47" s="8"/>
    </row>
    <row r="48" spans="1:22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>
      <c r="B58" s="19"/>
      <c r="C58" s="31"/>
      <c r="D58" s="31"/>
      <c r="E58" s="116"/>
    </row>
    <row r="59" spans="1:22">
      <c r="B59" s="19"/>
      <c r="C59" s="31"/>
      <c r="D59" s="31"/>
      <c r="E59" s="116"/>
    </row>
    <row r="60" spans="1:22">
      <c r="B60" s="19"/>
      <c r="C60" s="31"/>
      <c r="D60" s="31"/>
      <c r="E60" s="116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>
      <c r="B270" s="19"/>
      <c r="C270" s="31"/>
      <c r="D270" s="31"/>
      <c r="E270" s="116"/>
    </row>
  </sheetData>
  <sheetProtection insertRows="0" deleteRows="0"/>
  <protectedRanges>
    <protectedRange sqref="U1:U33 J1:P16 J38:P1048576 U35:U1048576 J17:L33 P17:P33 J35:L37 P35:P37 M17:O37" name="Obseg1"/>
  </protectedRanges>
  <mergeCells count="8">
    <mergeCell ref="A43:K4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7:B30 B19:B22 B32:B33">
    <cfRule type="colorScale" priority="6472">
      <colorScale>
        <cfvo type="min"/>
        <cfvo type="max"/>
        <color rgb="FFFCFCFF"/>
        <color rgb="FFF8696B"/>
      </colorScale>
    </cfRule>
  </conditionalFormatting>
  <conditionalFormatting sqref="B31">
    <cfRule type="colorScale" priority="4">
      <colorScale>
        <cfvo type="min"/>
        <cfvo type="max"/>
        <color rgb="FFFCFCFF"/>
        <color rgb="FFF8696B"/>
      </colorScale>
    </cfRule>
  </conditionalFormatting>
  <conditionalFormatting sqref="B37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A1:V276"/>
  <sheetViews>
    <sheetView topLeftCell="A13" zoomScale="90" zoomScaleNormal="90" zoomScaleSheetLayoutView="100" workbookViewId="0">
      <selection activeCell="W46" sqref="W4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pred_rekapitulacija'!A16</f>
        <v>3.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pred_rekapitulacija'!B16</f>
        <v>RIBE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248</v>
      </c>
      <c r="C15" s="60" t="s">
        <v>214</v>
      </c>
      <c r="D15" s="60" t="s">
        <v>215</v>
      </c>
      <c r="E15" s="60" t="s">
        <v>247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36">
      <c r="A16" s="87" t="s">
        <v>2</v>
      </c>
      <c r="B16" s="84" t="s">
        <v>786</v>
      </c>
      <c r="C16" s="85" t="s">
        <v>163</v>
      </c>
      <c r="D16" s="85" t="s">
        <v>1</v>
      </c>
      <c r="E16" s="114"/>
      <c r="F16" s="88">
        <v>300</v>
      </c>
      <c r="G16" s="119" t="s">
        <v>1</v>
      </c>
      <c r="H1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6" s="88" t="str">
        <f>IF(Sklop3[[#This Row],[ZAHTEVANA SHEMA KAKOVOSTI]]&lt;&gt;"",Sklop3[[#This Row],[Preračunana masa/volumen/kos na enoto kg]],"")</f>
        <v/>
      </c>
      <c r="J16" s="100"/>
      <c r="K16" s="89"/>
      <c r="L16" s="89"/>
      <c r="M16" s="325"/>
      <c r="N16" s="326"/>
      <c r="O16" s="326"/>
      <c r="P16" s="102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105"/>
    </row>
    <row r="17" spans="1:21" s="59" customFormat="1" ht="36">
      <c r="A17" s="87" t="s">
        <v>4</v>
      </c>
      <c r="B17" s="10" t="s">
        <v>781</v>
      </c>
      <c r="C17" s="85" t="s">
        <v>163</v>
      </c>
      <c r="D17" s="85" t="s">
        <v>1</v>
      </c>
      <c r="E17" s="114"/>
      <c r="F17" s="88">
        <v>300</v>
      </c>
      <c r="G17" s="119" t="s">
        <v>1</v>
      </c>
      <c r="H1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7" s="88" t="str">
        <f>IF(Sklop3[[#This Row],[ZAHTEVANA SHEMA KAKOVOSTI]]&lt;&gt;"",Sklop3[[#This Row],[Preračunana masa/volumen/kos na enoto kg]],"")</f>
        <v/>
      </c>
      <c r="J17" s="101"/>
      <c r="K17" s="94"/>
      <c r="L17" s="94"/>
      <c r="M17" s="325"/>
      <c r="N17" s="327"/>
      <c r="O17" s="326"/>
      <c r="P17" s="104"/>
      <c r="Q17" s="95">
        <f>+Sklop3[[#This Row],[cena/enota brez DDV v EUR]]*Sklop3[[#This Row],[Stopnja DDV (%)]]</f>
        <v>0</v>
      </c>
      <c r="R17" s="95">
        <f>+Sklop3[[#This Row],[cena/enota brez DDV v EUR]]+Sklop3[[#This Row],[Davek (EUR)]]</f>
        <v>0</v>
      </c>
      <c r="S17" s="95">
        <f>+Sklop3[[#This Row],[cena/enota brez DDV v EUR]]*Sklop3[[#This Row],[Okvirna količina]]</f>
        <v>0</v>
      </c>
      <c r="T17" s="95">
        <f>+Sklop3[[#This Row],[Končna cena/enoto mere (EUR) z DDV]]*Sklop3[[#This Row],[Okvirna količina]]</f>
        <v>0</v>
      </c>
      <c r="U17" s="106"/>
    </row>
    <row r="18" spans="1:21" s="59" customFormat="1" ht="24">
      <c r="A18" s="87" t="s">
        <v>5</v>
      </c>
      <c r="B18" s="437" t="s">
        <v>787</v>
      </c>
      <c r="C18" s="85" t="s">
        <v>163</v>
      </c>
      <c r="D18" s="85" t="s">
        <v>1</v>
      </c>
      <c r="E18" s="439"/>
      <c r="F18" s="88">
        <v>180</v>
      </c>
      <c r="G18" s="119" t="s">
        <v>1</v>
      </c>
      <c r="H18" s="4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18" s="430" t="str">
        <f>IF(Sklop3[[#This Row],[ZAHTEVANA SHEMA KAKOVOSTI]]&lt;&gt;"",Sklop3[[#This Row],[Preračunana masa/volumen/kos na enoto kg]],"")</f>
        <v/>
      </c>
      <c r="J18" s="432"/>
      <c r="K18" s="433"/>
      <c r="L18" s="433"/>
      <c r="M18" s="443"/>
      <c r="N18" s="444"/>
      <c r="O18" s="444"/>
      <c r="P18" s="435"/>
      <c r="Q18" s="434">
        <f>+Sklop3[[#This Row],[cena/enota brez DDV v EUR]]*Sklop3[[#This Row],[Stopnja DDV (%)]]</f>
        <v>0</v>
      </c>
      <c r="R18" s="434">
        <f>+Sklop3[[#This Row],[cena/enota brez DDV v EUR]]+Sklop3[[#This Row],[Davek (EUR)]]</f>
        <v>0</v>
      </c>
      <c r="S18" s="434">
        <f>+Sklop3[[#This Row],[cena/enota brez DDV v EUR]]*Sklop3[[#This Row],[Okvirna količina]]</f>
        <v>0</v>
      </c>
      <c r="T18" s="445">
        <f>+Sklop3[[#This Row],[Končna cena/enoto mere (EUR) z DDV]]*Sklop3[[#This Row],[Okvirna količina]]</f>
        <v>0</v>
      </c>
      <c r="U18" s="446"/>
    </row>
    <row r="19" spans="1:21" s="59" customFormat="1" ht="36">
      <c r="A19" s="87" t="s">
        <v>6</v>
      </c>
      <c r="B19" s="437" t="s">
        <v>788</v>
      </c>
      <c r="C19" s="85" t="s">
        <v>163</v>
      </c>
      <c r="D19" s="85" t="s">
        <v>1</v>
      </c>
      <c r="E19" s="439"/>
      <c r="F19" s="88">
        <v>100</v>
      </c>
      <c r="G19" s="119" t="s">
        <v>1</v>
      </c>
      <c r="H19" s="4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9" s="430" t="str">
        <f>IF(Sklop3[[#This Row],[ZAHTEVANA SHEMA KAKOVOSTI]]&lt;&gt;"",Sklop3[[#This Row],[Preračunana masa/volumen/kos na enoto kg]],"")</f>
        <v/>
      </c>
      <c r="J19" s="432"/>
      <c r="K19" s="433"/>
      <c r="L19" s="433"/>
      <c r="M19" s="443"/>
      <c r="N19" s="444"/>
      <c r="O19" s="444"/>
      <c r="P19" s="435"/>
      <c r="Q19" s="434">
        <f>+Sklop3[[#This Row],[cena/enota brez DDV v EUR]]*Sklop3[[#This Row],[Stopnja DDV (%)]]</f>
        <v>0</v>
      </c>
      <c r="R19" s="434">
        <f>+Sklop3[[#This Row],[cena/enota brez DDV v EUR]]+Sklop3[[#This Row],[Davek (EUR)]]</f>
        <v>0</v>
      </c>
      <c r="S19" s="434">
        <f>+Sklop3[[#This Row],[cena/enota brez DDV v EUR]]*Sklop3[[#This Row],[Okvirna količina]]</f>
        <v>0</v>
      </c>
      <c r="T19" s="445">
        <f>+Sklop3[[#This Row],[Končna cena/enoto mere (EUR) z DDV]]*Sklop3[[#This Row],[Okvirna količina]]</f>
        <v>0</v>
      </c>
      <c r="U19" s="446"/>
    </row>
    <row r="20" spans="1:21" s="59" customFormat="1" ht="36">
      <c r="A20" s="87" t="s">
        <v>7</v>
      </c>
      <c r="B20" s="80" t="s">
        <v>783</v>
      </c>
      <c r="C20" s="85" t="s">
        <v>163</v>
      </c>
      <c r="D20" s="85" t="s">
        <v>1</v>
      </c>
      <c r="E20" s="114"/>
      <c r="F20" s="88">
        <v>80</v>
      </c>
      <c r="G20" s="119" t="s">
        <v>1</v>
      </c>
      <c r="H2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0" s="88" t="str">
        <f>IF(Sklop3[[#This Row],[ZAHTEVANA SHEMA KAKOVOSTI]]&lt;&gt;"",Sklop3[[#This Row],[Preračunana masa/volumen/kos na enoto kg]],"")</f>
        <v/>
      </c>
      <c r="J20" s="101"/>
      <c r="K20" s="94"/>
      <c r="L20" s="94"/>
      <c r="M20" s="325"/>
      <c r="N20" s="327"/>
      <c r="O20" s="326"/>
      <c r="P20" s="104"/>
      <c r="Q20" s="95">
        <f>+Sklop3[[#This Row],[cena/enota brez DDV v EUR]]*Sklop3[[#This Row],[Stopnja DDV (%)]]</f>
        <v>0</v>
      </c>
      <c r="R20" s="95">
        <f>+Sklop3[[#This Row],[cena/enota brez DDV v EUR]]+Sklop3[[#This Row],[Davek (EUR)]]</f>
        <v>0</v>
      </c>
      <c r="S20" s="95">
        <f>+Sklop3[[#This Row],[cena/enota brez DDV v EUR]]*Sklop3[[#This Row],[Okvirna količina]]</f>
        <v>0</v>
      </c>
      <c r="T20" s="95">
        <f>+Sklop3[[#This Row],[Končna cena/enoto mere (EUR) z DDV]]*Sklop3[[#This Row],[Okvirna količina]]</f>
        <v>0</v>
      </c>
      <c r="U20" s="106"/>
    </row>
    <row r="21" spans="1:21" s="59" customFormat="1" ht="12">
      <c r="A21" s="87" t="s">
        <v>8</v>
      </c>
      <c r="B21" s="80" t="s">
        <v>1165</v>
      </c>
      <c r="C21" s="85" t="s">
        <v>163</v>
      </c>
      <c r="D21" s="568" t="s">
        <v>1</v>
      </c>
      <c r="E21" s="114"/>
      <c r="F21" s="569">
        <v>80</v>
      </c>
      <c r="G21" s="119" t="s">
        <v>1</v>
      </c>
      <c r="H21" s="5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1" s="571" t="str">
        <f>IF(Sklop3[[#This Row],[ZAHTEVANA SHEMA KAKOVOSTI]]&lt;&gt;"",Sklop3[[#This Row],[Preračunana masa/volumen/kos na enoto kg]],"")</f>
        <v/>
      </c>
      <c r="J21" s="572"/>
      <c r="K21" s="573"/>
      <c r="L21" s="573"/>
      <c r="M21" s="574"/>
      <c r="N21" s="580"/>
      <c r="O21" s="580"/>
      <c r="P21" s="581"/>
      <c r="Q21" s="575">
        <f>+Sklop3[[#This Row],[cena/enota brez DDV v EUR]]*Sklop3[[#This Row],[Stopnja DDV (%)]]</f>
        <v>0</v>
      </c>
      <c r="R21" s="575">
        <f>+Sklop3[[#This Row],[cena/enota brez DDV v EUR]]+Sklop3[[#This Row],[Davek (EUR)]]</f>
        <v>0</v>
      </c>
      <c r="S21" s="575">
        <f>+Sklop3[[#This Row],[cena/enota brez DDV v EUR]]*Sklop3[[#This Row],[Okvirna količina]]</f>
        <v>0</v>
      </c>
      <c r="T21" s="577">
        <f>+Sklop3[[#This Row],[Končna cena/enoto mere (EUR) z DDV]]*Sklop3[[#This Row],[Okvirna količina]]</f>
        <v>0</v>
      </c>
      <c r="U21" s="578"/>
    </row>
    <row r="22" spans="1:21" s="59" customFormat="1" ht="24">
      <c r="A22" s="87" t="s">
        <v>9</v>
      </c>
      <c r="B22" s="437" t="s">
        <v>784</v>
      </c>
      <c r="C22" s="85" t="s">
        <v>163</v>
      </c>
      <c r="D22" s="85" t="s">
        <v>1</v>
      </c>
      <c r="E22" s="439"/>
      <c r="F22" s="88">
        <v>60</v>
      </c>
      <c r="G22" s="119" t="s">
        <v>1</v>
      </c>
      <c r="H22" s="4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2" s="430" t="str">
        <f>IF(Sklop3[[#This Row],[ZAHTEVANA SHEMA KAKOVOSTI]]&lt;&gt;"",Sklop3[[#This Row],[Preračunana masa/volumen/kos na enoto kg]],"")</f>
        <v/>
      </c>
      <c r="J22" s="432"/>
      <c r="K22" s="433"/>
      <c r="L22" s="433"/>
      <c r="M22" s="443"/>
      <c r="N22" s="444"/>
      <c r="O22" s="444"/>
      <c r="P22" s="435"/>
      <c r="Q22" s="434">
        <f>+Sklop3[[#This Row],[cena/enota brez DDV v EUR]]*Sklop3[[#This Row],[Stopnja DDV (%)]]</f>
        <v>0</v>
      </c>
      <c r="R22" s="434">
        <f>+Sklop3[[#This Row],[cena/enota brez DDV v EUR]]+Sklop3[[#This Row],[Davek (EUR)]]</f>
        <v>0</v>
      </c>
      <c r="S22" s="434">
        <f>+Sklop3[[#This Row],[cena/enota brez DDV v EUR]]*Sklop3[[#This Row],[Okvirna količina]]</f>
        <v>0</v>
      </c>
      <c r="T22" s="445">
        <f>+Sklop3[[#This Row],[Končna cena/enoto mere (EUR) z DDV]]*Sklop3[[#This Row],[Okvirna količina]]</f>
        <v>0</v>
      </c>
      <c r="U22" s="446"/>
    </row>
    <row r="23" spans="1:21" s="59" customFormat="1" ht="24">
      <c r="A23" s="87" t="s">
        <v>10</v>
      </c>
      <c r="B23" s="437" t="s">
        <v>782</v>
      </c>
      <c r="C23" s="85" t="s">
        <v>163</v>
      </c>
      <c r="D23" s="85" t="s">
        <v>1</v>
      </c>
      <c r="E23" s="439"/>
      <c r="F23" s="88">
        <v>60</v>
      </c>
      <c r="G23" s="119" t="s">
        <v>1</v>
      </c>
      <c r="H23" s="4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3" s="430" t="str">
        <f>IF(Sklop3[[#This Row],[ZAHTEVANA SHEMA KAKOVOSTI]]&lt;&gt;"",Sklop3[[#This Row],[Preračunana masa/volumen/kos na enoto kg]],"")</f>
        <v/>
      </c>
      <c r="J23" s="432"/>
      <c r="K23" s="433"/>
      <c r="L23" s="433"/>
      <c r="M23" s="443"/>
      <c r="N23" s="444"/>
      <c r="O23" s="444"/>
      <c r="P23" s="435"/>
      <c r="Q23" s="434">
        <f>+Sklop3[[#This Row],[cena/enota brez DDV v EUR]]*Sklop3[[#This Row],[Stopnja DDV (%)]]</f>
        <v>0</v>
      </c>
      <c r="R23" s="434">
        <f>+Sklop3[[#This Row],[cena/enota brez DDV v EUR]]+Sklop3[[#This Row],[Davek (EUR)]]</f>
        <v>0</v>
      </c>
      <c r="S23" s="434">
        <f>+Sklop3[[#This Row],[cena/enota brez DDV v EUR]]*Sklop3[[#This Row],[Okvirna količina]]</f>
        <v>0</v>
      </c>
      <c r="T23" s="445">
        <f>+Sklop3[[#This Row],[Končna cena/enoto mere (EUR) z DDV]]*Sklop3[[#This Row],[Okvirna količina]]</f>
        <v>0</v>
      </c>
      <c r="U23" s="446"/>
    </row>
    <row r="24" spans="1:21" s="59" customFormat="1" ht="24">
      <c r="A24" s="87" t="s">
        <v>11</v>
      </c>
      <c r="B24" s="437" t="s">
        <v>789</v>
      </c>
      <c r="C24" s="85" t="s">
        <v>163</v>
      </c>
      <c r="D24" s="85" t="s">
        <v>1</v>
      </c>
      <c r="E24" s="439"/>
      <c r="F24" s="88">
        <v>60</v>
      </c>
      <c r="G24" s="119" t="s">
        <v>1</v>
      </c>
      <c r="H24" s="4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4" s="430" t="str">
        <f>IF(Sklop3[[#This Row],[ZAHTEVANA SHEMA KAKOVOSTI]]&lt;&gt;"",Sklop3[[#This Row],[Preračunana masa/volumen/kos na enoto kg]],"")</f>
        <v/>
      </c>
      <c r="J24" s="432"/>
      <c r="K24" s="433"/>
      <c r="L24" s="433"/>
      <c r="M24" s="443"/>
      <c r="N24" s="444"/>
      <c r="O24" s="444"/>
      <c r="P24" s="435"/>
      <c r="Q24" s="434">
        <f>+Sklop3[[#This Row],[cena/enota brez DDV v EUR]]*Sklop3[[#This Row],[Stopnja DDV (%)]]</f>
        <v>0</v>
      </c>
      <c r="R24" s="434">
        <f>+Sklop3[[#This Row],[cena/enota brez DDV v EUR]]+Sklop3[[#This Row],[Davek (EUR)]]</f>
        <v>0</v>
      </c>
      <c r="S24" s="434">
        <f>+Sklop3[[#This Row],[cena/enota brez DDV v EUR]]*Sklop3[[#This Row],[Okvirna količina]]</f>
        <v>0</v>
      </c>
      <c r="T24" s="445">
        <f>+Sklop3[[#This Row],[Končna cena/enoto mere (EUR) z DDV]]*Sklop3[[#This Row],[Okvirna količina]]</f>
        <v>0</v>
      </c>
      <c r="U24" s="446"/>
    </row>
    <row r="25" spans="1:21" s="59" customFormat="1" ht="24">
      <c r="A25" s="87" t="s">
        <v>12</v>
      </c>
      <c r="B25" s="437" t="s">
        <v>790</v>
      </c>
      <c r="C25" s="85" t="s">
        <v>163</v>
      </c>
      <c r="D25" s="85" t="s">
        <v>1</v>
      </c>
      <c r="E25" s="439"/>
      <c r="F25" s="88">
        <v>60</v>
      </c>
      <c r="G25" s="119" t="s">
        <v>1</v>
      </c>
      <c r="H25" s="4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5" s="430" t="str">
        <f>IF(Sklop3[[#This Row],[ZAHTEVANA SHEMA KAKOVOSTI]]&lt;&gt;"",Sklop3[[#This Row],[Preračunana masa/volumen/kos na enoto kg]],"")</f>
        <v/>
      </c>
      <c r="J25" s="432"/>
      <c r="K25" s="433"/>
      <c r="L25" s="433"/>
      <c r="M25" s="443"/>
      <c r="N25" s="444"/>
      <c r="O25" s="444"/>
      <c r="P25" s="435"/>
      <c r="Q25" s="434">
        <f>+Sklop3[[#This Row],[cena/enota brez DDV v EUR]]*Sklop3[[#This Row],[Stopnja DDV (%)]]</f>
        <v>0</v>
      </c>
      <c r="R25" s="434">
        <f>+Sklop3[[#This Row],[cena/enota brez DDV v EUR]]+Sklop3[[#This Row],[Davek (EUR)]]</f>
        <v>0</v>
      </c>
      <c r="S25" s="434">
        <f>+Sklop3[[#This Row],[cena/enota brez DDV v EUR]]*Sklop3[[#This Row],[Okvirna količina]]</f>
        <v>0</v>
      </c>
      <c r="T25" s="445">
        <f>+Sklop3[[#This Row],[Končna cena/enoto mere (EUR) z DDV]]*Sklop3[[#This Row],[Okvirna količina]]</f>
        <v>0</v>
      </c>
      <c r="U25" s="446"/>
    </row>
    <row r="26" spans="1:21" s="59" customFormat="1" ht="24">
      <c r="A26" s="87" t="s">
        <v>13</v>
      </c>
      <c r="B26" s="80" t="s">
        <v>785</v>
      </c>
      <c r="C26" s="85" t="s">
        <v>163</v>
      </c>
      <c r="D26" s="85" t="s">
        <v>1</v>
      </c>
      <c r="E26" s="303"/>
      <c r="F26" s="304">
        <v>30</v>
      </c>
      <c r="G26" s="119" t="s">
        <v>1</v>
      </c>
      <c r="H2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88" t="str">
        <f>IF(Sklop3[[#This Row],[ZAHTEVANA SHEMA KAKOVOSTI]]&lt;&gt;"",Sklop3[[#This Row],[Preračunana masa/volumen/kos na enoto kg]],"")</f>
        <v/>
      </c>
      <c r="J26" s="101"/>
      <c r="K26" s="94"/>
      <c r="L26" s="94"/>
      <c r="M26" s="325"/>
      <c r="N26" s="327"/>
      <c r="O26" s="326"/>
      <c r="P26" s="104"/>
      <c r="Q26" s="95">
        <f>+Sklop3[[#This Row],[cena/enota brez DDV v EUR]]*Sklop3[[#This Row],[Stopnja DDV (%)]]</f>
        <v>0</v>
      </c>
      <c r="R26" s="95">
        <f>+Sklop3[[#This Row],[cena/enota brez DDV v EUR]]+Sklop3[[#This Row],[Davek (EUR)]]</f>
        <v>0</v>
      </c>
      <c r="S26" s="95">
        <f>+Sklop3[[#This Row],[cena/enota brez DDV v EUR]]*Sklop3[[#This Row],[Okvirna količina]]</f>
        <v>0</v>
      </c>
      <c r="T26" s="95">
        <f>+Sklop3[[#This Row],[Končna cena/enoto mere (EUR) z DDV]]*Sklop3[[#This Row],[Okvirna količina]]</f>
        <v>0</v>
      </c>
      <c r="U26" s="106"/>
    </row>
    <row r="27" spans="1:21" s="59" customFormat="1" ht="24">
      <c r="A27" s="87" t="s">
        <v>14</v>
      </c>
      <c r="B27" s="80" t="s">
        <v>297</v>
      </c>
      <c r="C27" s="85" t="s">
        <v>163</v>
      </c>
      <c r="D27" s="85" t="s">
        <v>1</v>
      </c>
      <c r="E27" s="303"/>
      <c r="F27" s="304">
        <v>20</v>
      </c>
      <c r="G27" s="305" t="s">
        <v>1</v>
      </c>
      <c r="H2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7" s="88" t="str">
        <f>IF(Sklop3[[#This Row],[ZAHTEVANA SHEMA KAKOVOSTI]]&lt;&gt;"",Sklop3[[#This Row],[Preračunana masa/volumen/kos na enoto kg]],"")</f>
        <v/>
      </c>
      <c r="J27" s="101"/>
      <c r="K27" s="94"/>
      <c r="L27" s="94"/>
      <c r="M27" s="325"/>
      <c r="N27" s="327"/>
      <c r="O27" s="326"/>
      <c r="P27" s="104"/>
      <c r="Q27" s="95">
        <f>+Sklop3[[#This Row],[cena/enota brez DDV v EUR]]*Sklop3[[#This Row],[Stopnja DDV (%)]]</f>
        <v>0</v>
      </c>
      <c r="R27" s="95">
        <f>+Sklop3[[#This Row],[cena/enota brez DDV v EUR]]+Sklop3[[#This Row],[Davek (EUR)]]</f>
        <v>0</v>
      </c>
      <c r="S27" s="95">
        <f>+Sklop3[[#This Row],[cena/enota brez DDV v EUR]]*Sklop3[[#This Row],[Okvirna količina]]</f>
        <v>0</v>
      </c>
      <c r="T27" s="95">
        <f>+Sklop3[[#This Row],[Končna cena/enoto mere (EUR) z DDV]]*Sklop3[[#This Row],[Okvirna količina]]</f>
        <v>0</v>
      </c>
      <c r="U27" s="106"/>
    </row>
    <row r="28" spans="1:21" s="59" customFormat="1" ht="12">
      <c r="A28" s="87" t="s">
        <v>15</v>
      </c>
      <c r="B28" s="156" t="s">
        <v>767</v>
      </c>
      <c r="C28" s="85" t="s">
        <v>163</v>
      </c>
      <c r="D28" s="85" t="s">
        <v>1</v>
      </c>
      <c r="E28" s="303"/>
      <c r="F28" s="304">
        <v>60</v>
      </c>
      <c r="G28" s="307" t="s">
        <v>1</v>
      </c>
      <c r="H2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8" s="88" t="str">
        <f>IF(Sklop3[[#This Row],[ZAHTEVANA SHEMA KAKOVOSTI]]&lt;&gt;"",Sklop3[[#This Row],[Preračunana masa/volumen/kos na enoto kg]],"")</f>
        <v/>
      </c>
      <c r="J28" s="152"/>
      <c r="K28" s="158"/>
      <c r="L28" s="158"/>
      <c r="M28" s="164"/>
      <c r="N28" s="328"/>
      <c r="O28" s="328"/>
      <c r="P28" s="154"/>
      <c r="Q28" s="153">
        <f>+Sklop3[[#This Row],[cena/enota brez DDV v EUR]]*Sklop3[[#This Row],[Stopnja DDV (%)]]</f>
        <v>0</v>
      </c>
      <c r="R28" s="153">
        <f>+Sklop3[[#This Row],[cena/enota brez DDV v EUR]]+Sklop3[[#This Row],[Davek (EUR)]]</f>
        <v>0</v>
      </c>
      <c r="S28" s="153">
        <f>+Sklop3[[#This Row],[cena/enota brez DDV v EUR]]*Sklop3[[#This Row],[Okvirna količina]]</f>
        <v>0</v>
      </c>
      <c r="T28" s="159">
        <f>+Sklop3[[#This Row],[Končna cena/enoto mere (EUR) z DDV]]*Sklop3[[#This Row],[Okvirna količina]]</f>
        <v>0</v>
      </c>
      <c r="U28" s="155"/>
    </row>
    <row r="29" spans="1:21" s="59" customFormat="1" ht="12">
      <c r="A29" s="87" t="s">
        <v>16</v>
      </c>
      <c r="B29" s="80" t="s">
        <v>335</v>
      </c>
      <c r="C29" s="85" t="s">
        <v>163</v>
      </c>
      <c r="D29" s="85" t="s">
        <v>1</v>
      </c>
      <c r="E29" s="303"/>
      <c r="F29" s="304">
        <v>100</v>
      </c>
      <c r="G29" s="305" t="s">
        <v>1</v>
      </c>
      <c r="H2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88" t="str">
        <f>IF(Sklop3[[#This Row],[ZAHTEVANA SHEMA KAKOVOSTI]]&lt;&gt;"",Sklop3[[#This Row],[Preračunana masa/volumen/kos na enoto kg]],"")</f>
        <v/>
      </c>
      <c r="J29" s="101"/>
      <c r="K29" s="94"/>
      <c r="L29" s="94"/>
      <c r="M29" s="325"/>
      <c r="N29" s="327"/>
      <c r="O29" s="326"/>
      <c r="P29" s="104"/>
      <c r="Q29" s="95">
        <f>+Sklop3[[#This Row],[cena/enota brez DDV v EUR]]*Sklop3[[#This Row],[Stopnja DDV (%)]]</f>
        <v>0</v>
      </c>
      <c r="R29" s="95">
        <f>+Sklop3[[#This Row],[cena/enota brez DDV v EUR]]+Sklop3[[#This Row],[Davek (EUR)]]</f>
        <v>0</v>
      </c>
      <c r="S29" s="95">
        <f>+Sklop3[[#This Row],[cena/enota brez DDV v EUR]]*Sklop3[[#This Row],[Okvirna količina]]</f>
        <v>0</v>
      </c>
      <c r="T29" s="95">
        <f>+Sklop3[[#This Row],[Končna cena/enoto mere (EUR) z DDV]]*Sklop3[[#This Row],[Okvirna količina]]</f>
        <v>0</v>
      </c>
      <c r="U29" s="106"/>
    </row>
    <row r="30" spans="1:21" s="59" customFormat="1">
      <c r="A30" s="544" t="s">
        <v>186</v>
      </c>
      <c r="B30" s="545"/>
      <c r="C30" s="546"/>
      <c r="D30" s="546"/>
      <c r="E30" s="547"/>
      <c r="F30" s="548"/>
      <c r="G30" s="549"/>
      <c r="H30" s="550">
        <f>SUBTOTAL(109,Sklop3[Preračunana masa/volumen/kos na enoto kg])</f>
        <v>1490</v>
      </c>
      <c r="I30" s="550">
        <f>SUBTOTAL(109,Sklop3[Živila iz shem kakovosti (kg)])</f>
        <v>0</v>
      </c>
      <c r="J30" s="548"/>
      <c r="K30" s="551"/>
      <c r="L30" s="551"/>
      <c r="M30" s="552"/>
      <c r="N30" s="553"/>
      <c r="O30" s="553"/>
      <c r="P30" s="553"/>
      <c r="Q30" s="554"/>
      <c r="R30" s="548"/>
      <c r="S30" s="554">
        <f>SUBTOTAL(109,Sklop3[Vrednost za okvirno količino (EUR) brez DDV])</f>
        <v>0</v>
      </c>
      <c r="T30" s="554">
        <f>SUBTOTAL(109,Sklop3[Vrednost za okvirno količino (EUR) z DDV])</f>
        <v>0</v>
      </c>
      <c r="U30" s="555">
        <f>SUBTOTAL(103,Sklop3[Shema kakovosti
(nacionalne, evropske)
])</f>
        <v>0</v>
      </c>
    </row>
    <row r="31" spans="1:21" s="59" customFormat="1" ht="15">
      <c r="A31" s="7"/>
      <c r="B31" s="5"/>
      <c r="C31" s="29"/>
      <c r="D31" s="29"/>
      <c r="E31" s="28"/>
      <c r="F31" s="8"/>
      <c r="G31" s="117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4"/>
      <c r="T31" s="4"/>
      <c r="U31" s="8"/>
    </row>
    <row r="32" spans="1:21" s="59" customFormat="1">
      <c r="A32" s="51" t="s">
        <v>181</v>
      </c>
      <c r="B32" s="19"/>
      <c r="C32" s="31"/>
      <c r="D32" s="31"/>
      <c r="E32" s="116"/>
      <c r="F32" s="117"/>
      <c r="G32" s="117"/>
      <c r="H32" s="21"/>
      <c r="I32" s="21"/>
      <c r="J32" s="21"/>
      <c r="K32" s="21"/>
      <c r="L32" s="14"/>
      <c r="M32" s="14"/>
      <c r="N32" s="14"/>
      <c r="O32" s="14"/>
      <c r="P32" s="14"/>
      <c r="Q32" s="51"/>
      <c r="R32" s="51"/>
      <c r="S32" s="51"/>
      <c r="T32" s="51"/>
      <c r="U32" s="72"/>
    </row>
    <row r="33" spans="1:21" s="59" customFormat="1">
      <c r="A33" s="14" t="s">
        <v>184</v>
      </c>
      <c r="B33" s="19"/>
      <c r="C33" s="31"/>
      <c r="D33" s="31"/>
      <c r="E33" s="116"/>
      <c r="F33" s="117"/>
      <c r="G33" s="117"/>
      <c r="H33" s="21"/>
      <c r="I33" s="21"/>
      <c r="J33" s="21"/>
      <c r="K33" s="21"/>
      <c r="L33" s="14"/>
      <c r="M33" s="14"/>
      <c r="N33" s="14"/>
      <c r="O33" s="14"/>
      <c r="P33" s="14"/>
      <c r="Q33" s="14"/>
      <c r="R33" s="14"/>
      <c r="S33" s="14"/>
      <c r="T33" s="14"/>
      <c r="U33" s="72"/>
    </row>
    <row r="34" spans="1:21" s="59" customFormat="1">
      <c r="A34" s="110" t="s">
        <v>182</v>
      </c>
      <c r="B34" s="20"/>
      <c r="C34" s="30"/>
      <c r="D34" s="30"/>
      <c r="E34" s="113"/>
      <c r="F34" s="72"/>
      <c r="G34" s="72"/>
      <c r="H34" s="32"/>
      <c r="I34" s="32"/>
      <c r="J34" s="32"/>
      <c r="K34" s="32"/>
      <c r="L34" s="58"/>
      <c r="M34" s="58"/>
      <c r="N34" s="32"/>
      <c r="O34" s="32"/>
      <c r="P34" s="32"/>
      <c r="Q34" s="32"/>
      <c r="R34" s="32"/>
      <c r="S34" s="14"/>
      <c r="T34" s="14"/>
      <c r="U34" s="72"/>
    </row>
    <row r="35" spans="1:21" s="59" customFormat="1">
      <c r="A35" s="130" t="s">
        <v>296</v>
      </c>
      <c r="B35" s="20"/>
      <c r="C35" s="30"/>
      <c r="D35" s="30"/>
      <c r="E35" s="113"/>
      <c r="F35" s="72"/>
      <c r="G35" s="72"/>
      <c r="H35" s="32"/>
      <c r="I35" s="32"/>
      <c r="J35" s="32"/>
      <c r="K35" s="32"/>
      <c r="L35" s="58"/>
      <c r="M35" s="58"/>
      <c r="N35" s="32"/>
      <c r="O35" s="32"/>
      <c r="P35" s="32"/>
      <c r="Q35" s="32"/>
      <c r="R35" s="32"/>
      <c r="S35" s="14"/>
      <c r="T35" s="14"/>
      <c r="U35" s="72"/>
    </row>
    <row r="36" spans="1:21" s="59" customFormat="1">
      <c r="A36" s="14"/>
      <c r="B36" s="20"/>
      <c r="C36" s="30"/>
      <c r="D36" s="30"/>
      <c r="E36" s="113"/>
      <c r="F36" s="117"/>
      <c r="G36" s="117"/>
      <c r="H36" s="21"/>
      <c r="I36" s="21"/>
      <c r="J36" s="21"/>
      <c r="K36" s="21"/>
      <c r="L36" s="14"/>
      <c r="M36" s="14"/>
      <c r="N36" s="32"/>
      <c r="O36" s="32"/>
      <c r="P36" s="32"/>
      <c r="Q36" s="32"/>
      <c r="R36" s="32"/>
      <c r="S36" s="14"/>
      <c r="T36" s="14"/>
      <c r="U36" s="72"/>
    </row>
    <row r="37" spans="1:21" s="59" customFormat="1">
      <c r="A37" s="110" t="s">
        <v>66</v>
      </c>
      <c r="B37" s="20"/>
      <c r="C37" s="30"/>
      <c r="D37" s="30"/>
      <c r="E37" s="113"/>
      <c r="F37" s="72"/>
      <c r="G37" s="72" t="s">
        <v>67</v>
      </c>
      <c r="H37" s="32"/>
      <c r="I37" s="32"/>
      <c r="J37" s="32"/>
      <c r="K37" s="32"/>
      <c r="L37" s="58"/>
      <c r="M37" s="58"/>
      <c r="N37" s="32"/>
      <c r="O37" s="32"/>
      <c r="P37" s="32"/>
      <c r="Q37" s="32" t="s">
        <v>68</v>
      </c>
      <c r="R37" s="32"/>
      <c r="S37" s="14"/>
      <c r="T37" s="14"/>
      <c r="U37" s="72"/>
    </row>
    <row r="38" spans="1:21" s="59" customFormat="1" ht="15">
      <c r="A38" s="7"/>
      <c r="B38" s="5"/>
      <c r="C38" s="29"/>
      <c r="D38" s="29"/>
      <c r="E38" s="28"/>
      <c r="F38" s="8"/>
      <c r="G38" s="117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1" s="59" customFormat="1">
      <c r="A39" s="14"/>
      <c r="B39" s="19"/>
      <c r="C39" s="31"/>
      <c r="D39" s="31"/>
      <c r="E39" s="116"/>
      <c r="F39" s="117"/>
      <c r="G39" s="117"/>
      <c r="H39" s="21"/>
      <c r="I39" s="21"/>
      <c r="J39" s="21"/>
      <c r="K39" s="21"/>
      <c r="L39" s="14"/>
      <c r="M39" s="14"/>
      <c r="N39" s="14"/>
      <c r="O39" s="14"/>
      <c r="P39" s="14"/>
      <c r="Q39" s="14"/>
      <c r="R39" s="14"/>
      <c r="S39" s="14"/>
      <c r="T39" s="14"/>
      <c r="U39" s="72"/>
    </row>
    <row r="40" spans="1:21" s="59" customFormat="1">
      <c r="A40" s="14"/>
      <c r="B40" s="19"/>
      <c r="C40" s="31"/>
      <c r="D40" s="31"/>
      <c r="E40" s="116"/>
      <c r="F40" s="117"/>
      <c r="G40" s="117"/>
      <c r="H40" s="21"/>
      <c r="I40" s="21"/>
      <c r="J40" s="21"/>
      <c r="K40" s="21"/>
      <c r="L40" s="14"/>
      <c r="M40" s="14"/>
      <c r="N40" s="14"/>
      <c r="O40" s="14"/>
      <c r="P40" s="14"/>
      <c r="Q40" s="14"/>
      <c r="R40" s="14"/>
      <c r="S40" s="14"/>
      <c r="T40" s="14"/>
      <c r="U40" s="72"/>
    </row>
    <row r="41" spans="1:21" s="59" customFormat="1">
      <c r="A41" s="14"/>
      <c r="B41" s="19"/>
      <c r="C41" s="31"/>
      <c r="D41" s="31"/>
      <c r="E41" s="116"/>
      <c r="F41" s="117"/>
      <c r="G41" s="117"/>
      <c r="H41" s="21"/>
      <c r="I41" s="21"/>
      <c r="J41" s="21"/>
      <c r="K41" s="21"/>
      <c r="L41" s="14"/>
      <c r="M41" s="14"/>
      <c r="N41" s="14"/>
      <c r="O41" s="14"/>
      <c r="P41" s="14"/>
      <c r="Q41" s="14"/>
      <c r="R41" s="14"/>
      <c r="S41" s="14"/>
      <c r="T41" s="14"/>
      <c r="U41" s="72"/>
    </row>
    <row r="42" spans="1:21" s="59" customFormat="1">
      <c r="A42" s="14"/>
      <c r="B42" s="19"/>
      <c r="C42" s="31"/>
      <c r="D42" s="31"/>
      <c r="E42" s="116"/>
      <c r="F42" s="117"/>
      <c r="G42" s="117"/>
      <c r="H42" s="21"/>
      <c r="I42" s="21"/>
      <c r="J42" s="21"/>
      <c r="K42" s="21"/>
      <c r="L42" s="14"/>
      <c r="M42" s="14"/>
      <c r="N42" s="14"/>
      <c r="O42" s="14"/>
      <c r="P42" s="14"/>
      <c r="Q42" s="14"/>
      <c r="R42" s="14"/>
      <c r="S42" s="14"/>
      <c r="T42" s="14"/>
      <c r="U42" s="72"/>
    </row>
    <row r="43" spans="1:21" s="59" customFormat="1">
      <c r="A43" s="14"/>
      <c r="B43" s="19"/>
      <c r="C43" s="31"/>
      <c r="D43" s="31"/>
      <c r="E43" s="116"/>
      <c r="F43" s="117"/>
      <c r="G43" s="117"/>
      <c r="H43" s="21"/>
      <c r="I43" s="21"/>
      <c r="J43" s="21"/>
      <c r="K43" s="21"/>
      <c r="L43" s="14"/>
      <c r="M43" s="14"/>
      <c r="N43" s="14"/>
      <c r="O43" s="14"/>
      <c r="P43" s="14"/>
      <c r="Q43" s="14"/>
      <c r="R43" s="14"/>
      <c r="S43" s="14"/>
      <c r="T43" s="14"/>
      <c r="U43" s="72"/>
    </row>
    <row r="44" spans="1:21" ht="27" customHeight="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2:22">
      <c r="B49" s="19"/>
      <c r="C49" s="31"/>
      <c r="D49" s="31"/>
      <c r="E49" s="116"/>
      <c r="V49" s="22"/>
    </row>
    <row r="50" spans="2:22">
      <c r="B50" s="19"/>
      <c r="C50" s="31"/>
      <c r="D50" s="31"/>
      <c r="E50" s="116"/>
    </row>
    <row r="51" spans="2:22">
      <c r="B51" s="19"/>
      <c r="C51" s="31"/>
      <c r="D51" s="31"/>
      <c r="E51" s="116"/>
    </row>
    <row r="52" spans="2:22">
      <c r="B52" s="19"/>
      <c r="C52" s="31"/>
      <c r="D52" s="31"/>
      <c r="E52" s="116"/>
    </row>
    <row r="53" spans="2:22">
      <c r="B53" s="19"/>
      <c r="C53" s="31"/>
      <c r="D53" s="31"/>
      <c r="E53" s="116"/>
    </row>
    <row r="54" spans="2:22">
      <c r="B54" s="19"/>
      <c r="C54" s="31"/>
      <c r="D54" s="31"/>
      <c r="E54" s="116"/>
    </row>
    <row r="55" spans="2:22">
      <c r="B55" s="19"/>
      <c r="C55" s="31"/>
      <c r="D55" s="31"/>
      <c r="E55" s="116"/>
    </row>
    <row r="56" spans="2:22">
      <c r="B56" s="19"/>
      <c r="C56" s="31"/>
      <c r="D56" s="31"/>
      <c r="E56" s="116"/>
    </row>
    <row r="57" spans="2:22">
      <c r="B57" s="19"/>
      <c r="C57" s="31"/>
      <c r="D57" s="31"/>
      <c r="E57" s="116"/>
    </row>
    <row r="58" spans="2:22">
      <c r="B58" s="19"/>
      <c r="C58" s="31"/>
      <c r="D58" s="31"/>
      <c r="E58" s="116"/>
    </row>
    <row r="59" spans="2:22">
      <c r="B59" s="19"/>
      <c r="C59" s="31"/>
      <c r="D59" s="31"/>
      <c r="E59" s="116"/>
    </row>
    <row r="60" spans="2:22">
      <c r="B60" s="19"/>
      <c r="C60" s="31"/>
      <c r="D60" s="31"/>
      <c r="E60" s="116"/>
    </row>
    <row r="61" spans="2:22">
      <c r="B61" s="19"/>
      <c r="C61" s="31"/>
      <c r="D61" s="31"/>
      <c r="E61" s="116"/>
    </row>
    <row r="62" spans="2:22">
      <c r="B62" s="19"/>
      <c r="C62" s="31"/>
      <c r="D62" s="31"/>
      <c r="E62" s="116"/>
    </row>
    <row r="63" spans="2:22">
      <c r="B63" s="19"/>
      <c r="C63" s="31"/>
      <c r="D63" s="31"/>
      <c r="E63" s="116"/>
    </row>
    <row r="64" spans="2:22">
      <c r="B64" s="19"/>
      <c r="C64" s="31"/>
      <c r="D64" s="31"/>
      <c r="E64" s="116"/>
    </row>
    <row r="65" spans="1:22">
      <c r="B65" s="19"/>
      <c r="C65" s="31"/>
      <c r="D65" s="31"/>
      <c r="E65" s="116"/>
    </row>
    <row r="66" spans="1:22">
      <c r="B66" s="19"/>
      <c r="C66" s="31"/>
      <c r="D66" s="31"/>
      <c r="E66" s="116"/>
    </row>
    <row r="67" spans="1:22">
      <c r="B67" s="19"/>
      <c r="C67" s="31"/>
      <c r="D67" s="31"/>
      <c r="E67" s="116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20"/>
      <c r="C262" s="30"/>
      <c r="D262" s="30"/>
      <c r="E262" s="113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20"/>
      <c r="C263" s="30"/>
      <c r="D263" s="30"/>
      <c r="E263" s="113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20"/>
      <c r="C264" s="30"/>
      <c r="D264" s="30"/>
      <c r="E264" s="113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20"/>
      <c r="C265" s="30"/>
      <c r="D265" s="30"/>
      <c r="E265" s="113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20"/>
      <c r="C266" s="30"/>
      <c r="D266" s="30"/>
      <c r="E266" s="113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20"/>
      <c r="C267" s="30"/>
      <c r="D267" s="30"/>
      <c r="E267" s="113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20"/>
      <c r="C268" s="30"/>
      <c r="D268" s="30"/>
      <c r="E268" s="113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20"/>
      <c r="C269" s="30"/>
      <c r="D269" s="30"/>
      <c r="E269" s="113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20"/>
      <c r="C270" s="30"/>
      <c r="D270" s="30"/>
      <c r="E270" s="113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20"/>
      <c r="C271" s="30"/>
      <c r="D271" s="30"/>
      <c r="E271" s="113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20"/>
      <c r="C272" s="30"/>
      <c r="D272" s="30"/>
      <c r="E272" s="113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20"/>
      <c r="C273" s="30"/>
      <c r="D273" s="30"/>
      <c r="E273" s="113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20"/>
      <c r="C274" s="30"/>
      <c r="D274" s="30"/>
      <c r="E274" s="113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20"/>
      <c r="C275" s="30"/>
      <c r="D275" s="30"/>
      <c r="E275" s="113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20"/>
      <c r="C276" s="30"/>
      <c r="D276" s="30"/>
      <c r="E276" s="113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0:B27 B29">
    <cfRule type="colorScale" priority="3">
      <colorScale>
        <cfvo type="min"/>
        <cfvo type="max"/>
        <color rgb="FFFCFCFF"/>
        <color rgb="FFF8696B"/>
      </colorScale>
    </cfRule>
  </conditionalFormatting>
  <conditionalFormatting sqref="B28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0" max="20" man="1"/>
    <brk id="12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pageSetUpPr fitToPage="1"/>
  </sheetPr>
  <dimension ref="A1:V305"/>
  <sheetViews>
    <sheetView topLeftCell="A28" zoomScaleNormal="100" zoomScaleSheetLayoutView="100" workbookViewId="0">
      <selection activeCell="C69" sqref="C6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pred_rekapitulacija'!A17</f>
        <v>4.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pred_rekapitulacija'!B17</f>
        <v>MLEKO IN MLEČNI IZDELKI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248</v>
      </c>
      <c r="C15" s="60" t="s">
        <v>214</v>
      </c>
      <c r="D15" s="60" t="s">
        <v>215</v>
      </c>
      <c r="E15" s="60" t="s">
        <v>247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87" t="s">
        <v>2</v>
      </c>
      <c r="B16" s="83" t="s">
        <v>1138</v>
      </c>
      <c r="C16" s="79">
        <v>180</v>
      </c>
      <c r="D16" s="85" t="s">
        <v>160</v>
      </c>
      <c r="E16" s="114" t="s">
        <v>188</v>
      </c>
      <c r="F16" s="93">
        <v>3400</v>
      </c>
      <c r="G16" s="119" t="s">
        <v>94</v>
      </c>
      <c r="H1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612</v>
      </c>
      <c r="I16" s="88">
        <f>IF(Sklop4[[#This Row],[ZAHTEVANA SHEMA KAKOVOSTI]]&lt;&gt;"",Sklop4[[#This Row],[Preračunana masa/volumen/kos na enoto kg]],"")</f>
        <v>612</v>
      </c>
      <c r="J16" s="100"/>
      <c r="K16" s="89"/>
      <c r="L16" s="89"/>
      <c r="M16" s="90"/>
      <c r="N16" s="91"/>
      <c r="O16" s="91"/>
      <c r="P16" s="102"/>
      <c r="Q16" s="91">
        <f>+Sklop4[[#This Row],[cena/enota brez DDV v EUR]]*Sklop4[[#This Row],[Stopnja DDV (%)]]</f>
        <v>0</v>
      </c>
      <c r="R16" s="91">
        <f>+Sklop4[[#This Row],[cena/enota brez DDV v EUR]]+Sklop4[[#This Row],[Davek (EUR)]]</f>
        <v>0</v>
      </c>
      <c r="S16" s="91">
        <f>+Sklop4[[#This Row],[cena/enota brez DDV v EUR]]*Sklop4[[#This Row],[Okvirna količina]]</f>
        <v>0</v>
      </c>
      <c r="T16" s="91">
        <f>+Sklop4[[#This Row],[Končna cena/enoto mere (EUR) z DDV]]*Sklop4[[#This Row],[Okvirna količina]]</f>
        <v>0</v>
      </c>
      <c r="U16" s="105"/>
    </row>
    <row r="17" spans="1:21" s="59" customFormat="1" ht="12">
      <c r="A17" s="87" t="s">
        <v>4</v>
      </c>
      <c r="B17" s="83" t="s">
        <v>337</v>
      </c>
      <c r="C17" s="79">
        <v>150</v>
      </c>
      <c r="D17" s="85" t="s">
        <v>160</v>
      </c>
      <c r="E17" s="114" t="s">
        <v>188</v>
      </c>
      <c r="F17" s="93">
        <v>3400</v>
      </c>
      <c r="G17" s="119" t="s">
        <v>94</v>
      </c>
      <c r="H1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510</v>
      </c>
      <c r="I17" s="88">
        <f>IF(Sklop4[[#This Row],[ZAHTEVANA SHEMA KAKOVOSTI]]&lt;&gt;"",Sklop4[[#This Row],[Preračunana masa/volumen/kos na enoto kg]],"")</f>
        <v>510</v>
      </c>
      <c r="J17" s="101"/>
      <c r="K17" s="94"/>
      <c r="L17" s="94"/>
      <c r="M17" s="103"/>
      <c r="N17" s="95"/>
      <c r="O17" s="95"/>
      <c r="P17" s="104"/>
      <c r="Q17" s="95">
        <f>+Sklop4[[#This Row],[cena/enota brez DDV v EUR]]*Sklop4[[#This Row],[Stopnja DDV (%)]]</f>
        <v>0</v>
      </c>
      <c r="R17" s="95">
        <f>+Sklop4[[#This Row],[cena/enota brez DDV v EUR]]+Sklop4[[#This Row],[Davek (EUR)]]</f>
        <v>0</v>
      </c>
      <c r="S17" s="95">
        <f>+Sklop4[[#This Row],[cena/enota brez DDV v EUR]]*Sklop4[[#This Row],[Okvirna količina]]</f>
        <v>0</v>
      </c>
      <c r="T17" s="95">
        <f>+Sklop4[[#This Row],[Končna cena/enoto mere (EUR) z DDV]]*Sklop4[[#This Row],[Okvirna količina]]</f>
        <v>0</v>
      </c>
      <c r="U17" s="106"/>
    </row>
    <row r="18" spans="1:21" s="59" customFormat="1" ht="31.5">
      <c r="A18" s="87" t="s">
        <v>5</v>
      </c>
      <c r="B18" s="539" t="s">
        <v>1144</v>
      </c>
      <c r="C18" s="523">
        <v>0.5</v>
      </c>
      <c r="D18" s="540" t="s">
        <v>96</v>
      </c>
      <c r="E18" s="114" t="s">
        <v>188</v>
      </c>
      <c r="F18" s="541">
        <v>850</v>
      </c>
      <c r="G18" s="119" t="s">
        <v>94</v>
      </c>
      <c r="H18" s="5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425</v>
      </c>
      <c r="I18" s="524">
        <f>IF(Sklop4[[#This Row],[ZAHTEVANA SHEMA KAKOVOSTI]]&lt;&gt;"",Sklop4[[#This Row],[Preračunana masa/volumen/kos na enoto kg]],"")</f>
        <v>425</v>
      </c>
      <c r="J18" s="525"/>
      <c r="K18" s="526"/>
      <c r="L18" s="526"/>
      <c r="M18" s="535"/>
      <c r="N18" s="527"/>
      <c r="O18" s="527"/>
      <c r="P18" s="536"/>
      <c r="Q18" s="527">
        <f>+Sklop4[[#This Row],[cena/enota brez DDV v EUR]]*Sklop4[[#This Row],[Stopnja DDV (%)]]</f>
        <v>0</v>
      </c>
      <c r="R18" s="527">
        <f>+Sklop4[[#This Row],[cena/enota brez DDV v EUR]]+Sklop4[[#This Row],[Davek (EUR)]]</f>
        <v>0</v>
      </c>
      <c r="S18" s="527">
        <f>+Sklop4[[#This Row],[cena/enota brez DDV v EUR]]*Sklop4[[#This Row],[Okvirna količina]]</f>
        <v>0</v>
      </c>
      <c r="T18" s="537">
        <f>+Sklop4[[#This Row],[Končna cena/enoto mere (EUR) z DDV]]*Sklop4[[#This Row],[Okvirna količina]]</f>
        <v>0</v>
      </c>
      <c r="U18" s="538"/>
    </row>
    <row r="19" spans="1:21" s="59" customFormat="1" ht="21">
      <c r="A19" s="87" t="s">
        <v>6</v>
      </c>
      <c r="B19" s="539" t="s">
        <v>1145</v>
      </c>
      <c r="C19" s="523">
        <v>0.5</v>
      </c>
      <c r="D19" s="540" t="s">
        <v>96</v>
      </c>
      <c r="E19" s="114" t="s">
        <v>188</v>
      </c>
      <c r="F19" s="541">
        <v>850</v>
      </c>
      <c r="G19" s="119" t="s">
        <v>94</v>
      </c>
      <c r="H19" s="5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425</v>
      </c>
      <c r="I19" s="524">
        <f>IF(Sklop4[[#This Row],[ZAHTEVANA SHEMA KAKOVOSTI]]&lt;&gt;"",Sklop4[[#This Row],[Preračunana masa/volumen/kos na enoto kg]],"")</f>
        <v>425</v>
      </c>
      <c r="J19" s="525"/>
      <c r="K19" s="526"/>
      <c r="L19" s="526"/>
      <c r="M19" s="535"/>
      <c r="N19" s="527"/>
      <c r="O19" s="527"/>
      <c r="P19" s="536"/>
      <c r="Q19" s="527">
        <f>+Sklop4[[#This Row],[cena/enota brez DDV v EUR]]*Sklop4[[#This Row],[Stopnja DDV (%)]]</f>
        <v>0</v>
      </c>
      <c r="R19" s="527">
        <f>+Sklop4[[#This Row],[cena/enota brez DDV v EUR]]+Sklop4[[#This Row],[Davek (EUR)]]</f>
        <v>0</v>
      </c>
      <c r="S19" s="527">
        <f>+Sklop4[[#This Row],[cena/enota brez DDV v EUR]]*Sklop4[[#This Row],[Okvirna količina]]</f>
        <v>0</v>
      </c>
      <c r="T19" s="537">
        <f>+Sklop4[[#This Row],[Končna cena/enoto mere (EUR) z DDV]]*Sklop4[[#This Row],[Okvirna količina]]</f>
        <v>0</v>
      </c>
      <c r="U19" s="538"/>
    </row>
    <row r="20" spans="1:21" s="59" customFormat="1" ht="36">
      <c r="A20" s="87" t="s">
        <v>7</v>
      </c>
      <c r="B20" s="83" t="s">
        <v>1143</v>
      </c>
      <c r="C20" s="79">
        <v>150</v>
      </c>
      <c r="D20" s="85" t="s">
        <v>160</v>
      </c>
      <c r="E20" s="114" t="s">
        <v>188</v>
      </c>
      <c r="F20" s="93">
        <v>200</v>
      </c>
      <c r="G20" s="119" t="s">
        <v>94</v>
      </c>
      <c r="H20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0" s="88">
        <f>IF(Sklop4[[#This Row],[ZAHTEVANA SHEMA KAKOVOSTI]]&lt;&gt;"",Sklop4[[#This Row],[Preračunana masa/volumen/kos na enoto kg]],"")</f>
        <v>30</v>
      </c>
      <c r="J20" s="152"/>
      <c r="K20" s="158"/>
      <c r="L20" s="158"/>
      <c r="M20" s="164"/>
      <c r="N20" s="153"/>
      <c r="O20" s="153"/>
      <c r="P20" s="154"/>
      <c r="Q20" s="153">
        <f>+Sklop4[[#This Row],[cena/enota brez DDV v EUR]]*Sklop4[[#This Row],[Stopnja DDV (%)]]</f>
        <v>0</v>
      </c>
      <c r="R20" s="153">
        <f>+Sklop4[[#This Row],[cena/enota brez DDV v EUR]]+Sklop4[[#This Row],[Davek (EUR)]]</f>
        <v>0</v>
      </c>
      <c r="S20" s="153">
        <f>+Sklop4[[#This Row],[cena/enota brez DDV v EUR]]*Sklop4[[#This Row],[Okvirna količina]]</f>
        <v>0</v>
      </c>
      <c r="T20" s="159">
        <f>+Sklop4[[#This Row],[Končna cena/enoto mere (EUR) z DDV]]*Sklop4[[#This Row],[Okvirna količina]]</f>
        <v>0</v>
      </c>
      <c r="U20" s="155"/>
    </row>
    <row r="21" spans="1:21" s="59" customFormat="1" ht="48">
      <c r="A21" s="87" t="s">
        <v>8</v>
      </c>
      <c r="B21" s="83" t="s">
        <v>1142</v>
      </c>
      <c r="C21" s="523">
        <v>150</v>
      </c>
      <c r="D21" s="540" t="s">
        <v>160</v>
      </c>
      <c r="E21" s="114" t="s">
        <v>188</v>
      </c>
      <c r="F21" s="541">
        <v>1600</v>
      </c>
      <c r="G21" s="119" t="s">
        <v>94</v>
      </c>
      <c r="H21" s="5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21" s="524">
        <f>IF(Sklop4[[#This Row],[ZAHTEVANA SHEMA KAKOVOSTI]]&lt;&gt;"",Sklop4[[#This Row],[Preračunana masa/volumen/kos na enoto kg]],"")</f>
        <v>240</v>
      </c>
      <c r="J21" s="525"/>
      <c r="K21" s="526"/>
      <c r="L21" s="526"/>
      <c r="M21" s="535"/>
      <c r="N21" s="527"/>
      <c r="O21" s="527"/>
      <c r="P21" s="536"/>
      <c r="Q21" s="527">
        <f>+Sklop4[[#This Row],[cena/enota brez DDV v EUR]]*Sklop4[[#This Row],[Stopnja DDV (%)]]</f>
        <v>0</v>
      </c>
      <c r="R21" s="527">
        <f>+Sklop4[[#This Row],[cena/enota brez DDV v EUR]]+Sklop4[[#This Row],[Davek (EUR)]]</f>
        <v>0</v>
      </c>
      <c r="S21" s="527">
        <f>+Sklop4[[#This Row],[cena/enota brez DDV v EUR]]*Sklop4[[#This Row],[Okvirna količina]]</f>
        <v>0</v>
      </c>
      <c r="T21" s="537">
        <f>+Sklop4[[#This Row],[Končna cena/enoto mere (EUR) z DDV]]*Sklop4[[#This Row],[Okvirna količina]]</f>
        <v>0</v>
      </c>
      <c r="U21" s="538"/>
    </row>
    <row r="22" spans="1:21" s="59" customFormat="1" ht="12">
      <c r="A22" s="87" t="s">
        <v>9</v>
      </c>
      <c r="B22" s="83" t="s">
        <v>257</v>
      </c>
      <c r="C22" s="79">
        <v>1</v>
      </c>
      <c r="D22" s="85" t="s">
        <v>96</v>
      </c>
      <c r="E22" s="295" t="s">
        <v>188</v>
      </c>
      <c r="F22" s="306">
        <v>800</v>
      </c>
      <c r="G22" s="119" t="s">
        <v>96</v>
      </c>
      <c r="H2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22" s="88">
        <f>IF(Sklop4[[#This Row],[ZAHTEVANA SHEMA KAKOVOSTI]]&lt;&gt;"",Sklop4[[#This Row],[Preračunana masa/volumen/kos na enoto kg]],"")</f>
        <v>800</v>
      </c>
      <c r="J22" s="101"/>
      <c r="K22" s="94"/>
      <c r="L22" s="94"/>
      <c r="M22" s="103"/>
      <c r="N22" s="95"/>
      <c r="O22" s="95"/>
      <c r="P22" s="104"/>
      <c r="Q22" s="95">
        <f>+Sklop4[[#This Row],[cena/enota brez DDV v EUR]]*Sklop4[[#This Row],[Stopnja DDV (%)]]</f>
        <v>0</v>
      </c>
      <c r="R22" s="95">
        <f>+Sklop4[[#This Row],[cena/enota brez DDV v EUR]]+Sklop4[[#This Row],[Davek (EUR)]]</f>
        <v>0</v>
      </c>
      <c r="S22" s="95">
        <f>+Sklop4[[#This Row],[cena/enota brez DDV v EUR]]*Sklop4[[#This Row],[Okvirna količina]]</f>
        <v>0</v>
      </c>
      <c r="T22" s="95">
        <f>+Sklop4[[#This Row],[Končna cena/enoto mere (EUR) z DDV]]*Sklop4[[#This Row],[Okvirna količina]]</f>
        <v>0</v>
      </c>
      <c r="U22" s="106"/>
    </row>
    <row r="23" spans="1:21" s="59" customFormat="1" ht="16.149999999999999" customHeight="1">
      <c r="A23" s="87" t="s">
        <v>10</v>
      </c>
      <c r="B23" s="543" t="s">
        <v>1157</v>
      </c>
      <c r="C23" s="523">
        <v>250</v>
      </c>
      <c r="D23" s="540" t="s">
        <v>160</v>
      </c>
      <c r="E23" s="295" t="s">
        <v>188</v>
      </c>
      <c r="F23" s="603">
        <v>850</v>
      </c>
      <c r="G23" s="119" t="s">
        <v>94</v>
      </c>
      <c r="H23" s="5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212.5</v>
      </c>
      <c r="I23" s="524">
        <f>IF(Sklop4[[#This Row],[ZAHTEVANA SHEMA KAKOVOSTI]]&lt;&gt;"",Sklop4[[#This Row],[Preračunana masa/volumen/kos na enoto kg]],"")</f>
        <v>212.5</v>
      </c>
      <c r="J23" s="525"/>
      <c r="K23" s="526"/>
      <c r="L23" s="526"/>
      <c r="M23" s="535"/>
      <c r="N23" s="527"/>
      <c r="O23" s="527"/>
      <c r="P23" s="536"/>
      <c r="Q23" s="527">
        <f>+Sklop4[[#This Row],[cena/enota brez DDV v EUR]]*Sklop4[[#This Row],[Stopnja DDV (%)]]</f>
        <v>0</v>
      </c>
      <c r="R23" s="527">
        <f>+Sklop4[[#This Row],[cena/enota brez DDV v EUR]]+Sklop4[[#This Row],[Davek (EUR)]]</f>
        <v>0</v>
      </c>
      <c r="S23" s="527">
        <f>+Sklop4[[#This Row],[cena/enota brez DDV v EUR]]*Sklop4[[#This Row],[Okvirna količina]]</f>
        <v>0</v>
      </c>
      <c r="T23" s="537">
        <f>+Sklop4[[#This Row],[Končna cena/enoto mere (EUR) z DDV]]*Sklop4[[#This Row],[Okvirna količina]]</f>
        <v>0</v>
      </c>
      <c r="U23" s="538"/>
    </row>
    <row r="24" spans="1:21" s="59" customFormat="1" ht="24">
      <c r="A24" s="87" t="s">
        <v>11</v>
      </c>
      <c r="B24" s="83" t="s">
        <v>769</v>
      </c>
      <c r="C24" s="79">
        <v>250</v>
      </c>
      <c r="D24" s="85" t="s">
        <v>160</v>
      </c>
      <c r="E24" s="114" t="s">
        <v>188</v>
      </c>
      <c r="F24" s="93">
        <v>200</v>
      </c>
      <c r="G24" s="119" t="s">
        <v>94</v>
      </c>
      <c r="H24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4" s="88">
        <f>IF(Sklop4[[#This Row],[ZAHTEVANA SHEMA KAKOVOSTI]]&lt;&gt;"",Sklop4[[#This Row],[Preračunana masa/volumen/kos na enoto kg]],"")</f>
        <v>50</v>
      </c>
      <c r="J24" s="101"/>
      <c r="K24" s="94"/>
      <c r="L24" s="94"/>
      <c r="M24" s="103"/>
      <c r="N24" s="95"/>
      <c r="O24" s="95"/>
      <c r="P24" s="104"/>
      <c r="Q24" s="95">
        <f>+Sklop4[[#This Row],[cena/enota brez DDV v EUR]]*Sklop4[[#This Row],[Stopnja DDV (%)]]</f>
        <v>0</v>
      </c>
      <c r="R24" s="95">
        <f>+Sklop4[[#This Row],[cena/enota brez DDV v EUR]]+Sklop4[[#This Row],[Davek (EUR)]]</f>
        <v>0</v>
      </c>
      <c r="S24" s="95">
        <f>+Sklop4[[#This Row],[cena/enota brez DDV v EUR]]*Sklop4[[#This Row],[Okvirna količina]]</f>
        <v>0</v>
      </c>
      <c r="T24" s="95">
        <f>+Sklop4[[#This Row],[Končna cena/enoto mere (EUR) z DDV]]*Sklop4[[#This Row],[Okvirna količina]]</f>
        <v>0</v>
      </c>
      <c r="U24" s="106"/>
    </row>
    <row r="25" spans="1:21" s="59" customFormat="1" ht="36">
      <c r="A25" s="87" t="s">
        <v>12</v>
      </c>
      <c r="B25" s="83" t="s">
        <v>1140</v>
      </c>
      <c r="C25" s="79">
        <v>0.5</v>
      </c>
      <c r="D25" s="85" t="s">
        <v>96</v>
      </c>
      <c r="E25" s="114" t="s">
        <v>188</v>
      </c>
      <c r="F25" s="93">
        <v>3400</v>
      </c>
      <c r="G25" s="119" t="s">
        <v>94</v>
      </c>
      <c r="H2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</v>
      </c>
      <c r="I25" s="88">
        <f>IF(Sklop4[[#This Row],[ZAHTEVANA SHEMA KAKOVOSTI]]&lt;&gt;"",Sklop4[[#This Row],[Preračunana masa/volumen/kos na enoto kg]],"")</f>
        <v>1700</v>
      </c>
      <c r="J25" s="101"/>
      <c r="K25" s="94"/>
      <c r="L25" s="94"/>
      <c r="M25" s="103"/>
      <c r="N25" s="95"/>
      <c r="O25" s="95"/>
      <c r="P25" s="104"/>
      <c r="Q25" s="95">
        <f>+Sklop4[[#This Row],[cena/enota brez DDV v EUR]]*Sklop4[[#This Row],[Stopnja DDV (%)]]</f>
        <v>0</v>
      </c>
      <c r="R25" s="95">
        <f>+Sklop4[[#This Row],[cena/enota brez DDV v EUR]]+Sklop4[[#This Row],[Davek (EUR)]]</f>
        <v>0</v>
      </c>
      <c r="S25" s="95">
        <f>+Sklop4[[#This Row],[cena/enota brez DDV v EUR]]*Sklop4[[#This Row],[Okvirna količina]]</f>
        <v>0</v>
      </c>
      <c r="T25" s="95">
        <f>+Sklop4[[#This Row],[Končna cena/enoto mere (EUR) z DDV]]*Sklop4[[#This Row],[Okvirna količina]]</f>
        <v>0</v>
      </c>
      <c r="U25" s="106"/>
    </row>
    <row r="26" spans="1:21" ht="24">
      <c r="A26" s="87" t="s">
        <v>13</v>
      </c>
      <c r="B26" s="83" t="s">
        <v>1139</v>
      </c>
      <c r="C26" s="79">
        <v>160</v>
      </c>
      <c r="D26" s="79" t="s">
        <v>160</v>
      </c>
      <c r="E26" s="114" t="s">
        <v>188</v>
      </c>
      <c r="F26" s="93">
        <v>3400</v>
      </c>
      <c r="G26" s="125" t="s">
        <v>94</v>
      </c>
      <c r="H2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544</v>
      </c>
      <c r="I26" s="88">
        <f>IF(Sklop4[[#This Row],[ZAHTEVANA SHEMA KAKOVOSTI]]&lt;&gt;"",Sklop4[[#This Row],[Preračunana masa/volumen/kos na enoto kg]],"")</f>
        <v>544</v>
      </c>
      <c r="J26" s="152"/>
      <c r="K26" s="158"/>
      <c r="L26" s="158"/>
      <c r="M26" s="164"/>
      <c r="N26" s="153"/>
      <c r="O26" s="153"/>
      <c r="P26" s="160"/>
      <c r="Q26" s="153">
        <f>+Sklop4[[#This Row],[cena/enota brez DDV v EUR]]*Sklop4[[#This Row],[Stopnja DDV (%)]]</f>
        <v>0</v>
      </c>
      <c r="R26" s="153">
        <f>+Sklop4[[#This Row],[cena/enota brez DDV v EUR]]+Sklop4[[#This Row],[Davek (EUR)]]</f>
        <v>0</v>
      </c>
      <c r="S26" s="153">
        <f>+Sklop4[[#This Row],[cena/enota brez DDV v EUR]]*Sklop4[[#This Row],[Okvirna količina]]</f>
        <v>0</v>
      </c>
      <c r="T26" s="159">
        <f>+Sklop4[[#This Row],[Končna cena/enoto mere (EUR) z DDV]]*Sklop4[[#This Row],[Okvirna količina]]</f>
        <v>0</v>
      </c>
      <c r="U26" s="155"/>
    </row>
    <row r="27" spans="1:21" ht="36">
      <c r="A27" s="87" t="s">
        <v>14</v>
      </c>
      <c r="B27" s="83" t="s">
        <v>1141</v>
      </c>
      <c r="C27" s="79">
        <v>140</v>
      </c>
      <c r="D27" s="79" t="s">
        <v>160</v>
      </c>
      <c r="E27" s="114" t="s">
        <v>188</v>
      </c>
      <c r="F27" s="93">
        <v>3400</v>
      </c>
      <c r="G27" s="125" t="s">
        <v>94</v>
      </c>
      <c r="H2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476.00000000000006</v>
      </c>
      <c r="I27" s="88">
        <f>IF(Sklop4[[#This Row],[ZAHTEVANA SHEMA KAKOVOSTI]]&lt;&gt;"",Sklop4[[#This Row],[Preračunana masa/volumen/kos na enoto kg]],"")</f>
        <v>476.00000000000006</v>
      </c>
      <c r="J27" s="152"/>
      <c r="K27" s="158"/>
      <c r="L27" s="158"/>
      <c r="M27" s="164"/>
      <c r="N27" s="153"/>
      <c r="O27" s="153"/>
      <c r="P27" s="160"/>
      <c r="Q27" s="153">
        <f>+Sklop4[[#This Row],[cena/enota brez DDV v EUR]]*Sklop4[[#This Row],[Stopnja DDV (%)]]</f>
        <v>0</v>
      </c>
      <c r="R27" s="153">
        <f>+Sklop4[[#This Row],[cena/enota brez DDV v EUR]]+Sklop4[[#This Row],[Davek (EUR)]]</f>
        <v>0</v>
      </c>
      <c r="S27" s="153">
        <f>+Sklop4[[#This Row],[cena/enota brez DDV v EUR]]*Sklop4[[#This Row],[Okvirna količina]]</f>
        <v>0</v>
      </c>
      <c r="T27" s="159">
        <f>+Sklop4[[#This Row],[Končna cena/enoto mere (EUR) z DDV]]*Sklop4[[#This Row],[Okvirna količina]]</f>
        <v>0</v>
      </c>
      <c r="U27" s="155"/>
    </row>
    <row r="28" spans="1:21" ht="21">
      <c r="A28" s="87" t="s">
        <v>15</v>
      </c>
      <c r="B28" s="566" t="s">
        <v>1158</v>
      </c>
      <c r="C28" s="567">
        <v>150</v>
      </c>
      <c r="D28" s="568" t="s">
        <v>160</v>
      </c>
      <c r="E28" s="114" t="s">
        <v>188</v>
      </c>
      <c r="F28" s="569">
        <v>3400</v>
      </c>
      <c r="G28" s="125" t="s">
        <v>94</v>
      </c>
      <c r="H28" s="5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510</v>
      </c>
      <c r="I28" s="571">
        <f>IF(Sklop4[[#This Row],[ZAHTEVANA SHEMA KAKOVOSTI]]&lt;&gt;"",Sklop4[[#This Row],[Preračunana masa/volumen/kos na enoto kg]],"")</f>
        <v>510</v>
      </c>
      <c r="J28" s="572"/>
      <c r="K28" s="573"/>
      <c r="L28" s="573"/>
      <c r="M28" s="574"/>
      <c r="N28" s="575"/>
      <c r="O28" s="575"/>
      <c r="P28" s="576"/>
      <c r="Q28" s="575">
        <f>+Sklop4[[#This Row],[cena/enota brez DDV v EUR]]*Sklop4[[#This Row],[Stopnja DDV (%)]]</f>
        <v>0</v>
      </c>
      <c r="R28" s="575">
        <f>+Sklop4[[#This Row],[cena/enota brez DDV v EUR]]+Sklop4[[#This Row],[Davek (EUR)]]</f>
        <v>0</v>
      </c>
      <c r="S28" s="575">
        <f>+Sklop4[[#This Row],[cena/enota brez DDV v EUR]]*Sklop4[[#This Row],[Okvirna količina]]</f>
        <v>0</v>
      </c>
      <c r="T28" s="577">
        <f>+Sklop4[[#This Row],[Končna cena/enoto mere (EUR) z DDV]]*Sklop4[[#This Row],[Okvirna količina]]</f>
        <v>0</v>
      </c>
      <c r="U28" s="578"/>
    </row>
    <row r="29" spans="1:21" ht="24">
      <c r="A29" s="696" t="s">
        <v>16</v>
      </c>
      <c r="B29" s="703" t="s">
        <v>1158</v>
      </c>
      <c r="C29" s="704" t="s">
        <v>1357</v>
      </c>
      <c r="D29" s="568"/>
      <c r="E29" s="114"/>
      <c r="F29" s="569"/>
      <c r="G29" s="125"/>
      <c r="H29" s="5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29" s="571" t="str">
        <f>IF(Sklop4[[#This Row],[ZAHTEVANA SHEMA KAKOVOSTI]]&lt;&gt;"",Sklop4[[#This Row],[Preračunana masa/volumen/kos na enoto kg]],"")</f>
        <v/>
      </c>
      <c r="J29" s="572"/>
      <c r="K29" s="573"/>
      <c r="L29" s="573"/>
      <c r="M29" s="574"/>
      <c r="N29" s="575"/>
      <c r="O29" s="575"/>
      <c r="P29" s="576"/>
      <c r="Q29" s="575">
        <f>+Sklop4[[#This Row],[cena/enota brez DDV v EUR]]*Sklop4[[#This Row],[Stopnja DDV (%)]]</f>
        <v>0</v>
      </c>
      <c r="R29" s="575">
        <f>+Sklop4[[#This Row],[cena/enota brez DDV v EUR]]+Sklop4[[#This Row],[Davek (EUR)]]</f>
        <v>0</v>
      </c>
      <c r="S29" s="575">
        <f>+Sklop4[[#This Row],[cena/enota brez DDV v EUR]]*Sklop4[[#This Row],[Okvirna količina]]</f>
        <v>0</v>
      </c>
      <c r="T29" s="577">
        <f>+Sklop4[[#This Row],[Končna cena/enoto mere (EUR) z DDV]]*Sklop4[[#This Row],[Okvirna količina]]</f>
        <v>0</v>
      </c>
      <c r="U29" s="578"/>
    </row>
    <row r="30" spans="1:21" ht="24">
      <c r="A30" s="696" t="s">
        <v>17</v>
      </c>
      <c r="B30" s="703" t="s">
        <v>1159</v>
      </c>
      <c r="C30" s="704" t="s">
        <v>1357</v>
      </c>
      <c r="D30" s="568" t="s">
        <v>160</v>
      </c>
      <c r="E30" s="114" t="s">
        <v>188</v>
      </c>
      <c r="F30" s="569">
        <v>1600</v>
      </c>
      <c r="G30" s="125" t="s">
        <v>94</v>
      </c>
      <c r="H30" s="5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30" s="571">
        <f>IF(Sklop4[[#This Row],[ZAHTEVANA SHEMA KAKOVOSTI]]&lt;&gt;"",Sklop4[[#This Row],[Preračunana masa/volumen/kos na enoto kg]],"")</f>
        <v>1600</v>
      </c>
      <c r="J30" s="572"/>
      <c r="K30" s="573"/>
      <c r="L30" s="573"/>
      <c r="M30" s="574"/>
      <c r="N30" s="575"/>
      <c r="O30" s="575"/>
      <c r="P30" s="576"/>
      <c r="Q30" s="575">
        <f>+Sklop4[[#This Row],[cena/enota brez DDV v EUR]]*Sklop4[[#This Row],[Stopnja DDV (%)]]</f>
        <v>0</v>
      </c>
      <c r="R30" s="575">
        <f>+Sklop4[[#This Row],[cena/enota brez DDV v EUR]]+Sklop4[[#This Row],[Davek (EUR)]]</f>
        <v>0</v>
      </c>
      <c r="S30" s="575">
        <f>+Sklop4[[#This Row],[cena/enota brez DDV v EUR]]*Sklop4[[#This Row],[Okvirna količina]]</f>
        <v>0</v>
      </c>
      <c r="T30" s="577">
        <f>+Sklop4[[#This Row],[Končna cena/enoto mere (EUR) z DDV]]*Sklop4[[#This Row],[Okvirna količina]]</f>
        <v>0</v>
      </c>
      <c r="U30" s="578"/>
    </row>
    <row r="31" spans="1:21" ht="21">
      <c r="A31" s="87" t="s">
        <v>18</v>
      </c>
      <c r="B31" s="566" t="s">
        <v>1160</v>
      </c>
      <c r="C31" s="567">
        <v>150</v>
      </c>
      <c r="D31" s="568" t="s">
        <v>160</v>
      </c>
      <c r="E31" s="114" t="s">
        <v>188</v>
      </c>
      <c r="F31" s="569">
        <v>1600</v>
      </c>
      <c r="G31" s="125" t="s">
        <v>94</v>
      </c>
      <c r="H31" s="5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31" s="571">
        <f>IF(Sklop4[[#This Row],[ZAHTEVANA SHEMA KAKOVOSTI]]&lt;&gt;"",Sklop4[[#This Row],[Preračunana masa/volumen/kos na enoto kg]],"")</f>
        <v>240</v>
      </c>
      <c r="J31" s="572"/>
      <c r="K31" s="573"/>
      <c r="L31" s="573"/>
      <c r="M31" s="574"/>
      <c r="N31" s="575"/>
      <c r="O31" s="575"/>
      <c r="P31" s="576"/>
      <c r="Q31" s="575">
        <f>+Sklop4[[#This Row],[cena/enota brez DDV v EUR]]*Sklop4[[#This Row],[Stopnja DDV (%)]]</f>
        <v>0</v>
      </c>
      <c r="R31" s="575">
        <f>+Sklop4[[#This Row],[cena/enota brez DDV v EUR]]+Sklop4[[#This Row],[Davek (EUR)]]</f>
        <v>0</v>
      </c>
      <c r="S31" s="575">
        <f>+Sklop4[[#This Row],[cena/enota brez DDV v EUR]]*Sklop4[[#This Row],[Okvirna količina]]</f>
        <v>0</v>
      </c>
      <c r="T31" s="577">
        <f>+Sklop4[[#This Row],[Končna cena/enoto mere (EUR) z DDV]]*Sklop4[[#This Row],[Okvirna količina]]</f>
        <v>0</v>
      </c>
      <c r="U31" s="578"/>
    </row>
    <row r="32" spans="1:21" ht="24">
      <c r="A32" s="87" t="s">
        <v>19</v>
      </c>
      <c r="B32" s="83" t="s">
        <v>768</v>
      </c>
      <c r="C32" s="79">
        <v>330</v>
      </c>
      <c r="D32" s="79" t="s">
        <v>160</v>
      </c>
      <c r="E32" s="114" t="s">
        <v>188</v>
      </c>
      <c r="F32" s="93">
        <v>3600</v>
      </c>
      <c r="G32" s="125" t="s">
        <v>94</v>
      </c>
      <c r="H3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1188</v>
      </c>
      <c r="I32" s="88">
        <f>IF(Sklop4[[#This Row],[ZAHTEVANA SHEMA KAKOVOSTI]]&lt;&gt;"",Sklop4[[#This Row],[Preračunana masa/volumen/kos na enoto kg]],"")</f>
        <v>1188</v>
      </c>
      <c r="J32" s="152"/>
      <c r="K32" s="158"/>
      <c r="L32" s="158"/>
      <c r="M32" s="164"/>
      <c r="N32" s="153"/>
      <c r="O32" s="153"/>
      <c r="P32" s="160"/>
      <c r="Q32" s="153">
        <f>+Sklop4[[#This Row],[cena/enota brez DDV v EUR]]*Sklop4[[#This Row],[Stopnja DDV (%)]]</f>
        <v>0</v>
      </c>
      <c r="R32" s="153">
        <f>+Sklop4[[#This Row],[cena/enota brez DDV v EUR]]+Sklop4[[#This Row],[Davek (EUR)]]</f>
        <v>0</v>
      </c>
      <c r="S32" s="153">
        <f>+Sklop4[[#This Row],[cena/enota brez DDV v EUR]]*Sklop4[[#This Row],[Okvirna količina]]</f>
        <v>0</v>
      </c>
      <c r="T32" s="159">
        <f>+Sklop4[[#This Row],[Končna cena/enoto mere (EUR) z DDV]]*Sklop4[[#This Row],[Okvirna količina]]</f>
        <v>0</v>
      </c>
      <c r="U32" s="155"/>
    </row>
    <row r="33" spans="1:21">
      <c r="A33" s="87" t="s">
        <v>20</v>
      </c>
      <c r="B33" s="162" t="s">
        <v>624</v>
      </c>
      <c r="C33" s="151">
        <v>250</v>
      </c>
      <c r="D33" s="157" t="s">
        <v>160</v>
      </c>
      <c r="E33" s="134" t="s">
        <v>188</v>
      </c>
      <c r="F33" s="135">
        <v>2000</v>
      </c>
      <c r="G33" s="184" t="s">
        <v>94</v>
      </c>
      <c r="H3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3" s="88">
        <f>IF(Sklop4[[#This Row],[ZAHTEVANA SHEMA KAKOVOSTI]]&lt;&gt;"",Sklop4[[#This Row],[Preračunana masa/volumen/kos na enoto kg]],"")</f>
        <v>500</v>
      </c>
      <c r="J33" s="152"/>
      <c r="K33" s="158"/>
      <c r="L33" s="158"/>
      <c r="M33" s="164"/>
      <c r="N33" s="153"/>
      <c r="O33" s="153"/>
      <c r="P33" s="160"/>
      <c r="Q33" s="153">
        <f>+Sklop4[[#This Row],[cena/enota brez DDV v EUR]]*Sklop4[[#This Row],[Stopnja DDV (%)]]</f>
        <v>0</v>
      </c>
      <c r="R33" s="153">
        <f>+Sklop4[[#This Row],[cena/enota brez DDV v EUR]]+Sklop4[[#This Row],[Davek (EUR)]]</f>
        <v>0</v>
      </c>
      <c r="S33" s="153">
        <f>+Sklop4[[#This Row],[cena/enota brez DDV v EUR]]*Sklop4[[#This Row],[Okvirna količina]]</f>
        <v>0</v>
      </c>
      <c r="T33" s="159">
        <f>+Sklop4[[#This Row],[Končna cena/enoto mere (EUR) z DDV]]*Sklop4[[#This Row],[Okvirna količina]]</f>
        <v>0</v>
      </c>
      <c r="U33" s="155"/>
    </row>
    <row r="34" spans="1:21">
      <c r="A34" s="87" t="s">
        <v>21</v>
      </c>
      <c r="B34" s="163" t="s">
        <v>1137</v>
      </c>
      <c r="C34" s="151">
        <v>1</v>
      </c>
      <c r="D34" s="157" t="s">
        <v>96</v>
      </c>
      <c r="E34" s="134" t="s">
        <v>188</v>
      </c>
      <c r="F34" s="135">
        <v>400</v>
      </c>
      <c r="G34" s="184" t="s">
        <v>94</v>
      </c>
      <c r="H34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4" s="88">
        <f>IF(Sklop4[[#This Row],[ZAHTEVANA SHEMA KAKOVOSTI]]&lt;&gt;"",Sklop4[[#This Row],[Preračunana masa/volumen/kos na enoto kg]],"")</f>
        <v>400</v>
      </c>
      <c r="J34" s="152"/>
      <c r="K34" s="158"/>
      <c r="L34" s="158"/>
      <c r="M34" s="164"/>
      <c r="N34" s="153"/>
      <c r="O34" s="153"/>
      <c r="P34" s="160"/>
      <c r="Q34" s="153">
        <f>+Sklop4[[#This Row],[cena/enota brez DDV v EUR]]*Sklop4[[#This Row],[Stopnja DDV (%)]]</f>
        <v>0</v>
      </c>
      <c r="R34" s="153">
        <f>+Sklop4[[#This Row],[cena/enota brez DDV v EUR]]+Sklop4[[#This Row],[Davek (EUR)]]</f>
        <v>0</v>
      </c>
      <c r="S34" s="153">
        <f>+Sklop4[[#This Row],[cena/enota brez DDV v EUR]]*Sklop4[[#This Row],[Okvirna količina]]</f>
        <v>0</v>
      </c>
      <c r="T34" s="159">
        <f>+Sklop4[[#This Row],[Končna cena/enoto mere (EUR) z DDV]]*Sklop4[[#This Row],[Okvirna količina]]</f>
        <v>0</v>
      </c>
      <c r="U34" s="155"/>
    </row>
    <row r="35" spans="1:21" ht="24">
      <c r="A35" s="696" t="s">
        <v>22</v>
      </c>
      <c r="B35" s="703" t="s">
        <v>1146</v>
      </c>
      <c r="C35" s="717" t="s">
        <v>1357</v>
      </c>
      <c r="D35" s="166"/>
      <c r="E35" s="181"/>
      <c r="F35" s="167"/>
      <c r="G35" s="184"/>
      <c r="H3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35" s="88" t="str">
        <f>IF(Sklop4[[#This Row],[ZAHTEVANA SHEMA KAKOVOSTI]]&lt;&gt;"",Sklop4[[#This Row],[Preračunana masa/volumen/kos na enoto kg]],"")</f>
        <v/>
      </c>
      <c r="J35" s="168"/>
      <c r="K35" s="169"/>
      <c r="L35" s="169"/>
      <c r="M35" s="170"/>
      <c r="N35" s="171"/>
      <c r="O35" s="171"/>
      <c r="P35" s="172"/>
      <c r="Q35" s="171">
        <f>+Sklop4[[#This Row],[cena/enota brez DDV v EUR]]*Sklop4[[#This Row],[Stopnja DDV (%)]]</f>
        <v>0</v>
      </c>
      <c r="R35" s="171">
        <f>+Sklop4[[#This Row],[cena/enota brez DDV v EUR]]+Sklop4[[#This Row],[Davek (EUR)]]</f>
        <v>0</v>
      </c>
      <c r="S35" s="171">
        <f>+Sklop4[[#This Row],[cena/enota brez DDV v EUR]]*Sklop4[[#This Row],[Okvirna količina]]</f>
        <v>0</v>
      </c>
      <c r="T35" s="173">
        <f>+Sklop4[[#This Row],[Končna cena/enoto mere (EUR) z DDV]]*Sklop4[[#This Row],[Okvirna količina]]</f>
        <v>0</v>
      </c>
      <c r="U35" s="174"/>
    </row>
    <row r="36" spans="1:21" ht="36">
      <c r="A36" s="87" t="s">
        <v>23</v>
      </c>
      <c r="B36" s="80" t="s">
        <v>1148</v>
      </c>
      <c r="C36" s="523">
        <v>0.2</v>
      </c>
      <c r="D36" s="540" t="s">
        <v>96</v>
      </c>
      <c r="E36" s="181" t="s">
        <v>188</v>
      </c>
      <c r="F36" s="541">
        <v>4000</v>
      </c>
      <c r="G36" s="184" t="s">
        <v>94</v>
      </c>
      <c r="H36" s="5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36" s="524">
        <f>IF(Sklop4[[#This Row],[ZAHTEVANA SHEMA KAKOVOSTI]]&lt;&gt;"",Sklop4[[#This Row],[Preračunana masa/volumen/kos na enoto kg]],"")</f>
        <v>800</v>
      </c>
      <c r="J36" s="525"/>
      <c r="K36" s="526"/>
      <c r="L36" s="526"/>
      <c r="M36" s="535"/>
      <c r="N36" s="527"/>
      <c r="O36" s="527"/>
      <c r="P36" s="528"/>
      <c r="Q36" s="527">
        <f>+Sklop4[[#This Row],[cena/enota brez DDV v EUR]]*Sklop4[[#This Row],[Stopnja DDV (%)]]</f>
        <v>0</v>
      </c>
      <c r="R36" s="527">
        <f>+Sklop4[[#This Row],[cena/enota brez DDV v EUR]]+Sklop4[[#This Row],[Davek (EUR)]]</f>
        <v>0</v>
      </c>
      <c r="S36" s="527">
        <f>+Sklop4[[#This Row],[cena/enota brez DDV v EUR]]*Sklop4[[#This Row],[Okvirna količina]]</f>
        <v>0</v>
      </c>
      <c r="T36" s="537">
        <f>+Sklop4[[#This Row],[Končna cena/enoto mere (EUR) z DDV]]*Sklop4[[#This Row],[Okvirna količina]]</f>
        <v>0</v>
      </c>
      <c r="U36" s="538"/>
    </row>
    <row r="37" spans="1:21" ht="21">
      <c r="A37" s="87" t="s">
        <v>24</v>
      </c>
      <c r="B37" s="163" t="s">
        <v>1147</v>
      </c>
      <c r="C37" s="151">
        <v>1</v>
      </c>
      <c r="D37" s="157" t="s">
        <v>96</v>
      </c>
      <c r="E37" s="134" t="s">
        <v>188</v>
      </c>
      <c r="F37" s="135">
        <v>150</v>
      </c>
      <c r="G37" s="184" t="s">
        <v>94</v>
      </c>
      <c r="H3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7" s="88">
        <f>IF(Sklop4[[#This Row],[ZAHTEVANA SHEMA KAKOVOSTI]]&lt;&gt;"",Sklop4[[#This Row],[Preračunana masa/volumen/kos na enoto kg]],"")</f>
        <v>150</v>
      </c>
      <c r="J37" s="152"/>
      <c r="K37" s="158"/>
      <c r="L37" s="158"/>
      <c r="M37" s="164"/>
      <c r="N37" s="153"/>
      <c r="O37" s="153"/>
      <c r="P37" s="160"/>
      <c r="Q37" s="153">
        <f>+Sklop4[[#This Row],[cena/enota brez DDV v EUR]]*Sklop4[[#This Row],[Stopnja DDV (%)]]</f>
        <v>0</v>
      </c>
      <c r="R37" s="153">
        <f>+Sklop4[[#This Row],[cena/enota brez DDV v EUR]]+Sklop4[[#This Row],[Davek (EUR)]]</f>
        <v>0</v>
      </c>
      <c r="S37" s="153">
        <f>+Sklop4[[#This Row],[cena/enota brez DDV v EUR]]*Sklop4[[#This Row],[Okvirna količina]]</f>
        <v>0</v>
      </c>
      <c r="T37" s="159">
        <f>+Sklop4[[#This Row],[Končna cena/enoto mere (EUR) z DDV]]*Sklop4[[#This Row],[Okvirna količina]]</f>
        <v>0</v>
      </c>
      <c r="U37" s="155"/>
    </row>
    <row r="38" spans="1:21">
      <c r="A38" s="87" t="s">
        <v>25</v>
      </c>
      <c r="B38" s="163" t="s">
        <v>625</v>
      </c>
      <c r="C38" s="151">
        <v>125</v>
      </c>
      <c r="D38" s="157" t="s">
        <v>160</v>
      </c>
      <c r="E38" s="134"/>
      <c r="F38" s="135">
        <v>850</v>
      </c>
      <c r="G38" s="184" t="s">
        <v>94</v>
      </c>
      <c r="H3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106.25</v>
      </c>
      <c r="I38" s="88" t="str">
        <f>IF(Sklop4[[#This Row],[ZAHTEVANA SHEMA KAKOVOSTI]]&lt;&gt;"",Sklop4[[#This Row],[Preračunana masa/volumen/kos na enoto kg]],"")</f>
        <v/>
      </c>
      <c r="J38" s="152"/>
      <c r="K38" s="158"/>
      <c r="L38" s="158"/>
      <c r="M38" s="164"/>
      <c r="N38" s="153"/>
      <c r="O38" s="153"/>
      <c r="P38" s="160"/>
      <c r="Q38" s="153">
        <f>+Sklop4[[#This Row],[cena/enota brez DDV v EUR]]*Sklop4[[#This Row],[Stopnja DDV (%)]]</f>
        <v>0</v>
      </c>
      <c r="R38" s="153">
        <f>+Sklop4[[#This Row],[cena/enota brez DDV v EUR]]+Sklop4[[#This Row],[Davek (EUR)]]</f>
        <v>0</v>
      </c>
      <c r="S38" s="153">
        <f>+Sklop4[[#This Row],[cena/enota brez DDV v EUR]]*Sklop4[[#This Row],[Okvirna količina]]</f>
        <v>0</v>
      </c>
      <c r="T38" s="159">
        <f>+Sklop4[[#This Row],[Končna cena/enoto mere (EUR) z DDV]]*Sklop4[[#This Row],[Okvirna količina]]</f>
        <v>0</v>
      </c>
      <c r="U38" s="155"/>
    </row>
    <row r="39" spans="1:21">
      <c r="A39" s="87" t="s">
        <v>26</v>
      </c>
      <c r="B39" s="163" t="s">
        <v>626</v>
      </c>
      <c r="C39" s="151">
        <v>125</v>
      </c>
      <c r="D39" s="157" t="s">
        <v>160</v>
      </c>
      <c r="E39" s="134"/>
      <c r="F39" s="135">
        <v>850</v>
      </c>
      <c r="G39" s="184" t="s">
        <v>94</v>
      </c>
      <c r="H3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106.25</v>
      </c>
      <c r="I39" s="88" t="str">
        <f>IF(Sklop4[[#This Row],[ZAHTEVANA SHEMA KAKOVOSTI]]&lt;&gt;"",Sklop4[[#This Row],[Preračunana masa/volumen/kos na enoto kg]],"")</f>
        <v/>
      </c>
      <c r="J39" s="152"/>
      <c r="K39" s="158"/>
      <c r="L39" s="158"/>
      <c r="M39" s="164"/>
      <c r="N39" s="153"/>
      <c r="O39" s="153"/>
      <c r="P39" s="160"/>
      <c r="Q39" s="153">
        <f>+Sklop4[[#This Row],[cena/enota brez DDV v EUR]]*Sklop4[[#This Row],[Stopnja DDV (%)]]</f>
        <v>0</v>
      </c>
      <c r="R39" s="153">
        <f>+Sklop4[[#This Row],[cena/enota brez DDV v EUR]]+Sklop4[[#This Row],[Davek (EUR)]]</f>
        <v>0</v>
      </c>
      <c r="S39" s="153">
        <f>+Sklop4[[#This Row],[cena/enota brez DDV v EUR]]*Sklop4[[#This Row],[Okvirna količina]]</f>
        <v>0</v>
      </c>
      <c r="T39" s="159">
        <f>+Sklop4[[#This Row],[Končna cena/enoto mere (EUR) z DDV]]*Sklop4[[#This Row],[Okvirna količina]]</f>
        <v>0</v>
      </c>
      <c r="U39" s="155"/>
    </row>
    <row r="40" spans="1:21" ht="21">
      <c r="A40" s="87" t="s">
        <v>27</v>
      </c>
      <c r="B40" s="163" t="s">
        <v>338</v>
      </c>
      <c r="C40" s="151">
        <v>150</v>
      </c>
      <c r="D40" s="157" t="s">
        <v>160</v>
      </c>
      <c r="E40" s="134"/>
      <c r="F40" s="135">
        <v>1200</v>
      </c>
      <c r="G40" s="184" t="s">
        <v>94</v>
      </c>
      <c r="H40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40" s="88" t="str">
        <f>IF(Sklop4[[#This Row],[ZAHTEVANA SHEMA KAKOVOSTI]]&lt;&gt;"",Sklop4[[#This Row],[Preračunana masa/volumen/kos na enoto kg]],"")</f>
        <v/>
      </c>
      <c r="J40" s="152"/>
      <c r="K40" s="158"/>
      <c r="L40" s="158"/>
      <c r="M40" s="164"/>
      <c r="N40" s="153"/>
      <c r="O40" s="153"/>
      <c r="P40" s="160"/>
      <c r="Q40" s="153">
        <f>+Sklop4[[#This Row],[cena/enota brez DDV v EUR]]*Sklop4[[#This Row],[Stopnja DDV (%)]]</f>
        <v>0</v>
      </c>
      <c r="R40" s="153">
        <f>+Sklop4[[#This Row],[cena/enota brez DDV v EUR]]+Sklop4[[#This Row],[Davek (EUR)]]</f>
        <v>0</v>
      </c>
      <c r="S40" s="153">
        <f>+Sklop4[[#This Row],[cena/enota brez DDV v EUR]]*Sklop4[[#This Row],[Okvirna količina]]</f>
        <v>0</v>
      </c>
      <c r="T40" s="159">
        <f>+Sklop4[[#This Row],[Končna cena/enoto mere (EUR) z DDV]]*Sklop4[[#This Row],[Okvirna količina]]</f>
        <v>0</v>
      </c>
      <c r="U40" s="155"/>
    </row>
    <row r="41" spans="1:21">
      <c r="A41" s="87" t="s">
        <v>28</v>
      </c>
      <c r="B41" s="163" t="s">
        <v>339</v>
      </c>
      <c r="C41" s="151">
        <v>150</v>
      </c>
      <c r="D41" s="157" t="s">
        <v>160</v>
      </c>
      <c r="E41" s="181"/>
      <c r="F41" s="167">
        <v>1200</v>
      </c>
      <c r="G41" s="184" t="s">
        <v>94</v>
      </c>
      <c r="H41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41" s="88" t="str">
        <f>IF(Sklop4[[#This Row],[ZAHTEVANA SHEMA KAKOVOSTI]]&lt;&gt;"",Sklop4[[#This Row],[Preračunana masa/volumen/kos na enoto kg]],"")</f>
        <v/>
      </c>
      <c r="J41" s="168"/>
      <c r="K41" s="169"/>
      <c r="L41" s="169"/>
      <c r="M41" s="170"/>
      <c r="N41" s="171"/>
      <c r="O41" s="171"/>
      <c r="P41" s="172"/>
      <c r="Q41" s="171">
        <f>+Sklop4[[#This Row],[cena/enota brez DDV v EUR]]*Sklop4[[#This Row],[Stopnja DDV (%)]]</f>
        <v>0</v>
      </c>
      <c r="R41" s="171">
        <f>+Sklop4[[#This Row],[cena/enota brez DDV v EUR]]+Sklop4[[#This Row],[Davek (EUR)]]</f>
        <v>0</v>
      </c>
      <c r="S41" s="171">
        <f>+Sklop4[[#This Row],[cena/enota brez DDV v EUR]]*Sklop4[[#This Row],[Okvirna količina]]</f>
        <v>0</v>
      </c>
      <c r="T41" s="173">
        <f>+Sklop4[[#This Row],[Končna cena/enoto mere (EUR) z DDV]]*Sklop4[[#This Row],[Okvirna količina]]</f>
        <v>0</v>
      </c>
      <c r="U41" s="174"/>
    </row>
    <row r="42" spans="1:21">
      <c r="A42" s="87" t="s">
        <v>29</v>
      </c>
      <c r="B42" s="163" t="s">
        <v>505</v>
      </c>
      <c r="C42" s="151">
        <v>1</v>
      </c>
      <c r="D42" s="157" t="s">
        <v>1</v>
      </c>
      <c r="E42" s="134"/>
      <c r="F42" s="135">
        <v>50</v>
      </c>
      <c r="G42" s="184" t="s">
        <v>1</v>
      </c>
      <c r="H4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2" s="88" t="str">
        <f>IF(Sklop4[[#This Row],[ZAHTEVANA SHEMA KAKOVOSTI]]&lt;&gt;"",Sklop4[[#This Row],[Preračunana masa/volumen/kos na enoto kg]],"")</f>
        <v/>
      </c>
      <c r="J42" s="152"/>
      <c r="K42" s="158"/>
      <c r="L42" s="158"/>
      <c r="M42" s="164"/>
      <c r="N42" s="153"/>
      <c r="O42" s="153"/>
      <c r="P42" s="160"/>
      <c r="Q42" s="153">
        <f>+Sklop4[[#This Row],[cena/enota brez DDV v EUR]]*Sklop4[[#This Row],[Stopnja DDV (%)]]</f>
        <v>0</v>
      </c>
      <c r="R42" s="153">
        <f>+Sklop4[[#This Row],[cena/enota brez DDV v EUR]]+Sklop4[[#This Row],[Davek (EUR)]]</f>
        <v>0</v>
      </c>
      <c r="S42" s="153">
        <f>+Sklop4[[#This Row],[cena/enota brez DDV v EUR]]*Sklop4[[#This Row],[Okvirna količina]]</f>
        <v>0</v>
      </c>
      <c r="T42" s="159">
        <f>+Sklop4[[#This Row],[Končna cena/enoto mere (EUR) z DDV]]*Sklop4[[#This Row],[Okvirna količina]]</f>
        <v>0</v>
      </c>
      <c r="U42" s="155"/>
    </row>
    <row r="43" spans="1:21">
      <c r="A43" s="87" t="s">
        <v>30</v>
      </c>
      <c r="B43" s="163" t="s">
        <v>506</v>
      </c>
      <c r="C43" s="151">
        <v>5</v>
      </c>
      <c r="D43" s="157" t="s">
        <v>1</v>
      </c>
      <c r="E43" s="134"/>
      <c r="F43" s="135">
        <v>50</v>
      </c>
      <c r="G43" s="184" t="s">
        <v>94</v>
      </c>
      <c r="H4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43" s="88" t="str">
        <f>IF(Sklop4[[#This Row],[ZAHTEVANA SHEMA KAKOVOSTI]]&lt;&gt;"",Sklop4[[#This Row],[Preračunana masa/volumen/kos na enoto kg]],"")</f>
        <v/>
      </c>
      <c r="J43" s="152"/>
      <c r="K43" s="158"/>
      <c r="L43" s="158"/>
      <c r="M43" s="164"/>
      <c r="N43" s="153"/>
      <c r="O43" s="153"/>
      <c r="P43" s="160"/>
      <c r="Q43" s="153">
        <f>+Sklop4[[#This Row],[cena/enota brez DDV v EUR]]*Sklop4[[#This Row],[Stopnja DDV (%)]]</f>
        <v>0</v>
      </c>
      <c r="R43" s="153">
        <f>+Sklop4[[#This Row],[cena/enota brez DDV v EUR]]+Sklop4[[#This Row],[Davek (EUR)]]</f>
        <v>0</v>
      </c>
      <c r="S43" s="153">
        <f>+Sklop4[[#This Row],[cena/enota brez DDV v EUR]]*Sklop4[[#This Row],[Okvirna količina]]</f>
        <v>0</v>
      </c>
      <c r="T43" s="159">
        <f>+Sklop4[[#This Row],[Končna cena/enoto mere (EUR) z DDV]]*Sklop4[[#This Row],[Okvirna količina]]</f>
        <v>0</v>
      </c>
      <c r="U43" s="155"/>
    </row>
    <row r="44" spans="1:21">
      <c r="A44" s="87" t="s">
        <v>31</v>
      </c>
      <c r="B44" s="163" t="s">
        <v>627</v>
      </c>
      <c r="C44" s="151">
        <v>140</v>
      </c>
      <c r="D44" s="157" t="s">
        <v>160</v>
      </c>
      <c r="E44" s="134"/>
      <c r="F44" s="135">
        <v>2000</v>
      </c>
      <c r="G44" s="184" t="s">
        <v>94</v>
      </c>
      <c r="H44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I44" s="88" t="str">
        <f>IF(Sklop4[[#This Row],[ZAHTEVANA SHEMA KAKOVOSTI]]&lt;&gt;"",Sklop4[[#This Row],[Preračunana masa/volumen/kos na enoto kg]],"")</f>
        <v/>
      </c>
      <c r="J44" s="152"/>
      <c r="K44" s="158"/>
      <c r="L44" s="158"/>
      <c r="M44" s="164"/>
      <c r="N44" s="153"/>
      <c r="O44" s="153"/>
      <c r="P44" s="160"/>
      <c r="Q44" s="153">
        <f>+Sklop4[[#This Row],[cena/enota brez DDV v EUR]]*Sklop4[[#This Row],[Stopnja DDV (%)]]</f>
        <v>0</v>
      </c>
      <c r="R44" s="153">
        <f>+Sklop4[[#This Row],[cena/enota brez DDV v EUR]]+Sklop4[[#This Row],[Davek (EUR)]]</f>
        <v>0</v>
      </c>
      <c r="S44" s="153">
        <f>+Sklop4[[#This Row],[cena/enota brez DDV v EUR]]*Sklop4[[#This Row],[Okvirna količina]]</f>
        <v>0</v>
      </c>
      <c r="T44" s="159">
        <f>+Sklop4[[#This Row],[Končna cena/enoto mere (EUR) z DDV]]*Sklop4[[#This Row],[Okvirna količina]]</f>
        <v>0</v>
      </c>
      <c r="U44" s="155"/>
    </row>
    <row r="45" spans="1:21">
      <c r="A45" s="87" t="s">
        <v>32</v>
      </c>
      <c r="B45" s="162" t="s">
        <v>336</v>
      </c>
      <c r="C45" s="151">
        <v>1</v>
      </c>
      <c r="D45" s="157" t="s">
        <v>1</v>
      </c>
      <c r="E45" s="122"/>
      <c r="F45" s="135">
        <v>200</v>
      </c>
      <c r="G45" s="184" t="s">
        <v>94</v>
      </c>
      <c r="H4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5" s="88" t="str">
        <f>IF(Sklop4[[#This Row],[ZAHTEVANA SHEMA KAKOVOSTI]]&lt;&gt;"",Sklop4[[#This Row],[Preračunana masa/volumen/kos na enoto kg]],"")</f>
        <v/>
      </c>
      <c r="J45" s="152"/>
      <c r="K45" s="158"/>
      <c r="L45" s="158"/>
      <c r="M45" s="164"/>
      <c r="N45" s="153"/>
      <c r="O45" s="153"/>
      <c r="P45" s="160"/>
      <c r="Q45" s="153">
        <f>+Sklop4[[#This Row],[cena/enota brez DDV v EUR]]*Sklop4[[#This Row],[Stopnja DDV (%)]]</f>
        <v>0</v>
      </c>
      <c r="R45" s="153">
        <f>+Sklop4[[#This Row],[cena/enota brez DDV v EUR]]+Sklop4[[#This Row],[Davek (EUR)]]</f>
        <v>0</v>
      </c>
      <c r="S45" s="153">
        <f>+Sklop4[[#This Row],[cena/enota brez DDV v EUR]]*Sklop4[[#This Row],[Okvirna količina]]</f>
        <v>0</v>
      </c>
      <c r="T45" s="159">
        <f>+Sklop4[[#This Row],[Končna cena/enoto mere (EUR) z DDV]]*Sklop4[[#This Row],[Okvirna količina]]</f>
        <v>0</v>
      </c>
      <c r="U45" s="155"/>
    </row>
    <row r="46" spans="1:21">
      <c r="A46" s="87" t="s">
        <v>33</v>
      </c>
      <c r="B46" s="539" t="s">
        <v>501</v>
      </c>
      <c r="C46" s="523">
        <v>1.3</v>
      </c>
      <c r="D46" s="157" t="s">
        <v>1</v>
      </c>
      <c r="E46" s="122" t="s">
        <v>188</v>
      </c>
      <c r="F46" s="135">
        <v>70</v>
      </c>
      <c r="G46" s="184" t="s">
        <v>94</v>
      </c>
      <c r="H46" s="5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91</v>
      </c>
      <c r="I46" s="524">
        <f>IF(Sklop4[[#This Row],[ZAHTEVANA SHEMA KAKOVOSTI]]&lt;&gt;"",Sklop4[[#This Row],[Preračunana masa/volumen/kos na enoto kg]],"")</f>
        <v>91</v>
      </c>
      <c r="J46" s="525"/>
      <c r="K46" s="526"/>
      <c r="L46" s="526"/>
      <c r="M46" s="535"/>
      <c r="N46" s="527"/>
      <c r="O46" s="527"/>
      <c r="P46" s="528"/>
      <c r="Q46" s="527">
        <f>+Sklop4[[#This Row],[cena/enota brez DDV v EUR]]*Sklop4[[#This Row],[Stopnja DDV (%)]]</f>
        <v>0</v>
      </c>
      <c r="R46" s="527">
        <f>+Sklop4[[#This Row],[cena/enota brez DDV v EUR]]+Sklop4[[#This Row],[Davek (EUR)]]</f>
        <v>0</v>
      </c>
      <c r="S46" s="527">
        <f>+Sklop4[[#This Row],[cena/enota brez DDV v EUR]]*Sklop4[[#This Row],[Okvirna količina]]</f>
        <v>0</v>
      </c>
      <c r="T46" s="537">
        <f>+Sklop4[[#This Row],[Končna cena/enoto mere (EUR) z DDV]]*Sklop4[[#This Row],[Okvirna količina]]</f>
        <v>0</v>
      </c>
      <c r="U46" s="538"/>
    </row>
    <row r="47" spans="1:21">
      <c r="A47" s="87" t="s">
        <v>34</v>
      </c>
      <c r="B47" s="311" t="s">
        <v>628</v>
      </c>
      <c r="C47" s="151">
        <v>3</v>
      </c>
      <c r="D47" s="157" t="s">
        <v>1</v>
      </c>
      <c r="E47" s="134" t="s">
        <v>188</v>
      </c>
      <c r="F47" s="135">
        <v>100</v>
      </c>
      <c r="G47" s="184" t="s">
        <v>94</v>
      </c>
      <c r="H4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7" s="88">
        <f>IF(Sklop4[[#This Row],[ZAHTEVANA SHEMA KAKOVOSTI]]&lt;&gt;"",Sklop4[[#This Row],[Preračunana masa/volumen/kos na enoto kg]],"")</f>
        <v>300</v>
      </c>
      <c r="J47" s="152"/>
      <c r="K47" s="158"/>
      <c r="L47" s="158"/>
      <c r="M47" s="164"/>
      <c r="N47" s="153"/>
      <c r="O47" s="153"/>
      <c r="P47" s="160"/>
      <c r="Q47" s="153">
        <f>+Sklop4[[#This Row],[cena/enota brez DDV v EUR]]*Sklop4[[#This Row],[Stopnja DDV (%)]]</f>
        <v>0</v>
      </c>
      <c r="R47" s="153">
        <f>+Sklop4[[#This Row],[cena/enota brez DDV v EUR]]+Sklop4[[#This Row],[Davek (EUR)]]</f>
        <v>0</v>
      </c>
      <c r="S47" s="153">
        <f>+Sklop4[[#This Row],[cena/enota brez DDV v EUR]]*Sklop4[[#This Row],[Okvirna količina]]</f>
        <v>0</v>
      </c>
      <c r="T47" s="159">
        <f>+Sklop4[[#This Row],[Končna cena/enoto mere (EUR) z DDV]]*Sklop4[[#This Row],[Okvirna količina]]</f>
        <v>0</v>
      </c>
      <c r="U47" s="155"/>
    </row>
    <row r="48" spans="1:21" ht="16.5" customHeight="1">
      <c r="A48" s="87" t="s">
        <v>35</v>
      </c>
      <c r="B48" s="163" t="s">
        <v>1151</v>
      </c>
      <c r="C48" s="151">
        <v>50</v>
      </c>
      <c r="D48" s="157" t="s">
        <v>160</v>
      </c>
      <c r="E48" s="134" t="s">
        <v>188</v>
      </c>
      <c r="F48" s="135">
        <v>50</v>
      </c>
      <c r="G48" s="184" t="s">
        <v>94</v>
      </c>
      <c r="H4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2.5</v>
      </c>
      <c r="I48" s="88">
        <f>IF(Sklop4[[#This Row],[ZAHTEVANA SHEMA KAKOVOSTI]]&lt;&gt;"",Sklop4[[#This Row],[Preračunana masa/volumen/kos na enoto kg]],"")</f>
        <v>2.5</v>
      </c>
      <c r="J48" s="152"/>
      <c r="K48" s="158"/>
      <c r="L48" s="158"/>
      <c r="M48" s="164"/>
      <c r="N48" s="153"/>
      <c r="O48" s="153"/>
      <c r="P48" s="160"/>
      <c r="Q48" s="153">
        <f>+Sklop4[[#This Row],[cena/enota brez DDV v EUR]]*Sklop4[[#This Row],[Stopnja DDV (%)]]</f>
        <v>0</v>
      </c>
      <c r="R48" s="153">
        <f>+Sklop4[[#This Row],[cena/enota brez DDV v EUR]]+Sklop4[[#This Row],[Davek (EUR)]]</f>
        <v>0</v>
      </c>
      <c r="S48" s="153">
        <f>+Sklop4[[#This Row],[cena/enota brez DDV v EUR]]*Sklop4[[#This Row],[Okvirna količina]]</f>
        <v>0</v>
      </c>
      <c r="T48" s="159">
        <f>+Sklop4[[#This Row],[Končna cena/enoto mere (EUR) z DDV]]*Sklop4[[#This Row],[Okvirna količina]]</f>
        <v>0</v>
      </c>
      <c r="U48" s="155"/>
    </row>
    <row r="49" spans="1:22">
      <c r="A49" s="87" t="s">
        <v>36</v>
      </c>
      <c r="B49" s="163" t="s">
        <v>1152</v>
      </c>
      <c r="C49" s="523">
        <v>140</v>
      </c>
      <c r="D49" s="157" t="s">
        <v>160</v>
      </c>
      <c r="E49" s="134" t="s">
        <v>188</v>
      </c>
      <c r="F49" s="541">
        <v>50</v>
      </c>
      <c r="G49" s="184" t="s">
        <v>94</v>
      </c>
      <c r="H49" s="5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7.0000000000000009</v>
      </c>
      <c r="I49" s="524">
        <f>IF(Sklop4[[#This Row],[ZAHTEVANA SHEMA KAKOVOSTI]]&lt;&gt;"",Sklop4[[#This Row],[Preračunana masa/volumen/kos na enoto kg]],"")</f>
        <v>7.0000000000000009</v>
      </c>
      <c r="J49" s="525"/>
      <c r="K49" s="526"/>
      <c r="L49" s="526"/>
      <c r="M49" s="535"/>
      <c r="N49" s="527"/>
      <c r="O49" s="527"/>
      <c r="P49" s="528"/>
      <c r="Q49" s="527">
        <f>+Sklop4[[#This Row],[cena/enota brez DDV v EUR]]*Sklop4[[#This Row],[Stopnja DDV (%)]]</f>
        <v>0</v>
      </c>
      <c r="R49" s="527">
        <f>+Sklop4[[#This Row],[cena/enota brez DDV v EUR]]+Sklop4[[#This Row],[Davek (EUR)]]</f>
        <v>0</v>
      </c>
      <c r="S49" s="527">
        <f>+Sklop4[[#This Row],[cena/enota brez DDV v EUR]]*Sklop4[[#This Row],[Okvirna količina]]</f>
        <v>0</v>
      </c>
      <c r="T49" s="537">
        <f>+Sklop4[[#This Row],[Končna cena/enoto mere (EUR) z DDV]]*Sklop4[[#This Row],[Okvirna količina]]</f>
        <v>0</v>
      </c>
      <c r="U49" s="538"/>
    </row>
    <row r="50" spans="1:22">
      <c r="A50" s="87" t="s">
        <v>37</v>
      </c>
      <c r="B50" s="539" t="s">
        <v>1153</v>
      </c>
      <c r="C50" s="523">
        <v>250</v>
      </c>
      <c r="D50" s="157" t="s">
        <v>160</v>
      </c>
      <c r="E50" s="134"/>
      <c r="F50" s="541">
        <v>50</v>
      </c>
      <c r="G50" s="184" t="s">
        <v>94</v>
      </c>
      <c r="H50" s="5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50" s="524" t="str">
        <f>IF(Sklop4[[#This Row],[ZAHTEVANA SHEMA KAKOVOSTI]]&lt;&gt;"",Sklop4[[#This Row],[Preračunana masa/volumen/kos na enoto kg]],"")</f>
        <v/>
      </c>
      <c r="J50" s="525"/>
      <c r="K50" s="526"/>
      <c r="L50" s="526"/>
      <c r="M50" s="535"/>
      <c r="N50" s="527"/>
      <c r="O50" s="527"/>
      <c r="P50" s="528"/>
      <c r="Q50" s="527">
        <f>+Sklop4[[#This Row],[cena/enota brez DDV v EUR]]*Sklop4[[#This Row],[Stopnja DDV (%)]]</f>
        <v>0</v>
      </c>
      <c r="R50" s="527">
        <f>+Sklop4[[#This Row],[cena/enota brez DDV v EUR]]+Sklop4[[#This Row],[Davek (EUR)]]</f>
        <v>0</v>
      </c>
      <c r="S50" s="527">
        <f>+Sklop4[[#This Row],[cena/enota brez DDV v EUR]]*Sklop4[[#This Row],[Okvirna količina]]</f>
        <v>0</v>
      </c>
      <c r="T50" s="537">
        <f>+Sklop4[[#This Row],[Končna cena/enoto mere (EUR) z DDV]]*Sklop4[[#This Row],[Okvirna količina]]</f>
        <v>0</v>
      </c>
      <c r="U50" s="538"/>
    </row>
    <row r="51" spans="1:22">
      <c r="A51" s="87" t="s">
        <v>38</v>
      </c>
      <c r="B51" s="566" t="s">
        <v>1164</v>
      </c>
      <c r="C51" s="567">
        <v>1</v>
      </c>
      <c r="D51" s="157" t="s">
        <v>1</v>
      </c>
      <c r="E51" s="134"/>
      <c r="F51" s="569">
        <v>50</v>
      </c>
      <c r="G51" s="184" t="s">
        <v>94</v>
      </c>
      <c r="H51" s="5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1" s="571" t="str">
        <f>IF(Sklop4[[#This Row],[ZAHTEVANA SHEMA KAKOVOSTI]]&lt;&gt;"",Sklop4[[#This Row],[Preračunana masa/volumen/kos na enoto kg]],"")</f>
        <v/>
      </c>
      <c r="J51" s="572"/>
      <c r="K51" s="573"/>
      <c r="L51" s="573"/>
      <c r="M51" s="574"/>
      <c r="N51" s="575"/>
      <c r="O51" s="575"/>
      <c r="P51" s="576"/>
      <c r="Q51" s="575">
        <f>+Sklop4[[#This Row],[cena/enota brez DDV v EUR]]*Sklop4[[#This Row],[Stopnja DDV (%)]]</f>
        <v>0</v>
      </c>
      <c r="R51" s="575">
        <f>+Sklop4[[#This Row],[cena/enota brez DDV v EUR]]+Sklop4[[#This Row],[Davek (EUR)]]</f>
        <v>0</v>
      </c>
      <c r="S51" s="575">
        <f>+Sklop4[[#This Row],[cena/enota brez DDV v EUR]]*Sklop4[[#This Row],[Okvirna količina]]</f>
        <v>0</v>
      </c>
      <c r="T51" s="577">
        <f>+Sklop4[[#This Row],[Končna cena/enoto mere (EUR) z DDV]]*Sklop4[[#This Row],[Okvirna količina]]</f>
        <v>0</v>
      </c>
      <c r="U51" s="578"/>
    </row>
    <row r="52" spans="1:22">
      <c r="A52" s="87" t="s">
        <v>39</v>
      </c>
      <c r="B52" s="163" t="s">
        <v>1156</v>
      </c>
      <c r="C52" s="151">
        <v>5</v>
      </c>
      <c r="D52" s="157" t="s">
        <v>1</v>
      </c>
      <c r="E52" s="134" t="s">
        <v>188</v>
      </c>
      <c r="F52" s="135">
        <v>45</v>
      </c>
      <c r="G52" s="184" t="s">
        <v>94</v>
      </c>
      <c r="H5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225</v>
      </c>
      <c r="I52" s="88">
        <f>IF(Sklop4[[#This Row],[ZAHTEVANA SHEMA KAKOVOSTI]]&lt;&gt;"",Sklop4[[#This Row],[Preračunana masa/volumen/kos na enoto kg]],"")</f>
        <v>225</v>
      </c>
      <c r="J52" s="152"/>
      <c r="K52" s="158"/>
      <c r="L52" s="158"/>
      <c r="M52" s="164"/>
      <c r="N52" s="153"/>
      <c r="O52" s="153"/>
      <c r="P52" s="160"/>
      <c r="Q52" s="153">
        <f>+Sklop4[[#This Row],[cena/enota brez DDV v EUR]]*Sklop4[[#This Row],[Stopnja DDV (%)]]</f>
        <v>0</v>
      </c>
      <c r="R52" s="153">
        <f>+Sklop4[[#This Row],[cena/enota brez DDV v EUR]]+Sklop4[[#This Row],[Davek (EUR)]]</f>
        <v>0</v>
      </c>
      <c r="S52" s="153">
        <f>+Sklop4[[#This Row],[cena/enota brez DDV v EUR]]*Sklop4[[#This Row],[Okvirna količina]]</f>
        <v>0</v>
      </c>
      <c r="T52" s="159">
        <f>+Sklop4[[#This Row],[Končna cena/enoto mere (EUR) z DDV]]*Sklop4[[#This Row],[Okvirna količina]]</f>
        <v>0</v>
      </c>
      <c r="U52" s="155"/>
    </row>
    <row r="53" spans="1:22">
      <c r="A53" s="87" t="s">
        <v>40</v>
      </c>
      <c r="B53" s="163" t="s">
        <v>1156</v>
      </c>
      <c r="C53" s="165">
        <v>1</v>
      </c>
      <c r="D53" s="157" t="s">
        <v>1</v>
      </c>
      <c r="E53" s="181" t="s">
        <v>188</v>
      </c>
      <c r="F53" s="167">
        <v>25</v>
      </c>
      <c r="G53" s="184" t="s">
        <v>94</v>
      </c>
      <c r="H5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53" s="88">
        <f>IF(Sklop4[[#This Row],[ZAHTEVANA SHEMA KAKOVOSTI]]&lt;&gt;"",Sklop4[[#This Row],[Preračunana masa/volumen/kos na enoto kg]],"")</f>
        <v>25</v>
      </c>
      <c r="J53" s="168"/>
      <c r="K53" s="169"/>
      <c r="L53" s="169"/>
      <c r="M53" s="170"/>
      <c r="N53" s="171"/>
      <c r="O53" s="171"/>
      <c r="P53" s="172"/>
      <c r="Q53" s="171">
        <f>+Sklop4[[#This Row],[cena/enota brez DDV v EUR]]*Sklop4[[#This Row],[Stopnja DDV (%)]]</f>
        <v>0</v>
      </c>
      <c r="R53" s="171">
        <f>+Sklop4[[#This Row],[cena/enota brez DDV v EUR]]+Sklop4[[#This Row],[Davek (EUR)]]</f>
        <v>0</v>
      </c>
      <c r="S53" s="171">
        <f>+Sklop4[[#This Row],[cena/enota brez DDV v EUR]]*Sklop4[[#This Row],[Okvirna količina]]</f>
        <v>0</v>
      </c>
      <c r="T53" s="173">
        <f>+Sklop4[[#This Row],[Končna cena/enoto mere (EUR) z DDV]]*Sklop4[[#This Row],[Okvirna količina]]</f>
        <v>0</v>
      </c>
      <c r="U53" s="174"/>
    </row>
    <row r="54" spans="1:22">
      <c r="A54" s="87" t="s">
        <v>41</v>
      </c>
      <c r="B54" s="163" t="s">
        <v>629</v>
      </c>
      <c r="C54" s="165">
        <v>400</v>
      </c>
      <c r="D54" s="157" t="s">
        <v>160</v>
      </c>
      <c r="E54" s="181"/>
      <c r="F54" s="167">
        <v>250</v>
      </c>
      <c r="G54" s="184" t="s">
        <v>94</v>
      </c>
      <c r="H54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4" s="88" t="str">
        <f>IF(Sklop4[[#This Row],[ZAHTEVANA SHEMA KAKOVOSTI]]&lt;&gt;"",Sklop4[[#This Row],[Preračunana masa/volumen/kos na enoto kg]],"")</f>
        <v/>
      </c>
      <c r="J54" s="168"/>
      <c r="K54" s="169"/>
      <c r="L54" s="169"/>
      <c r="M54" s="170"/>
      <c r="N54" s="171"/>
      <c r="O54" s="171"/>
      <c r="P54" s="172"/>
      <c r="Q54" s="171">
        <f>+Sklop4[[#This Row],[cena/enota brez DDV v EUR]]*Sklop4[[#This Row],[Stopnja DDV (%)]]</f>
        <v>0</v>
      </c>
      <c r="R54" s="171">
        <f>+Sklop4[[#This Row],[cena/enota brez DDV v EUR]]+Sklop4[[#This Row],[Davek (EUR)]]</f>
        <v>0</v>
      </c>
      <c r="S54" s="171">
        <f>+Sklop4[[#This Row],[cena/enota brez DDV v EUR]]*Sklop4[[#This Row],[Okvirna količina]]</f>
        <v>0</v>
      </c>
      <c r="T54" s="173">
        <f>+Sklop4[[#This Row],[Končna cena/enoto mere (EUR) z DDV]]*Sklop4[[#This Row],[Okvirna količina]]</f>
        <v>0</v>
      </c>
      <c r="U54" s="174"/>
    </row>
    <row r="55" spans="1:22">
      <c r="A55" s="87" t="s">
        <v>42</v>
      </c>
      <c r="B55" s="162" t="s">
        <v>630</v>
      </c>
      <c r="C55" s="165">
        <v>1</v>
      </c>
      <c r="D55" s="166" t="s">
        <v>298</v>
      </c>
      <c r="E55" s="181" t="s">
        <v>188</v>
      </c>
      <c r="F55" s="167">
        <v>30</v>
      </c>
      <c r="G55" s="184" t="s">
        <v>94</v>
      </c>
      <c r="H5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55" s="88">
        <f>IF(Sklop4[[#This Row],[ZAHTEVANA SHEMA KAKOVOSTI]]&lt;&gt;"",Sklop4[[#This Row],[Preračunana masa/volumen/kos na enoto kg]],"")</f>
        <v>30</v>
      </c>
      <c r="J55" s="168"/>
      <c r="K55" s="169"/>
      <c r="L55" s="169"/>
      <c r="M55" s="170"/>
      <c r="N55" s="171"/>
      <c r="O55" s="171"/>
      <c r="P55" s="172"/>
      <c r="Q55" s="171">
        <f>+Sklop4[[#This Row],[cena/enota brez DDV v EUR]]*Sklop4[[#This Row],[Stopnja DDV (%)]]</f>
        <v>0</v>
      </c>
      <c r="R55" s="171">
        <f>+Sklop4[[#This Row],[cena/enota brez DDV v EUR]]+Sklop4[[#This Row],[Davek (EUR)]]</f>
        <v>0</v>
      </c>
      <c r="S55" s="171">
        <f>+Sklop4[[#This Row],[cena/enota brez DDV v EUR]]*Sklop4[[#This Row],[Okvirna količina]]</f>
        <v>0</v>
      </c>
      <c r="T55" s="173">
        <f>+Sklop4[[#This Row],[Končna cena/enoto mere (EUR) z DDV]]*Sklop4[[#This Row],[Okvirna količina]]</f>
        <v>0</v>
      </c>
      <c r="U55" s="174"/>
    </row>
    <row r="56" spans="1:22">
      <c r="A56" s="87" t="s">
        <v>43</v>
      </c>
      <c r="B56" s="162" t="s">
        <v>631</v>
      </c>
      <c r="C56" s="165">
        <v>1</v>
      </c>
      <c r="D56" s="166" t="s">
        <v>298</v>
      </c>
      <c r="E56" s="181"/>
      <c r="F56" s="167">
        <v>100</v>
      </c>
      <c r="G56" s="184" t="s">
        <v>94</v>
      </c>
      <c r="H5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6" s="88" t="str">
        <f>IF(Sklop4[[#This Row],[ZAHTEVANA SHEMA KAKOVOSTI]]&lt;&gt;"",Sklop4[[#This Row],[Preračunana masa/volumen/kos na enoto kg]],"")</f>
        <v/>
      </c>
      <c r="J56" s="168"/>
      <c r="K56" s="169"/>
      <c r="L56" s="169"/>
      <c r="M56" s="170"/>
      <c r="N56" s="171"/>
      <c r="O56" s="171"/>
      <c r="P56" s="172"/>
      <c r="Q56" s="171">
        <f>+Sklop4[[#This Row],[cena/enota brez DDV v EUR]]*Sklop4[[#This Row],[Stopnja DDV (%)]]</f>
        <v>0</v>
      </c>
      <c r="R56" s="171">
        <f>+Sklop4[[#This Row],[cena/enota brez DDV v EUR]]+Sklop4[[#This Row],[Davek (EUR)]]</f>
        <v>0</v>
      </c>
      <c r="S56" s="171">
        <f>+Sklop4[[#This Row],[cena/enota brez DDV v EUR]]*Sklop4[[#This Row],[Okvirna količina]]</f>
        <v>0</v>
      </c>
      <c r="T56" s="173">
        <f>+Sklop4[[#This Row],[Končna cena/enoto mere (EUR) z DDV]]*Sklop4[[#This Row],[Okvirna količina]]</f>
        <v>0</v>
      </c>
      <c r="U56" s="174"/>
    </row>
    <row r="57" spans="1:22" s="21" customFormat="1">
      <c r="A57" s="87" t="s">
        <v>44</v>
      </c>
      <c r="B57" s="311" t="s">
        <v>1155</v>
      </c>
      <c r="C57" s="165">
        <v>110</v>
      </c>
      <c r="D57" s="157" t="s">
        <v>160</v>
      </c>
      <c r="E57" s="181"/>
      <c r="F57" s="167">
        <v>4000</v>
      </c>
      <c r="G57" s="184" t="s">
        <v>94</v>
      </c>
      <c r="H5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440</v>
      </c>
      <c r="I57" s="88" t="str">
        <f>IF(Sklop4[[#This Row],[ZAHTEVANA SHEMA KAKOVOSTI]]&lt;&gt;"",Sklop4[[#This Row],[Preračunana masa/volumen/kos na enoto kg]],"")</f>
        <v/>
      </c>
      <c r="J57" s="168"/>
      <c r="K57" s="169"/>
      <c r="L57" s="169"/>
      <c r="M57" s="170"/>
      <c r="N57" s="171"/>
      <c r="O57" s="171"/>
      <c r="P57" s="172"/>
      <c r="Q57" s="171">
        <f>+Sklop4[[#This Row],[cena/enota brez DDV v EUR]]*Sklop4[[#This Row],[Stopnja DDV (%)]]</f>
        <v>0</v>
      </c>
      <c r="R57" s="171">
        <f>+Sklop4[[#This Row],[cena/enota brez DDV v EUR]]+Sklop4[[#This Row],[Davek (EUR)]]</f>
        <v>0</v>
      </c>
      <c r="S57" s="171">
        <f>+Sklop4[[#This Row],[cena/enota brez DDV v EUR]]*Sklop4[[#This Row],[Okvirna količina]]</f>
        <v>0</v>
      </c>
      <c r="T57" s="173">
        <f>+Sklop4[[#This Row],[Končna cena/enoto mere (EUR) z DDV]]*Sklop4[[#This Row],[Okvirna količina]]</f>
        <v>0</v>
      </c>
      <c r="U57" s="174"/>
      <c r="V57" s="14"/>
    </row>
    <row r="58" spans="1:22" s="21" customFormat="1">
      <c r="A58" s="87" t="s">
        <v>49</v>
      </c>
      <c r="B58" s="543" t="s">
        <v>1154</v>
      </c>
      <c r="C58" s="523">
        <v>100</v>
      </c>
      <c r="D58" s="157" t="s">
        <v>160</v>
      </c>
      <c r="E58" s="181"/>
      <c r="F58" s="541">
        <v>2000</v>
      </c>
      <c r="G58" s="184" t="s">
        <v>94</v>
      </c>
      <c r="H58" s="5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8" s="524" t="str">
        <f>IF(Sklop4[[#This Row],[ZAHTEVANA SHEMA KAKOVOSTI]]&lt;&gt;"",Sklop4[[#This Row],[Preračunana masa/volumen/kos na enoto kg]],"")</f>
        <v/>
      </c>
      <c r="J58" s="525"/>
      <c r="K58" s="526"/>
      <c r="L58" s="526"/>
      <c r="M58" s="535"/>
      <c r="N58" s="527"/>
      <c r="O58" s="527"/>
      <c r="P58" s="528"/>
      <c r="Q58" s="527">
        <f>+Sklop4[[#This Row],[cena/enota brez DDV v EUR]]*Sklop4[[#This Row],[Stopnja DDV (%)]]</f>
        <v>0</v>
      </c>
      <c r="R58" s="527">
        <f>+Sklop4[[#This Row],[cena/enota brez DDV v EUR]]+Sklop4[[#This Row],[Davek (EUR)]]</f>
        <v>0</v>
      </c>
      <c r="S58" s="527">
        <f>+Sklop4[[#This Row],[cena/enota brez DDV v EUR]]*Sklop4[[#This Row],[Okvirna količina]]</f>
        <v>0</v>
      </c>
      <c r="T58" s="537">
        <f>+Sklop4[[#This Row],[Končna cena/enoto mere (EUR) z DDV]]*Sklop4[[#This Row],[Okvirna količina]]</f>
        <v>0</v>
      </c>
      <c r="U58" s="538"/>
      <c r="V58" s="14"/>
    </row>
    <row r="59" spans="1:22" s="21" customFormat="1">
      <c r="A59" s="87" t="s">
        <v>45</v>
      </c>
      <c r="B59" s="162" t="s">
        <v>631</v>
      </c>
      <c r="C59" s="165">
        <v>500</v>
      </c>
      <c r="D59" s="157" t="s">
        <v>160</v>
      </c>
      <c r="E59" s="181"/>
      <c r="F59" s="167">
        <v>80</v>
      </c>
      <c r="G59" s="184" t="s">
        <v>94</v>
      </c>
      <c r="H5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9" s="88" t="str">
        <f>IF(Sklop4[[#This Row],[ZAHTEVANA SHEMA KAKOVOSTI]]&lt;&gt;"",Sklop4[[#This Row],[Preračunana masa/volumen/kos na enoto kg]],"")</f>
        <v/>
      </c>
      <c r="J59" s="168"/>
      <c r="K59" s="169"/>
      <c r="L59" s="169"/>
      <c r="M59" s="170"/>
      <c r="N59" s="171"/>
      <c r="O59" s="171"/>
      <c r="P59" s="172"/>
      <c r="Q59" s="171">
        <f>+Sklop4[[#This Row],[cena/enota brez DDV v EUR]]*Sklop4[[#This Row],[Stopnja DDV (%)]]</f>
        <v>0</v>
      </c>
      <c r="R59" s="171">
        <f>+Sklop4[[#This Row],[cena/enota brez DDV v EUR]]+Sklop4[[#This Row],[Davek (EUR)]]</f>
        <v>0</v>
      </c>
      <c r="S59" s="171">
        <f>+Sklop4[[#This Row],[cena/enota brez DDV v EUR]]*Sklop4[[#This Row],[Okvirna količina]]</f>
        <v>0</v>
      </c>
      <c r="T59" s="173">
        <f>+Sklop4[[#This Row],[Končna cena/enoto mere (EUR) z DDV]]*Sklop4[[#This Row],[Okvirna količina]]</f>
        <v>0</v>
      </c>
      <c r="U59" s="174"/>
      <c r="V59" s="14"/>
    </row>
    <row r="60" spans="1:22" s="21" customFormat="1">
      <c r="A60" s="87" t="s">
        <v>46</v>
      </c>
      <c r="B60" s="161" t="s">
        <v>632</v>
      </c>
      <c r="C60" s="165">
        <v>500</v>
      </c>
      <c r="D60" s="157" t="s">
        <v>160</v>
      </c>
      <c r="E60" s="181"/>
      <c r="F60" s="167">
        <v>100</v>
      </c>
      <c r="G60" s="184" t="s">
        <v>94</v>
      </c>
      <c r="H60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0" s="88" t="str">
        <f>IF(Sklop4[[#This Row],[ZAHTEVANA SHEMA KAKOVOSTI]]&lt;&gt;"",Sklop4[[#This Row],[Preračunana masa/volumen/kos na enoto kg]],"")</f>
        <v/>
      </c>
      <c r="J60" s="168"/>
      <c r="K60" s="169"/>
      <c r="L60" s="169"/>
      <c r="M60" s="170"/>
      <c r="N60" s="171"/>
      <c r="O60" s="171"/>
      <c r="P60" s="172"/>
      <c r="Q60" s="171">
        <f>+Sklop4[[#This Row],[cena/enota brez DDV v EUR]]*Sklop4[[#This Row],[Stopnja DDV (%)]]</f>
        <v>0</v>
      </c>
      <c r="R60" s="171">
        <f>+Sklop4[[#This Row],[cena/enota brez DDV v EUR]]+Sklop4[[#This Row],[Davek (EUR)]]</f>
        <v>0</v>
      </c>
      <c r="S60" s="171">
        <f>+Sklop4[[#This Row],[cena/enota brez DDV v EUR]]*Sklop4[[#This Row],[Okvirna količina]]</f>
        <v>0</v>
      </c>
      <c r="T60" s="173">
        <f>+Sklop4[[#This Row],[Končna cena/enoto mere (EUR) z DDV]]*Sklop4[[#This Row],[Okvirna količina]]</f>
        <v>0</v>
      </c>
      <c r="U60" s="174"/>
      <c r="V60" s="14"/>
    </row>
    <row r="61" spans="1:22" s="21" customFormat="1">
      <c r="A61" s="87" t="s">
        <v>50</v>
      </c>
      <c r="B61" s="163" t="s">
        <v>633</v>
      </c>
      <c r="C61" s="151">
        <v>250</v>
      </c>
      <c r="D61" s="157" t="s">
        <v>160</v>
      </c>
      <c r="E61" s="181"/>
      <c r="F61" s="167">
        <v>60</v>
      </c>
      <c r="G61" s="184" t="s">
        <v>94</v>
      </c>
      <c r="H61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61" s="88" t="str">
        <f>IF(Sklop4[[#This Row],[ZAHTEVANA SHEMA KAKOVOSTI]]&lt;&gt;"",Sklop4[[#This Row],[Preračunana masa/volumen/kos na enoto kg]],"")</f>
        <v/>
      </c>
      <c r="J61" s="168"/>
      <c r="K61" s="169"/>
      <c r="L61" s="169"/>
      <c r="M61" s="170"/>
      <c r="N61" s="171"/>
      <c r="O61" s="171"/>
      <c r="P61" s="172"/>
      <c r="Q61" s="171">
        <f>+Sklop4[[#This Row],[cena/enota brez DDV v EUR]]*Sklop4[[#This Row],[Stopnja DDV (%)]]</f>
        <v>0</v>
      </c>
      <c r="R61" s="171">
        <f>+Sklop4[[#This Row],[cena/enota brez DDV v EUR]]+Sklop4[[#This Row],[Davek (EUR)]]</f>
        <v>0</v>
      </c>
      <c r="S61" s="171">
        <f>+Sklop4[[#This Row],[cena/enota brez DDV v EUR]]*Sklop4[[#This Row],[Okvirna količina]]</f>
        <v>0</v>
      </c>
      <c r="T61" s="173">
        <f>+Sklop4[[#This Row],[Končna cena/enoto mere (EUR) z DDV]]*Sklop4[[#This Row],[Okvirna količina]]</f>
        <v>0</v>
      </c>
      <c r="U61" s="174"/>
      <c r="V61" s="14"/>
    </row>
    <row r="62" spans="1:22" s="21" customFormat="1">
      <c r="A62" s="87" t="s">
        <v>51</v>
      </c>
      <c r="B62" s="311" t="s">
        <v>634</v>
      </c>
      <c r="C62" s="165">
        <v>0.25</v>
      </c>
      <c r="D62" s="157" t="s">
        <v>96</v>
      </c>
      <c r="E62" s="181"/>
      <c r="F62" s="167">
        <v>80</v>
      </c>
      <c r="G62" s="184" t="s">
        <v>94</v>
      </c>
      <c r="H6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62" s="88" t="str">
        <f>IF(Sklop4[[#This Row],[ZAHTEVANA SHEMA KAKOVOSTI]]&lt;&gt;"",Sklop4[[#This Row],[Preračunana masa/volumen/kos na enoto kg]],"")</f>
        <v/>
      </c>
      <c r="J62" s="168"/>
      <c r="K62" s="169"/>
      <c r="L62" s="169"/>
      <c r="M62" s="170"/>
      <c r="N62" s="171"/>
      <c r="O62" s="171"/>
      <c r="P62" s="172"/>
      <c r="Q62" s="171">
        <f>+Sklop4[[#This Row],[cena/enota brez DDV v EUR]]*Sklop4[[#This Row],[Stopnja DDV (%)]]</f>
        <v>0</v>
      </c>
      <c r="R62" s="171">
        <f>+Sklop4[[#This Row],[cena/enota brez DDV v EUR]]+Sklop4[[#This Row],[Davek (EUR)]]</f>
        <v>0</v>
      </c>
      <c r="S62" s="171">
        <f>+Sklop4[[#This Row],[cena/enota brez DDV v EUR]]*Sklop4[[#This Row],[Okvirna količina]]</f>
        <v>0</v>
      </c>
      <c r="T62" s="173">
        <f>+Sklop4[[#This Row],[Končna cena/enoto mere (EUR) z DDV]]*Sklop4[[#This Row],[Okvirna količina]]</f>
        <v>0</v>
      </c>
      <c r="U62" s="174"/>
      <c r="V62" s="14"/>
    </row>
    <row r="63" spans="1:22" s="21" customFormat="1" ht="21">
      <c r="A63" s="87" t="s">
        <v>47</v>
      </c>
      <c r="B63" s="161" t="s">
        <v>1149</v>
      </c>
      <c r="C63" s="79">
        <v>1</v>
      </c>
      <c r="D63" s="85" t="s">
        <v>96</v>
      </c>
      <c r="E63" s="134" t="s">
        <v>188</v>
      </c>
      <c r="F63" s="135">
        <v>400</v>
      </c>
      <c r="G63" s="184" t="s">
        <v>94</v>
      </c>
      <c r="H6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63" s="88">
        <f>IF(Sklop4[[#This Row],[ZAHTEVANA SHEMA KAKOVOSTI]]&lt;&gt;"",Sklop4[[#This Row],[Preračunana masa/volumen/kos na enoto kg]],"")</f>
        <v>400</v>
      </c>
      <c r="J63" s="168"/>
      <c r="K63" s="169"/>
      <c r="L63" s="169"/>
      <c r="M63" s="170"/>
      <c r="N63" s="171"/>
      <c r="O63" s="171"/>
      <c r="P63" s="172"/>
      <c r="Q63" s="171">
        <f>+Sklop4[[#This Row],[cena/enota brez DDV v EUR]]*Sklop4[[#This Row],[Stopnja DDV (%)]]</f>
        <v>0</v>
      </c>
      <c r="R63" s="171">
        <f>+Sklop4[[#This Row],[cena/enota brez DDV v EUR]]+Sklop4[[#This Row],[Davek (EUR)]]</f>
        <v>0</v>
      </c>
      <c r="S63" s="171">
        <f>+Sklop4[[#This Row],[cena/enota brez DDV v EUR]]*Sklop4[[#This Row],[Okvirna količina]]</f>
        <v>0</v>
      </c>
      <c r="T63" s="173">
        <f>+Sklop4[[#This Row],[Končna cena/enoto mere (EUR) z DDV]]*Sklop4[[#This Row],[Okvirna količina]]</f>
        <v>0</v>
      </c>
      <c r="U63" s="174"/>
      <c r="V63" s="14"/>
    </row>
    <row r="64" spans="1:22" s="21" customFormat="1" ht="21">
      <c r="A64" s="87" t="s">
        <v>52</v>
      </c>
      <c r="B64" s="162" t="s">
        <v>1150</v>
      </c>
      <c r="C64" s="165">
        <v>0.2</v>
      </c>
      <c r="D64" s="157" t="s">
        <v>96</v>
      </c>
      <c r="E64" s="181" t="s">
        <v>188</v>
      </c>
      <c r="F64" s="167">
        <v>2400</v>
      </c>
      <c r="G64" s="184" t="s">
        <v>94</v>
      </c>
      <c r="H64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I64" s="88">
        <f>IF(Sklop4[[#This Row],[ZAHTEVANA SHEMA KAKOVOSTI]]&lt;&gt;"",Sklop4[[#This Row],[Preračunana masa/volumen/kos na enoto kg]],"")</f>
        <v>480</v>
      </c>
      <c r="J64" s="168"/>
      <c r="K64" s="169"/>
      <c r="L64" s="169"/>
      <c r="M64" s="170"/>
      <c r="N64" s="177"/>
      <c r="O64" s="177"/>
      <c r="P64" s="178"/>
      <c r="Q64" s="177">
        <f>+Sklop4[[#This Row],[cena/enota brez DDV v EUR]]*Sklop4[[#This Row],[Stopnja DDV (%)]]</f>
        <v>0</v>
      </c>
      <c r="R64" s="177">
        <f>+Sklop4[[#This Row],[cena/enota brez DDV v EUR]]+Sklop4[[#This Row],[Davek (EUR)]]</f>
        <v>0</v>
      </c>
      <c r="S64" s="177">
        <f>+Sklop4[[#This Row],[cena/enota brez DDV v EUR]]*Sklop4[[#This Row],[Okvirna količina]]</f>
        <v>0</v>
      </c>
      <c r="T64" s="179">
        <f>+Sklop4[[#This Row],[Končna cena/enoto mere (EUR) z DDV]]*Sklop4[[#This Row],[Okvirna količina]]</f>
        <v>0</v>
      </c>
      <c r="U64" s="180"/>
      <c r="V64" s="14"/>
    </row>
    <row r="65" spans="1:22" s="21" customFormat="1">
      <c r="A65" s="87" t="s">
        <v>48</v>
      </c>
      <c r="B65" s="162" t="s">
        <v>635</v>
      </c>
      <c r="C65" s="165">
        <v>180</v>
      </c>
      <c r="D65" s="157" t="s">
        <v>160</v>
      </c>
      <c r="E65" s="439" t="s">
        <v>188</v>
      </c>
      <c r="F65" s="167">
        <v>200</v>
      </c>
      <c r="G65" s="184" t="s">
        <v>94</v>
      </c>
      <c r="H6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65" s="88">
        <f>IF(Sklop4[[#This Row],[ZAHTEVANA SHEMA KAKOVOSTI]]&lt;&gt;"",Sklop4[[#This Row],[Preračunana masa/volumen/kos na enoto kg]],"")</f>
        <v>36</v>
      </c>
      <c r="J65" s="168"/>
      <c r="K65" s="169"/>
      <c r="L65" s="169"/>
      <c r="M65" s="170"/>
      <c r="N65" s="171"/>
      <c r="O65" s="171"/>
      <c r="P65" s="172"/>
      <c r="Q65" s="171">
        <f>+Sklop4[[#This Row],[cena/enota brez DDV v EUR]]*Sklop4[[#This Row],[Stopnja DDV (%)]]</f>
        <v>0</v>
      </c>
      <c r="R65" s="171">
        <f>+Sklop4[[#This Row],[cena/enota brez DDV v EUR]]+Sklop4[[#This Row],[Davek (EUR)]]</f>
        <v>0</v>
      </c>
      <c r="S65" s="171">
        <f>+Sklop4[[#This Row],[cena/enota brez DDV v EUR]]*Sklop4[[#This Row],[Okvirna količina]]</f>
        <v>0</v>
      </c>
      <c r="T65" s="173">
        <f>+Sklop4[[#This Row],[Končna cena/enoto mere (EUR) z DDV]]*Sklop4[[#This Row],[Okvirna količina]]</f>
        <v>0</v>
      </c>
      <c r="U65" s="174"/>
      <c r="V65" s="14"/>
    </row>
    <row r="66" spans="1:22" s="21" customFormat="1">
      <c r="A66" s="87" t="s">
        <v>53</v>
      </c>
      <c r="B66" s="156" t="s">
        <v>636</v>
      </c>
      <c r="C66" s="165">
        <v>180</v>
      </c>
      <c r="D66" s="157" t="s">
        <v>160</v>
      </c>
      <c r="E66" s="439" t="s">
        <v>188</v>
      </c>
      <c r="F66" s="167">
        <v>100</v>
      </c>
      <c r="G66" s="184" t="s">
        <v>94</v>
      </c>
      <c r="H6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</v>
      </c>
      <c r="I66" s="88">
        <f>IF(Sklop4[[#This Row],[ZAHTEVANA SHEMA KAKOVOSTI]]&lt;&gt;"",Sklop4[[#This Row],[Preračunana masa/volumen/kos na enoto kg]],"")</f>
        <v>18</v>
      </c>
      <c r="J66" s="168"/>
      <c r="K66" s="169"/>
      <c r="L66" s="169"/>
      <c r="M66" s="170"/>
      <c r="N66" s="171"/>
      <c r="O66" s="171"/>
      <c r="P66" s="172"/>
      <c r="Q66" s="171">
        <f>+Sklop4[[#This Row],[cena/enota brez DDV v EUR]]*Sklop4[[#This Row],[Stopnja DDV (%)]]</f>
        <v>0</v>
      </c>
      <c r="R66" s="171">
        <f>+Sklop4[[#This Row],[cena/enota brez DDV v EUR]]+Sklop4[[#This Row],[Davek (EUR)]]</f>
        <v>0</v>
      </c>
      <c r="S66" s="171">
        <f>+Sklop4[[#This Row],[cena/enota brez DDV v EUR]]*Sklop4[[#This Row],[Okvirna količina]]</f>
        <v>0</v>
      </c>
      <c r="T66" s="173">
        <f>+Sklop4[[#This Row],[Končna cena/enoto mere (EUR) z DDV]]*Sklop4[[#This Row],[Okvirna količina]]</f>
        <v>0</v>
      </c>
      <c r="U66" s="174"/>
      <c r="V66" s="14"/>
    </row>
    <row r="67" spans="1:22" s="21" customFormat="1">
      <c r="A67" s="87" t="s">
        <v>54</v>
      </c>
      <c r="B67" s="163" t="s">
        <v>637</v>
      </c>
      <c r="C67" s="165">
        <v>370</v>
      </c>
      <c r="D67" s="166" t="s">
        <v>160</v>
      </c>
      <c r="E67" s="718" t="s">
        <v>188</v>
      </c>
      <c r="F67" s="167">
        <v>100</v>
      </c>
      <c r="G67" s="184" t="s">
        <v>94</v>
      </c>
      <c r="H6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</v>
      </c>
      <c r="I67" s="88">
        <f>IF(Sklop4[[#This Row],[ZAHTEVANA SHEMA KAKOVOSTI]]&lt;&gt;"",Sklop4[[#This Row],[Preračunana masa/volumen/kos na enoto kg]],"")</f>
        <v>37</v>
      </c>
      <c r="J67" s="168"/>
      <c r="K67" s="169"/>
      <c r="L67" s="169"/>
      <c r="M67" s="170"/>
      <c r="N67" s="171"/>
      <c r="O67" s="171"/>
      <c r="P67" s="172"/>
      <c r="Q67" s="171">
        <f>+Sklop4[[#This Row],[cena/enota brez DDV v EUR]]*Sklop4[[#This Row],[Stopnja DDV (%)]]</f>
        <v>0</v>
      </c>
      <c r="R67" s="171">
        <f>+Sklop4[[#This Row],[cena/enota brez DDV v EUR]]+Sklop4[[#This Row],[Davek (EUR)]]</f>
        <v>0</v>
      </c>
      <c r="S67" s="171">
        <f>+Sklop4[[#This Row],[cena/enota brez DDV v EUR]]*Sklop4[[#This Row],[Okvirna količina]]</f>
        <v>0</v>
      </c>
      <c r="T67" s="173">
        <f>+Sklop4[[#This Row],[Končna cena/enoto mere (EUR) z DDV]]*Sklop4[[#This Row],[Okvirna količina]]</f>
        <v>0</v>
      </c>
      <c r="U67" s="174"/>
      <c r="V67" s="14"/>
    </row>
    <row r="68" spans="1:22" s="21" customFormat="1">
      <c r="A68" s="87" t="s">
        <v>55</v>
      </c>
      <c r="B68" s="156" t="s">
        <v>638</v>
      </c>
      <c r="C68" s="165">
        <v>500</v>
      </c>
      <c r="D68" s="157" t="s">
        <v>160</v>
      </c>
      <c r="E68" s="439" t="s">
        <v>188</v>
      </c>
      <c r="F68" s="167">
        <v>20</v>
      </c>
      <c r="G68" s="184" t="s">
        <v>94</v>
      </c>
      <c r="H6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68" s="88">
        <f>IF(Sklop4[[#This Row],[ZAHTEVANA SHEMA KAKOVOSTI]]&lt;&gt;"",Sklop4[[#This Row],[Preračunana masa/volumen/kos na enoto kg]],"")</f>
        <v>10</v>
      </c>
      <c r="J68" s="168"/>
      <c r="K68" s="169"/>
      <c r="L68" s="169"/>
      <c r="M68" s="170"/>
      <c r="N68" s="171"/>
      <c r="O68" s="171"/>
      <c r="P68" s="172"/>
      <c r="Q68" s="171">
        <f>+Sklop4[[#This Row],[cena/enota brez DDV v EUR]]*Sklop4[[#This Row],[Stopnja DDV (%)]]</f>
        <v>0</v>
      </c>
      <c r="R68" s="171">
        <f>+Sklop4[[#This Row],[cena/enota brez DDV v EUR]]+Sklop4[[#This Row],[Davek (EUR)]]</f>
        <v>0</v>
      </c>
      <c r="S68" s="171">
        <f>+Sklop4[[#This Row],[cena/enota brez DDV v EUR]]*Sklop4[[#This Row],[Okvirna količina]]</f>
        <v>0</v>
      </c>
      <c r="T68" s="173">
        <f>+Sklop4[[#This Row],[Končna cena/enoto mere (EUR) z DDV]]*Sklop4[[#This Row],[Okvirna količina]]</f>
        <v>0</v>
      </c>
      <c r="U68" s="174"/>
      <c r="V68" s="14"/>
    </row>
    <row r="69" spans="1:22" s="21" customFormat="1">
      <c r="A69" s="87" t="s">
        <v>56</v>
      </c>
      <c r="B69" s="156" t="s">
        <v>1161</v>
      </c>
      <c r="C69" s="165">
        <v>500</v>
      </c>
      <c r="D69" s="157" t="s">
        <v>160</v>
      </c>
      <c r="E69" s="439" t="s">
        <v>188</v>
      </c>
      <c r="F69" s="167">
        <v>20</v>
      </c>
      <c r="G69" s="184" t="s">
        <v>94</v>
      </c>
      <c r="H69" s="5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69" s="571">
        <f>IF(Sklop4[[#This Row],[ZAHTEVANA SHEMA KAKOVOSTI]]&lt;&gt;"",Sklop4[[#This Row],[Preračunana masa/volumen/kos na enoto kg]],"")</f>
        <v>10</v>
      </c>
      <c r="J69" s="572"/>
      <c r="K69" s="573"/>
      <c r="L69" s="573"/>
      <c r="M69" s="574"/>
      <c r="N69" s="575"/>
      <c r="O69" s="575"/>
      <c r="P69" s="576"/>
      <c r="Q69" s="575">
        <f>+Sklop4[[#This Row],[cena/enota brez DDV v EUR]]*Sklop4[[#This Row],[Stopnja DDV (%)]]</f>
        <v>0</v>
      </c>
      <c r="R69" s="575">
        <f>+Sklop4[[#This Row],[cena/enota brez DDV v EUR]]+Sklop4[[#This Row],[Davek (EUR)]]</f>
        <v>0</v>
      </c>
      <c r="S69" s="575">
        <f>+Sklop4[[#This Row],[cena/enota brez DDV v EUR]]*Sklop4[[#This Row],[Okvirna količina]]</f>
        <v>0</v>
      </c>
      <c r="T69" s="577">
        <f>+Sklop4[[#This Row],[Končna cena/enoto mere (EUR) z DDV]]*Sklop4[[#This Row],[Okvirna količina]]</f>
        <v>0</v>
      </c>
      <c r="U69" s="578"/>
      <c r="V69" s="14"/>
    </row>
    <row r="70" spans="1:22" s="21" customFormat="1">
      <c r="A70" s="87" t="s">
        <v>57</v>
      </c>
      <c r="B70" s="566" t="s">
        <v>1162</v>
      </c>
      <c r="C70" s="567">
        <v>150</v>
      </c>
      <c r="D70" s="157" t="s">
        <v>160</v>
      </c>
      <c r="E70" s="439" t="s">
        <v>188</v>
      </c>
      <c r="F70" s="167">
        <v>120</v>
      </c>
      <c r="G70" s="184" t="s">
        <v>94</v>
      </c>
      <c r="H70" s="5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</v>
      </c>
      <c r="I70" s="571">
        <f>IF(Sklop4[[#This Row],[ZAHTEVANA SHEMA KAKOVOSTI]]&lt;&gt;"",Sklop4[[#This Row],[Preračunana masa/volumen/kos na enoto kg]],"")</f>
        <v>18</v>
      </c>
      <c r="J70" s="572"/>
      <c r="K70" s="573"/>
      <c r="L70" s="573"/>
      <c r="M70" s="574"/>
      <c r="N70" s="575"/>
      <c r="O70" s="575"/>
      <c r="P70" s="576"/>
      <c r="Q70" s="575">
        <f>+Sklop4[[#This Row],[cena/enota brez DDV v EUR]]*Sklop4[[#This Row],[Stopnja DDV (%)]]</f>
        <v>0</v>
      </c>
      <c r="R70" s="575">
        <f>+Sklop4[[#This Row],[cena/enota brez DDV v EUR]]+Sklop4[[#This Row],[Davek (EUR)]]</f>
        <v>0</v>
      </c>
      <c r="S70" s="575">
        <f>+Sklop4[[#This Row],[cena/enota brez DDV v EUR]]*Sklop4[[#This Row],[Okvirna količina]]</f>
        <v>0</v>
      </c>
      <c r="T70" s="577">
        <f>+Sklop4[[#This Row],[Končna cena/enoto mere (EUR) z DDV]]*Sklop4[[#This Row],[Okvirna količina]]</f>
        <v>0</v>
      </c>
      <c r="U70" s="578"/>
      <c r="V70" s="14"/>
    </row>
    <row r="71" spans="1:22" s="21" customFormat="1">
      <c r="A71" s="87" t="s">
        <v>58</v>
      </c>
      <c r="B71" s="566" t="s">
        <v>1163</v>
      </c>
      <c r="C71" s="567">
        <v>250</v>
      </c>
      <c r="D71" s="157" t="s">
        <v>160</v>
      </c>
      <c r="E71" s="439" t="s">
        <v>188</v>
      </c>
      <c r="F71" s="167">
        <v>120</v>
      </c>
      <c r="G71" s="184" t="s">
        <v>94</v>
      </c>
      <c r="H71" s="5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71" s="571">
        <f>IF(Sklop4[[#This Row],[ZAHTEVANA SHEMA KAKOVOSTI]]&lt;&gt;"",Sklop4[[#This Row],[Preračunana masa/volumen/kos na enoto kg]],"")</f>
        <v>30</v>
      </c>
      <c r="J71" s="572"/>
      <c r="K71" s="573"/>
      <c r="L71" s="573"/>
      <c r="M71" s="574"/>
      <c r="N71" s="575"/>
      <c r="O71" s="575"/>
      <c r="P71" s="576"/>
      <c r="Q71" s="575">
        <f>+Sklop4[[#This Row],[cena/enota brez DDV v EUR]]*Sklop4[[#This Row],[Stopnja DDV (%)]]</f>
        <v>0</v>
      </c>
      <c r="R71" s="575">
        <f>+Sklop4[[#This Row],[cena/enota brez DDV v EUR]]+Sklop4[[#This Row],[Davek (EUR)]]</f>
        <v>0</v>
      </c>
      <c r="S71" s="575">
        <f>+Sklop4[[#This Row],[cena/enota brez DDV v EUR]]*Sklop4[[#This Row],[Okvirna količina]]</f>
        <v>0</v>
      </c>
      <c r="T71" s="577">
        <f>+Sklop4[[#This Row],[Končna cena/enoto mere (EUR) z DDV]]*Sklop4[[#This Row],[Okvirna količina]]</f>
        <v>0</v>
      </c>
      <c r="U71" s="578"/>
      <c r="V71" s="14"/>
    </row>
    <row r="72" spans="1:22" s="21" customFormat="1">
      <c r="A72" s="705" t="s">
        <v>186</v>
      </c>
      <c r="B72" s="706"/>
      <c r="C72" s="707"/>
      <c r="D72" s="707"/>
      <c r="E72" s="708"/>
      <c r="F72" s="709"/>
      <c r="G72" s="710"/>
      <c r="H72" s="711">
        <f>SUBTOTAL(109,Sklop4[Preračunana masa/volumen/kos na enoto kg])</f>
        <v>15512</v>
      </c>
      <c r="I72" s="711">
        <f>SUBTOTAL(109,Sklop4[Živila iz shem kakovosti (kg)])</f>
        <v>13132</v>
      </c>
      <c r="J72" s="709"/>
      <c r="K72" s="712"/>
      <c r="L72" s="712"/>
      <c r="M72" s="713"/>
      <c r="N72" s="714"/>
      <c r="O72" s="714"/>
      <c r="P72" s="714"/>
      <c r="Q72" s="715"/>
      <c r="R72" s="709"/>
      <c r="S72" s="715">
        <f>SUBTOTAL(109,Sklop4[Vrednost za okvirno količino (EUR) brez DDV])</f>
        <v>0</v>
      </c>
      <c r="T72" s="715">
        <f>SUBTOTAL(109,Sklop4[Vrednost za okvirno količino (EUR) z DDV])</f>
        <v>0</v>
      </c>
      <c r="U72" s="716">
        <f>SUBTOTAL(103,Sklop4[Shema kakovosti
(nacionalne, evropske)
])</f>
        <v>0</v>
      </c>
      <c r="V72" s="14"/>
    </row>
    <row r="73" spans="1:22" s="604" customFormat="1">
      <c r="A73" s="590"/>
      <c r="B73" s="591"/>
      <c r="C73" s="592"/>
      <c r="D73" s="592"/>
      <c r="E73" s="593"/>
      <c r="F73" s="594"/>
      <c r="G73" s="595"/>
      <c r="H73" s="596"/>
      <c r="I73" s="596"/>
      <c r="J73" s="594"/>
      <c r="K73" s="597"/>
      <c r="L73" s="597"/>
      <c r="M73" s="598"/>
      <c r="N73" s="599"/>
      <c r="O73" s="599"/>
      <c r="P73" s="599"/>
      <c r="Q73" s="600"/>
      <c r="R73" s="594"/>
      <c r="S73" s="600"/>
      <c r="T73" s="600"/>
      <c r="U73" s="601"/>
      <c r="V73" s="602"/>
    </row>
    <row r="74" spans="1:22" s="21" customFormat="1">
      <c r="A74" s="51" t="s">
        <v>181</v>
      </c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51"/>
      <c r="R74" s="51"/>
      <c r="S74" s="51"/>
      <c r="T74" s="51"/>
      <c r="U74" s="72"/>
      <c r="V74" s="14"/>
    </row>
    <row r="75" spans="1:22" s="21" customFormat="1">
      <c r="A75" s="14" t="s">
        <v>184</v>
      </c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10" t="s">
        <v>182</v>
      </c>
      <c r="B76" s="20"/>
      <c r="C76" s="30"/>
      <c r="D76" s="30"/>
      <c r="E76" s="113"/>
      <c r="F76" s="72"/>
      <c r="G76" s="72"/>
      <c r="H76" s="32"/>
      <c r="I76" s="32"/>
      <c r="J76" s="32"/>
      <c r="K76" s="32"/>
      <c r="L76" s="58"/>
      <c r="M76" s="58"/>
      <c r="N76" s="32"/>
      <c r="O76" s="32"/>
      <c r="P76" s="32"/>
      <c r="Q76" s="32"/>
      <c r="R76" s="32"/>
      <c r="S76" s="14"/>
      <c r="T76" s="14"/>
      <c r="U76" s="72"/>
      <c r="V76" s="14"/>
    </row>
    <row r="77" spans="1:22" s="21" customFormat="1">
      <c r="A77" s="130" t="s">
        <v>296</v>
      </c>
      <c r="B77" s="20"/>
      <c r="C77" s="30"/>
      <c r="D77" s="30"/>
      <c r="E77" s="113"/>
      <c r="F77" s="72"/>
      <c r="G77" s="72"/>
      <c r="H77" s="32"/>
      <c r="I77" s="32"/>
      <c r="J77" s="32"/>
      <c r="K77" s="32"/>
      <c r="L77" s="58"/>
      <c r="M77" s="58"/>
      <c r="N77" s="32"/>
      <c r="O77" s="32"/>
      <c r="P77" s="32"/>
      <c r="Q77" s="32"/>
      <c r="R77" s="32"/>
      <c r="S77" s="14"/>
      <c r="T77" s="14"/>
      <c r="U77" s="72"/>
      <c r="V77" s="14"/>
    </row>
    <row r="78" spans="1:22" s="21" customFormat="1">
      <c r="A78" s="128" t="s">
        <v>258</v>
      </c>
      <c r="B78" s="20"/>
      <c r="C78" s="30"/>
      <c r="D78" s="30"/>
      <c r="E78" s="113"/>
      <c r="F78" s="72"/>
      <c r="G78" s="72"/>
      <c r="H78" s="32"/>
      <c r="I78" s="32"/>
      <c r="J78" s="32"/>
      <c r="K78" s="32"/>
      <c r="L78" s="58"/>
      <c r="M78" s="58"/>
      <c r="N78" s="32"/>
      <c r="O78" s="32"/>
      <c r="P78" s="32"/>
      <c r="Q78" s="32"/>
      <c r="R78" s="32"/>
      <c r="S78" s="14"/>
      <c r="T78" s="14"/>
      <c r="U78" s="72"/>
      <c r="V78" s="14"/>
    </row>
    <row r="79" spans="1:22" s="21" customFormat="1">
      <c r="A79" s="766" t="s">
        <v>639</v>
      </c>
      <c r="B79" s="766"/>
      <c r="C79" s="766"/>
      <c r="D79" s="766"/>
      <c r="E79" s="766"/>
      <c r="F79" s="766"/>
      <c r="G79" s="766"/>
      <c r="H79" s="766"/>
      <c r="I79" s="766"/>
      <c r="J79" s="766"/>
      <c r="K79" s="766"/>
      <c r="L79" s="766"/>
      <c r="M79" s="14"/>
      <c r="N79" s="32"/>
      <c r="O79" s="32"/>
      <c r="P79" s="32"/>
      <c r="Q79" s="32"/>
      <c r="R79" s="32"/>
      <c r="S79" s="14"/>
      <c r="T79" s="14"/>
      <c r="U79" s="72"/>
      <c r="V79" s="14"/>
    </row>
    <row r="80" spans="1:22" s="21" customFormat="1">
      <c r="A80" s="14"/>
      <c r="B80" s="20"/>
      <c r="C80" s="30"/>
      <c r="D80" s="30"/>
      <c r="E80" s="121"/>
      <c r="F80" s="117"/>
      <c r="G80" s="117"/>
      <c r="L80" s="14"/>
      <c r="M80" s="14"/>
      <c r="N80" s="32"/>
      <c r="O80" s="32"/>
      <c r="P80" s="32"/>
      <c r="Q80" s="32"/>
      <c r="R80" s="32"/>
      <c r="S80" s="14"/>
      <c r="T80" s="14"/>
      <c r="U80" s="72"/>
      <c r="V80" s="14"/>
    </row>
    <row r="81" spans="1:22" s="21" customFormat="1">
      <c r="A81" s="110" t="s">
        <v>66</v>
      </c>
      <c r="B81" s="20"/>
      <c r="C81" s="30"/>
      <c r="D81" s="30"/>
      <c r="E81" s="113"/>
      <c r="F81" s="72"/>
      <c r="G81" s="72" t="s">
        <v>67</v>
      </c>
      <c r="H81" s="32"/>
      <c r="I81" s="32"/>
      <c r="J81" s="32"/>
      <c r="K81" s="32"/>
      <c r="L81" s="58"/>
      <c r="M81" s="58"/>
      <c r="N81" s="32"/>
      <c r="O81" s="32"/>
      <c r="P81" s="32"/>
      <c r="Q81" s="32" t="s">
        <v>68</v>
      </c>
      <c r="R81" s="32"/>
      <c r="S81" s="14"/>
      <c r="T81" s="14"/>
      <c r="U81" s="72"/>
      <c r="V81" s="14"/>
    </row>
    <row r="82" spans="1:22" s="21" customFormat="1" ht="15">
      <c r="A82" s="7"/>
      <c r="B82" s="5"/>
      <c r="C82" s="29"/>
      <c r="D82" s="29"/>
      <c r="E82" s="28"/>
      <c r="F82" s="8"/>
      <c r="G82" s="117"/>
      <c r="H82" s="9"/>
      <c r="I82" s="9"/>
      <c r="J82" s="9"/>
      <c r="K82" s="9"/>
      <c r="L82" s="23"/>
      <c r="M82" s="23"/>
      <c r="N82" s="9"/>
      <c r="O82" s="9"/>
      <c r="P82" s="9"/>
      <c r="Q82" s="9"/>
      <c r="R82" s="9"/>
      <c r="S82" s="4"/>
      <c r="T82" s="4"/>
      <c r="U82" s="8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2:5">
      <c r="B273" s="19"/>
      <c r="C273" s="31"/>
      <c r="D273" s="31"/>
      <c r="E273" s="116"/>
    </row>
    <row r="274" spans="2:5">
      <c r="B274" s="19"/>
      <c r="C274" s="31"/>
      <c r="D274" s="31"/>
      <c r="E274" s="116"/>
    </row>
    <row r="275" spans="2:5">
      <c r="B275" s="19"/>
      <c r="C275" s="31"/>
      <c r="D275" s="31"/>
      <c r="E275" s="116"/>
    </row>
    <row r="276" spans="2:5">
      <c r="B276" s="19"/>
      <c r="C276" s="31"/>
      <c r="D276" s="31"/>
      <c r="E276" s="116"/>
    </row>
    <row r="277" spans="2:5">
      <c r="B277" s="19"/>
      <c r="C277" s="31"/>
      <c r="D277" s="31"/>
      <c r="E277" s="116"/>
    </row>
    <row r="278" spans="2:5">
      <c r="B278" s="19"/>
      <c r="C278" s="31"/>
      <c r="D278" s="31"/>
      <c r="E278" s="116"/>
    </row>
    <row r="279" spans="2:5">
      <c r="B279" s="19"/>
      <c r="C279" s="31"/>
      <c r="D279" s="31"/>
      <c r="E279" s="116"/>
    </row>
    <row r="280" spans="2:5">
      <c r="B280" s="19"/>
      <c r="C280" s="31"/>
      <c r="D280" s="31"/>
      <c r="E280" s="116"/>
    </row>
    <row r="281" spans="2:5">
      <c r="B281" s="19"/>
      <c r="C281" s="31"/>
      <c r="D281" s="31"/>
      <c r="E281" s="116"/>
    </row>
    <row r="282" spans="2:5">
      <c r="B282" s="19"/>
      <c r="C282" s="31"/>
      <c r="D282" s="31"/>
      <c r="E282" s="116"/>
    </row>
    <row r="283" spans="2:5">
      <c r="B283" s="19"/>
      <c r="C283" s="31"/>
      <c r="D283" s="31"/>
      <c r="E283" s="116"/>
    </row>
    <row r="284" spans="2:5">
      <c r="B284" s="19"/>
      <c r="C284" s="31"/>
      <c r="D284" s="31"/>
      <c r="E284" s="116"/>
    </row>
    <row r="285" spans="2:5">
      <c r="B285" s="19"/>
      <c r="C285" s="31"/>
      <c r="D285" s="31"/>
      <c r="E285" s="116"/>
    </row>
    <row r="286" spans="2:5">
      <c r="B286" s="19"/>
      <c r="C286" s="31"/>
      <c r="D286" s="31"/>
      <c r="E286" s="116"/>
    </row>
    <row r="287" spans="2:5">
      <c r="B287" s="19"/>
      <c r="C287" s="31"/>
      <c r="D287" s="31"/>
      <c r="E287" s="116"/>
    </row>
    <row r="288" spans="2:5">
      <c r="B288" s="19"/>
      <c r="C288" s="31"/>
      <c r="D288" s="31"/>
      <c r="E288" s="116"/>
    </row>
    <row r="289" spans="2:5">
      <c r="B289" s="19"/>
      <c r="C289" s="31"/>
      <c r="D289" s="31"/>
      <c r="E289" s="116"/>
    </row>
    <row r="290" spans="2:5">
      <c r="B290" s="19"/>
      <c r="C290" s="31"/>
      <c r="D290" s="31"/>
      <c r="E290" s="116"/>
    </row>
    <row r="291" spans="2:5">
      <c r="B291" s="19"/>
      <c r="C291" s="31"/>
      <c r="D291" s="31"/>
      <c r="E291" s="116"/>
    </row>
    <row r="292" spans="2:5">
      <c r="B292" s="19"/>
      <c r="C292" s="31"/>
      <c r="D292" s="31"/>
      <c r="E292" s="116"/>
    </row>
    <row r="293" spans="2:5">
      <c r="B293" s="19"/>
      <c r="C293" s="31"/>
      <c r="D293" s="31"/>
      <c r="E293" s="116"/>
    </row>
    <row r="294" spans="2:5">
      <c r="B294" s="19"/>
      <c r="C294" s="31"/>
      <c r="D294" s="31"/>
      <c r="E294" s="116"/>
    </row>
    <row r="295" spans="2:5">
      <c r="B295" s="19"/>
      <c r="C295" s="31"/>
      <c r="D295" s="31"/>
      <c r="E295" s="116"/>
    </row>
    <row r="296" spans="2:5">
      <c r="B296" s="19"/>
      <c r="C296" s="31"/>
      <c r="D296" s="31"/>
      <c r="E296" s="116"/>
    </row>
    <row r="297" spans="2:5">
      <c r="B297" s="19"/>
      <c r="C297" s="31"/>
      <c r="D297" s="31"/>
      <c r="E297" s="116"/>
    </row>
    <row r="298" spans="2:5">
      <c r="B298" s="19"/>
      <c r="C298" s="31"/>
      <c r="D298" s="31"/>
      <c r="E298" s="116"/>
    </row>
    <row r="299" spans="2:5">
      <c r="B299" s="19"/>
      <c r="C299" s="31"/>
      <c r="D299" s="31"/>
      <c r="E299" s="116"/>
    </row>
    <row r="300" spans="2:5">
      <c r="B300" s="19"/>
      <c r="C300" s="31"/>
      <c r="D300" s="31"/>
      <c r="E300" s="116"/>
    </row>
    <row r="301" spans="2:5">
      <c r="B301" s="19"/>
      <c r="C301" s="31"/>
      <c r="D301" s="31"/>
      <c r="E301" s="116"/>
    </row>
    <row r="302" spans="2:5">
      <c r="B302" s="19"/>
      <c r="C302" s="31"/>
      <c r="D302" s="31"/>
      <c r="E302" s="116"/>
    </row>
    <row r="303" spans="2:5">
      <c r="B303" s="19"/>
      <c r="C303" s="31"/>
      <c r="D303" s="31"/>
      <c r="E303" s="116"/>
    </row>
    <row r="304" spans="2:5">
      <c r="B304" s="19"/>
      <c r="C304" s="31"/>
      <c r="D304" s="31"/>
      <c r="E304" s="116"/>
    </row>
    <row r="305" spans="2:5">
      <c r="B305" s="19"/>
      <c r="C305" s="31"/>
      <c r="D305" s="31"/>
      <c r="E305" s="116"/>
    </row>
  </sheetData>
  <sheetProtection insertRows="0" deleteRows="0"/>
  <protectedRanges>
    <protectedRange sqref="U55:U63 J55:P63 J80:P1048576 M79:P79 U1:U52 J1:P52 J65:P78 U65:U1048576" name="Obseg1"/>
    <protectedRange sqref="J79:L79" name="Obseg1_1"/>
  </protectedRanges>
  <mergeCells count="8">
    <mergeCell ref="A79:L7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20 B22">
    <cfRule type="colorScale" priority="6">
      <colorScale>
        <cfvo type="min"/>
        <cfvo type="max"/>
        <color rgb="FFFCFCFF"/>
        <color rgb="FFF8696B"/>
      </colorScale>
    </cfRule>
  </conditionalFormatting>
  <conditionalFormatting sqref="B36">
    <cfRule type="colorScale" priority="5">
      <colorScale>
        <cfvo type="min"/>
        <cfvo type="max"/>
        <color rgb="FFFCFCFF"/>
        <color rgb="FFF8696B"/>
      </colorScale>
    </cfRule>
  </conditionalFormatting>
  <conditionalFormatting sqref="B64:B68">
    <cfRule type="colorScale" priority="4">
      <colorScale>
        <cfvo type="min"/>
        <cfvo type="max"/>
        <color rgb="FFFCFCFF"/>
        <color rgb="FFF8696B"/>
      </colorScale>
    </cfRule>
  </conditionalFormatting>
  <conditionalFormatting sqref="B6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tabColor rgb="FF92D050"/>
    <pageSetUpPr fitToPage="1"/>
  </sheetPr>
  <dimension ref="A1:V266"/>
  <sheetViews>
    <sheetView topLeftCell="A13" zoomScale="112" zoomScaleNormal="112" zoomScaleSheetLayoutView="100" workbookViewId="0">
      <selection activeCell="R28" sqref="R2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pred_rekapitulacija'!A18</f>
        <v>5.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pred_rekapitulacija'!B18</f>
        <v>BIO KEFIR IN OSTALI BIO MLEČNI IZDELKI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248</v>
      </c>
      <c r="C15" s="60" t="s">
        <v>214</v>
      </c>
      <c r="D15" s="60" t="s">
        <v>215</v>
      </c>
      <c r="E15" s="60" t="s">
        <v>247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24">
      <c r="A16" s="87" t="s">
        <v>2</v>
      </c>
      <c r="B16" s="84" t="s">
        <v>1174</v>
      </c>
      <c r="C16" s="85">
        <v>150</v>
      </c>
      <c r="D16" s="85" t="s">
        <v>160</v>
      </c>
      <c r="E16" s="114"/>
      <c r="F16" s="88">
        <v>3500</v>
      </c>
      <c r="G16" s="119" t="s">
        <v>94</v>
      </c>
      <c r="H1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525</v>
      </c>
      <c r="I16" s="88" t="str">
        <f>IF(Sklop5[[#This Row],[ZAHTEVANA SHEMA KAKOVOSTI]]&lt;&gt;"",Sklop5[[#This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48" t="s">
        <v>163</v>
      </c>
    </row>
    <row r="17" spans="1:21" s="59" customFormat="1" ht="24">
      <c r="A17" s="87" t="s">
        <v>4</v>
      </c>
      <c r="B17" s="80" t="s">
        <v>1174</v>
      </c>
      <c r="C17" s="165">
        <v>250</v>
      </c>
      <c r="D17" s="85" t="s">
        <v>160</v>
      </c>
      <c r="E17" s="114"/>
      <c r="F17" s="93">
        <v>3500</v>
      </c>
      <c r="G17" s="119" t="s">
        <v>94</v>
      </c>
      <c r="H1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875</v>
      </c>
      <c r="I17" s="88" t="str">
        <f>IF(Sklop5[[#This Row],[ZAHTEVANA SHEMA KAKOVOSTI]]&lt;&gt;"",Sklop5[[#This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+Sklop5[[#This Row],[cena/enota brez DDV v EUR]]*Sklop5[[#This Row],[Stopnja DDV (%)]]</f>
        <v>0</v>
      </c>
      <c r="R17" s="95">
        <f>+Sklop5[[#This Row],[cena/enota brez DDV v EUR]]+Sklop5[[#This Row],[Davek (EUR)]]</f>
        <v>0</v>
      </c>
      <c r="S17" s="95">
        <f>+Sklop5[[#This Row],[cena/enota brez DDV v EUR]]*Sklop5[[#This Row],[Okvirna količina]]</f>
        <v>0</v>
      </c>
      <c r="T17" s="95">
        <f>+Sklop5[[#This Row],[Končna cena/enoto mere (EUR) z DDV]]*Sklop5[[#This Row],[Okvirna količina]]</f>
        <v>0</v>
      </c>
      <c r="U17" s="148" t="s">
        <v>163</v>
      </c>
    </row>
    <row r="18" spans="1:21" s="59" customFormat="1" ht="24">
      <c r="A18" s="87" t="s">
        <v>5</v>
      </c>
      <c r="B18" s="80" t="s">
        <v>1174</v>
      </c>
      <c r="C18" s="427">
        <v>3</v>
      </c>
      <c r="D18" s="438" t="s">
        <v>1</v>
      </c>
      <c r="E18" s="439"/>
      <c r="F18" s="93">
        <v>180</v>
      </c>
      <c r="G18" s="441" t="s">
        <v>94</v>
      </c>
      <c r="H18" s="4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540</v>
      </c>
      <c r="I18" s="430" t="str">
        <f>IF(Sklop5[[#This Row],[ZAHTEVANA SHEMA KAKOVOSTI]]&lt;&gt;"",Sklop5[[#This Row],[Preračunana masa/volumen/kos na enoto kg]],"")</f>
        <v/>
      </c>
      <c r="J18" s="432"/>
      <c r="K18" s="433"/>
      <c r="L18" s="433"/>
      <c r="M18" s="443"/>
      <c r="N18" s="434"/>
      <c r="O18" s="434"/>
      <c r="P18" s="435"/>
      <c r="Q18" s="434">
        <f>+Sklop5[[#This Row],[cena/enota brez DDV v EUR]]*Sklop5[[#This Row],[Stopnja DDV (%)]]</f>
        <v>0</v>
      </c>
      <c r="R18" s="434">
        <f>+Sklop5[[#This Row],[cena/enota brez DDV v EUR]]+Sklop5[[#This Row],[Davek (EUR)]]</f>
        <v>0</v>
      </c>
      <c r="S18" s="434">
        <f>+Sklop5[[#This Row],[cena/enota brez DDV v EUR]]*Sklop5[[#This Row],[Okvirna količina]]</f>
        <v>0</v>
      </c>
      <c r="T18" s="445">
        <f>+Sklop5[[#This Row],[Končna cena/enoto mere (EUR) z DDV]]*Sklop5[[#This Row],[Okvirna količina]]</f>
        <v>0</v>
      </c>
      <c r="U18" s="148" t="s">
        <v>163</v>
      </c>
    </row>
    <row r="19" spans="1:21" s="59" customFormat="1" ht="24">
      <c r="A19" s="87" t="s">
        <v>6</v>
      </c>
      <c r="B19" s="392" t="s">
        <v>1175</v>
      </c>
      <c r="C19" s="427">
        <v>150</v>
      </c>
      <c r="D19" s="438" t="s">
        <v>160</v>
      </c>
      <c r="E19" s="114"/>
      <c r="F19" s="93">
        <v>1700</v>
      </c>
      <c r="G19" s="119" t="s">
        <v>94</v>
      </c>
      <c r="H19" s="4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255</v>
      </c>
      <c r="I19" s="430" t="str">
        <f>IF(Sklop5[[#This Row],[ZAHTEVANA SHEMA KAKOVOSTI]]&lt;&gt;"",Sklop5[[#This Row],[Preračunana masa/volumen/kos na enoto kg]],"")</f>
        <v/>
      </c>
      <c r="J19" s="432"/>
      <c r="K19" s="433"/>
      <c r="L19" s="433"/>
      <c r="M19" s="443"/>
      <c r="N19" s="434"/>
      <c r="O19" s="434"/>
      <c r="P19" s="435"/>
      <c r="Q19" s="434">
        <f>+Sklop5[[#This Row],[cena/enota brez DDV v EUR]]*Sklop5[[#This Row],[Stopnja DDV (%)]]</f>
        <v>0</v>
      </c>
      <c r="R19" s="434">
        <f>+Sklop5[[#This Row],[cena/enota brez DDV v EUR]]+Sklop5[[#This Row],[Davek (EUR)]]</f>
        <v>0</v>
      </c>
      <c r="S19" s="434">
        <f>+Sklop5[[#This Row],[cena/enota brez DDV v EUR]]*Sklop5[[#This Row],[Okvirna količina]]</f>
        <v>0</v>
      </c>
      <c r="T19" s="445">
        <f>+Sklop5[[#This Row],[Končna cena/enoto mere (EUR) z DDV]]*Sklop5[[#This Row],[Okvirna količina]]</f>
        <v>0</v>
      </c>
      <c r="U19" s="148" t="s">
        <v>163</v>
      </c>
    </row>
    <row r="20" spans="1:21" s="59" customFormat="1" ht="24">
      <c r="A20" s="87" t="s">
        <v>7</v>
      </c>
      <c r="B20" s="392" t="s">
        <v>1176</v>
      </c>
      <c r="C20" s="427">
        <v>500</v>
      </c>
      <c r="D20" s="438" t="s">
        <v>160</v>
      </c>
      <c r="E20" s="114"/>
      <c r="F20" s="93">
        <v>20</v>
      </c>
      <c r="G20" s="119" t="s">
        <v>94</v>
      </c>
      <c r="H20" s="4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0" s="430" t="str">
        <f>IF(Sklop5[[#This Row],[ZAHTEVANA SHEMA KAKOVOSTI]]&lt;&gt;"",Sklop5[[#This Row],[Preračunana masa/volumen/kos na enoto kg]],"")</f>
        <v/>
      </c>
      <c r="J20" s="432"/>
      <c r="K20" s="433"/>
      <c r="L20" s="433"/>
      <c r="M20" s="443"/>
      <c r="N20" s="434"/>
      <c r="O20" s="434"/>
      <c r="P20" s="435"/>
      <c r="Q20" s="434">
        <f>+Sklop5[[#This Row],[cena/enota brez DDV v EUR]]*Sklop5[[#This Row],[Stopnja DDV (%)]]</f>
        <v>0</v>
      </c>
      <c r="R20" s="434">
        <f>+Sklop5[[#This Row],[cena/enota brez DDV v EUR]]+Sklop5[[#This Row],[Davek (EUR)]]</f>
        <v>0</v>
      </c>
      <c r="S20" s="434">
        <f>+Sklop5[[#This Row],[cena/enota brez DDV v EUR]]*Sklop5[[#This Row],[Okvirna količina]]</f>
        <v>0</v>
      </c>
      <c r="T20" s="445">
        <f>+Sklop5[[#This Row],[Končna cena/enoto mere (EUR) z DDV]]*Sklop5[[#This Row],[Okvirna količina]]</f>
        <v>0</v>
      </c>
      <c r="U20" s="148" t="s">
        <v>163</v>
      </c>
    </row>
    <row r="21" spans="1:21" s="59" customFormat="1" ht="12">
      <c r="A21" s="87" t="s">
        <v>8</v>
      </c>
      <c r="B21" s="80" t="s">
        <v>1177</v>
      </c>
      <c r="C21" s="165">
        <v>250</v>
      </c>
      <c r="D21" s="157" t="s">
        <v>160</v>
      </c>
      <c r="E21" s="114"/>
      <c r="F21" s="93">
        <v>300</v>
      </c>
      <c r="G21" s="119" t="s">
        <v>94</v>
      </c>
      <c r="H21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1" s="88" t="str">
        <f>IF(Sklop5[[#This Row],[ZAHTEVANA SHEMA KAKOVOSTI]]&lt;&gt;"",Sklop5[[#This Row],[Preračunana masa/volumen/kos na enoto kg]],"")</f>
        <v/>
      </c>
      <c r="J21" s="168"/>
      <c r="K21" s="169"/>
      <c r="L21" s="169"/>
      <c r="M21" s="170"/>
      <c r="N21" s="171"/>
      <c r="O21" s="171"/>
      <c r="P21" s="175"/>
      <c r="Q21" s="171">
        <f>+Sklop5[[#This Row],[cena/enota brez DDV v EUR]]*Sklop5[[#This Row],[Stopnja DDV (%)]]</f>
        <v>0</v>
      </c>
      <c r="R21" s="171">
        <f>+Sklop5[[#This Row],[cena/enota brez DDV v EUR]]+Sklop5[[#This Row],[Davek (EUR)]]</f>
        <v>0</v>
      </c>
      <c r="S21" s="171">
        <f>+Sklop5[[#This Row],[cena/enota brez DDV v EUR]]*Sklop5[[#This Row],[Okvirna količina]]</f>
        <v>0</v>
      </c>
      <c r="T21" s="173">
        <f>+Sklop5[[#This Row],[Končna cena/enoto mere (EUR) z DDV]]*Sklop5[[#This Row],[Okvirna količina]]</f>
        <v>0</v>
      </c>
      <c r="U21" s="148" t="s">
        <v>163</v>
      </c>
    </row>
    <row r="22" spans="1:21" s="59" customFormat="1" ht="12">
      <c r="A22" s="87" t="s">
        <v>9</v>
      </c>
      <c r="B22" s="80" t="s">
        <v>791</v>
      </c>
      <c r="C22" s="165">
        <v>400</v>
      </c>
      <c r="D22" s="157" t="s">
        <v>160</v>
      </c>
      <c r="E22" s="114"/>
      <c r="F22" s="93">
        <v>190</v>
      </c>
      <c r="G22" s="119" t="s">
        <v>94</v>
      </c>
      <c r="H22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76</v>
      </c>
      <c r="I22" s="88" t="str">
        <f>IF(Sklop5[[#This Row],[ZAHTEVANA SHEMA KAKOVOSTI]]&lt;&gt;"",Sklop5[[#This Row],[Preračunana masa/volumen/kos na enoto kg]],"")</f>
        <v/>
      </c>
      <c r="J22" s="168"/>
      <c r="K22" s="169"/>
      <c r="L22" s="169"/>
      <c r="M22" s="170"/>
      <c r="N22" s="171"/>
      <c r="O22" s="171"/>
      <c r="P22" s="175"/>
      <c r="Q22" s="171">
        <f>+Sklop5[[#This Row],[cena/enota brez DDV v EUR]]*Sklop5[[#This Row],[Stopnja DDV (%)]]</f>
        <v>0</v>
      </c>
      <c r="R22" s="171">
        <f>+Sklop5[[#This Row],[cena/enota brez DDV v EUR]]+Sklop5[[#This Row],[Davek (EUR)]]</f>
        <v>0</v>
      </c>
      <c r="S22" s="171">
        <f>+Sklop5[[#This Row],[cena/enota brez DDV v EUR]]*Sklop5[[#This Row],[Okvirna količina]]</f>
        <v>0</v>
      </c>
      <c r="T22" s="173">
        <f>+Sklop5[[#This Row],[Končna cena/enoto mere (EUR) z DDV]]*Sklop5[[#This Row],[Okvirna količina]]</f>
        <v>0</v>
      </c>
      <c r="U22" s="148" t="s">
        <v>163</v>
      </c>
    </row>
    <row r="23" spans="1:21" s="59" customFormat="1" ht="12">
      <c r="A23" s="87" t="s">
        <v>10</v>
      </c>
      <c r="B23" s="11" t="s">
        <v>1178</v>
      </c>
      <c r="C23" s="427">
        <v>150</v>
      </c>
      <c r="D23" s="438" t="s">
        <v>160</v>
      </c>
      <c r="E23" s="114"/>
      <c r="F23" s="93">
        <v>2400</v>
      </c>
      <c r="G23" s="119" t="s">
        <v>94</v>
      </c>
      <c r="H23" s="4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23" s="430" t="str">
        <f>IF(Sklop5[[#This Row],[ZAHTEVANA SHEMA KAKOVOSTI]]&lt;&gt;"",Sklop5[[#This Row],[Preračunana masa/volumen/kos na enoto kg]],"")</f>
        <v/>
      </c>
      <c r="J23" s="432"/>
      <c r="K23" s="433"/>
      <c r="L23" s="433"/>
      <c r="M23" s="443"/>
      <c r="N23" s="434"/>
      <c r="O23" s="434"/>
      <c r="P23" s="435"/>
      <c r="Q23" s="434">
        <f>+Sklop5[[#This Row],[cena/enota brez DDV v EUR]]*Sklop5[[#This Row],[Stopnja DDV (%)]]</f>
        <v>0</v>
      </c>
      <c r="R23" s="434">
        <f>+Sklop5[[#This Row],[cena/enota brez DDV v EUR]]+Sklop5[[#This Row],[Davek (EUR)]]</f>
        <v>0</v>
      </c>
      <c r="S23" s="434">
        <f>+Sklop5[[#This Row],[cena/enota brez DDV v EUR]]*Sklop5[[#This Row],[Okvirna količina]]</f>
        <v>0</v>
      </c>
      <c r="T23" s="445">
        <f>+Sklop5[[#This Row],[Končna cena/enoto mere (EUR) z DDV]]*Sklop5[[#This Row],[Okvirna količina]]</f>
        <v>0</v>
      </c>
      <c r="U23" s="148" t="s">
        <v>163</v>
      </c>
    </row>
    <row r="24" spans="1:21" s="59" customFormat="1" ht="12">
      <c r="A24" s="87" t="s">
        <v>11</v>
      </c>
      <c r="B24" s="392" t="s">
        <v>1178</v>
      </c>
      <c r="C24" s="427">
        <v>250</v>
      </c>
      <c r="D24" s="438" t="s">
        <v>160</v>
      </c>
      <c r="E24" s="114"/>
      <c r="F24" s="93">
        <v>2400</v>
      </c>
      <c r="G24" s="119" t="s">
        <v>94</v>
      </c>
      <c r="H24" s="4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4" s="430" t="str">
        <f>IF(Sklop5[[#This Row],[ZAHTEVANA SHEMA KAKOVOSTI]]&lt;&gt;"",Sklop5[[#This Row],[Preračunana masa/volumen/kos na enoto kg]],"")</f>
        <v/>
      </c>
      <c r="J24" s="432"/>
      <c r="K24" s="433"/>
      <c r="L24" s="433"/>
      <c r="M24" s="443"/>
      <c r="N24" s="434"/>
      <c r="O24" s="434"/>
      <c r="P24" s="435"/>
      <c r="Q24" s="434">
        <f>+Sklop5[[#This Row],[cena/enota brez DDV v EUR]]*Sklop5[[#This Row],[Stopnja DDV (%)]]</f>
        <v>0</v>
      </c>
      <c r="R24" s="434">
        <f>+Sklop5[[#This Row],[cena/enota brez DDV v EUR]]+Sklop5[[#This Row],[Davek (EUR)]]</f>
        <v>0</v>
      </c>
      <c r="S24" s="434">
        <f>+Sklop5[[#This Row],[cena/enota brez DDV v EUR]]*Sklop5[[#This Row],[Okvirna količina]]</f>
        <v>0</v>
      </c>
      <c r="T24" s="445">
        <f>+Sklop5[[#This Row],[Končna cena/enoto mere (EUR) z DDV]]*Sklop5[[#This Row],[Okvirna količina]]</f>
        <v>0</v>
      </c>
      <c r="U24" s="148" t="s">
        <v>163</v>
      </c>
    </row>
    <row r="25" spans="1:21" s="59" customFormat="1" ht="12">
      <c r="A25" s="87" t="s">
        <v>12</v>
      </c>
      <c r="B25" s="392" t="s">
        <v>1178</v>
      </c>
      <c r="C25" s="427">
        <v>3</v>
      </c>
      <c r="D25" s="438" t="s">
        <v>1</v>
      </c>
      <c r="E25" s="439"/>
      <c r="F25" s="93">
        <v>180</v>
      </c>
      <c r="G25" s="441" t="s">
        <v>94</v>
      </c>
      <c r="H25" s="4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540</v>
      </c>
      <c r="I25" s="430" t="str">
        <f>IF(Sklop5[[#This Row],[ZAHTEVANA SHEMA KAKOVOSTI]]&lt;&gt;"",Sklop5[[#This Row],[Preračunana masa/volumen/kos na enoto kg]],"")</f>
        <v/>
      </c>
      <c r="J25" s="432"/>
      <c r="K25" s="433"/>
      <c r="L25" s="433"/>
      <c r="M25" s="443"/>
      <c r="N25" s="434"/>
      <c r="O25" s="434"/>
      <c r="P25" s="435"/>
      <c r="Q25" s="434">
        <f>+Sklop5[[#This Row],[cena/enota brez DDV v EUR]]*Sklop5[[#This Row],[Stopnja DDV (%)]]</f>
        <v>0</v>
      </c>
      <c r="R25" s="434">
        <f>+Sklop5[[#This Row],[cena/enota brez DDV v EUR]]+Sklop5[[#This Row],[Davek (EUR)]]</f>
        <v>0</v>
      </c>
      <c r="S25" s="434">
        <f>+Sklop5[[#This Row],[cena/enota brez DDV v EUR]]*Sklop5[[#This Row],[Okvirna količina]]</f>
        <v>0</v>
      </c>
      <c r="T25" s="445">
        <f>+Sklop5[[#This Row],[Končna cena/enoto mere (EUR) z DDV]]*Sklop5[[#This Row],[Okvirna količina]]</f>
        <v>0</v>
      </c>
      <c r="U25" s="148" t="s">
        <v>163</v>
      </c>
    </row>
    <row r="26" spans="1:21" s="59" customFormat="1" ht="24">
      <c r="A26" s="87" t="s">
        <v>13</v>
      </c>
      <c r="B26" s="437" t="s">
        <v>792</v>
      </c>
      <c r="C26" s="427">
        <v>250</v>
      </c>
      <c r="D26" s="438" t="s">
        <v>160</v>
      </c>
      <c r="E26" s="114"/>
      <c r="F26" s="93">
        <v>1700</v>
      </c>
      <c r="G26" s="119" t="s">
        <v>94</v>
      </c>
      <c r="H26" s="4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425</v>
      </c>
      <c r="I26" s="430" t="str">
        <f>IF(Sklop5[[#This Row],[ZAHTEVANA SHEMA KAKOVOSTI]]&lt;&gt;"",Sklop5[[#This Row],[Preračunana masa/volumen/kos na enoto kg]],"")</f>
        <v/>
      </c>
      <c r="J26" s="432"/>
      <c r="K26" s="433"/>
      <c r="L26" s="433"/>
      <c r="M26" s="443"/>
      <c r="N26" s="434"/>
      <c r="O26" s="434"/>
      <c r="P26" s="435"/>
      <c r="Q26" s="434">
        <f>+Sklop5[[#This Row],[cena/enota brez DDV v EUR]]*Sklop5[[#This Row],[Stopnja DDV (%)]]</f>
        <v>0</v>
      </c>
      <c r="R26" s="434">
        <f>+Sklop5[[#This Row],[cena/enota brez DDV v EUR]]+Sklop5[[#This Row],[Davek (EUR)]]</f>
        <v>0</v>
      </c>
      <c r="S26" s="434">
        <f>+Sklop5[[#This Row],[cena/enota brez DDV v EUR]]*Sklop5[[#This Row],[Okvirna količina]]</f>
        <v>0</v>
      </c>
      <c r="T26" s="445">
        <f>+Sklop5[[#This Row],[Končna cena/enoto mere (EUR) z DDV]]*Sklop5[[#This Row],[Okvirna količina]]</f>
        <v>0</v>
      </c>
      <c r="U26" s="148" t="s">
        <v>163</v>
      </c>
    </row>
    <row r="27" spans="1:21" s="59" customFormat="1" ht="24">
      <c r="A27" s="87" t="s">
        <v>14</v>
      </c>
      <c r="B27" s="392" t="s">
        <v>1179</v>
      </c>
      <c r="C27" s="427">
        <v>150</v>
      </c>
      <c r="D27" s="438" t="s">
        <v>160</v>
      </c>
      <c r="E27" s="114"/>
      <c r="F27" s="93">
        <v>2550</v>
      </c>
      <c r="G27" s="119" t="s">
        <v>94</v>
      </c>
      <c r="H27" s="4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382.5</v>
      </c>
      <c r="I27" s="430" t="str">
        <f>IF(Sklop5[[#This Row],[ZAHTEVANA SHEMA KAKOVOSTI]]&lt;&gt;"",Sklop5[[#This Row],[Preračunana masa/volumen/kos na enoto kg]],"")</f>
        <v/>
      </c>
      <c r="J27" s="432"/>
      <c r="K27" s="433"/>
      <c r="L27" s="433"/>
      <c r="M27" s="443"/>
      <c r="N27" s="434"/>
      <c r="O27" s="434"/>
      <c r="P27" s="435"/>
      <c r="Q27" s="434">
        <f>+Sklop5[[#This Row],[cena/enota brez DDV v EUR]]*Sklop5[[#This Row],[Stopnja DDV (%)]]</f>
        <v>0</v>
      </c>
      <c r="R27" s="434">
        <f>+Sklop5[[#This Row],[cena/enota brez DDV v EUR]]+Sklop5[[#This Row],[Davek (EUR)]]</f>
        <v>0</v>
      </c>
      <c r="S27" s="434">
        <f>+Sklop5[[#This Row],[cena/enota brez DDV v EUR]]*Sklop5[[#This Row],[Okvirna količina]]</f>
        <v>0</v>
      </c>
      <c r="T27" s="445">
        <f>+Sklop5[[#This Row],[Končna cena/enoto mere (EUR) z DDV]]*Sklop5[[#This Row],[Okvirna količina]]</f>
        <v>0</v>
      </c>
      <c r="U27" s="148" t="s">
        <v>163</v>
      </c>
    </row>
    <row r="28" spans="1:21" s="59" customFormat="1" ht="12">
      <c r="A28" s="87" t="s">
        <v>15</v>
      </c>
      <c r="B28" s="392" t="s">
        <v>1180</v>
      </c>
      <c r="C28" s="427">
        <v>5</v>
      </c>
      <c r="D28" s="438" t="s">
        <v>1</v>
      </c>
      <c r="E28" s="114"/>
      <c r="F28" s="93">
        <v>60</v>
      </c>
      <c r="G28" s="119" t="s">
        <v>94</v>
      </c>
      <c r="H28" s="4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8" s="430" t="str">
        <f>IF(Sklop5[[#This Row],[ZAHTEVANA SHEMA KAKOVOSTI]]&lt;&gt;"",Sklop5[[#This Row],[Preračunana masa/volumen/kos na enoto kg]],"")</f>
        <v/>
      </c>
      <c r="J28" s="432"/>
      <c r="K28" s="433"/>
      <c r="L28" s="433"/>
      <c r="M28" s="443"/>
      <c r="N28" s="434"/>
      <c r="O28" s="434"/>
      <c r="P28" s="435"/>
      <c r="Q28" s="434">
        <f>+Sklop5[[#This Row],[cena/enota brez DDV v EUR]]*Sklop5[[#This Row],[Stopnja DDV (%)]]</f>
        <v>0</v>
      </c>
      <c r="R28" s="434">
        <f>+Sklop5[[#This Row],[cena/enota brez DDV v EUR]]+Sklop5[[#This Row],[Davek (EUR)]]</f>
        <v>0</v>
      </c>
      <c r="S28" s="434">
        <f>+Sklop5[[#This Row],[cena/enota brez DDV v EUR]]*Sklop5[[#This Row],[Okvirna količina]]</f>
        <v>0</v>
      </c>
      <c r="T28" s="445">
        <f>+Sklop5[[#This Row],[Končna cena/enoto mere (EUR) z DDV]]*Sklop5[[#This Row],[Okvirna količina]]</f>
        <v>0</v>
      </c>
      <c r="U28" s="148" t="s">
        <v>163</v>
      </c>
    </row>
    <row r="29" spans="1:21" s="59" customFormat="1" ht="12">
      <c r="A29" s="87" t="s">
        <v>16</v>
      </c>
      <c r="B29" s="392" t="s">
        <v>1181</v>
      </c>
      <c r="C29" s="427">
        <v>150</v>
      </c>
      <c r="D29" s="438" t="s">
        <v>160</v>
      </c>
      <c r="E29" s="114"/>
      <c r="F29" s="93">
        <v>340</v>
      </c>
      <c r="G29" s="119" t="s">
        <v>94</v>
      </c>
      <c r="H29" s="4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51</v>
      </c>
      <c r="I29" s="430" t="str">
        <f>IF(Sklop5[[#This Row],[ZAHTEVANA SHEMA KAKOVOSTI]]&lt;&gt;"",Sklop5[[#This Row],[Preračunana masa/volumen/kos na enoto kg]],"")</f>
        <v/>
      </c>
      <c r="J29" s="432"/>
      <c r="K29" s="433"/>
      <c r="L29" s="433"/>
      <c r="M29" s="443"/>
      <c r="N29" s="434"/>
      <c r="O29" s="434"/>
      <c r="P29" s="435"/>
      <c r="Q29" s="434">
        <f>+Sklop5[[#This Row],[cena/enota brez DDV v EUR]]*Sklop5[[#This Row],[Stopnja DDV (%)]]</f>
        <v>0</v>
      </c>
      <c r="R29" s="434">
        <f>+Sklop5[[#This Row],[cena/enota brez DDV v EUR]]+Sklop5[[#This Row],[Davek (EUR)]]</f>
        <v>0</v>
      </c>
      <c r="S29" s="434">
        <f>+Sklop5[[#This Row],[cena/enota brez DDV v EUR]]*Sklop5[[#This Row],[Okvirna količina]]</f>
        <v>0</v>
      </c>
      <c r="T29" s="445">
        <f>+Sklop5[[#This Row],[Končna cena/enoto mere (EUR) z DDV]]*Sklop5[[#This Row],[Okvirna količina]]</f>
        <v>0</v>
      </c>
      <c r="U29" s="148" t="s">
        <v>163</v>
      </c>
    </row>
    <row r="30" spans="1:21" s="59" customFormat="1" ht="24">
      <c r="A30" s="87" t="s">
        <v>17</v>
      </c>
      <c r="B30" s="437" t="s">
        <v>793</v>
      </c>
      <c r="C30" s="427">
        <v>5</v>
      </c>
      <c r="D30" s="438" t="s">
        <v>1</v>
      </c>
      <c r="E30" s="114"/>
      <c r="F30" s="93">
        <v>60</v>
      </c>
      <c r="G30" s="119" t="s">
        <v>94</v>
      </c>
      <c r="H30" s="4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0" s="430" t="str">
        <f>IF(Sklop5[[#This Row],[ZAHTEVANA SHEMA KAKOVOSTI]]&lt;&gt;"",Sklop5[[#This Row],[Preračunana masa/volumen/kos na enoto kg]],"")</f>
        <v/>
      </c>
      <c r="J30" s="432"/>
      <c r="K30" s="433"/>
      <c r="L30" s="433"/>
      <c r="M30" s="443"/>
      <c r="N30" s="434"/>
      <c r="O30" s="434"/>
      <c r="P30" s="435"/>
      <c r="Q30" s="434">
        <f>+Sklop5[[#This Row],[cena/enota brez DDV v EUR]]*Sklop5[[#This Row],[Stopnja DDV (%)]]</f>
        <v>0</v>
      </c>
      <c r="R30" s="434">
        <f>+Sklop5[[#This Row],[cena/enota brez DDV v EUR]]+Sklop5[[#This Row],[Davek (EUR)]]</f>
        <v>0</v>
      </c>
      <c r="S30" s="434">
        <f>+Sklop5[[#This Row],[cena/enota brez DDV v EUR]]*Sklop5[[#This Row],[Okvirna količina]]</f>
        <v>0</v>
      </c>
      <c r="T30" s="445">
        <f>+Sklop5[[#This Row],[Končna cena/enoto mere (EUR) z DDV]]*Sklop5[[#This Row],[Okvirna količina]]</f>
        <v>0</v>
      </c>
      <c r="U30" s="148" t="s">
        <v>163</v>
      </c>
    </row>
    <row r="31" spans="1:21" s="59" customFormat="1" ht="24">
      <c r="A31" s="87" t="s">
        <v>18</v>
      </c>
      <c r="B31" s="392" t="s">
        <v>1182</v>
      </c>
      <c r="C31" s="427">
        <v>10</v>
      </c>
      <c r="D31" s="438" t="s">
        <v>1</v>
      </c>
      <c r="E31" s="114"/>
      <c r="F31" s="93">
        <v>2200</v>
      </c>
      <c r="G31" s="119" t="s">
        <v>94</v>
      </c>
      <c r="H31" s="4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22000</v>
      </c>
      <c r="I31" s="430" t="str">
        <f>IF(Sklop5[[#This Row],[ZAHTEVANA SHEMA KAKOVOSTI]]&lt;&gt;"",Sklop5[[#This Row],[Preračunana masa/volumen/kos na enoto kg]],"")</f>
        <v/>
      </c>
      <c r="J31" s="432"/>
      <c r="K31" s="433"/>
      <c r="L31" s="433"/>
      <c r="M31" s="443"/>
      <c r="N31" s="434"/>
      <c r="O31" s="434"/>
      <c r="P31" s="435"/>
      <c r="Q31" s="434">
        <f>+Sklop5[[#This Row],[cena/enota brez DDV v EUR]]*Sklop5[[#This Row],[Stopnja DDV (%)]]</f>
        <v>0</v>
      </c>
      <c r="R31" s="434">
        <f>+Sklop5[[#This Row],[cena/enota brez DDV v EUR]]+Sklop5[[#This Row],[Davek (EUR)]]</f>
        <v>0</v>
      </c>
      <c r="S31" s="434">
        <f>+Sklop5[[#This Row],[cena/enota brez DDV v EUR]]*Sklop5[[#This Row],[Okvirna količina]]</f>
        <v>0</v>
      </c>
      <c r="T31" s="445">
        <f>+Sklop5[[#This Row],[Končna cena/enoto mere (EUR) z DDV]]*Sklop5[[#This Row],[Okvirna količina]]</f>
        <v>0</v>
      </c>
      <c r="U31" s="148" t="s">
        <v>163</v>
      </c>
    </row>
    <row r="32" spans="1:21" s="59" customFormat="1" ht="24">
      <c r="A32" s="87" t="s">
        <v>19</v>
      </c>
      <c r="B32" s="392" t="s">
        <v>1182</v>
      </c>
      <c r="C32" s="165">
        <v>150</v>
      </c>
      <c r="D32" s="166" t="s">
        <v>160</v>
      </c>
      <c r="E32" s="114"/>
      <c r="F32" s="93">
        <v>5300</v>
      </c>
      <c r="G32" s="119" t="s">
        <v>94</v>
      </c>
      <c r="H32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795</v>
      </c>
      <c r="I32" s="88" t="str">
        <f>IF(Sklop5[[#This Row],[ZAHTEVANA SHEMA KAKOVOSTI]]&lt;&gt;"",Sklop5[[#This Row],[Preračunana masa/volumen/kos na enoto kg]],"")</f>
        <v/>
      </c>
      <c r="J32" s="168"/>
      <c r="K32" s="169"/>
      <c r="L32" s="169"/>
      <c r="M32" s="170"/>
      <c r="N32" s="171"/>
      <c r="O32" s="171"/>
      <c r="P32" s="175"/>
      <c r="Q32" s="171">
        <f>+Sklop5[[#This Row],[cena/enota brez DDV v EUR]]*Sklop5[[#This Row],[Stopnja DDV (%)]]</f>
        <v>0</v>
      </c>
      <c r="R32" s="171">
        <f>+Sklop5[[#This Row],[cena/enota brez DDV v EUR]]+Sklop5[[#This Row],[Davek (EUR)]]</f>
        <v>0</v>
      </c>
      <c r="S32" s="171">
        <f>+Sklop5[[#This Row],[cena/enota brez DDV v EUR]]*Sklop5[[#This Row],[Okvirna količina]]</f>
        <v>0</v>
      </c>
      <c r="T32" s="173">
        <f>+Sklop5[[#This Row],[Končna cena/enoto mere (EUR) z DDV]]*Sklop5[[#This Row],[Okvirna količina]]</f>
        <v>0</v>
      </c>
      <c r="U32" s="148" t="s">
        <v>163</v>
      </c>
    </row>
    <row r="33" spans="1:21" ht="27" customHeight="1">
      <c r="A33" s="544" t="s">
        <v>186</v>
      </c>
      <c r="B33" s="545"/>
      <c r="C33" s="546"/>
      <c r="D33" s="546"/>
      <c r="E33" s="547"/>
      <c r="F33" s="548"/>
      <c r="G33" s="549"/>
      <c r="H33" s="550">
        <f>SUBTOTAL(109,Sklop5[Preračunana masa/volumen/kos na enoto kg])</f>
        <v>28109.5</v>
      </c>
      <c r="I33" s="550">
        <f>SUBTOTAL(109,Sklop5[Živila iz shem kakovosti (kg)])</f>
        <v>0</v>
      </c>
      <c r="J33" s="548"/>
      <c r="K33" s="551"/>
      <c r="L33" s="551"/>
      <c r="M33" s="552"/>
      <c r="N33" s="553"/>
      <c r="O33" s="553"/>
      <c r="P33" s="553"/>
      <c r="Q33" s="554"/>
      <c r="R33" s="548"/>
      <c r="S33" s="554">
        <f>SUBTOTAL(109,Sklop5[Vrednost za okvirno količino (EUR) brez DDV])</f>
        <v>0</v>
      </c>
      <c r="T33" s="554">
        <f>SUBTOTAL(109,Sklop5[Vrednost za okvirno količino (EUR) z DDV])</f>
        <v>0</v>
      </c>
      <c r="U33" s="555"/>
    </row>
    <row r="34" spans="1:21" ht="15">
      <c r="A34" s="7"/>
      <c r="B34" s="5"/>
      <c r="C34" s="29"/>
      <c r="D34" s="29"/>
      <c r="E34" s="28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  <c r="S34" s="4"/>
      <c r="T34" s="4"/>
      <c r="U34" s="8"/>
    </row>
    <row r="35" spans="1:21">
      <c r="A35" s="51" t="s">
        <v>181</v>
      </c>
      <c r="B35" s="19"/>
      <c r="C35" s="31"/>
      <c r="D35" s="31"/>
      <c r="E35" s="116"/>
      <c r="Q35" s="51"/>
      <c r="R35" s="51"/>
      <c r="S35" s="51"/>
      <c r="T35" s="51"/>
    </row>
    <row r="36" spans="1:21">
      <c r="A36" s="14" t="s">
        <v>184</v>
      </c>
      <c r="B36" s="19"/>
      <c r="C36" s="31"/>
      <c r="D36" s="31"/>
      <c r="E36" s="116"/>
    </row>
    <row r="37" spans="1:21">
      <c r="A37" s="110" t="s">
        <v>182</v>
      </c>
      <c r="F37" s="72"/>
      <c r="G37" s="72"/>
      <c r="H37" s="32"/>
      <c r="I37" s="32"/>
      <c r="J37" s="32"/>
      <c r="K37" s="32"/>
      <c r="L37" s="58"/>
      <c r="M37" s="58"/>
      <c r="N37" s="32"/>
      <c r="O37" s="32"/>
      <c r="P37" s="32"/>
      <c r="Q37" s="32"/>
      <c r="R37" s="32"/>
    </row>
    <row r="38" spans="1:21">
      <c r="A38" s="128" t="s">
        <v>258</v>
      </c>
      <c r="F38" s="72"/>
      <c r="G38" s="72"/>
      <c r="H38" s="32"/>
      <c r="I38" s="32"/>
      <c r="J38" s="32"/>
      <c r="K38" s="32"/>
      <c r="L38" s="58"/>
      <c r="M38" s="58"/>
      <c r="N38" s="32"/>
      <c r="O38" s="32"/>
      <c r="P38" s="32"/>
      <c r="Q38" s="32"/>
      <c r="R38" s="32"/>
    </row>
    <row r="39" spans="1:21">
      <c r="A39" s="765" t="s">
        <v>255</v>
      </c>
      <c r="B39" s="765"/>
      <c r="C39" s="765"/>
      <c r="D39" s="765"/>
      <c r="E39" s="765"/>
      <c r="F39" s="765"/>
      <c r="G39" s="765"/>
      <c r="H39" s="765"/>
      <c r="I39" s="765"/>
      <c r="J39" s="765"/>
      <c r="K39" s="765"/>
      <c r="L39" s="58"/>
      <c r="M39" s="58"/>
      <c r="N39" s="32"/>
      <c r="O39" s="32"/>
      <c r="P39" s="32"/>
      <c r="Q39" s="32"/>
      <c r="R39" s="32"/>
    </row>
    <row r="40" spans="1:21" ht="12.75" customHeight="1">
      <c r="A40" s="766" t="s">
        <v>639</v>
      </c>
      <c r="B40" s="766"/>
      <c r="C40" s="766"/>
      <c r="D40" s="766"/>
      <c r="E40" s="766"/>
      <c r="F40" s="766"/>
      <c r="G40" s="766"/>
      <c r="H40" s="766"/>
      <c r="I40" s="766"/>
      <c r="J40" s="766"/>
      <c r="K40" s="766"/>
      <c r="L40" s="766"/>
      <c r="N40" s="32"/>
      <c r="O40" s="32"/>
      <c r="P40" s="32"/>
      <c r="Q40" s="32"/>
      <c r="R40" s="32"/>
    </row>
    <row r="41" spans="1:21" ht="12.75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N41" s="32"/>
      <c r="O41" s="32"/>
      <c r="P41" s="32"/>
      <c r="Q41" s="32"/>
      <c r="R41" s="32"/>
    </row>
    <row r="42" spans="1:21">
      <c r="A42" s="110" t="s">
        <v>66</v>
      </c>
      <c r="F42" s="72"/>
      <c r="G42" s="72" t="s">
        <v>67</v>
      </c>
      <c r="H42" s="32"/>
      <c r="I42" s="32"/>
      <c r="J42" s="32"/>
      <c r="K42" s="32"/>
      <c r="L42" s="58"/>
      <c r="M42" s="58"/>
      <c r="N42" s="32"/>
      <c r="O42" s="32"/>
      <c r="P42" s="32"/>
      <c r="Q42" s="32" t="s">
        <v>68</v>
      </c>
      <c r="R42" s="32"/>
    </row>
    <row r="43" spans="1:21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</sheetData>
  <sheetProtection insertRows="0" deleteRows="0"/>
  <protectedRanges>
    <protectedRange sqref="J42:P1048576 L39:P39 J1:P38 M40:P41 U1:U1048576" name="Obseg1"/>
    <protectedRange sqref="J39:K39" name="Obseg1_4"/>
    <protectedRange sqref="J40:L41" name="Obseg1_2"/>
  </protectedRanges>
  <mergeCells count="9">
    <mergeCell ref="A40:L40"/>
    <mergeCell ref="A39:K3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:B20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:B29 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30:B31">
    <cfRule type="colorScale" priority="2">
      <colorScale>
        <cfvo type="min"/>
        <cfvo type="max"/>
        <color rgb="FFFCFCFF"/>
        <color rgb="FFF8696B"/>
      </colorScale>
    </cfRule>
  </conditionalFormatting>
  <conditionalFormatting sqref="B3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fitToPage="1"/>
  </sheetPr>
  <dimension ref="A1:V315"/>
  <sheetViews>
    <sheetView topLeftCell="A13" zoomScale="106" zoomScaleNormal="106" zoomScaleSheetLayoutView="100" workbookViewId="0">
      <selection activeCell="E16" sqref="E1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pred_rekapitulacija'!A19</f>
        <v>6.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pred_rekapitulacija'!B19</f>
        <v>SLADOLED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248</v>
      </c>
      <c r="C15" s="60" t="s">
        <v>214</v>
      </c>
      <c r="D15" s="60" t="s">
        <v>215</v>
      </c>
      <c r="E15" s="60" t="s">
        <v>247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24">
      <c r="A16" s="92">
        <v>1</v>
      </c>
      <c r="B16" s="83" t="s">
        <v>1188</v>
      </c>
      <c r="C16" s="79">
        <v>102</v>
      </c>
      <c r="D16" s="79" t="s">
        <v>161</v>
      </c>
      <c r="E16" s="702" t="s">
        <v>188</v>
      </c>
      <c r="F16" s="93">
        <v>3200</v>
      </c>
      <c r="G16" s="125" t="s">
        <v>94</v>
      </c>
      <c r="H16" s="1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326.39999999999998</v>
      </c>
      <c r="I16" s="93">
        <f>IF(Sklop6[[#This Row],[ZAHTEVANA SHEMA KAKOVOSTI]]&lt;&gt;"",Sklop6[[#This Row],[Preračunana masa/volumen/kos na enoto kg]],"")</f>
        <v>326.39999999999998</v>
      </c>
      <c r="J16" s="101"/>
      <c r="K16" s="96"/>
      <c r="L16" s="96"/>
      <c r="M16" s="2"/>
      <c r="N16" s="95"/>
      <c r="O16" s="95"/>
      <c r="P16" s="104"/>
      <c r="Q16" s="95">
        <f>+Sklop6[[#This Row],[cena/enota brez DDV v EUR]]*Sklop6[[#This Row],[Stopnja DDV (%)]]</f>
        <v>0</v>
      </c>
      <c r="R16" s="95">
        <f>+Sklop6[[#This Row],[cena/enota brez DDV v EUR]]+Sklop6[[#This Row],[Davek (EUR)]]</f>
        <v>0</v>
      </c>
      <c r="S16" s="95">
        <f>+Sklop6[[#This Row],[cena/enota brez DDV v EUR]]*Sklop6[[#This Row],[Okvirna količina]]</f>
        <v>0</v>
      </c>
      <c r="T16" s="124">
        <f>+Sklop6[[#This Row],[Končna cena/enoto mere (EUR) z DDV]]*Sklop6[[#This Row],[Okvirna količina]]</f>
        <v>0</v>
      </c>
      <c r="U16" s="106"/>
    </row>
    <row r="17" spans="1:21" s="59" customFormat="1" ht="36">
      <c r="A17" s="92">
        <v>2</v>
      </c>
      <c r="B17" s="437" t="s">
        <v>794</v>
      </c>
      <c r="C17" s="427">
        <v>70</v>
      </c>
      <c r="D17" s="438" t="s">
        <v>161</v>
      </c>
      <c r="E17" s="115" t="s">
        <v>188</v>
      </c>
      <c r="F17" s="93">
        <v>3200</v>
      </c>
      <c r="G17" s="441" t="s">
        <v>94</v>
      </c>
      <c r="H17" s="44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224.00000000000003</v>
      </c>
      <c r="I17" s="430">
        <f>IF(Sklop6[[#This Row],[ZAHTEVANA SHEMA KAKOVOSTI]]&lt;&gt;"",Sklop6[[#This Row],[Preračunana masa/volumen/kos na enoto kg]],"")</f>
        <v>224.00000000000003</v>
      </c>
      <c r="J17" s="432"/>
      <c r="K17" s="433"/>
      <c r="L17" s="433"/>
      <c r="M17" s="443"/>
      <c r="N17" s="434"/>
      <c r="O17" s="434"/>
      <c r="P17" s="435"/>
      <c r="Q17" s="434">
        <f>+Sklop6[[#This Row],[cena/enota brez DDV v EUR]]*Sklop6[[#This Row],[Stopnja DDV (%)]]</f>
        <v>0</v>
      </c>
      <c r="R17" s="434">
        <f>+Sklop6[[#This Row],[cena/enota brez DDV v EUR]]+Sklop6[[#This Row],[Davek (EUR)]]</f>
        <v>0</v>
      </c>
      <c r="S17" s="434">
        <f>+Sklop6[[#This Row],[cena/enota brez DDV v EUR]]*Sklop6[[#This Row],[Okvirna količina]]</f>
        <v>0</v>
      </c>
      <c r="T17" s="445">
        <f>+Sklop6[[#This Row],[Končna cena/enoto mere (EUR) z DDV]]*Sklop6[[#This Row],[Okvirna količina]]</f>
        <v>0</v>
      </c>
      <c r="U17" s="446"/>
    </row>
    <row r="18" spans="1:21" s="59" customFormat="1" ht="24">
      <c r="A18" s="92">
        <v>3</v>
      </c>
      <c r="B18" s="83" t="s">
        <v>1187</v>
      </c>
      <c r="C18" s="79">
        <v>120</v>
      </c>
      <c r="D18" s="220" t="s">
        <v>161</v>
      </c>
      <c r="E18" s="209" t="s">
        <v>188</v>
      </c>
      <c r="F18" s="210">
        <v>110</v>
      </c>
      <c r="G18" s="218" t="s">
        <v>94</v>
      </c>
      <c r="H18" s="1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13.2</v>
      </c>
      <c r="I18" s="93">
        <f>IF(Sklop6[[#This Row],[ZAHTEVANA SHEMA KAKOVOSTI]]&lt;&gt;"",Sklop6[[#This Row],[Preračunana masa/volumen/kos na enoto kg]],"")</f>
        <v>13.2</v>
      </c>
      <c r="J18" s="101"/>
      <c r="K18" s="96"/>
      <c r="L18" s="96"/>
      <c r="M18" s="2"/>
      <c r="N18" s="95"/>
      <c r="O18" s="95"/>
      <c r="P18" s="104"/>
      <c r="Q18" s="95">
        <f>+Sklop6[[#This Row],[cena/enota brez DDV v EUR]]*Sklop6[[#This Row],[Stopnja DDV (%)]]</f>
        <v>0</v>
      </c>
      <c r="R18" s="95">
        <f>+Sklop6[[#This Row],[cena/enota brez DDV v EUR]]+Sklop6[[#This Row],[Davek (EUR)]]</f>
        <v>0</v>
      </c>
      <c r="S18" s="95">
        <f>+Sklop6[[#This Row],[cena/enota brez DDV v EUR]]*Sklop6[[#This Row],[Okvirna količina]]</f>
        <v>0</v>
      </c>
      <c r="T18" s="124">
        <f>+Sklop6[[#This Row],[Končna cena/enoto mere (EUR) z DDV]]*Sklop6[[#This Row],[Okvirna količina]]</f>
        <v>0</v>
      </c>
      <c r="U18" s="106"/>
    </row>
    <row r="19" spans="1:21" s="59" customFormat="1" ht="24">
      <c r="A19" s="92">
        <v>4</v>
      </c>
      <c r="B19" s="392" t="s">
        <v>1186</v>
      </c>
      <c r="C19" s="427">
        <v>105</v>
      </c>
      <c r="D19" s="438" t="s">
        <v>161</v>
      </c>
      <c r="E19" s="209"/>
      <c r="F19" s="440">
        <v>800</v>
      </c>
      <c r="G19" s="218" t="s">
        <v>94</v>
      </c>
      <c r="H19" s="44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</v>
      </c>
      <c r="I19" s="430" t="str">
        <f>IF(Sklop6[[#This Row],[ZAHTEVANA SHEMA KAKOVOSTI]]&lt;&gt;"",Sklop6[[#This Row],[Preračunana masa/volumen/kos na enoto kg]],"")</f>
        <v/>
      </c>
      <c r="J19" s="432"/>
      <c r="K19" s="433"/>
      <c r="L19" s="433"/>
      <c r="M19" s="443"/>
      <c r="N19" s="434"/>
      <c r="O19" s="434"/>
      <c r="P19" s="435"/>
      <c r="Q19" s="434">
        <f>+Sklop6[[#This Row],[cena/enota brez DDV v EUR]]*Sklop6[[#This Row],[Stopnja DDV (%)]]</f>
        <v>0</v>
      </c>
      <c r="R19" s="434">
        <f>+Sklop6[[#This Row],[cena/enota brez DDV v EUR]]+Sklop6[[#This Row],[Davek (EUR)]]</f>
        <v>0</v>
      </c>
      <c r="S19" s="434">
        <f>+Sklop6[[#This Row],[cena/enota brez DDV v EUR]]*Sklop6[[#This Row],[Okvirna količina]]</f>
        <v>0</v>
      </c>
      <c r="T19" s="445">
        <f>+Sklop6[[#This Row],[Končna cena/enoto mere (EUR) z DDV]]*Sklop6[[#This Row],[Okvirna količina]]</f>
        <v>0</v>
      </c>
      <c r="U19" s="446"/>
    </row>
    <row r="20" spans="1:21" s="59" customFormat="1" ht="36">
      <c r="A20" s="92">
        <v>5</v>
      </c>
      <c r="B20" s="392" t="s">
        <v>1185</v>
      </c>
      <c r="C20" s="427">
        <v>110</v>
      </c>
      <c r="D20" s="438" t="s">
        <v>161</v>
      </c>
      <c r="E20" s="702" t="s">
        <v>188</v>
      </c>
      <c r="F20" s="440">
        <v>800</v>
      </c>
      <c r="G20" s="218" t="s">
        <v>94</v>
      </c>
      <c r="H20" s="44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88</v>
      </c>
      <c r="I20" s="430">
        <f>IF(Sklop6[[#This Row],[ZAHTEVANA SHEMA KAKOVOSTI]]&lt;&gt;"",Sklop6[[#This Row],[Preračunana masa/volumen/kos na enoto kg]],"")</f>
        <v>88</v>
      </c>
      <c r="J20" s="432"/>
      <c r="K20" s="433"/>
      <c r="L20" s="433"/>
      <c r="M20" s="443"/>
      <c r="N20" s="434"/>
      <c r="O20" s="434"/>
      <c r="P20" s="435"/>
      <c r="Q20" s="434">
        <f>+Sklop6[[#This Row],[cena/enota brez DDV v EUR]]*Sklop6[[#This Row],[Stopnja DDV (%)]]</f>
        <v>0</v>
      </c>
      <c r="R20" s="434">
        <f>+Sklop6[[#This Row],[cena/enota brez DDV v EUR]]+Sklop6[[#This Row],[Davek (EUR)]]</f>
        <v>0</v>
      </c>
      <c r="S20" s="434">
        <f>+Sklop6[[#This Row],[cena/enota brez DDV v EUR]]*Sklop6[[#This Row],[Okvirna količina]]</f>
        <v>0</v>
      </c>
      <c r="T20" s="445">
        <f>+Sklop6[[#This Row],[Končna cena/enoto mere (EUR) z DDV]]*Sklop6[[#This Row],[Okvirna količina]]</f>
        <v>0</v>
      </c>
      <c r="U20" s="446"/>
    </row>
    <row r="21" spans="1:21" s="59" customFormat="1" ht="12">
      <c r="A21" s="92">
        <v>6</v>
      </c>
      <c r="B21" s="156" t="s">
        <v>766</v>
      </c>
      <c r="C21" s="165">
        <v>90</v>
      </c>
      <c r="D21" s="197" t="s">
        <v>161</v>
      </c>
      <c r="E21" s="209"/>
      <c r="F21" s="198">
        <v>60</v>
      </c>
      <c r="G21" s="218" t="s">
        <v>94</v>
      </c>
      <c r="H21" s="1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5.3999999999999995</v>
      </c>
      <c r="I21" s="93" t="str">
        <f>IF(Sklop6[[#This Row],[ZAHTEVANA SHEMA KAKOVOSTI]]&lt;&gt;"",Sklop6[[#This Row],[Preračunana masa/volumen/kos na enoto kg]],"")</f>
        <v/>
      </c>
      <c r="J21" s="168"/>
      <c r="K21" s="169"/>
      <c r="L21" s="169"/>
      <c r="M21" s="170"/>
      <c r="N21" s="171"/>
      <c r="O21" s="171"/>
      <c r="P21" s="175"/>
      <c r="Q21" s="171">
        <f>+Sklop6[[#This Row],[cena/enota brez DDV v EUR]]*Sklop6[[#This Row],[Stopnja DDV (%)]]</f>
        <v>0</v>
      </c>
      <c r="R21" s="171">
        <f>+Sklop6[[#This Row],[cena/enota brez DDV v EUR]]+Sklop6[[#This Row],[Davek (EUR)]]</f>
        <v>0</v>
      </c>
      <c r="S21" s="171">
        <f>+Sklop6[[#This Row],[cena/enota brez DDV v EUR]]*Sklop6[[#This Row],[Okvirna količina]]</f>
        <v>0</v>
      </c>
      <c r="T21" s="173">
        <f>+Sklop6[[#This Row],[Končna cena/enoto mere (EUR) z DDV]]*Sklop6[[#This Row],[Okvirna količina]]</f>
        <v>0</v>
      </c>
      <c r="U21" s="174"/>
    </row>
    <row r="22" spans="1:21" s="59" customFormat="1" ht="12">
      <c r="A22" s="92">
        <v>7</v>
      </c>
      <c r="B22" s="392" t="s">
        <v>1184</v>
      </c>
      <c r="C22" s="427">
        <v>2000</v>
      </c>
      <c r="D22" s="438" t="s">
        <v>161</v>
      </c>
      <c r="E22" s="209" t="s">
        <v>188</v>
      </c>
      <c r="F22" s="440">
        <v>20</v>
      </c>
      <c r="G22" s="218" t="s">
        <v>94</v>
      </c>
      <c r="H22" s="44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2" s="430">
        <f>IF(Sklop6[[#This Row],[ZAHTEVANA SHEMA KAKOVOSTI]]&lt;&gt;"",Sklop6[[#This Row],[Preračunana masa/volumen/kos na enoto kg]],"")</f>
        <v>40</v>
      </c>
      <c r="J22" s="432"/>
      <c r="K22" s="433"/>
      <c r="L22" s="433"/>
      <c r="M22" s="443"/>
      <c r="N22" s="434"/>
      <c r="O22" s="434"/>
      <c r="P22" s="435"/>
      <c r="Q22" s="434">
        <f>+Sklop6[[#This Row],[cena/enota brez DDV v EUR]]*Sklop6[[#This Row],[Stopnja DDV (%)]]</f>
        <v>0</v>
      </c>
      <c r="R22" s="434">
        <f>+Sklop6[[#This Row],[cena/enota brez DDV v EUR]]+Sklop6[[#This Row],[Davek (EUR)]]</f>
        <v>0</v>
      </c>
      <c r="S22" s="434">
        <f>+Sklop6[[#This Row],[cena/enota brez DDV v EUR]]*Sklop6[[#This Row],[Okvirna količina]]</f>
        <v>0</v>
      </c>
      <c r="T22" s="445">
        <f>+Sklop6[[#This Row],[Končna cena/enoto mere (EUR) z DDV]]*Sklop6[[#This Row],[Okvirna količina]]</f>
        <v>0</v>
      </c>
      <c r="U22" s="446"/>
    </row>
    <row r="23" spans="1:21" s="59" customFormat="1" ht="36">
      <c r="A23" s="92">
        <v>8</v>
      </c>
      <c r="B23" s="392" t="s">
        <v>1183</v>
      </c>
      <c r="C23" s="427">
        <v>100</v>
      </c>
      <c r="D23" s="438" t="s">
        <v>161</v>
      </c>
      <c r="E23" s="702" t="s">
        <v>188</v>
      </c>
      <c r="F23" s="440">
        <v>2400</v>
      </c>
      <c r="G23" s="218" t="s">
        <v>94</v>
      </c>
      <c r="H23" s="44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23" s="430">
        <f>IF(Sklop6[[#This Row],[ZAHTEVANA SHEMA KAKOVOSTI]]&lt;&gt;"",Sklop6[[#This Row],[Preračunana masa/volumen/kos na enoto kg]],"")</f>
        <v>240</v>
      </c>
      <c r="J23" s="432"/>
      <c r="K23" s="433"/>
      <c r="L23" s="433"/>
      <c r="M23" s="443"/>
      <c r="N23" s="434"/>
      <c r="O23" s="434"/>
      <c r="P23" s="435"/>
      <c r="Q23" s="434">
        <f>+Sklop6[[#This Row],[cena/enota brez DDV v EUR]]*Sklop6[[#This Row],[Stopnja DDV (%)]]</f>
        <v>0</v>
      </c>
      <c r="R23" s="434">
        <f>+Sklop6[[#This Row],[cena/enota brez DDV v EUR]]+Sklop6[[#This Row],[Davek (EUR)]]</f>
        <v>0</v>
      </c>
      <c r="S23" s="434">
        <f>+Sklop6[[#This Row],[cena/enota brez DDV v EUR]]*Sklop6[[#This Row],[Okvirna količina]]</f>
        <v>0</v>
      </c>
      <c r="T23" s="445">
        <f>+Sklop6[[#This Row],[Končna cena/enoto mere (EUR) z DDV]]*Sklop6[[#This Row],[Okvirna količina]]</f>
        <v>0</v>
      </c>
      <c r="U23" s="446"/>
    </row>
    <row r="24" spans="1:21" s="59" customFormat="1" ht="24">
      <c r="A24" s="92">
        <v>9</v>
      </c>
      <c r="B24" s="83" t="s">
        <v>256</v>
      </c>
      <c r="C24" s="79">
        <v>70</v>
      </c>
      <c r="D24" s="220" t="s">
        <v>161</v>
      </c>
      <c r="E24" s="209"/>
      <c r="F24" s="210">
        <v>1600</v>
      </c>
      <c r="G24" s="218" t="s">
        <v>94</v>
      </c>
      <c r="H24" s="1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112.00000000000001</v>
      </c>
      <c r="I24" s="93" t="str">
        <f>IF(Sklop6[[#This Row],[ZAHTEVANA SHEMA KAKOVOSTI]]&lt;&gt;"",Sklop6[[#This Row],[Preračunana masa/volumen/kos na enoto kg]],"")</f>
        <v/>
      </c>
      <c r="J24" s="101"/>
      <c r="K24" s="96"/>
      <c r="L24" s="96"/>
      <c r="M24" s="2"/>
      <c r="N24" s="95"/>
      <c r="O24" s="95"/>
      <c r="P24" s="104"/>
      <c r="Q24" s="95">
        <f>+Sklop6[[#This Row],[cena/enota brez DDV v EUR]]*Sklop6[[#This Row],[Stopnja DDV (%)]]</f>
        <v>0</v>
      </c>
      <c r="R24" s="95">
        <f>+Sklop6[[#This Row],[cena/enota brez DDV v EUR]]+Sklop6[[#This Row],[Davek (EUR)]]</f>
        <v>0</v>
      </c>
      <c r="S24" s="95">
        <f>+Sklop6[[#This Row],[cena/enota brez DDV v EUR]]*Sklop6[[#This Row],[Okvirna količina]]</f>
        <v>0</v>
      </c>
      <c r="T24" s="124">
        <f>+Sklop6[[#This Row],[Končna cena/enoto mere (EUR) z DDV]]*Sklop6[[#This Row],[Okvirna količina]]</f>
        <v>0</v>
      </c>
      <c r="U24" s="106"/>
    </row>
    <row r="25" spans="1:21" s="59" customFormat="1">
      <c r="A25" s="403" t="s">
        <v>186</v>
      </c>
      <c r="B25" s="402"/>
      <c r="C25" s="404"/>
      <c r="D25" s="404"/>
      <c r="E25" s="407"/>
      <c r="F25" s="409"/>
      <c r="G25" s="410"/>
      <c r="H25" s="406">
        <f>SUBTOTAL(109,Sklop6[Preračunana masa/volumen/kos na enoto kg])</f>
        <v>1133</v>
      </c>
      <c r="I25" s="406">
        <f>SUBTOTAL(109,Sklop6[Živila iz shem kakovosti (kg)])</f>
        <v>931.6</v>
      </c>
      <c r="J25" s="409"/>
      <c r="K25" s="399"/>
      <c r="L25" s="399"/>
      <c r="M25" s="401"/>
      <c r="N25" s="408"/>
      <c r="O25" s="408"/>
      <c r="P25" s="408"/>
      <c r="Q25" s="405"/>
      <c r="R25" s="409"/>
      <c r="S25" s="405">
        <f>SUBTOTAL(109,Sklop6[Vrednost za okvirno količino (EUR) brez DDV])</f>
        <v>0</v>
      </c>
      <c r="T25" s="405">
        <f>SUBTOTAL(109,Sklop6[Vrednost za okvirno količino (EUR) z DDV])</f>
        <v>0</v>
      </c>
      <c r="U25" s="400">
        <f>SUBTOTAL(103,Sklop6[Shema kakovosti
(nacionalne, evropske)
])</f>
        <v>0</v>
      </c>
    </row>
    <row r="26" spans="1:21" s="59" customFormat="1" ht="15">
      <c r="A26" s="7"/>
      <c r="B26" s="5"/>
      <c r="C26" s="29"/>
      <c r="D26" s="29"/>
      <c r="E26" s="28"/>
      <c r="F26" s="8"/>
      <c r="G26" s="117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1" s="59" customFormat="1">
      <c r="A27" s="51" t="s">
        <v>181</v>
      </c>
      <c r="B27" s="19"/>
      <c r="C27" s="31"/>
      <c r="D27" s="31"/>
      <c r="E27" s="116"/>
      <c r="F27" s="117"/>
      <c r="G27" s="117"/>
      <c r="H27" s="21"/>
      <c r="I27" s="21"/>
      <c r="J27" s="21"/>
      <c r="K27" s="21"/>
      <c r="L27" s="14"/>
      <c r="M27" s="14"/>
      <c r="N27" s="14"/>
      <c r="O27" s="14"/>
      <c r="P27" s="14"/>
      <c r="Q27" s="51"/>
      <c r="R27" s="51"/>
      <c r="S27" s="51"/>
      <c r="T27" s="51"/>
      <c r="U27" s="72"/>
    </row>
    <row r="28" spans="1:21" s="59" customFormat="1">
      <c r="A28" s="14" t="s">
        <v>184</v>
      </c>
      <c r="B28" s="19"/>
      <c r="C28" s="31"/>
      <c r="D28" s="31"/>
      <c r="E28" s="116"/>
      <c r="F28" s="117"/>
      <c r="G28" s="117"/>
      <c r="H28" s="21"/>
      <c r="I28" s="21"/>
      <c r="J28" s="21"/>
      <c r="K28" s="21"/>
      <c r="L28" s="14"/>
      <c r="M28" s="14"/>
      <c r="N28" s="14"/>
      <c r="O28" s="14"/>
      <c r="P28" s="14"/>
      <c r="Q28" s="14"/>
      <c r="R28" s="14"/>
      <c r="S28" s="14"/>
      <c r="T28" s="14"/>
      <c r="U28" s="72"/>
    </row>
    <row r="29" spans="1:21" s="59" customFormat="1">
      <c r="A29" s="110" t="s">
        <v>182</v>
      </c>
      <c r="B29" s="20"/>
      <c r="C29" s="30"/>
      <c r="D29" s="30"/>
      <c r="E29" s="113"/>
      <c r="F29" s="72"/>
      <c r="G29" s="72"/>
      <c r="H29" s="32"/>
      <c r="I29" s="32"/>
      <c r="J29" s="32"/>
      <c r="K29" s="32"/>
      <c r="L29" s="58"/>
      <c r="M29" s="58"/>
      <c r="N29" s="32"/>
      <c r="O29" s="32"/>
      <c r="P29" s="32"/>
      <c r="Q29" s="32"/>
      <c r="R29" s="32"/>
      <c r="S29" s="14"/>
      <c r="T29" s="14"/>
      <c r="U29" s="72"/>
    </row>
    <row r="30" spans="1:21" s="59" customFormat="1">
      <c r="A30" s="128" t="s">
        <v>258</v>
      </c>
      <c r="B30" s="20"/>
      <c r="C30" s="30"/>
      <c r="D30" s="30"/>
      <c r="E30" s="113"/>
      <c r="F30" s="72"/>
      <c r="G30" s="72"/>
      <c r="H30" s="32"/>
      <c r="I30" s="32"/>
      <c r="J30" s="32"/>
      <c r="K30" s="32"/>
      <c r="L30" s="58"/>
      <c r="M30" s="58"/>
      <c r="N30" s="32"/>
      <c r="O30" s="32"/>
      <c r="P30" s="32"/>
      <c r="Q30" s="32"/>
      <c r="R30" s="32"/>
      <c r="S30" s="14"/>
      <c r="T30" s="14"/>
      <c r="U30" s="72"/>
    </row>
    <row r="31" spans="1:21" s="59" customFormat="1">
      <c r="A31" s="765" t="s">
        <v>296</v>
      </c>
      <c r="B31" s="765"/>
      <c r="C31" s="765"/>
      <c r="D31" s="765"/>
      <c r="E31" s="765"/>
      <c r="F31" s="765"/>
      <c r="G31" s="765"/>
      <c r="H31" s="765"/>
      <c r="I31" s="765"/>
      <c r="J31" s="765"/>
      <c r="K31" s="765"/>
      <c r="L31" s="765"/>
      <c r="M31" s="132"/>
      <c r="N31" s="132"/>
      <c r="O31" s="132"/>
      <c r="P31" s="132"/>
      <c r="Q31" s="132"/>
      <c r="R31" s="132"/>
      <c r="S31" s="132"/>
      <c r="T31" s="132"/>
      <c r="U31" s="132"/>
    </row>
    <row r="32" spans="1:21" s="59" customFormat="1">
      <c r="A32" s="766" t="s">
        <v>639</v>
      </c>
      <c r="B32" s="766"/>
      <c r="C32" s="766"/>
      <c r="D32" s="766"/>
      <c r="E32" s="766"/>
      <c r="F32" s="766"/>
      <c r="G32" s="766"/>
      <c r="H32" s="766"/>
      <c r="I32" s="766"/>
      <c r="J32" s="766"/>
      <c r="K32" s="766"/>
      <c r="L32" s="766"/>
      <c r="M32" s="131"/>
      <c r="N32" s="131"/>
      <c r="O32" s="131"/>
      <c r="P32" s="131"/>
      <c r="Q32" s="131"/>
      <c r="R32" s="131"/>
      <c r="S32" s="131"/>
      <c r="T32" s="131"/>
      <c r="U32" s="131"/>
    </row>
    <row r="33" spans="1:21" s="59" customForma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131"/>
      <c r="N33" s="131"/>
      <c r="O33" s="131"/>
      <c r="P33" s="131"/>
      <c r="Q33" s="131"/>
      <c r="R33" s="131"/>
      <c r="S33" s="131"/>
      <c r="T33" s="131"/>
      <c r="U33" s="131"/>
    </row>
    <row r="34" spans="1:21" s="59" customFormat="1">
      <c r="A34" s="110" t="s">
        <v>66</v>
      </c>
      <c r="B34" s="20"/>
      <c r="C34" s="30"/>
      <c r="D34" s="30"/>
      <c r="E34" s="113"/>
      <c r="F34" s="72"/>
      <c r="G34" s="72" t="s">
        <v>67</v>
      </c>
      <c r="H34" s="32"/>
      <c r="I34" s="32"/>
      <c r="J34" s="32"/>
      <c r="K34" s="32"/>
      <c r="L34" s="58"/>
      <c r="M34" s="58"/>
      <c r="N34" s="32"/>
      <c r="O34" s="32"/>
      <c r="P34" s="32"/>
      <c r="Q34" s="32" t="s">
        <v>68</v>
      </c>
      <c r="R34" s="32"/>
      <c r="S34" s="14"/>
      <c r="T34" s="14"/>
      <c r="U34" s="72"/>
    </row>
    <row r="35" spans="1:21" s="59" customFormat="1" ht="15">
      <c r="A35" s="7"/>
      <c r="B35" s="5"/>
      <c r="C35" s="29"/>
      <c r="D35" s="29"/>
      <c r="E35" s="28"/>
      <c r="F35" s="8"/>
      <c r="G35" s="117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1" s="59" customFormat="1">
      <c r="A36" s="14"/>
      <c r="B36" s="19"/>
      <c r="C36" s="31"/>
      <c r="D36" s="31"/>
      <c r="E36" s="116"/>
      <c r="F36" s="117"/>
      <c r="G36" s="117"/>
      <c r="H36" s="21"/>
      <c r="I36" s="21"/>
      <c r="J36" s="21"/>
      <c r="K36" s="21"/>
      <c r="L36" s="14"/>
      <c r="M36" s="14"/>
      <c r="N36" s="14"/>
      <c r="O36" s="14"/>
      <c r="P36" s="14"/>
      <c r="Q36" s="14"/>
      <c r="R36" s="14"/>
      <c r="S36" s="14"/>
      <c r="T36" s="14"/>
      <c r="U36" s="72"/>
    </row>
    <row r="37" spans="1:21" s="59" customFormat="1">
      <c r="A37" s="14"/>
      <c r="B37" s="19"/>
      <c r="C37" s="31"/>
      <c r="D37" s="31"/>
      <c r="E37" s="116"/>
      <c r="F37" s="117"/>
      <c r="G37" s="117"/>
      <c r="H37" s="21"/>
      <c r="I37" s="21"/>
      <c r="J37" s="21"/>
      <c r="K37" s="21"/>
      <c r="L37" s="14"/>
      <c r="M37" s="14"/>
      <c r="N37" s="14"/>
      <c r="O37" s="14"/>
      <c r="P37" s="14"/>
      <c r="Q37" s="14"/>
      <c r="R37" s="14"/>
      <c r="S37" s="14"/>
      <c r="T37" s="14"/>
      <c r="U37" s="72"/>
    </row>
    <row r="38" spans="1:21" s="59" customFormat="1">
      <c r="A38" s="14"/>
      <c r="B38" s="19"/>
      <c r="C38" s="31"/>
      <c r="D38" s="31"/>
      <c r="E38" s="116"/>
      <c r="F38" s="117"/>
      <c r="G38" s="117"/>
      <c r="H38" s="21"/>
      <c r="I38" s="21"/>
      <c r="J38" s="21"/>
      <c r="K38" s="21"/>
      <c r="L38" s="14"/>
      <c r="M38" s="14"/>
      <c r="N38" s="14"/>
      <c r="O38" s="14"/>
      <c r="P38" s="14"/>
      <c r="Q38" s="14"/>
      <c r="R38" s="14"/>
      <c r="S38" s="14"/>
      <c r="T38" s="14"/>
      <c r="U38" s="72"/>
    </row>
    <row r="39" spans="1:21" s="59" customFormat="1">
      <c r="A39" s="14"/>
      <c r="B39" s="19"/>
      <c r="C39" s="31"/>
      <c r="D39" s="31"/>
      <c r="E39" s="116"/>
      <c r="F39" s="117"/>
      <c r="G39" s="117"/>
      <c r="H39" s="21"/>
      <c r="I39" s="21"/>
      <c r="J39" s="21"/>
      <c r="K39" s="21"/>
      <c r="L39" s="14"/>
      <c r="M39" s="14"/>
      <c r="N39" s="14"/>
      <c r="O39" s="14"/>
      <c r="P39" s="14"/>
      <c r="Q39" s="14"/>
      <c r="R39" s="14"/>
      <c r="S39" s="14"/>
      <c r="T39" s="14"/>
      <c r="U39" s="72"/>
    </row>
    <row r="40" spans="1:21" s="59" customFormat="1">
      <c r="A40" s="14"/>
      <c r="B40" s="19"/>
      <c r="C40" s="31"/>
      <c r="D40" s="31"/>
      <c r="E40" s="116"/>
      <c r="F40" s="117"/>
      <c r="G40" s="117"/>
      <c r="H40" s="21"/>
      <c r="I40" s="21"/>
      <c r="J40" s="21"/>
      <c r="K40" s="21"/>
      <c r="L40" s="14"/>
      <c r="M40" s="14"/>
      <c r="N40" s="14"/>
      <c r="O40" s="14"/>
      <c r="P40" s="14"/>
      <c r="Q40" s="14"/>
      <c r="R40" s="14"/>
      <c r="S40" s="14"/>
      <c r="T40" s="14"/>
      <c r="U40" s="72"/>
    </row>
    <row r="41" spans="1:21" s="59" customFormat="1">
      <c r="A41" s="14"/>
      <c r="B41" s="19"/>
      <c r="C41" s="31"/>
      <c r="D41" s="31"/>
      <c r="E41" s="116"/>
      <c r="F41" s="117"/>
      <c r="G41" s="117"/>
      <c r="H41" s="21"/>
      <c r="I41" s="21"/>
      <c r="J41" s="21"/>
      <c r="K41" s="21"/>
      <c r="L41" s="14"/>
      <c r="M41" s="14"/>
      <c r="N41" s="14"/>
      <c r="O41" s="14"/>
      <c r="P41" s="14"/>
      <c r="Q41" s="14"/>
      <c r="R41" s="14"/>
      <c r="S41" s="14"/>
      <c r="T41" s="14"/>
      <c r="U41" s="72"/>
    </row>
    <row r="42" spans="1:21" s="59" customFormat="1">
      <c r="A42" s="14"/>
      <c r="B42" s="19"/>
      <c r="C42" s="31"/>
      <c r="D42" s="31"/>
      <c r="E42" s="116"/>
      <c r="F42" s="117"/>
      <c r="G42" s="117"/>
      <c r="H42" s="21"/>
      <c r="I42" s="21"/>
      <c r="J42" s="21"/>
      <c r="K42" s="21"/>
      <c r="L42" s="14"/>
      <c r="M42" s="14"/>
      <c r="N42" s="14"/>
      <c r="O42" s="14"/>
      <c r="P42" s="14"/>
      <c r="Q42" s="14"/>
      <c r="R42" s="14"/>
      <c r="S42" s="14"/>
      <c r="T42" s="14"/>
      <c r="U42" s="72"/>
    </row>
    <row r="43" spans="1:21" s="59" customFormat="1">
      <c r="A43" s="14"/>
      <c r="B43" s="19"/>
      <c r="C43" s="31"/>
      <c r="D43" s="31"/>
      <c r="E43" s="116"/>
      <c r="F43" s="117"/>
      <c r="G43" s="117"/>
      <c r="H43" s="21"/>
      <c r="I43" s="21"/>
      <c r="J43" s="21"/>
      <c r="K43" s="21"/>
      <c r="L43" s="14"/>
      <c r="M43" s="14"/>
      <c r="N43" s="14"/>
      <c r="O43" s="14"/>
      <c r="P43" s="14"/>
      <c r="Q43" s="14"/>
      <c r="R43" s="14"/>
      <c r="S43" s="14"/>
      <c r="T43" s="14"/>
      <c r="U43" s="72"/>
    </row>
    <row r="44" spans="1:21" s="59" customFormat="1">
      <c r="A44" s="14"/>
      <c r="B44" s="19"/>
      <c r="C44" s="31"/>
      <c r="D44" s="31"/>
      <c r="E44" s="116"/>
      <c r="F44" s="117"/>
      <c r="G44" s="117"/>
      <c r="H44" s="21"/>
      <c r="I44" s="21"/>
      <c r="J44" s="21"/>
      <c r="K44" s="21"/>
      <c r="L44" s="14"/>
      <c r="M44" s="14"/>
      <c r="N44" s="14"/>
      <c r="O44" s="14"/>
      <c r="P44" s="14"/>
      <c r="Q44" s="14"/>
      <c r="R44" s="14"/>
      <c r="S44" s="14"/>
      <c r="T44" s="14"/>
      <c r="U44" s="72"/>
    </row>
    <row r="45" spans="1:21" s="59" customFormat="1">
      <c r="A45" s="14"/>
      <c r="B45" s="19"/>
      <c r="C45" s="31"/>
      <c r="D45" s="31"/>
      <c r="E45" s="116"/>
      <c r="F45" s="117"/>
      <c r="G45" s="117"/>
      <c r="H45" s="21"/>
      <c r="I45" s="21"/>
      <c r="J45" s="21"/>
      <c r="K45" s="21"/>
      <c r="L45" s="14"/>
      <c r="M45" s="14"/>
      <c r="N45" s="14"/>
      <c r="O45" s="14"/>
      <c r="P45" s="14"/>
      <c r="Q45" s="14"/>
      <c r="R45" s="14"/>
      <c r="S45" s="14"/>
      <c r="T45" s="14"/>
      <c r="U45" s="72"/>
    </row>
    <row r="46" spans="1:21" s="59" customFormat="1">
      <c r="A46" s="14"/>
      <c r="B46" s="19"/>
      <c r="C46" s="31"/>
      <c r="D46" s="31"/>
      <c r="E46" s="116"/>
      <c r="F46" s="117"/>
      <c r="G46" s="117"/>
      <c r="H46" s="21"/>
      <c r="I46" s="21"/>
      <c r="J46" s="21"/>
      <c r="K46" s="21"/>
      <c r="L46" s="14"/>
      <c r="M46" s="14"/>
      <c r="N46" s="14"/>
      <c r="O46" s="14"/>
      <c r="P46" s="14"/>
      <c r="Q46" s="14"/>
      <c r="R46" s="14"/>
      <c r="S46" s="14"/>
      <c r="T46" s="14"/>
      <c r="U46" s="72"/>
    </row>
    <row r="47" spans="1:21" s="59" customFormat="1">
      <c r="A47" s="14"/>
      <c r="B47" s="19"/>
      <c r="C47" s="31"/>
      <c r="D47" s="31"/>
      <c r="E47" s="116"/>
      <c r="F47" s="117"/>
      <c r="G47" s="117"/>
      <c r="H47" s="21"/>
      <c r="I47" s="21"/>
      <c r="J47" s="21"/>
      <c r="K47" s="21"/>
      <c r="L47" s="14"/>
      <c r="M47" s="14"/>
      <c r="N47" s="14"/>
      <c r="O47" s="14"/>
      <c r="P47" s="14"/>
      <c r="Q47" s="14"/>
      <c r="R47" s="14"/>
      <c r="S47" s="14"/>
      <c r="T47" s="14"/>
      <c r="U47" s="72"/>
    </row>
    <row r="48" spans="1:21" s="59" customFormat="1">
      <c r="A48" s="14"/>
      <c r="B48" s="19"/>
      <c r="C48" s="31"/>
      <c r="D48" s="31"/>
      <c r="E48" s="116"/>
      <c r="F48" s="117"/>
      <c r="G48" s="117"/>
      <c r="H48" s="21"/>
      <c r="I48" s="21"/>
      <c r="J48" s="21"/>
      <c r="K48" s="21"/>
      <c r="L48" s="14"/>
      <c r="M48" s="14"/>
      <c r="N48" s="14"/>
      <c r="O48" s="14"/>
      <c r="P48" s="14"/>
      <c r="Q48" s="14"/>
      <c r="R48" s="14"/>
      <c r="S48" s="14"/>
      <c r="T48" s="14"/>
      <c r="U48" s="72"/>
    </row>
    <row r="49" spans="1:21" s="59" customFormat="1">
      <c r="A49" s="14"/>
      <c r="B49" s="19"/>
      <c r="C49" s="31"/>
      <c r="D49" s="31"/>
      <c r="E49" s="116"/>
      <c r="F49" s="117"/>
      <c r="G49" s="117"/>
      <c r="H49" s="21"/>
      <c r="I49" s="21"/>
      <c r="J49" s="21"/>
      <c r="K49" s="21"/>
      <c r="L49" s="14"/>
      <c r="M49" s="14"/>
      <c r="N49" s="14"/>
      <c r="O49" s="14"/>
      <c r="P49" s="14"/>
      <c r="Q49" s="14"/>
      <c r="R49" s="14"/>
      <c r="S49" s="14"/>
      <c r="T49" s="14"/>
      <c r="U49" s="72"/>
    </row>
    <row r="50" spans="1:21" s="59" customFormat="1">
      <c r="A50" s="14"/>
      <c r="B50" s="19"/>
      <c r="C50" s="31"/>
      <c r="D50" s="31"/>
      <c r="E50" s="116"/>
      <c r="F50" s="117"/>
      <c r="G50" s="117"/>
      <c r="H50" s="21"/>
      <c r="I50" s="21"/>
      <c r="J50" s="21"/>
      <c r="K50" s="21"/>
      <c r="L50" s="14"/>
      <c r="M50" s="14"/>
      <c r="N50" s="14"/>
      <c r="O50" s="14"/>
      <c r="P50" s="14"/>
      <c r="Q50" s="14"/>
      <c r="R50" s="14"/>
      <c r="S50" s="14"/>
      <c r="T50" s="14"/>
      <c r="U50" s="72"/>
    </row>
    <row r="51" spans="1:21" s="59" customFormat="1">
      <c r="A51" s="14"/>
      <c r="B51" s="19"/>
      <c r="C51" s="31"/>
      <c r="D51" s="31"/>
      <c r="E51" s="116"/>
      <c r="F51" s="117"/>
      <c r="G51" s="117"/>
      <c r="H51" s="21"/>
      <c r="I51" s="21"/>
      <c r="J51" s="21"/>
      <c r="K51" s="21"/>
      <c r="L51" s="14"/>
      <c r="M51" s="14"/>
      <c r="N51" s="14"/>
      <c r="O51" s="14"/>
      <c r="P51" s="14"/>
      <c r="Q51" s="14"/>
      <c r="R51" s="14"/>
      <c r="S51" s="14"/>
      <c r="T51" s="14"/>
      <c r="U51" s="72"/>
    </row>
    <row r="52" spans="1:21" s="59" customFormat="1">
      <c r="A52" s="14"/>
      <c r="B52" s="19"/>
      <c r="C52" s="31"/>
      <c r="D52" s="31"/>
      <c r="E52" s="116"/>
      <c r="F52" s="117"/>
      <c r="G52" s="117"/>
      <c r="H52" s="21"/>
      <c r="I52" s="21"/>
      <c r="J52" s="21"/>
      <c r="K52" s="21"/>
      <c r="L52" s="14"/>
      <c r="M52" s="14"/>
      <c r="N52" s="14"/>
      <c r="O52" s="14"/>
      <c r="P52" s="14"/>
      <c r="Q52" s="14"/>
      <c r="R52" s="14"/>
      <c r="S52" s="14"/>
      <c r="T52" s="14"/>
      <c r="U52" s="72"/>
    </row>
    <row r="53" spans="1:21" s="59" customFormat="1">
      <c r="A53" s="14"/>
      <c r="B53" s="19"/>
      <c r="C53" s="31"/>
      <c r="D53" s="31"/>
      <c r="E53" s="116"/>
      <c r="F53" s="117"/>
      <c r="G53" s="117"/>
      <c r="H53" s="21"/>
      <c r="I53" s="21"/>
      <c r="J53" s="21"/>
      <c r="K53" s="21"/>
      <c r="L53" s="14"/>
      <c r="M53" s="14"/>
      <c r="N53" s="14"/>
      <c r="O53" s="14"/>
      <c r="P53" s="14"/>
      <c r="Q53" s="14"/>
      <c r="R53" s="14"/>
      <c r="S53" s="14"/>
      <c r="T53" s="14"/>
      <c r="U53" s="72"/>
    </row>
    <row r="54" spans="1:21" s="59" customFormat="1">
      <c r="A54" s="14"/>
      <c r="B54" s="19"/>
      <c r="C54" s="31"/>
      <c r="D54" s="31"/>
      <c r="E54" s="116"/>
      <c r="F54" s="117"/>
      <c r="G54" s="117"/>
      <c r="H54" s="21"/>
      <c r="I54" s="21"/>
      <c r="J54" s="21"/>
      <c r="K54" s="21"/>
      <c r="L54" s="14"/>
      <c r="M54" s="14"/>
      <c r="N54" s="14"/>
      <c r="O54" s="14"/>
      <c r="P54" s="14"/>
      <c r="Q54" s="14"/>
      <c r="R54" s="14"/>
      <c r="S54" s="14"/>
      <c r="T54" s="14"/>
      <c r="U54" s="72"/>
    </row>
    <row r="55" spans="1:21" s="59" customFormat="1" ht="14.25" customHeight="1">
      <c r="A55" s="14"/>
      <c r="B55" s="19"/>
      <c r="C55" s="31"/>
      <c r="D55" s="31"/>
      <c r="E55" s="116"/>
      <c r="F55" s="117"/>
      <c r="G55" s="117"/>
      <c r="H55" s="21"/>
      <c r="I55" s="21"/>
      <c r="J55" s="21"/>
      <c r="K55" s="21"/>
      <c r="L55" s="14"/>
      <c r="M55" s="14"/>
      <c r="N55" s="14"/>
      <c r="O55" s="14"/>
      <c r="P55" s="14"/>
      <c r="Q55" s="14"/>
      <c r="R55" s="14"/>
      <c r="S55" s="14"/>
      <c r="T55" s="14"/>
      <c r="U55" s="72"/>
    </row>
    <row r="56" spans="1:21" s="59" customFormat="1">
      <c r="A56" s="14"/>
      <c r="B56" s="19"/>
      <c r="C56" s="31"/>
      <c r="D56" s="31"/>
      <c r="E56" s="116"/>
      <c r="F56" s="117"/>
      <c r="G56" s="117"/>
      <c r="H56" s="21"/>
      <c r="I56" s="21"/>
      <c r="J56" s="21"/>
      <c r="K56" s="21"/>
      <c r="L56" s="14"/>
      <c r="M56" s="14"/>
      <c r="N56" s="14"/>
      <c r="O56" s="14"/>
      <c r="P56" s="14"/>
      <c r="Q56" s="14"/>
      <c r="R56" s="14"/>
      <c r="S56" s="14"/>
      <c r="T56" s="14"/>
      <c r="U56" s="72"/>
    </row>
    <row r="57" spans="1:21" s="59" customFormat="1">
      <c r="A57" s="14"/>
      <c r="B57" s="19"/>
      <c r="C57" s="31"/>
      <c r="D57" s="31"/>
      <c r="E57" s="116"/>
      <c r="F57" s="117"/>
      <c r="G57" s="117"/>
      <c r="H57" s="21"/>
      <c r="I57" s="21"/>
      <c r="J57" s="21"/>
      <c r="K57" s="21"/>
      <c r="L57" s="14"/>
      <c r="M57" s="14"/>
      <c r="N57" s="14"/>
      <c r="O57" s="14"/>
      <c r="P57" s="14"/>
      <c r="Q57" s="14"/>
      <c r="R57" s="14"/>
      <c r="S57" s="14"/>
      <c r="T57" s="14"/>
      <c r="U57" s="72"/>
    </row>
    <row r="58" spans="1:21" s="59" customFormat="1">
      <c r="A58" s="14"/>
      <c r="B58" s="19"/>
      <c r="C58" s="31"/>
      <c r="D58" s="31"/>
      <c r="E58" s="116"/>
      <c r="F58" s="117"/>
      <c r="G58" s="117"/>
      <c r="H58" s="21"/>
      <c r="I58" s="21"/>
      <c r="J58" s="21"/>
      <c r="K58" s="21"/>
      <c r="L58" s="14"/>
      <c r="M58" s="14"/>
      <c r="N58" s="14"/>
      <c r="O58" s="14"/>
      <c r="P58" s="14"/>
      <c r="Q58" s="14"/>
      <c r="R58" s="14"/>
      <c r="S58" s="14"/>
      <c r="T58" s="14"/>
      <c r="U58" s="72"/>
    </row>
    <row r="59" spans="1:21" s="59" customFormat="1">
      <c r="A59" s="14"/>
      <c r="B59" s="19"/>
      <c r="C59" s="31"/>
      <c r="D59" s="31"/>
      <c r="E59" s="116"/>
      <c r="F59" s="117"/>
      <c r="G59" s="117"/>
      <c r="H59" s="21"/>
      <c r="I59" s="21"/>
      <c r="J59" s="21"/>
      <c r="K59" s="21"/>
      <c r="L59" s="14"/>
      <c r="M59" s="14"/>
      <c r="N59" s="14"/>
      <c r="O59" s="14"/>
      <c r="P59" s="14"/>
      <c r="Q59" s="14"/>
      <c r="R59" s="14"/>
      <c r="S59" s="14"/>
      <c r="T59" s="14"/>
      <c r="U59" s="72"/>
    </row>
    <row r="60" spans="1:21" s="59" customFormat="1">
      <c r="A60" s="14"/>
      <c r="B60" s="19"/>
      <c r="C60" s="31"/>
      <c r="D60" s="31"/>
      <c r="E60" s="116"/>
      <c r="F60" s="117"/>
      <c r="G60" s="117"/>
      <c r="H60" s="21"/>
      <c r="I60" s="21"/>
      <c r="J60" s="21"/>
      <c r="K60" s="21"/>
      <c r="L60" s="14"/>
      <c r="M60" s="14"/>
      <c r="N60" s="14"/>
      <c r="O60" s="14"/>
      <c r="P60" s="14"/>
      <c r="Q60" s="14"/>
      <c r="R60" s="14"/>
      <c r="S60" s="14"/>
      <c r="T60" s="14"/>
      <c r="U60" s="72"/>
    </row>
    <row r="61" spans="1:21" s="59" customFormat="1">
      <c r="A61" s="14"/>
      <c r="B61" s="19"/>
      <c r="C61" s="31"/>
      <c r="D61" s="31"/>
      <c r="E61" s="116"/>
      <c r="F61" s="117"/>
      <c r="G61" s="117"/>
      <c r="H61" s="21"/>
      <c r="I61" s="21"/>
      <c r="J61" s="21"/>
      <c r="K61" s="21"/>
      <c r="L61" s="14"/>
      <c r="M61" s="14"/>
      <c r="N61" s="14"/>
      <c r="O61" s="14"/>
      <c r="P61" s="14"/>
      <c r="Q61" s="14"/>
      <c r="R61" s="14"/>
      <c r="S61" s="14"/>
      <c r="T61" s="14"/>
      <c r="U61" s="72"/>
    </row>
    <row r="62" spans="1:21" s="59" customFormat="1">
      <c r="A62" s="14"/>
      <c r="B62" s="19"/>
      <c r="C62" s="31"/>
      <c r="D62" s="31"/>
      <c r="E62" s="116"/>
      <c r="F62" s="117"/>
      <c r="G62" s="117"/>
      <c r="H62" s="21"/>
      <c r="I62" s="21"/>
      <c r="J62" s="21"/>
      <c r="K62" s="21"/>
      <c r="L62" s="14"/>
      <c r="M62" s="14"/>
      <c r="N62" s="14"/>
      <c r="O62" s="14"/>
      <c r="P62" s="14"/>
      <c r="Q62" s="14"/>
      <c r="R62" s="14"/>
      <c r="S62" s="14"/>
      <c r="T62" s="14"/>
      <c r="U62" s="72"/>
    </row>
    <row r="63" spans="1:21" s="59" customFormat="1">
      <c r="A63" s="14"/>
      <c r="B63" s="19"/>
      <c r="C63" s="31"/>
      <c r="D63" s="31"/>
      <c r="E63" s="116"/>
      <c r="F63" s="117"/>
      <c r="G63" s="117"/>
      <c r="H63" s="21"/>
      <c r="I63" s="21"/>
      <c r="J63" s="21"/>
      <c r="K63" s="21"/>
      <c r="L63" s="14"/>
      <c r="M63" s="14"/>
      <c r="N63" s="14"/>
      <c r="O63" s="14"/>
      <c r="P63" s="14"/>
      <c r="Q63" s="14"/>
      <c r="R63" s="14"/>
      <c r="S63" s="14"/>
      <c r="T63" s="14"/>
      <c r="U63" s="72"/>
    </row>
    <row r="64" spans="1:21" s="59" customFormat="1">
      <c r="A64" s="14"/>
      <c r="B64" s="19"/>
      <c r="C64" s="31"/>
      <c r="D64" s="31"/>
      <c r="E64" s="116"/>
      <c r="F64" s="117"/>
      <c r="G64" s="117"/>
      <c r="H64" s="21"/>
      <c r="I64" s="21"/>
      <c r="J64" s="21"/>
      <c r="K64" s="21"/>
      <c r="L64" s="14"/>
      <c r="M64" s="14"/>
      <c r="N64" s="14"/>
      <c r="O64" s="14"/>
      <c r="P64" s="14"/>
      <c r="Q64" s="14"/>
      <c r="R64" s="14"/>
      <c r="S64" s="14"/>
      <c r="T64" s="14"/>
      <c r="U64" s="72"/>
    </row>
    <row r="65" spans="1:21" s="59" customFormat="1">
      <c r="A65" s="14"/>
      <c r="B65" s="19"/>
      <c r="C65" s="31"/>
      <c r="D65" s="31"/>
      <c r="E65" s="116"/>
      <c r="F65" s="117"/>
      <c r="G65" s="117"/>
      <c r="H65" s="21"/>
      <c r="I65" s="21"/>
      <c r="J65" s="21"/>
      <c r="K65" s="21"/>
      <c r="L65" s="14"/>
      <c r="M65" s="14"/>
      <c r="N65" s="14"/>
      <c r="O65" s="14"/>
      <c r="P65" s="14"/>
      <c r="Q65" s="14"/>
      <c r="R65" s="14"/>
      <c r="S65" s="14"/>
      <c r="T65" s="14"/>
      <c r="U65" s="72"/>
    </row>
    <row r="66" spans="1:21" s="59" customFormat="1">
      <c r="A66" s="14"/>
      <c r="B66" s="19"/>
      <c r="C66" s="31"/>
      <c r="D66" s="31"/>
      <c r="E66" s="116"/>
      <c r="F66" s="117"/>
      <c r="G66" s="117"/>
      <c r="H66" s="21"/>
      <c r="I66" s="21"/>
      <c r="J66" s="21"/>
      <c r="K66" s="21"/>
      <c r="L66" s="14"/>
      <c r="M66" s="14"/>
      <c r="N66" s="14"/>
      <c r="O66" s="14"/>
      <c r="P66" s="14"/>
      <c r="Q66" s="14"/>
      <c r="R66" s="14"/>
      <c r="S66" s="14"/>
      <c r="T66" s="14"/>
      <c r="U66" s="72"/>
    </row>
    <row r="67" spans="1:21" s="59" customFormat="1">
      <c r="A67" s="14"/>
      <c r="B67" s="19"/>
      <c r="C67" s="31"/>
      <c r="D67" s="31"/>
      <c r="E67" s="116"/>
      <c r="F67" s="117"/>
      <c r="G67" s="117"/>
      <c r="H67" s="21"/>
      <c r="I67" s="21"/>
      <c r="J67" s="21"/>
      <c r="K67" s="21"/>
      <c r="L67" s="14"/>
      <c r="M67" s="14"/>
      <c r="N67" s="14"/>
      <c r="O67" s="14"/>
      <c r="P67" s="14"/>
      <c r="Q67" s="14"/>
      <c r="R67" s="14"/>
      <c r="S67" s="14"/>
      <c r="T67" s="14"/>
      <c r="U67" s="72"/>
    </row>
    <row r="68" spans="1:21" s="59" customFormat="1">
      <c r="A68" s="14"/>
      <c r="B68" s="19"/>
      <c r="C68" s="31"/>
      <c r="D68" s="31"/>
      <c r="E68" s="116"/>
      <c r="F68" s="117"/>
      <c r="G68" s="117"/>
      <c r="H68" s="21"/>
      <c r="I68" s="21"/>
      <c r="J68" s="21"/>
      <c r="K68" s="21"/>
      <c r="L68" s="14"/>
      <c r="M68" s="14"/>
      <c r="N68" s="14"/>
      <c r="O68" s="14"/>
      <c r="P68" s="14"/>
      <c r="Q68" s="14"/>
      <c r="R68" s="14"/>
      <c r="S68" s="14"/>
      <c r="T68" s="14"/>
      <c r="U68" s="72"/>
    </row>
    <row r="69" spans="1:21" s="59" customFormat="1">
      <c r="A69" s="14"/>
      <c r="B69" s="19"/>
      <c r="C69" s="31"/>
      <c r="D69" s="31"/>
      <c r="E69" s="116"/>
      <c r="F69" s="117"/>
      <c r="G69" s="117"/>
      <c r="H69" s="21"/>
      <c r="I69" s="21"/>
      <c r="J69" s="21"/>
      <c r="K69" s="21"/>
      <c r="L69" s="14"/>
      <c r="M69" s="14"/>
      <c r="N69" s="14"/>
      <c r="O69" s="14"/>
      <c r="P69" s="14"/>
      <c r="Q69" s="14"/>
      <c r="R69" s="14"/>
      <c r="S69" s="14"/>
      <c r="T69" s="14"/>
      <c r="U69" s="72"/>
    </row>
    <row r="70" spans="1:21" s="59" customFormat="1">
      <c r="A70" s="14"/>
      <c r="B70" s="19"/>
      <c r="C70" s="31"/>
      <c r="D70" s="31"/>
      <c r="E70" s="116"/>
      <c r="F70" s="117"/>
      <c r="G70" s="117"/>
      <c r="H70" s="21"/>
      <c r="I70" s="21"/>
      <c r="J70" s="21"/>
      <c r="K70" s="21"/>
      <c r="L70" s="14"/>
      <c r="M70" s="14"/>
      <c r="N70" s="14"/>
      <c r="O70" s="14"/>
      <c r="P70" s="14"/>
      <c r="Q70" s="14"/>
      <c r="R70" s="14"/>
      <c r="S70" s="14"/>
      <c r="T70" s="14"/>
      <c r="U70" s="72"/>
    </row>
    <row r="71" spans="1:21" s="59" customFormat="1">
      <c r="A71" s="14"/>
      <c r="B71" s="19"/>
      <c r="C71" s="31"/>
      <c r="D71" s="31"/>
      <c r="E71" s="116"/>
      <c r="F71" s="117"/>
      <c r="G71" s="117"/>
      <c r="H71" s="21"/>
      <c r="I71" s="21"/>
      <c r="J71" s="21"/>
      <c r="K71" s="21"/>
      <c r="L71" s="14"/>
      <c r="M71" s="14"/>
      <c r="N71" s="14"/>
      <c r="O71" s="14"/>
      <c r="P71" s="14"/>
      <c r="Q71" s="14"/>
      <c r="R71" s="14"/>
      <c r="S71" s="14"/>
      <c r="T71" s="14"/>
      <c r="U71" s="72"/>
    </row>
    <row r="72" spans="1:21" s="59" customFormat="1">
      <c r="A72" s="14"/>
      <c r="B72" s="19"/>
      <c r="C72" s="31"/>
      <c r="D72" s="31"/>
      <c r="E72" s="116"/>
      <c r="F72" s="117"/>
      <c r="G72" s="117"/>
      <c r="H72" s="21"/>
      <c r="I72" s="21"/>
      <c r="J72" s="21"/>
      <c r="K72" s="21"/>
      <c r="L72" s="14"/>
      <c r="M72" s="14"/>
      <c r="N72" s="14"/>
      <c r="O72" s="14"/>
      <c r="P72" s="14"/>
      <c r="Q72" s="14"/>
      <c r="R72" s="14"/>
      <c r="S72" s="14"/>
      <c r="T72" s="14"/>
      <c r="U72" s="72"/>
    </row>
    <row r="73" spans="1:21" s="59" customFormat="1">
      <c r="A73" s="14"/>
      <c r="B73" s="19"/>
      <c r="C73" s="31"/>
      <c r="D73" s="31"/>
      <c r="E73" s="116"/>
      <c r="F73" s="117"/>
      <c r="G73" s="117"/>
      <c r="H73" s="21"/>
      <c r="I73" s="21"/>
      <c r="J73" s="21"/>
      <c r="K73" s="21"/>
      <c r="L73" s="14"/>
      <c r="M73" s="14"/>
      <c r="N73" s="14"/>
      <c r="O73" s="14"/>
      <c r="P73" s="14"/>
      <c r="Q73" s="14"/>
      <c r="R73" s="14"/>
      <c r="S73" s="14"/>
      <c r="T73" s="14"/>
      <c r="U73" s="72"/>
    </row>
    <row r="74" spans="1:21" s="59" customFormat="1">
      <c r="A74" s="14"/>
      <c r="B74" s="19"/>
      <c r="C74" s="31"/>
      <c r="D74" s="31"/>
      <c r="E74" s="116"/>
      <c r="F74" s="117"/>
      <c r="G74" s="117"/>
      <c r="H74" s="21"/>
      <c r="I74" s="21"/>
      <c r="J74" s="21"/>
      <c r="K74" s="21"/>
      <c r="L74" s="14"/>
      <c r="M74" s="14"/>
      <c r="N74" s="14"/>
      <c r="O74" s="14"/>
      <c r="P74" s="14"/>
      <c r="Q74" s="14"/>
      <c r="R74" s="14"/>
      <c r="S74" s="14"/>
      <c r="T74" s="14"/>
      <c r="U74" s="72"/>
    </row>
    <row r="75" spans="1:21" s="59" customFormat="1">
      <c r="A75" s="14"/>
      <c r="B75" s="19"/>
      <c r="C75" s="31"/>
      <c r="D75" s="31"/>
      <c r="E75" s="116"/>
      <c r="F75" s="117"/>
      <c r="G75" s="117"/>
      <c r="H75" s="21"/>
      <c r="I75" s="21"/>
      <c r="J75" s="21"/>
      <c r="K75" s="21"/>
      <c r="L75" s="14"/>
      <c r="M75" s="14"/>
      <c r="N75" s="14"/>
      <c r="O75" s="14"/>
      <c r="P75" s="14"/>
      <c r="Q75" s="14"/>
      <c r="R75" s="14"/>
      <c r="S75" s="14"/>
      <c r="T75" s="14"/>
      <c r="U75" s="72"/>
    </row>
    <row r="76" spans="1:21" s="59" customFormat="1">
      <c r="A76" s="14"/>
      <c r="B76" s="19"/>
      <c r="C76" s="31"/>
      <c r="D76" s="31"/>
      <c r="E76" s="116"/>
      <c r="F76" s="117"/>
      <c r="G76" s="117"/>
      <c r="H76" s="21"/>
      <c r="I76" s="21"/>
      <c r="J76" s="21"/>
      <c r="K76" s="21"/>
      <c r="L76" s="14"/>
      <c r="M76" s="14"/>
      <c r="N76" s="14"/>
      <c r="O76" s="14"/>
      <c r="P76" s="14"/>
      <c r="Q76" s="14"/>
      <c r="R76" s="14"/>
      <c r="S76" s="14"/>
      <c r="T76" s="14"/>
      <c r="U76" s="72"/>
    </row>
    <row r="77" spans="1:21" s="59" customFormat="1">
      <c r="A77" s="14"/>
      <c r="B77" s="19"/>
      <c r="C77" s="31"/>
      <c r="D77" s="31"/>
      <c r="E77" s="116"/>
      <c r="F77" s="117"/>
      <c r="G77" s="117"/>
      <c r="H77" s="21"/>
      <c r="I77" s="21"/>
      <c r="J77" s="21"/>
      <c r="K77" s="21"/>
      <c r="L77" s="14"/>
      <c r="M77" s="14"/>
      <c r="N77" s="14"/>
      <c r="O77" s="14"/>
      <c r="P77" s="14"/>
      <c r="Q77" s="14"/>
      <c r="R77" s="14"/>
      <c r="S77" s="14"/>
      <c r="T77" s="14"/>
      <c r="U77" s="72"/>
    </row>
    <row r="78" spans="1:21" s="59" customFormat="1">
      <c r="A78" s="14"/>
      <c r="B78" s="19"/>
      <c r="C78" s="31"/>
      <c r="D78" s="31"/>
      <c r="E78" s="116"/>
      <c r="F78" s="117"/>
      <c r="G78" s="117"/>
      <c r="H78" s="21"/>
      <c r="I78" s="21"/>
      <c r="J78" s="21"/>
      <c r="K78" s="21"/>
      <c r="L78" s="14"/>
      <c r="M78" s="14"/>
      <c r="N78" s="14"/>
      <c r="O78" s="14"/>
      <c r="P78" s="14"/>
      <c r="Q78" s="14"/>
      <c r="R78" s="14"/>
      <c r="S78" s="14"/>
      <c r="T78" s="14"/>
      <c r="U78" s="72"/>
    </row>
    <row r="79" spans="1:21" s="59" customFormat="1">
      <c r="A79" s="14"/>
      <c r="B79" s="19"/>
      <c r="C79" s="31"/>
      <c r="D79" s="31"/>
      <c r="E79" s="116"/>
      <c r="F79" s="117"/>
      <c r="G79" s="117"/>
      <c r="H79" s="21"/>
      <c r="I79" s="21"/>
      <c r="J79" s="21"/>
      <c r="K79" s="21"/>
      <c r="L79" s="14"/>
      <c r="M79" s="14"/>
      <c r="N79" s="14"/>
      <c r="O79" s="14"/>
      <c r="P79" s="14"/>
      <c r="Q79" s="14"/>
      <c r="R79" s="14"/>
      <c r="S79" s="14"/>
      <c r="T79" s="14"/>
      <c r="U79" s="72"/>
    </row>
    <row r="80" spans="1:21" s="59" customFormat="1">
      <c r="A80" s="14"/>
      <c r="B80" s="19"/>
      <c r="C80" s="31"/>
      <c r="D80" s="31"/>
      <c r="E80" s="116"/>
      <c r="F80" s="117"/>
      <c r="G80" s="117"/>
      <c r="H80" s="21"/>
      <c r="I80" s="21"/>
      <c r="J80" s="21"/>
      <c r="K80" s="21"/>
      <c r="L80" s="14"/>
      <c r="M80" s="14"/>
      <c r="N80" s="14"/>
      <c r="O80" s="14"/>
      <c r="P80" s="14"/>
      <c r="Q80" s="14"/>
      <c r="R80" s="14"/>
      <c r="S80" s="14"/>
      <c r="T80" s="14"/>
      <c r="U80" s="72"/>
    </row>
    <row r="81" spans="1:22" s="59" customFormat="1">
      <c r="A81" s="14"/>
      <c r="B81" s="19"/>
      <c r="C81" s="31"/>
      <c r="D81" s="31"/>
      <c r="E81" s="116"/>
      <c r="F81" s="117"/>
      <c r="G81" s="117"/>
      <c r="H81" s="21"/>
      <c r="I81" s="21"/>
      <c r="J81" s="21"/>
      <c r="K81" s="21"/>
      <c r="L81" s="14"/>
      <c r="M81" s="14"/>
      <c r="N81" s="14"/>
      <c r="O81" s="14"/>
      <c r="P81" s="14"/>
      <c r="Q81" s="14"/>
      <c r="R81" s="14"/>
      <c r="S81" s="14"/>
      <c r="T81" s="14"/>
      <c r="U81" s="72"/>
    </row>
    <row r="82" spans="1:22" ht="27" customHeight="1">
      <c r="B82" s="19"/>
      <c r="C82" s="31"/>
      <c r="D82" s="31"/>
      <c r="E82" s="116"/>
    </row>
    <row r="83" spans="1:22">
      <c r="B83" s="19"/>
      <c r="C83" s="31"/>
      <c r="D83" s="31"/>
      <c r="E83" s="116"/>
    </row>
    <row r="84" spans="1:22">
      <c r="B84" s="19"/>
      <c r="C84" s="31"/>
      <c r="D84" s="31"/>
      <c r="E84" s="116"/>
    </row>
    <row r="85" spans="1:22">
      <c r="B85" s="19"/>
      <c r="C85" s="31"/>
      <c r="D85" s="31"/>
      <c r="E85" s="116"/>
    </row>
    <row r="86" spans="1:22">
      <c r="B86" s="19"/>
      <c r="C86" s="31"/>
      <c r="D86" s="31"/>
      <c r="E86" s="116"/>
    </row>
    <row r="87" spans="1:22">
      <c r="B87" s="19"/>
      <c r="C87" s="31"/>
      <c r="D87" s="31"/>
      <c r="E87" s="116"/>
      <c r="V87" s="126"/>
    </row>
    <row r="88" spans="1:22">
      <c r="B88" s="19"/>
      <c r="C88" s="31"/>
      <c r="D88" s="31"/>
      <c r="E88" s="116"/>
    </row>
    <row r="89" spans="1:22" ht="12.75" customHeight="1">
      <c r="B89" s="19"/>
      <c r="C89" s="31"/>
      <c r="D89" s="31"/>
      <c r="E89" s="116"/>
      <c r="V89" s="132"/>
    </row>
    <row r="90" spans="1:22">
      <c r="B90" s="19"/>
      <c r="C90" s="31"/>
      <c r="D90" s="31"/>
      <c r="E90" s="116"/>
      <c r="V90" s="131"/>
    </row>
    <row r="91" spans="1:22">
      <c r="B91" s="19"/>
      <c r="C91" s="31"/>
      <c r="D91" s="31"/>
      <c r="E91" s="116"/>
    </row>
    <row r="92" spans="1:22">
      <c r="B92" s="19"/>
      <c r="C92" s="31"/>
      <c r="D92" s="31"/>
      <c r="E92" s="116"/>
    </row>
    <row r="93" spans="1:22">
      <c r="B93" s="19"/>
      <c r="C93" s="31"/>
      <c r="D93" s="31"/>
      <c r="E93" s="116"/>
    </row>
    <row r="94" spans="1:22">
      <c r="B94" s="19"/>
      <c r="C94" s="31"/>
      <c r="D94" s="31"/>
      <c r="E94" s="116"/>
    </row>
    <row r="95" spans="1:22">
      <c r="B95" s="19"/>
      <c r="C95" s="31"/>
      <c r="D95" s="31"/>
      <c r="E95" s="116"/>
    </row>
    <row r="96" spans="1:22">
      <c r="B96" s="19"/>
      <c r="C96" s="31"/>
      <c r="D96" s="31"/>
      <c r="E96" s="116"/>
    </row>
    <row r="97" spans="1:22">
      <c r="B97" s="19"/>
      <c r="C97" s="31"/>
      <c r="D97" s="31"/>
      <c r="E97" s="116"/>
    </row>
    <row r="98" spans="1:22">
      <c r="B98" s="19"/>
      <c r="C98" s="31"/>
      <c r="D98" s="31"/>
      <c r="E98" s="116"/>
    </row>
    <row r="99" spans="1:22">
      <c r="B99" s="19"/>
      <c r="C99" s="31"/>
      <c r="D99" s="31"/>
      <c r="E99" s="116"/>
    </row>
    <row r="100" spans="1:22">
      <c r="B100" s="19"/>
      <c r="C100" s="31"/>
      <c r="D100" s="31"/>
      <c r="E100" s="116"/>
    </row>
    <row r="101" spans="1:22">
      <c r="B101" s="19"/>
      <c r="C101" s="31"/>
      <c r="D101" s="31"/>
      <c r="E101" s="116"/>
    </row>
    <row r="102" spans="1:22">
      <c r="B102" s="19"/>
      <c r="C102" s="31"/>
      <c r="D102" s="31"/>
      <c r="E102" s="116"/>
    </row>
    <row r="103" spans="1:22">
      <c r="B103" s="19"/>
      <c r="C103" s="31"/>
      <c r="D103" s="31"/>
      <c r="E103" s="116"/>
    </row>
    <row r="104" spans="1:22">
      <c r="B104" s="19"/>
      <c r="C104" s="31"/>
      <c r="D104" s="31"/>
      <c r="E104" s="116"/>
    </row>
    <row r="105" spans="1:22">
      <c r="B105" s="19"/>
      <c r="C105" s="31"/>
      <c r="D105" s="31"/>
      <c r="E105" s="116"/>
    </row>
    <row r="106" spans="1:22">
      <c r="B106" s="19"/>
      <c r="C106" s="31"/>
      <c r="D106" s="31"/>
      <c r="E106" s="116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20"/>
      <c r="C259" s="30"/>
      <c r="D259" s="30"/>
      <c r="E259" s="113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20"/>
      <c r="C260" s="30"/>
      <c r="D260" s="30"/>
      <c r="E260" s="113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20"/>
      <c r="C261" s="30"/>
      <c r="D261" s="30"/>
      <c r="E261" s="113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20"/>
      <c r="C262" s="30"/>
      <c r="D262" s="30"/>
      <c r="E262" s="113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20"/>
      <c r="C263" s="30"/>
      <c r="D263" s="30"/>
      <c r="E263" s="113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20"/>
      <c r="C264" s="30"/>
      <c r="D264" s="30"/>
      <c r="E264" s="113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20"/>
      <c r="C265" s="30"/>
      <c r="D265" s="30"/>
      <c r="E265" s="113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20"/>
      <c r="C266" s="30"/>
      <c r="D266" s="30"/>
      <c r="E266" s="113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20"/>
      <c r="C267" s="30"/>
      <c r="D267" s="30"/>
      <c r="E267" s="113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20"/>
      <c r="C268" s="30"/>
      <c r="D268" s="30"/>
      <c r="E268" s="113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20"/>
      <c r="C269" s="30"/>
      <c r="D269" s="30"/>
      <c r="E269" s="113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20"/>
      <c r="C270" s="30"/>
      <c r="D270" s="30"/>
      <c r="E270" s="113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20"/>
      <c r="C271" s="30"/>
      <c r="D271" s="30"/>
      <c r="E271" s="113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20"/>
      <c r="C272" s="30"/>
      <c r="D272" s="30"/>
      <c r="E272" s="113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20"/>
      <c r="C273" s="30"/>
      <c r="D273" s="30"/>
      <c r="E273" s="113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20"/>
      <c r="C274" s="30"/>
      <c r="D274" s="30"/>
      <c r="E274" s="113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20"/>
      <c r="C275" s="30"/>
      <c r="D275" s="30"/>
      <c r="E275" s="113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20"/>
      <c r="C276" s="30"/>
      <c r="D276" s="30"/>
      <c r="E276" s="113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20"/>
      <c r="C277" s="30"/>
      <c r="D277" s="30"/>
      <c r="E277" s="113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20"/>
      <c r="C278" s="30"/>
      <c r="D278" s="30"/>
      <c r="E278" s="113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20"/>
      <c r="C279" s="30"/>
      <c r="D279" s="30"/>
      <c r="E279" s="113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20"/>
      <c r="C280" s="30"/>
      <c r="D280" s="30"/>
      <c r="E280" s="113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20"/>
      <c r="C281" s="30"/>
      <c r="D281" s="30"/>
      <c r="E281" s="113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20"/>
      <c r="C282" s="30"/>
      <c r="D282" s="30"/>
      <c r="E282" s="113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20"/>
      <c r="C283" s="30"/>
      <c r="D283" s="30"/>
      <c r="E283" s="113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20"/>
      <c r="C284" s="30"/>
      <c r="D284" s="30"/>
      <c r="E284" s="113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20"/>
      <c r="C285" s="30"/>
      <c r="D285" s="30"/>
      <c r="E285" s="113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20"/>
      <c r="C286" s="30"/>
      <c r="D286" s="30"/>
      <c r="E286" s="113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20"/>
      <c r="C287" s="30"/>
      <c r="D287" s="30"/>
      <c r="E287" s="113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20"/>
      <c r="C288" s="30"/>
      <c r="D288" s="30"/>
      <c r="E288" s="113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20"/>
      <c r="C289" s="30"/>
      <c r="D289" s="30"/>
      <c r="E289" s="113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20"/>
      <c r="C290" s="30"/>
      <c r="D290" s="30"/>
      <c r="E290" s="113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20"/>
      <c r="C291" s="30"/>
      <c r="D291" s="30"/>
      <c r="E291" s="113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20"/>
      <c r="C292" s="30"/>
      <c r="D292" s="30"/>
      <c r="E292" s="113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20"/>
      <c r="C293" s="30"/>
      <c r="D293" s="30"/>
      <c r="E293" s="113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20"/>
      <c r="C294" s="30"/>
      <c r="D294" s="30"/>
      <c r="E294" s="113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20"/>
      <c r="C295" s="30"/>
      <c r="D295" s="30"/>
      <c r="E295" s="113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20"/>
      <c r="C296" s="30"/>
      <c r="D296" s="30"/>
      <c r="E296" s="113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20"/>
      <c r="C297" s="30"/>
      <c r="D297" s="30"/>
      <c r="E297" s="113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20"/>
      <c r="C298" s="30"/>
      <c r="D298" s="30"/>
      <c r="E298" s="113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20"/>
      <c r="C299" s="30"/>
      <c r="D299" s="30"/>
      <c r="E299" s="113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20"/>
      <c r="C300" s="30"/>
      <c r="D300" s="30"/>
      <c r="E300" s="113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20"/>
      <c r="C301" s="30"/>
      <c r="D301" s="30"/>
      <c r="E301" s="113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20"/>
      <c r="C302" s="30"/>
      <c r="D302" s="30"/>
      <c r="E302" s="113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20"/>
      <c r="C303" s="30"/>
      <c r="D303" s="30"/>
      <c r="E303" s="113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20"/>
      <c r="C304" s="30"/>
      <c r="D304" s="30"/>
      <c r="E304" s="113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20"/>
      <c r="C305" s="30"/>
      <c r="D305" s="30"/>
      <c r="E305" s="113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20"/>
      <c r="C306" s="30"/>
      <c r="D306" s="30"/>
      <c r="E306" s="113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20"/>
      <c r="C307" s="30"/>
      <c r="D307" s="30"/>
      <c r="E307" s="113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20"/>
      <c r="C308" s="30"/>
      <c r="D308" s="30"/>
      <c r="E308" s="113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20"/>
      <c r="C309" s="30"/>
      <c r="D309" s="30"/>
      <c r="E309" s="113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20"/>
      <c r="C310" s="30"/>
      <c r="D310" s="30"/>
      <c r="E310" s="113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20"/>
      <c r="C311" s="30"/>
      <c r="D311" s="30"/>
      <c r="E311" s="113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20"/>
      <c r="C312" s="30"/>
      <c r="D312" s="30"/>
      <c r="E312" s="113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20"/>
      <c r="C313" s="30"/>
      <c r="D313" s="30"/>
      <c r="E313" s="113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20"/>
      <c r="C314" s="30"/>
      <c r="D314" s="30"/>
      <c r="E314" s="113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20"/>
      <c r="C315" s="30"/>
      <c r="D315" s="30"/>
      <c r="E315" s="113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</sheetData>
  <sheetProtection insertRows="0" deleteRows="0"/>
  <protectedRanges>
    <protectedRange sqref="U34:U1048576 J34:P1048576 U1:U30 J1:P30" name="Obseg1"/>
    <protectedRange sqref="J31:P31 U31:U33 M32:P33" name="Obseg1_2"/>
    <protectedRange sqref="J32:L33" name="Obseg1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pageSetUpPr fitToPage="1"/>
  </sheetPr>
  <dimension ref="A1:V448"/>
  <sheetViews>
    <sheetView zoomScaleNormal="100" zoomScaleSheetLayoutView="100" workbookViewId="0">
      <selection activeCell="AB24" sqref="AB24"/>
    </sheetView>
  </sheetViews>
  <sheetFormatPr defaultColWidth="8.85546875" defaultRowHeight="12.75"/>
  <cols>
    <col min="1" max="1" width="4.8554687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pred_rekapitulacija'!A20</f>
        <v>7.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pred_rekapitulacija'!B20</f>
        <v>KRUH IN PEKOVSKI IZDELKI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313" t="s">
        <v>248</v>
      </c>
      <c r="C15" s="60" t="s">
        <v>214</v>
      </c>
      <c r="D15" s="60" t="s">
        <v>215</v>
      </c>
      <c r="E15" s="60" t="s">
        <v>247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21">
      <c r="A16" s="87" t="s">
        <v>2</v>
      </c>
      <c r="B16" s="161" t="s">
        <v>948</v>
      </c>
      <c r="C16" s="85" t="s">
        <v>163</v>
      </c>
      <c r="D16" s="85" t="s">
        <v>1</v>
      </c>
      <c r="E16" s="295"/>
      <c r="F16" s="88">
        <v>640</v>
      </c>
      <c r="G16" s="119" t="s">
        <v>1</v>
      </c>
      <c r="H1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640</v>
      </c>
      <c r="I16" s="88" t="str">
        <f>IF(Sklop7[[#This Row],[ZAHTEVANA SHEMA KAKOVOSTI]]&lt;&gt;"",Sklop7[[#This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329"/>
    </row>
    <row r="17" spans="1:21" s="59" customFormat="1" ht="12">
      <c r="A17" s="87" t="s">
        <v>4</v>
      </c>
      <c r="B17" s="162" t="s">
        <v>507</v>
      </c>
      <c r="C17" s="85" t="s">
        <v>163</v>
      </c>
      <c r="D17" s="85" t="s">
        <v>1</v>
      </c>
      <c r="E17" s="295"/>
      <c r="F17" s="93">
        <v>800</v>
      </c>
      <c r="G17" s="119" t="s">
        <v>1</v>
      </c>
      <c r="H1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7" s="88" t="str">
        <f>IF(Sklop7[[#This Row],[ZAHTEVANA SHEMA KAKOVOSTI]]&lt;&gt;"",Sklop7[[#This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+Sklop7[[#This Row],[cena/enota brez DDV v EUR]]*Sklop7[[#This Row],[Stopnja DDV (%)]]</f>
        <v>0</v>
      </c>
      <c r="R17" s="95">
        <f>+Sklop7[[#This Row],[cena/enota brez DDV v EUR]]+Sklop7[[#This Row],[Davek (EUR)]]</f>
        <v>0</v>
      </c>
      <c r="S17" s="95">
        <f>+Sklop7[[#This Row],[cena/enota brez DDV v EUR]]*Sklop7[[#This Row],[Okvirna količina]]</f>
        <v>0</v>
      </c>
      <c r="T17" s="95">
        <f>+Sklop7[[#This Row],[Končna cena/enoto mere (EUR) z DDV]]*Sklop7[[#This Row],[Okvirna količina]]</f>
        <v>0</v>
      </c>
      <c r="U17" s="329"/>
    </row>
    <row r="18" spans="1:21" s="59" customFormat="1" ht="12">
      <c r="A18" s="87" t="s">
        <v>5</v>
      </c>
      <c r="B18" s="162" t="s">
        <v>508</v>
      </c>
      <c r="C18" s="85" t="s">
        <v>163</v>
      </c>
      <c r="D18" s="85" t="s">
        <v>1</v>
      </c>
      <c r="E18" s="295"/>
      <c r="F18" s="93">
        <v>1000</v>
      </c>
      <c r="G18" s="119" t="s">
        <v>1</v>
      </c>
      <c r="H1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8" s="88" t="str">
        <f>IF(Sklop7[[#This Row],[ZAHTEVANA SHEMA KAKOVOSTI]]&lt;&gt;"",Sklop7[[#This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+Sklop7[[#This Row],[cena/enota brez DDV v EUR]]*Sklop7[[#This Row],[Stopnja DDV (%)]]</f>
        <v>0</v>
      </c>
      <c r="R18" s="95">
        <f>+Sklop7[[#This Row],[cena/enota brez DDV v EUR]]+Sklop7[[#This Row],[Davek (EUR)]]</f>
        <v>0</v>
      </c>
      <c r="S18" s="95">
        <f>+Sklop7[[#This Row],[cena/enota brez DDV v EUR]]*Sklop7[[#This Row],[Okvirna količina]]</f>
        <v>0</v>
      </c>
      <c r="T18" s="95">
        <f>+Sklop7[[#This Row],[Končna cena/enoto mere (EUR) z DDV]]*Sklop7[[#This Row],[Okvirna količina]]</f>
        <v>0</v>
      </c>
      <c r="U18" s="329"/>
    </row>
    <row r="19" spans="1:21" s="59" customFormat="1" ht="36">
      <c r="A19" s="87" t="s">
        <v>6</v>
      </c>
      <c r="B19" s="507" t="s">
        <v>1054</v>
      </c>
      <c r="C19" s="85" t="s">
        <v>163</v>
      </c>
      <c r="D19" s="85" t="s">
        <v>1</v>
      </c>
      <c r="E19" s="295"/>
      <c r="F19" s="509">
        <v>480</v>
      </c>
      <c r="G19" s="119" t="s">
        <v>1</v>
      </c>
      <c r="H19" s="5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9" s="511" t="str">
        <f>IF(Sklop7[[#This Row],[ZAHTEVANA SHEMA KAKOVOSTI]]&lt;&gt;"",Sklop7[[#This Row],[Preračunana masa/volumen/kos na enoto kg]],"")</f>
        <v/>
      </c>
      <c r="J19" s="512"/>
      <c r="K19" s="513"/>
      <c r="L19" s="513"/>
      <c r="M19" s="514"/>
      <c r="N19" s="515"/>
      <c r="O19" s="515"/>
      <c r="P19" s="516"/>
      <c r="Q19" s="515">
        <f>+Sklop7[[#This Row],[cena/enota brez DDV v EUR]]*Sklop7[[#This Row],[Stopnja DDV (%)]]</f>
        <v>0</v>
      </c>
      <c r="R19" s="515">
        <f>+Sklop7[[#This Row],[cena/enota brez DDV v EUR]]+Sklop7[[#This Row],[Davek (EUR)]]</f>
        <v>0</v>
      </c>
      <c r="S19" s="515">
        <f>+Sklop7[[#This Row],[cena/enota brez DDV v EUR]]*Sklop7[[#This Row],[Okvirna količina]]</f>
        <v>0</v>
      </c>
      <c r="T19" s="515">
        <f>+Sklop7[[#This Row],[Končna cena/enoto mere (EUR) z DDV]]*Sklop7[[#This Row],[Okvirna količina]]</f>
        <v>0</v>
      </c>
      <c r="U19" s="517"/>
    </row>
    <row r="20" spans="1:21" s="59" customFormat="1" ht="12">
      <c r="A20" s="87" t="s">
        <v>7</v>
      </c>
      <c r="B20" s="162" t="s">
        <v>509</v>
      </c>
      <c r="C20" s="85" t="s">
        <v>163</v>
      </c>
      <c r="D20" s="85" t="s">
        <v>1</v>
      </c>
      <c r="E20" s="295"/>
      <c r="F20" s="93">
        <v>1000</v>
      </c>
      <c r="G20" s="119" t="s">
        <v>1</v>
      </c>
      <c r="H2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0" s="88" t="str">
        <f>IF(Sklop7[[#This Row],[ZAHTEVANA SHEMA KAKOVOSTI]]&lt;&gt;"",Sklop7[[#This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+Sklop7[[#This Row],[cena/enota brez DDV v EUR]]*Sklop7[[#This Row],[Stopnja DDV (%)]]</f>
        <v>0</v>
      </c>
      <c r="R20" s="95">
        <f>+Sklop7[[#This Row],[cena/enota brez DDV v EUR]]+Sklop7[[#This Row],[Davek (EUR)]]</f>
        <v>0</v>
      </c>
      <c r="S20" s="95">
        <f>+Sklop7[[#This Row],[cena/enota brez DDV v EUR]]*Sklop7[[#This Row],[Okvirna količina]]</f>
        <v>0</v>
      </c>
      <c r="T20" s="95">
        <f>+Sklop7[[#This Row],[Končna cena/enoto mere (EUR) z DDV]]*Sklop7[[#This Row],[Okvirna količina]]</f>
        <v>0</v>
      </c>
      <c r="U20" s="329"/>
    </row>
    <row r="21" spans="1:21" s="59" customFormat="1" ht="36">
      <c r="A21" s="87" t="s">
        <v>8</v>
      </c>
      <c r="B21" s="507" t="s">
        <v>1053</v>
      </c>
      <c r="C21" s="85" t="s">
        <v>163</v>
      </c>
      <c r="D21" s="85" t="s">
        <v>1</v>
      </c>
      <c r="E21" s="295"/>
      <c r="F21" s="509">
        <v>480</v>
      </c>
      <c r="G21" s="119" t="s">
        <v>1</v>
      </c>
      <c r="H21" s="5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21" s="511" t="str">
        <f>IF(Sklop7[[#This Row],[ZAHTEVANA SHEMA KAKOVOSTI]]&lt;&gt;"",Sklop7[[#This Row],[Preračunana masa/volumen/kos na enoto kg]],"")</f>
        <v/>
      </c>
      <c r="J21" s="512"/>
      <c r="K21" s="513"/>
      <c r="L21" s="513"/>
      <c r="M21" s="514"/>
      <c r="N21" s="515"/>
      <c r="O21" s="515"/>
      <c r="P21" s="516"/>
      <c r="Q21" s="515">
        <f>+Sklop7[[#This Row],[cena/enota brez DDV v EUR]]*Sklop7[[#This Row],[Stopnja DDV (%)]]</f>
        <v>0</v>
      </c>
      <c r="R21" s="515">
        <f>+Sklop7[[#This Row],[cena/enota brez DDV v EUR]]+Sklop7[[#This Row],[Davek (EUR)]]</f>
        <v>0</v>
      </c>
      <c r="S21" s="515">
        <f>+Sklop7[[#This Row],[cena/enota brez DDV v EUR]]*Sklop7[[#This Row],[Okvirna količina]]</f>
        <v>0</v>
      </c>
      <c r="T21" s="515">
        <f>+Sklop7[[#This Row],[Končna cena/enoto mere (EUR) z DDV]]*Sklop7[[#This Row],[Okvirna količina]]</f>
        <v>0</v>
      </c>
      <c r="U21" s="517"/>
    </row>
    <row r="22" spans="1:21" s="59" customFormat="1" ht="12">
      <c r="A22" s="87" t="s">
        <v>9</v>
      </c>
      <c r="B22" s="162" t="s">
        <v>510</v>
      </c>
      <c r="C22" s="85" t="s">
        <v>163</v>
      </c>
      <c r="D22" s="85" t="s">
        <v>1</v>
      </c>
      <c r="E22" s="295"/>
      <c r="F22" s="93">
        <v>720</v>
      </c>
      <c r="G22" s="119" t="s">
        <v>1</v>
      </c>
      <c r="H2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22" s="88" t="str">
        <f>IF(Sklop7[[#This Row],[ZAHTEVANA SHEMA KAKOVOSTI]]&lt;&gt;"",Sklop7[[#This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+Sklop7[[#This Row],[cena/enota brez DDV v EUR]]*Sklop7[[#This Row],[Stopnja DDV (%)]]</f>
        <v>0</v>
      </c>
      <c r="R22" s="95">
        <f>+Sklop7[[#This Row],[cena/enota brez DDV v EUR]]+Sklop7[[#This Row],[Davek (EUR)]]</f>
        <v>0</v>
      </c>
      <c r="S22" s="95">
        <f>+Sklop7[[#This Row],[cena/enota brez DDV v EUR]]*Sklop7[[#This Row],[Okvirna količina]]</f>
        <v>0</v>
      </c>
      <c r="T22" s="95">
        <f>+Sklop7[[#This Row],[Končna cena/enoto mere (EUR) z DDV]]*Sklop7[[#This Row],[Okvirna količina]]</f>
        <v>0</v>
      </c>
      <c r="U22" s="329"/>
    </row>
    <row r="23" spans="1:21" s="59" customFormat="1" ht="12">
      <c r="A23" s="87" t="s">
        <v>10</v>
      </c>
      <c r="B23" s="415" t="s">
        <v>947</v>
      </c>
      <c r="C23" s="85" t="s">
        <v>163</v>
      </c>
      <c r="D23" s="85" t="s">
        <v>1</v>
      </c>
      <c r="E23" s="295"/>
      <c r="F23" s="488">
        <v>720</v>
      </c>
      <c r="G23" s="119" t="s">
        <v>1</v>
      </c>
      <c r="H23" s="4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23" s="417" t="str">
        <f>IF(Sklop7[[#This Row],[ZAHTEVANA SHEMA KAKOVOSTI]]&lt;&gt;"",Sklop7[[#This Row],[Preračunana masa/volumen/kos na enoto kg]],"")</f>
        <v/>
      </c>
      <c r="J23" s="419"/>
      <c r="K23" s="420"/>
      <c r="L23" s="420"/>
      <c r="M23" s="421"/>
      <c r="N23" s="422"/>
      <c r="O23" s="422"/>
      <c r="P23" s="490"/>
      <c r="Q23" s="422">
        <f>+Sklop7[[#This Row],[cena/enota brez DDV v EUR]]*Sklop7[[#This Row],[Stopnja DDV (%)]]</f>
        <v>0</v>
      </c>
      <c r="R23" s="422">
        <f>+Sklop7[[#This Row],[cena/enota brez DDV v EUR]]+Sklop7[[#This Row],[Davek (EUR)]]</f>
        <v>0</v>
      </c>
      <c r="S23" s="422">
        <f>+Sklop7[[#This Row],[cena/enota brez DDV v EUR]]*Sklop7[[#This Row],[Okvirna količina]]</f>
        <v>0</v>
      </c>
      <c r="T23" s="422">
        <f>+Sklop7[[#This Row],[Končna cena/enoto mere (EUR) z DDV]]*Sklop7[[#This Row],[Okvirna količina]]</f>
        <v>0</v>
      </c>
      <c r="U23" s="492"/>
    </row>
    <row r="24" spans="1:21" s="59" customFormat="1" ht="21">
      <c r="A24" s="87" t="s">
        <v>11</v>
      </c>
      <c r="B24" s="162" t="s">
        <v>511</v>
      </c>
      <c r="C24" s="85" t="s">
        <v>163</v>
      </c>
      <c r="D24" s="85" t="s">
        <v>1</v>
      </c>
      <c r="E24" s="295"/>
      <c r="F24" s="93">
        <v>1000</v>
      </c>
      <c r="G24" s="119" t="s">
        <v>1</v>
      </c>
      <c r="H2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4" s="88" t="str">
        <f>IF(Sklop7[[#This Row],[ZAHTEVANA SHEMA KAKOVOSTI]]&lt;&gt;"",Sklop7[[#This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+Sklop7[[#This Row],[cena/enota brez DDV v EUR]]*Sklop7[[#This Row],[Stopnja DDV (%)]]</f>
        <v>0</v>
      </c>
      <c r="R24" s="95">
        <f>+Sklop7[[#This Row],[cena/enota brez DDV v EUR]]+Sklop7[[#This Row],[Davek (EUR)]]</f>
        <v>0</v>
      </c>
      <c r="S24" s="95">
        <f>+Sklop7[[#This Row],[cena/enota brez DDV v EUR]]*Sklop7[[#This Row],[Okvirna količina]]</f>
        <v>0</v>
      </c>
      <c r="T24" s="95">
        <f>+Sklop7[[#This Row],[Končna cena/enoto mere (EUR) z DDV]]*Sklop7[[#This Row],[Okvirna količina]]</f>
        <v>0</v>
      </c>
      <c r="U24" s="329"/>
    </row>
    <row r="25" spans="1:21" s="59" customFormat="1" ht="21">
      <c r="A25" s="87" t="s">
        <v>12</v>
      </c>
      <c r="B25" s="162" t="s">
        <v>512</v>
      </c>
      <c r="C25" s="85" t="s">
        <v>163</v>
      </c>
      <c r="D25" s="85" t="s">
        <v>1</v>
      </c>
      <c r="E25" s="295"/>
      <c r="F25" s="93">
        <v>800</v>
      </c>
      <c r="G25" s="119" t="s">
        <v>1</v>
      </c>
      <c r="H2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5" s="88" t="str">
        <f>IF(Sklop7[[#This Row],[ZAHTEVANA SHEMA KAKOVOSTI]]&lt;&gt;"",Sklop7[[#This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+Sklop7[[#This Row],[cena/enota brez DDV v EUR]]*Sklop7[[#This Row],[Stopnja DDV (%)]]</f>
        <v>0</v>
      </c>
      <c r="R25" s="95">
        <f>+Sklop7[[#This Row],[cena/enota brez DDV v EUR]]+Sklop7[[#This Row],[Davek (EUR)]]</f>
        <v>0</v>
      </c>
      <c r="S25" s="95">
        <f>+Sklop7[[#This Row],[cena/enota brez DDV v EUR]]*Sklop7[[#This Row],[Okvirna količina]]</f>
        <v>0</v>
      </c>
      <c r="T25" s="95">
        <f>+Sklop7[[#This Row],[Končna cena/enoto mere (EUR) z DDV]]*Sklop7[[#This Row],[Okvirna količina]]</f>
        <v>0</v>
      </c>
      <c r="U25" s="329"/>
    </row>
    <row r="26" spans="1:21" s="59" customFormat="1" ht="21">
      <c r="A26" s="87" t="s">
        <v>13</v>
      </c>
      <c r="B26" s="311" t="s">
        <v>513</v>
      </c>
      <c r="C26" s="85" t="s">
        <v>163</v>
      </c>
      <c r="D26" s="85" t="s">
        <v>1</v>
      </c>
      <c r="E26" s="295"/>
      <c r="F26" s="289">
        <v>800</v>
      </c>
      <c r="G26" s="119" t="s">
        <v>1</v>
      </c>
      <c r="H2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6" s="88" t="str">
        <f>IF(Sklop7[[#This Row],[ZAHTEVANA SHEMA KAKOVOSTI]]&lt;&gt;"",Sklop7[[#This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+Sklop7[[#This Row],[cena/enota brez DDV v EUR]]*Sklop7[[#This Row],[Stopnja DDV (%)]]</f>
        <v>0</v>
      </c>
      <c r="R26" s="95">
        <f>+Sklop7[[#This Row],[cena/enota brez DDV v EUR]]+Sklop7[[#This Row],[Davek (EUR)]]</f>
        <v>0</v>
      </c>
      <c r="S26" s="95">
        <f>+Sklop7[[#This Row],[cena/enota brez DDV v EUR]]*Sklop7[[#This Row],[Okvirna količina]]</f>
        <v>0</v>
      </c>
      <c r="T26" s="95">
        <f>+Sklop7[[#This Row],[Končna cena/enoto mere (EUR) z DDV]]*Sklop7[[#This Row],[Okvirna količina]]</f>
        <v>0</v>
      </c>
      <c r="U26" s="329"/>
    </row>
    <row r="27" spans="1:21" s="59" customFormat="1" ht="24">
      <c r="A27" s="87" t="s">
        <v>14</v>
      </c>
      <c r="B27" s="415" t="s">
        <v>949</v>
      </c>
      <c r="C27" s="85" t="s">
        <v>163</v>
      </c>
      <c r="D27" s="85" t="s">
        <v>1</v>
      </c>
      <c r="E27" s="295"/>
      <c r="F27" s="488">
        <v>800</v>
      </c>
      <c r="G27" s="119" t="s">
        <v>1</v>
      </c>
      <c r="H27" s="4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7" s="417" t="str">
        <f>IF(Sklop7[[#This Row],[ZAHTEVANA SHEMA KAKOVOSTI]]&lt;&gt;"",Sklop7[[#This Row],[Preračunana masa/volumen/kos na enoto kg]],"")</f>
        <v/>
      </c>
      <c r="J27" s="419"/>
      <c r="K27" s="420"/>
      <c r="L27" s="420"/>
      <c r="M27" s="421"/>
      <c r="N27" s="422"/>
      <c r="O27" s="422"/>
      <c r="P27" s="490"/>
      <c r="Q27" s="422">
        <f>+Sklop7[[#This Row],[cena/enota brez DDV v EUR]]*Sklop7[[#This Row],[Stopnja DDV (%)]]</f>
        <v>0</v>
      </c>
      <c r="R27" s="422">
        <f>+Sklop7[[#This Row],[cena/enota brez DDV v EUR]]+Sklop7[[#This Row],[Davek (EUR)]]</f>
        <v>0</v>
      </c>
      <c r="S27" s="422">
        <f>+Sklop7[[#This Row],[cena/enota brez DDV v EUR]]*Sklop7[[#This Row],[Okvirna količina]]</f>
        <v>0</v>
      </c>
      <c r="T27" s="422">
        <f>+Sklop7[[#This Row],[Končna cena/enoto mere (EUR) z DDV]]*Sklop7[[#This Row],[Okvirna količina]]</f>
        <v>0</v>
      </c>
      <c r="U27" s="492"/>
    </row>
    <row r="28" spans="1:21" s="59" customFormat="1" ht="21">
      <c r="A28" s="87" t="s">
        <v>15</v>
      </c>
      <c r="B28" s="311" t="s">
        <v>514</v>
      </c>
      <c r="C28" s="85" t="s">
        <v>163</v>
      </c>
      <c r="D28" s="85" t="s">
        <v>1</v>
      </c>
      <c r="E28" s="295"/>
      <c r="F28" s="289">
        <v>1000</v>
      </c>
      <c r="G28" s="119" t="s">
        <v>1</v>
      </c>
      <c r="H2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8" s="88" t="str">
        <f>IF(Sklop7[[#This Row],[ZAHTEVANA SHEMA KAKOVOSTI]]&lt;&gt;"",Sklop7[[#This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+Sklop7[[#This Row],[cena/enota brez DDV v EUR]]*Sklop7[[#This Row],[Stopnja DDV (%)]]</f>
        <v>0</v>
      </c>
      <c r="R28" s="95">
        <f>+Sklop7[[#This Row],[cena/enota brez DDV v EUR]]+Sklop7[[#This Row],[Davek (EUR)]]</f>
        <v>0</v>
      </c>
      <c r="S28" s="95">
        <f>+Sklop7[[#This Row],[cena/enota brez DDV v EUR]]*Sklop7[[#This Row],[Okvirna količina]]</f>
        <v>0</v>
      </c>
      <c r="T28" s="95">
        <f>+Sklop7[[#This Row],[Končna cena/enoto mere (EUR) z DDV]]*Sklop7[[#This Row],[Okvirna količina]]</f>
        <v>0</v>
      </c>
      <c r="U28" s="329"/>
    </row>
    <row r="29" spans="1:21" s="59" customFormat="1" ht="36">
      <c r="A29" s="87" t="s">
        <v>16</v>
      </c>
      <c r="B29" s="415" t="s">
        <v>1052</v>
      </c>
      <c r="C29" s="85" t="s">
        <v>163</v>
      </c>
      <c r="D29" s="85" t="s">
        <v>1</v>
      </c>
      <c r="E29" s="295"/>
      <c r="F29" s="504">
        <v>350</v>
      </c>
      <c r="G29" s="119" t="s">
        <v>1</v>
      </c>
      <c r="H29" s="5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9" s="417" t="str">
        <f>IF(Sklop7[[#This Row],[ZAHTEVANA SHEMA KAKOVOSTI]]&lt;&gt;"",Sklop7[[#This Row],[Preračunana masa/volumen/kos na enoto kg]],"")</f>
        <v/>
      </c>
      <c r="J29" s="419"/>
      <c r="K29" s="420"/>
      <c r="L29" s="420"/>
      <c r="M29" s="421"/>
      <c r="N29" s="422"/>
      <c r="O29" s="422"/>
      <c r="P29" s="490"/>
      <c r="Q29" s="422">
        <f>+Sklop7[[#This Row],[cena/enota brez DDV v EUR]]*Sklop7[[#This Row],[Stopnja DDV (%)]]</f>
        <v>0</v>
      </c>
      <c r="R29" s="422">
        <f>+Sklop7[[#This Row],[cena/enota brez DDV v EUR]]+Sklop7[[#This Row],[Davek (EUR)]]</f>
        <v>0</v>
      </c>
      <c r="S29" s="422">
        <f>+Sklop7[[#This Row],[cena/enota brez DDV v EUR]]*Sklop7[[#This Row],[Okvirna količina]]</f>
        <v>0</v>
      </c>
      <c r="T29" s="422">
        <f>+Sklop7[[#This Row],[Končna cena/enoto mere (EUR) z DDV]]*Sklop7[[#This Row],[Okvirna količina]]</f>
        <v>0</v>
      </c>
      <c r="U29" s="505"/>
    </row>
    <row r="30" spans="1:21" s="59" customFormat="1" ht="12">
      <c r="A30" s="87" t="s">
        <v>17</v>
      </c>
      <c r="B30" s="311" t="s">
        <v>515</v>
      </c>
      <c r="C30" s="287" t="s">
        <v>163</v>
      </c>
      <c r="D30" s="287" t="s">
        <v>1</v>
      </c>
      <c r="E30" s="295"/>
      <c r="F30" s="289">
        <v>480</v>
      </c>
      <c r="G30" s="119" t="s">
        <v>1</v>
      </c>
      <c r="H3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30" s="88" t="str">
        <f>IF(Sklop7[[#This Row],[ZAHTEVANA SHEMA KAKOVOSTI]]&lt;&gt;"",Sklop7[[#This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+Sklop7[[#This Row],[cena/enota brez DDV v EUR]]*Sklop7[[#This Row],[Stopnja DDV (%)]]</f>
        <v>0</v>
      </c>
      <c r="R30" s="95">
        <f>+Sklop7[[#This Row],[cena/enota brez DDV v EUR]]+Sklop7[[#This Row],[Davek (EUR)]]</f>
        <v>0</v>
      </c>
      <c r="S30" s="95">
        <f>+Sklop7[[#This Row],[cena/enota brez DDV v EUR]]*Sklop7[[#This Row],[Okvirna količina]]</f>
        <v>0</v>
      </c>
      <c r="T30" s="95">
        <f>+Sklop7[[#This Row],[Končna cena/enoto mere (EUR) z DDV]]*Sklop7[[#This Row],[Okvirna količina]]</f>
        <v>0</v>
      </c>
      <c r="U30" s="329"/>
    </row>
    <row r="31" spans="1:21" s="59" customFormat="1" ht="12">
      <c r="A31" s="87" t="s">
        <v>18</v>
      </c>
      <c r="B31" s="311" t="s">
        <v>516</v>
      </c>
      <c r="C31" s="287" t="s">
        <v>163</v>
      </c>
      <c r="D31" s="287" t="s">
        <v>1</v>
      </c>
      <c r="E31" s="295"/>
      <c r="F31" s="289">
        <v>800</v>
      </c>
      <c r="G31" s="119" t="s">
        <v>1</v>
      </c>
      <c r="H3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1" s="88" t="str">
        <f>IF(Sklop7[[#This Row],[ZAHTEVANA SHEMA KAKOVOSTI]]&lt;&gt;"",Sklop7[[#This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+Sklop7[[#This Row],[cena/enota brez DDV v EUR]]*Sklop7[[#This Row],[Stopnja DDV (%)]]</f>
        <v>0</v>
      </c>
      <c r="R31" s="95">
        <f>+Sklop7[[#This Row],[cena/enota brez DDV v EUR]]+Sklop7[[#This Row],[Davek (EUR)]]</f>
        <v>0</v>
      </c>
      <c r="S31" s="95">
        <f>+Sklop7[[#This Row],[cena/enota brez DDV v EUR]]*Sklop7[[#This Row],[Okvirna količina]]</f>
        <v>0</v>
      </c>
      <c r="T31" s="95">
        <f>+Sklop7[[#This Row],[Končna cena/enoto mere (EUR) z DDV]]*Sklop7[[#This Row],[Okvirna količina]]</f>
        <v>0</v>
      </c>
      <c r="U31" s="329"/>
    </row>
    <row r="32" spans="1:21" s="59" customFormat="1" ht="12">
      <c r="A32" s="87" t="s">
        <v>19</v>
      </c>
      <c r="B32" s="311" t="s">
        <v>517</v>
      </c>
      <c r="C32" s="287" t="s">
        <v>163</v>
      </c>
      <c r="D32" s="287" t="s">
        <v>1</v>
      </c>
      <c r="E32" s="295"/>
      <c r="F32" s="289">
        <v>800</v>
      </c>
      <c r="G32" s="119" t="s">
        <v>1</v>
      </c>
      <c r="H3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2" s="88" t="str">
        <f>IF(Sklop7[[#This Row],[ZAHTEVANA SHEMA KAKOVOSTI]]&lt;&gt;"",Sklop7[[#This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+Sklop7[[#This Row],[cena/enota brez DDV v EUR]]*Sklop7[[#This Row],[Stopnja DDV (%)]]</f>
        <v>0</v>
      </c>
      <c r="R32" s="95">
        <f>+Sklop7[[#This Row],[cena/enota brez DDV v EUR]]+Sklop7[[#This Row],[Davek (EUR)]]</f>
        <v>0</v>
      </c>
      <c r="S32" s="95">
        <f>+Sklop7[[#This Row],[cena/enota brez DDV v EUR]]*Sklop7[[#This Row],[Okvirna količina]]</f>
        <v>0</v>
      </c>
      <c r="T32" s="95">
        <f>+Sklop7[[#This Row],[Končna cena/enoto mere (EUR) z DDV]]*Sklop7[[#This Row],[Okvirna količina]]</f>
        <v>0</v>
      </c>
      <c r="U32" s="329"/>
    </row>
    <row r="33" spans="1:21" s="59" customFormat="1" ht="12">
      <c r="A33" s="87" t="s">
        <v>20</v>
      </c>
      <c r="B33" s="293" t="s">
        <v>518</v>
      </c>
      <c r="C33" s="287" t="s">
        <v>163</v>
      </c>
      <c r="D33" s="287" t="s">
        <v>1</v>
      </c>
      <c r="E33" s="295"/>
      <c r="F33" s="289">
        <v>800</v>
      </c>
      <c r="G33" s="119" t="s">
        <v>1</v>
      </c>
      <c r="H3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3" s="88" t="str">
        <f>IF(Sklop7[[#This Row],[ZAHTEVANA SHEMA KAKOVOSTI]]&lt;&gt;"",Sklop7[[#This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+Sklop7[[#This Row],[cena/enota brez DDV v EUR]]*Sklop7[[#This Row],[Stopnja DDV (%)]]</f>
        <v>0</v>
      </c>
      <c r="R33" s="95">
        <f>+Sklop7[[#This Row],[cena/enota brez DDV v EUR]]+Sklop7[[#This Row],[Davek (EUR)]]</f>
        <v>0</v>
      </c>
      <c r="S33" s="95">
        <f>+Sklop7[[#This Row],[cena/enota brez DDV v EUR]]*Sklop7[[#This Row],[Okvirna količina]]</f>
        <v>0</v>
      </c>
      <c r="T33" s="95">
        <f>+Sklop7[[#This Row],[Končna cena/enoto mere (EUR) z DDV]]*Sklop7[[#This Row],[Okvirna količina]]</f>
        <v>0</v>
      </c>
      <c r="U33" s="329"/>
    </row>
    <row r="34" spans="1:21" s="59" customFormat="1" ht="12">
      <c r="A34" s="87" t="s">
        <v>21</v>
      </c>
      <c r="B34" s="285" t="s">
        <v>504</v>
      </c>
      <c r="C34" s="287" t="s">
        <v>163</v>
      </c>
      <c r="D34" s="283" t="s">
        <v>1</v>
      </c>
      <c r="E34" s="236"/>
      <c r="F34" s="251">
        <v>90</v>
      </c>
      <c r="G34" s="119" t="s">
        <v>1</v>
      </c>
      <c r="H3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4" s="88" t="str">
        <f>IF(Sklop7[[#This Row],[ZAHTEVANA SHEMA KAKOVOSTI]]&lt;&gt;"",Sklop7[[#This Row],[Preračunana masa/volumen/kos na enoto kg]],"")</f>
        <v/>
      </c>
      <c r="J34" s="253"/>
      <c r="K34" s="272"/>
      <c r="L34" s="272"/>
      <c r="M34" s="238"/>
      <c r="N34" s="247"/>
      <c r="O34" s="247"/>
      <c r="P34" s="308"/>
      <c r="Q34" s="247">
        <f>+Sklop7[[#This Row],[cena/enota brez DDV v EUR]]*Sklop7[[#This Row],[Stopnja DDV (%)]]</f>
        <v>0</v>
      </c>
      <c r="R34" s="247">
        <f>+Sklop7[[#This Row],[cena/enota brez DDV v EUR]]+Sklop7[[#This Row],[Davek (EUR)]]</f>
        <v>0</v>
      </c>
      <c r="S34" s="247">
        <f>+Sklop7[[#This Row],[cena/enota brez DDV v EUR]]*Sklop7[[#This Row],[Okvirna količina]]</f>
        <v>0</v>
      </c>
      <c r="T34" s="247">
        <f>+Sklop7[[#This Row],[Končna cena/enoto mere (EUR) z DDV]]*Sklop7[[#This Row],[Okvirna količina]]</f>
        <v>0</v>
      </c>
      <c r="U34" s="330"/>
    </row>
    <row r="35" spans="1:21" s="59" customFormat="1" ht="12">
      <c r="A35" s="87" t="s">
        <v>22</v>
      </c>
      <c r="B35" s="292" t="s">
        <v>341</v>
      </c>
      <c r="C35" s="287" t="s">
        <v>163</v>
      </c>
      <c r="D35" s="287" t="s">
        <v>1</v>
      </c>
      <c r="E35" s="295"/>
      <c r="F35" s="289">
        <v>40</v>
      </c>
      <c r="G35" s="119" t="s">
        <v>1</v>
      </c>
      <c r="H3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5" s="88" t="str">
        <f>IF(Sklop7[[#This Row],[ZAHTEVANA SHEMA KAKOVOSTI]]&lt;&gt;"",Sklop7[[#This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+Sklop7[[#This Row],[cena/enota brez DDV v EUR]]*Sklop7[[#This Row],[Stopnja DDV (%)]]</f>
        <v>0</v>
      </c>
      <c r="R35" s="95">
        <f>+Sklop7[[#This Row],[cena/enota brez DDV v EUR]]+Sklop7[[#This Row],[Davek (EUR)]]</f>
        <v>0</v>
      </c>
      <c r="S35" s="95">
        <f>+Sklop7[[#This Row],[cena/enota brez DDV v EUR]]*Sklop7[[#This Row],[Okvirna količina]]</f>
        <v>0</v>
      </c>
      <c r="T35" s="95">
        <f>+Sklop7[[#This Row],[Končna cena/enoto mere (EUR) z DDV]]*Sklop7[[#This Row],[Okvirna količina]]</f>
        <v>0</v>
      </c>
      <c r="U35" s="329"/>
    </row>
    <row r="36" spans="1:21" s="59" customFormat="1" ht="12">
      <c r="A36" s="87" t="s">
        <v>23</v>
      </c>
      <c r="B36" s="81" t="s">
        <v>342</v>
      </c>
      <c r="C36" s="85" t="s">
        <v>163</v>
      </c>
      <c r="D36" s="85" t="s">
        <v>1</v>
      </c>
      <c r="E36" s="114"/>
      <c r="F36" s="93">
        <v>400</v>
      </c>
      <c r="G36" s="119" t="s">
        <v>1</v>
      </c>
      <c r="H3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6" s="88" t="str">
        <f>IF(Sklop7[[#This Row],[ZAHTEVANA SHEMA KAKOVOSTI]]&lt;&gt;"",Sklop7[[#This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+Sklop7[[#This Row],[cena/enota brez DDV v EUR]]*Sklop7[[#This Row],[Stopnja DDV (%)]]</f>
        <v>0</v>
      </c>
      <c r="R36" s="95">
        <f>+Sklop7[[#This Row],[cena/enota brez DDV v EUR]]+Sklop7[[#This Row],[Davek (EUR)]]</f>
        <v>0</v>
      </c>
      <c r="S36" s="95">
        <f>+Sklop7[[#This Row],[cena/enota brez DDV v EUR]]*Sklop7[[#This Row],[Okvirna količina]]</f>
        <v>0</v>
      </c>
      <c r="T36" s="95">
        <f>+Sklop7[[#This Row],[Končna cena/enoto mere (EUR) z DDV]]*Sklop7[[#This Row],[Okvirna količina]]</f>
        <v>0</v>
      </c>
      <c r="U36" s="329"/>
    </row>
    <row r="37" spans="1:21" s="59" customFormat="1" ht="36">
      <c r="A37" s="87" t="s">
        <v>24</v>
      </c>
      <c r="B37" s="11" t="s">
        <v>966</v>
      </c>
      <c r="C37" s="414">
        <v>60</v>
      </c>
      <c r="D37" s="85" t="s">
        <v>160</v>
      </c>
      <c r="E37" s="439"/>
      <c r="F37" s="93">
        <v>1700</v>
      </c>
      <c r="G37" s="119" t="s">
        <v>94</v>
      </c>
      <c r="H37" s="4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</v>
      </c>
      <c r="I37" s="417" t="str">
        <f>IF(Sklop7[[#This Row],[ZAHTEVANA SHEMA KAKOVOSTI]]&lt;&gt;"",Sklop7[[#This Row],[Preračunana masa/volumen/kos na enoto kg]],"")</f>
        <v/>
      </c>
      <c r="J37" s="419"/>
      <c r="K37" s="420"/>
      <c r="L37" s="420"/>
      <c r="M37" s="421"/>
      <c r="N37" s="422"/>
      <c r="O37" s="422"/>
      <c r="P37" s="490"/>
      <c r="Q37" s="422">
        <f>+Sklop7[[#This Row],[cena/enota brez DDV v EUR]]*Sklop7[[#This Row],[Stopnja DDV (%)]]</f>
        <v>0</v>
      </c>
      <c r="R37" s="422">
        <f>+Sklop7[[#This Row],[cena/enota brez DDV v EUR]]+Sklop7[[#This Row],[Davek (EUR)]]</f>
        <v>0</v>
      </c>
      <c r="S37" s="422">
        <f>+Sklop7[[#This Row],[cena/enota brez DDV v EUR]]*Sklop7[[#This Row],[Okvirna količina]]</f>
        <v>0</v>
      </c>
      <c r="T37" s="422">
        <f>+Sklop7[[#This Row],[Končna cena/enoto mere (EUR) z DDV]]*Sklop7[[#This Row],[Okvirna količina]]</f>
        <v>0</v>
      </c>
      <c r="U37" s="492"/>
    </row>
    <row r="38" spans="1:21" s="59" customFormat="1" ht="36">
      <c r="A38" s="87" t="s">
        <v>25</v>
      </c>
      <c r="B38" s="11" t="s">
        <v>966</v>
      </c>
      <c r="C38" s="414">
        <v>80</v>
      </c>
      <c r="D38" s="85" t="s">
        <v>160</v>
      </c>
      <c r="E38" s="439"/>
      <c r="F38" s="93">
        <v>1700</v>
      </c>
      <c r="G38" s="119" t="s">
        <v>94</v>
      </c>
      <c r="H38" s="4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136</v>
      </c>
      <c r="I38" s="417" t="str">
        <f>IF(Sklop7[[#This Row],[ZAHTEVANA SHEMA KAKOVOSTI]]&lt;&gt;"",Sklop7[[#This Row],[Preračunana masa/volumen/kos na enoto kg]],"")</f>
        <v/>
      </c>
      <c r="J38" s="419"/>
      <c r="K38" s="420"/>
      <c r="L38" s="420"/>
      <c r="M38" s="421"/>
      <c r="N38" s="422"/>
      <c r="O38" s="422"/>
      <c r="P38" s="490"/>
      <c r="Q38" s="422">
        <f>+Sklop7[[#This Row],[cena/enota brez DDV v EUR]]*Sklop7[[#This Row],[Stopnja DDV (%)]]</f>
        <v>0</v>
      </c>
      <c r="R38" s="422">
        <f>+Sklop7[[#This Row],[cena/enota brez DDV v EUR]]+Sklop7[[#This Row],[Davek (EUR)]]</f>
        <v>0</v>
      </c>
      <c r="S38" s="422">
        <f>+Sklop7[[#This Row],[cena/enota brez DDV v EUR]]*Sklop7[[#This Row],[Okvirna količina]]</f>
        <v>0</v>
      </c>
      <c r="T38" s="422">
        <f>+Sklop7[[#This Row],[Končna cena/enoto mere (EUR) z DDV]]*Sklop7[[#This Row],[Okvirna količina]]</f>
        <v>0</v>
      </c>
      <c r="U38" s="492"/>
    </row>
    <row r="39" spans="1:21" s="59" customFormat="1" ht="36">
      <c r="A39" s="87" t="s">
        <v>26</v>
      </c>
      <c r="B39" s="11" t="s">
        <v>966</v>
      </c>
      <c r="C39" s="414">
        <v>100</v>
      </c>
      <c r="D39" s="85" t="s">
        <v>160</v>
      </c>
      <c r="E39" s="439"/>
      <c r="F39" s="93">
        <v>1700</v>
      </c>
      <c r="G39" s="119" t="s">
        <v>94</v>
      </c>
      <c r="H39" s="4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39" s="417" t="str">
        <f>IF(Sklop7[[#This Row],[ZAHTEVANA SHEMA KAKOVOSTI]]&lt;&gt;"",Sklop7[[#This Row],[Preračunana masa/volumen/kos na enoto kg]],"")</f>
        <v/>
      </c>
      <c r="J39" s="419"/>
      <c r="K39" s="420"/>
      <c r="L39" s="420"/>
      <c r="M39" s="421"/>
      <c r="N39" s="422"/>
      <c r="O39" s="422"/>
      <c r="P39" s="490"/>
      <c r="Q39" s="422">
        <f>+Sklop7[[#This Row],[cena/enota brez DDV v EUR]]*Sklop7[[#This Row],[Stopnja DDV (%)]]</f>
        <v>0</v>
      </c>
      <c r="R39" s="422">
        <f>+Sklop7[[#This Row],[cena/enota brez DDV v EUR]]+Sklop7[[#This Row],[Davek (EUR)]]</f>
        <v>0</v>
      </c>
      <c r="S39" s="422">
        <f>+Sklop7[[#This Row],[cena/enota brez DDV v EUR]]*Sklop7[[#This Row],[Okvirna količina]]</f>
        <v>0</v>
      </c>
      <c r="T39" s="422">
        <f>+Sklop7[[#This Row],[Končna cena/enoto mere (EUR) z DDV]]*Sklop7[[#This Row],[Okvirna količina]]</f>
        <v>0</v>
      </c>
      <c r="U39" s="492"/>
    </row>
    <row r="40" spans="1:21" s="59" customFormat="1" ht="48">
      <c r="A40" s="87" t="s">
        <v>27</v>
      </c>
      <c r="B40" s="11" t="s">
        <v>1035</v>
      </c>
      <c r="C40" s="495">
        <v>100</v>
      </c>
      <c r="D40" s="85" t="s">
        <v>160</v>
      </c>
      <c r="E40" s="439"/>
      <c r="F40" s="93">
        <v>1700</v>
      </c>
      <c r="G40" s="119" t="s">
        <v>94</v>
      </c>
      <c r="H40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40" s="496" t="str">
        <f>IF(Sklop7[[#This Row],[ZAHTEVANA SHEMA KAKOVOSTI]]&lt;&gt;"",Sklop7[[#This Row],[Preračunana masa/volumen/kos na enoto kg]],"")</f>
        <v/>
      </c>
      <c r="J40" s="497"/>
      <c r="K40" s="498"/>
      <c r="L40" s="498"/>
      <c r="M40" s="499"/>
      <c r="N40" s="500"/>
      <c r="O40" s="500"/>
      <c r="P40" s="503"/>
      <c r="Q40" s="500">
        <f>+Sklop7[[#This Row],[cena/enota brez DDV v EUR]]*Sklop7[[#This Row],[Stopnja DDV (%)]]</f>
        <v>0</v>
      </c>
      <c r="R40" s="500">
        <f>+Sklop7[[#This Row],[cena/enota brez DDV v EUR]]+Sklop7[[#This Row],[Davek (EUR)]]</f>
        <v>0</v>
      </c>
      <c r="S40" s="500">
        <f>+Sklop7[[#This Row],[cena/enota brez DDV v EUR]]*Sklop7[[#This Row],[Okvirna količina]]</f>
        <v>0</v>
      </c>
      <c r="T40" s="500">
        <f>+Sklop7[[#This Row],[Končna cena/enoto mere (EUR) z DDV]]*Sklop7[[#This Row],[Okvirna količina]]</f>
        <v>0</v>
      </c>
      <c r="U40" s="502"/>
    </row>
    <row r="41" spans="1:21" s="59" customFormat="1" ht="36">
      <c r="A41" s="87" t="s">
        <v>28</v>
      </c>
      <c r="B41" s="11" t="s">
        <v>967</v>
      </c>
      <c r="C41" s="79">
        <v>60</v>
      </c>
      <c r="D41" s="85" t="s">
        <v>160</v>
      </c>
      <c r="E41" s="439"/>
      <c r="F41" s="135">
        <v>3200</v>
      </c>
      <c r="G41" s="119" t="s">
        <v>94</v>
      </c>
      <c r="H4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41" s="88" t="str">
        <f>IF(Sklop7[[#This Row],[ZAHTEVANA SHEMA KAKOVOSTI]]&lt;&gt;"",Sklop7[[#This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+Sklop7[[#This Row],[cena/enota brez DDV v EUR]]*Sklop7[[#This Row],[Stopnja DDV (%)]]</f>
        <v>0</v>
      </c>
      <c r="R41" s="95">
        <f>+Sklop7[[#This Row],[cena/enota brez DDV v EUR]]+Sklop7[[#This Row],[Davek (EUR)]]</f>
        <v>0</v>
      </c>
      <c r="S41" s="95">
        <f>+Sklop7[[#This Row],[cena/enota brez DDV v EUR]]*Sklop7[[#This Row],[Okvirna količina]]</f>
        <v>0</v>
      </c>
      <c r="T41" s="95">
        <f>+Sklop7[[#This Row],[Končna cena/enoto mere (EUR) z DDV]]*Sklop7[[#This Row],[Okvirna količina]]</f>
        <v>0</v>
      </c>
      <c r="U41" s="329"/>
    </row>
    <row r="42" spans="1:21" ht="36">
      <c r="A42" s="87" t="s">
        <v>29</v>
      </c>
      <c r="B42" s="11" t="s">
        <v>968</v>
      </c>
      <c r="C42" s="165">
        <v>80</v>
      </c>
      <c r="D42" s="85" t="s">
        <v>160</v>
      </c>
      <c r="E42" s="439"/>
      <c r="F42" s="135">
        <v>3200</v>
      </c>
      <c r="G42" s="119" t="s">
        <v>94</v>
      </c>
      <c r="H4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42" s="88" t="str">
        <f>IF(Sklop7[[#This Row],[ZAHTEVANA SHEMA KAKOVOSTI]]&lt;&gt;"",Sklop7[[#This Row],[Preračunana masa/volumen/kos na enoto kg]],"")</f>
        <v/>
      </c>
      <c r="J42" s="168"/>
      <c r="K42" s="169"/>
      <c r="L42" s="169"/>
      <c r="M42" s="170"/>
      <c r="N42" s="171"/>
      <c r="O42" s="171"/>
      <c r="P42" s="172"/>
      <c r="Q42" s="171">
        <f>+Sklop7[[#This Row],[cena/enota brez DDV v EUR]]*Sklop7[[#This Row],[Stopnja DDV (%)]]</f>
        <v>0</v>
      </c>
      <c r="R42" s="171">
        <f>+Sklop7[[#This Row],[cena/enota brez DDV v EUR]]+Sklop7[[#This Row],[Davek (EUR)]]</f>
        <v>0</v>
      </c>
      <c r="S42" s="171">
        <f>+Sklop7[[#This Row],[cena/enota brez DDV v EUR]]*Sklop7[[#This Row],[Okvirna količina]]</f>
        <v>0</v>
      </c>
      <c r="T42" s="171">
        <f>+Sklop7[[#This Row],[Končna cena/enoto mere (EUR) z DDV]]*Sklop7[[#This Row],[Okvirna količina]]</f>
        <v>0</v>
      </c>
      <c r="U42" s="331"/>
    </row>
    <row r="43" spans="1:21" ht="36">
      <c r="A43" s="87" t="s">
        <v>30</v>
      </c>
      <c r="B43" s="11" t="s">
        <v>967</v>
      </c>
      <c r="C43" s="165">
        <v>100</v>
      </c>
      <c r="D43" s="85" t="s">
        <v>160</v>
      </c>
      <c r="E43" s="439"/>
      <c r="F43" s="135">
        <v>3200</v>
      </c>
      <c r="G43" s="119" t="s">
        <v>94</v>
      </c>
      <c r="H4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43" s="88" t="str">
        <f>IF(Sklop7[[#This Row],[ZAHTEVANA SHEMA KAKOVOSTI]]&lt;&gt;"",Sklop7[[#This Row],[Preračunana masa/volumen/kos na enoto kg]],"")</f>
        <v/>
      </c>
      <c r="J43" s="168"/>
      <c r="K43" s="169"/>
      <c r="L43" s="169"/>
      <c r="M43" s="170"/>
      <c r="N43" s="171"/>
      <c r="O43" s="171"/>
      <c r="P43" s="172"/>
      <c r="Q43" s="171">
        <f>+Sklop7[[#This Row],[cena/enota brez DDV v EUR]]*Sklop7[[#This Row],[Stopnja DDV (%)]]</f>
        <v>0</v>
      </c>
      <c r="R43" s="171">
        <f>+Sklop7[[#This Row],[cena/enota brez DDV v EUR]]+Sklop7[[#This Row],[Davek (EUR)]]</f>
        <v>0</v>
      </c>
      <c r="S43" s="171">
        <f>+Sklop7[[#This Row],[cena/enota brez DDV v EUR]]*Sklop7[[#This Row],[Okvirna količina]]</f>
        <v>0</v>
      </c>
      <c r="T43" s="171">
        <f>+Sklop7[[#This Row],[Končna cena/enoto mere (EUR) z DDV]]*Sklop7[[#This Row],[Okvirna količina]]</f>
        <v>0</v>
      </c>
      <c r="U43" s="331"/>
    </row>
    <row r="44" spans="1:21" ht="48">
      <c r="A44" s="87" t="s">
        <v>31</v>
      </c>
      <c r="B44" s="11" t="s">
        <v>1036</v>
      </c>
      <c r="C44" s="495">
        <v>100</v>
      </c>
      <c r="D44" s="85" t="s">
        <v>160</v>
      </c>
      <c r="E44" s="439"/>
      <c r="F44" s="135">
        <v>3200</v>
      </c>
      <c r="G44" s="119" t="s">
        <v>94</v>
      </c>
      <c r="H44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44" s="496" t="str">
        <f>IF(Sklop7[[#This Row],[ZAHTEVANA SHEMA KAKOVOSTI]]&lt;&gt;"",Sklop7[[#This Row],[Preračunana masa/volumen/kos na enoto kg]],"")</f>
        <v/>
      </c>
      <c r="J44" s="497"/>
      <c r="K44" s="498"/>
      <c r="L44" s="498"/>
      <c r="M44" s="499"/>
      <c r="N44" s="500"/>
      <c r="O44" s="500"/>
      <c r="P44" s="501"/>
      <c r="Q44" s="500">
        <f>+Sklop7[[#This Row],[cena/enota brez DDV v EUR]]*Sklop7[[#This Row],[Stopnja DDV (%)]]</f>
        <v>0</v>
      </c>
      <c r="R44" s="500">
        <f>+Sklop7[[#This Row],[cena/enota brez DDV v EUR]]+Sklop7[[#This Row],[Davek (EUR)]]</f>
        <v>0</v>
      </c>
      <c r="S44" s="500">
        <f>+Sklop7[[#This Row],[cena/enota brez DDV v EUR]]*Sklop7[[#This Row],[Okvirna količina]]</f>
        <v>0</v>
      </c>
      <c r="T44" s="500">
        <f>+Sklop7[[#This Row],[Končna cena/enoto mere (EUR) z DDV]]*Sklop7[[#This Row],[Okvirna količina]]</f>
        <v>0</v>
      </c>
      <c r="U44" s="502"/>
    </row>
    <row r="45" spans="1:21" ht="36">
      <c r="A45" s="87" t="s">
        <v>32</v>
      </c>
      <c r="B45" s="11" t="s">
        <v>1037</v>
      </c>
      <c r="C45" s="165">
        <v>80</v>
      </c>
      <c r="D45" s="85" t="s">
        <v>160</v>
      </c>
      <c r="E45" s="439"/>
      <c r="F45" s="167">
        <v>2200</v>
      </c>
      <c r="G45" s="119" t="s">
        <v>94</v>
      </c>
      <c r="H4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176</v>
      </c>
      <c r="I45" s="88" t="str">
        <f>IF(Sklop7[[#This Row],[ZAHTEVANA SHEMA KAKOVOSTI]]&lt;&gt;"",Sklop7[[#This Row],[Preračunana masa/volumen/kos na enoto kg]],"")</f>
        <v/>
      </c>
      <c r="J45" s="168"/>
      <c r="K45" s="169"/>
      <c r="L45" s="169"/>
      <c r="M45" s="170"/>
      <c r="N45" s="171"/>
      <c r="O45" s="171"/>
      <c r="P45" s="172"/>
      <c r="Q45" s="171">
        <f>+Sklop7[[#This Row],[cena/enota brez DDV v EUR]]*Sklop7[[#This Row],[Stopnja DDV (%)]]</f>
        <v>0</v>
      </c>
      <c r="R45" s="171">
        <f>+Sklop7[[#This Row],[cena/enota brez DDV v EUR]]+Sklop7[[#This Row],[Davek (EUR)]]</f>
        <v>0</v>
      </c>
      <c r="S45" s="171">
        <f>+Sklop7[[#This Row],[cena/enota brez DDV v EUR]]*Sklop7[[#This Row],[Okvirna količina]]</f>
        <v>0</v>
      </c>
      <c r="T45" s="171">
        <f>+Sklop7[[#This Row],[Končna cena/enoto mere (EUR) z DDV]]*Sklop7[[#This Row],[Okvirna količina]]</f>
        <v>0</v>
      </c>
      <c r="U45" s="331"/>
    </row>
    <row r="46" spans="1:21" ht="36">
      <c r="A46" s="87" t="s">
        <v>33</v>
      </c>
      <c r="B46" s="80" t="s">
        <v>1037</v>
      </c>
      <c r="C46" s="165">
        <v>100</v>
      </c>
      <c r="D46" s="85" t="s">
        <v>160</v>
      </c>
      <c r="E46" s="439"/>
      <c r="F46" s="167">
        <v>2200</v>
      </c>
      <c r="G46" s="119" t="s">
        <v>94</v>
      </c>
      <c r="H4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46" s="88" t="str">
        <f>IF(Sklop7[[#This Row],[ZAHTEVANA SHEMA KAKOVOSTI]]&lt;&gt;"",Sklop7[[#This Row],[Preračunana masa/volumen/kos na enoto kg]],"")</f>
        <v/>
      </c>
      <c r="J46" s="168"/>
      <c r="K46" s="169"/>
      <c r="L46" s="169"/>
      <c r="M46" s="170"/>
      <c r="N46" s="171"/>
      <c r="O46" s="171"/>
      <c r="P46" s="172"/>
      <c r="Q46" s="171">
        <f>+Sklop7[[#This Row],[cena/enota brez DDV v EUR]]*Sklop7[[#This Row],[Stopnja DDV (%)]]</f>
        <v>0</v>
      </c>
      <c r="R46" s="171">
        <f>+Sklop7[[#This Row],[cena/enota brez DDV v EUR]]+Sklop7[[#This Row],[Davek (EUR)]]</f>
        <v>0</v>
      </c>
      <c r="S46" s="171">
        <f>+Sklop7[[#This Row],[cena/enota brez DDV v EUR]]*Sklop7[[#This Row],[Okvirna količina]]</f>
        <v>0</v>
      </c>
      <c r="T46" s="171">
        <f>+Sklop7[[#This Row],[Končna cena/enoto mere (EUR) z DDV]]*Sklop7[[#This Row],[Okvirna količina]]</f>
        <v>0</v>
      </c>
      <c r="U46" s="331"/>
    </row>
    <row r="47" spans="1:21" ht="48">
      <c r="A47" s="87" t="s">
        <v>34</v>
      </c>
      <c r="B47" s="80" t="s">
        <v>1038</v>
      </c>
      <c r="C47" s="495">
        <v>100</v>
      </c>
      <c r="D47" s="451" t="s">
        <v>160</v>
      </c>
      <c r="E47" s="439"/>
      <c r="F47" s="167">
        <v>2200</v>
      </c>
      <c r="G47" s="119" t="s">
        <v>94</v>
      </c>
      <c r="H47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47" s="496" t="str">
        <f>IF(Sklop7[[#This Row],[ZAHTEVANA SHEMA KAKOVOSTI]]&lt;&gt;"",Sklop7[[#This Row],[Preračunana masa/volumen/kos na enoto kg]],"")</f>
        <v/>
      </c>
      <c r="J47" s="497"/>
      <c r="K47" s="498"/>
      <c r="L47" s="498"/>
      <c r="M47" s="499"/>
      <c r="N47" s="500"/>
      <c r="O47" s="500"/>
      <c r="P47" s="501"/>
      <c r="Q47" s="500">
        <f>+Sklop7[[#This Row],[cena/enota brez DDV v EUR]]*Sklop7[[#This Row],[Stopnja DDV (%)]]</f>
        <v>0</v>
      </c>
      <c r="R47" s="500">
        <f>+Sklop7[[#This Row],[cena/enota brez DDV v EUR]]+Sklop7[[#This Row],[Davek (EUR)]]</f>
        <v>0</v>
      </c>
      <c r="S47" s="500">
        <f>+Sklop7[[#This Row],[cena/enota brez DDV v EUR]]*Sklop7[[#This Row],[Okvirna količina]]</f>
        <v>0</v>
      </c>
      <c r="T47" s="500">
        <f>+Sklop7[[#This Row],[Končna cena/enoto mere (EUR) z DDV]]*Sklop7[[#This Row],[Okvirna količina]]</f>
        <v>0</v>
      </c>
      <c r="U47" s="502"/>
    </row>
    <row r="48" spans="1:21" ht="36">
      <c r="A48" s="87" t="s">
        <v>35</v>
      </c>
      <c r="B48" s="11" t="s">
        <v>969</v>
      </c>
      <c r="C48" s="165">
        <v>80</v>
      </c>
      <c r="D48" s="85" t="s">
        <v>160</v>
      </c>
      <c r="E48" s="181"/>
      <c r="F48" s="167">
        <v>3200</v>
      </c>
      <c r="G48" s="119" t="s">
        <v>94</v>
      </c>
      <c r="H4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48" s="88" t="str">
        <f>IF(Sklop7[[#This Row],[ZAHTEVANA SHEMA KAKOVOSTI]]&lt;&gt;"",Sklop7[[#This Row],[Preračunana masa/volumen/kos na enoto kg]],"")</f>
        <v/>
      </c>
      <c r="J48" s="168"/>
      <c r="K48" s="169"/>
      <c r="L48" s="169"/>
      <c r="M48" s="170"/>
      <c r="N48" s="171"/>
      <c r="O48" s="171"/>
      <c r="P48" s="172"/>
      <c r="Q48" s="171">
        <f>+Sklop7[[#This Row],[cena/enota brez DDV v EUR]]*Sklop7[[#This Row],[Stopnja DDV (%)]]</f>
        <v>0</v>
      </c>
      <c r="R48" s="171">
        <f>+Sklop7[[#This Row],[cena/enota brez DDV v EUR]]+Sklop7[[#This Row],[Davek (EUR)]]</f>
        <v>0</v>
      </c>
      <c r="S48" s="171">
        <f>+Sklop7[[#This Row],[cena/enota brez DDV v EUR]]*Sklop7[[#This Row],[Okvirna količina]]</f>
        <v>0</v>
      </c>
      <c r="T48" s="171">
        <f>+Sklop7[[#This Row],[Končna cena/enoto mere (EUR) z DDV]]*Sklop7[[#This Row],[Okvirna količina]]</f>
        <v>0</v>
      </c>
      <c r="U48" s="331"/>
    </row>
    <row r="49" spans="1:21" ht="36">
      <c r="A49" s="87" t="s">
        <v>36</v>
      </c>
      <c r="B49" s="156" t="s">
        <v>969</v>
      </c>
      <c r="C49" s="165">
        <v>100</v>
      </c>
      <c r="D49" s="85" t="s">
        <v>160</v>
      </c>
      <c r="E49" s="181"/>
      <c r="F49" s="167">
        <v>3200</v>
      </c>
      <c r="G49" s="119" t="s">
        <v>94</v>
      </c>
      <c r="H4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49" s="88" t="str">
        <f>IF(Sklop7[[#This Row],[ZAHTEVANA SHEMA KAKOVOSTI]]&lt;&gt;"",Sklop7[[#This Row],[Preračunana masa/volumen/kos na enoto kg]],"")</f>
        <v/>
      </c>
      <c r="J49" s="168"/>
      <c r="K49" s="169"/>
      <c r="L49" s="169"/>
      <c r="M49" s="170"/>
      <c r="N49" s="171"/>
      <c r="O49" s="171"/>
      <c r="P49" s="172"/>
      <c r="Q49" s="171">
        <f>+Sklop7[[#This Row],[cena/enota brez DDV v EUR]]*Sklop7[[#This Row],[Stopnja DDV (%)]]</f>
        <v>0</v>
      </c>
      <c r="R49" s="171">
        <f>+Sklop7[[#This Row],[cena/enota brez DDV v EUR]]+Sklop7[[#This Row],[Davek (EUR)]]</f>
        <v>0</v>
      </c>
      <c r="S49" s="171">
        <f>+Sklop7[[#This Row],[cena/enota brez DDV v EUR]]*Sklop7[[#This Row],[Okvirna količina]]</f>
        <v>0</v>
      </c>
      <c r="T49" s="171">
        <f>+Sklop7[[#This Row],[Končna cena/enoto mere (EUR) z DDV]]*Sklop7[[#This Row],[Okvirna količina]]</f>
        <v>0</v>
      </c>
      <c r="U49" s="331"/>
    </row>
    <row r="50" spans="1:21" ht="48">
      <c r="A50" s="87" t="s">
        <v>37</v>
      </c>
      <c r="B50" s="156" t="s">
        <v>1039</v>
      </c>
      <c r="C50" s="495">
        <v>100</v>
      </c>
      <c r="D50" s="85" t="s">
        <v>160</v>
      </c>
      <c r="E50" s="181"/>
      <c r="F50" s="167">
        <v>3200</v>
      </c>
      <c r="G50" s="119" t="s">
        <v>94</v>
      </c>
      <c r="H50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0" s="496" t="str">
        <f>IF(Sklop7[[#This Row],[ZAHTEVANA SHEMA KAKOVOSTI]]&lt;&gt;"",Sklop7[[#This Row],[Preračunana masa/volumen/kos na enoto kg]],"")</f>
        <v/>
      </c>
      <c r="J50" s="497"/>
      <c r="K50" s="498"/>
      <c r="L50" s="498"/>
      <c r="M50" s="499"/>
      <c r="N50" s="500"/>
      <c r="O50" s="500"/>
      <c r="P50" s="501"/>
      <c r="Q50" s="500">
        <f>+Sklop7[[#This Row],[cena/enota brez DDV v EUR]]*Sklop7[[#This Row],[Stopnja DDV (%)]]</f>
        <v>0</v>
      </c>
      <c r="R50" s="500">
        <f>+Sklop7[[#This Row],[cena/enota brez DDV v EUR]]+Sklop7[[#This Row],[Davek (EUR)]]</f>
        <v>0</v>
      </c>
      <c r="S50" s="500">
        <f>+Sklop7[[#This Row],[cena/enota brez DDV v EUR]]*Sklop7[[#This Row],[Okvirna količina]]</f>
        <v>0</v>
      </c>
      <c r="T50" s="500">
        <f>+Sklop7[[#This Row],[Končna cena/enoto mere (EUR) z DDV]]*Sklop7[[#This Row],[Okvirna količina]]</f>
        <v>0</v>
      </c>
      <c r="U50" s="502"/>
    </row>
    <row r="51" spans="1:21" ht="24">
      <c r="A51" s="87" t="s">
        <v>38</v>
      </c>
      <c r="B51" s="156" t="s">
        <v>1041</v>
      </c>
      <c r="C51" s="495">
        <v>80</v>
      </c>
      <c r="D51" s="85" t="s">
        <v>160</v>
      </c>
      <c r="E51" s="181"/>
      <c r="F51" s="167">
        <v>3200</v>
      </c>
      <c r="G51" s="119" t="s">
        <v>94</v>
      </c>
      <c r="H51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51" s="496" t="str">
        <f>IF(Sklop7[[#This Row],[ZAHTEVANA SHEMA KAKOVOSTI]]&lt;&gt;"",Sklop7[[#This Row],[Preračunana masa/volumen/kos na enoto kg]],"")</f>
        <v/>
      </c>
      <c r="J51" s="497"/>
      <c r="K51" s="498"/>
      <c r="L51" s="498"/>
      <c r="M51" s="499"/>
      <c r="N51" s="500"/>
      <c r="O51" s="500"/>
      <c r="P51" s="501"/>
      <c r="Q51" s="500">
        <f>+Sklop7[[#This Row],[cena/enota brez DDV v EUR]]*Sklop7[[#This Row],[Stopnja DDV (%)]]</f>
        <v>0</v>
      </c>
      <c r="R51" s="500">
        <f>+Sklop7[[#This Row],[cena/enota brez DDV v EUR]]+Sklop7[[#This Row],[Davek (EUR)]]</f>
        <v>0</v>
      </c>
      <c r="S51" s="500">
        <f>+Sklop7[[#This Row],[cena/enota brez DDV v EUR]]*Sklop7[[#This Row],[Okvirna količina]]</f>
        <v>0</v>
      </c>
      <c r="T51" s="500">
        <f>+Sklop7[[#This Row],[Končna cena/enoto mere (EUR) z DDV]]*Sklop7[[#This Row],[Okvirna količina]]</f>
        <v>0</v>
      </c>
      <c r="U51" s="502"/>
    </row>
    <row r="52" spans="1:21" ht="24">
      <c r="A52" s="87" t="s">
        <v>39</v>
      </c>
      <c r="B52" s="156" t="s">
        <v>1041</v>
      </c>
      <c r="C52" s="495">
        <v>100</v>
      </c>
      <c r="D52" s="85" t="s">
        <v>160</v>
      </c>
      <c r="E52" s="181"/>
      <c r="F52" s="167">
        <v>3200</v>
      </c>
      <c r="G52" s="119" t="s">
        <v>94</v>
      </c>
      <c r="H52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2" s="496" t="str">
        <f>IF(Sklop7[[#This Row],[ZAHTEVANA SHEMA KAKOVOSTI]]&lt;&gt;"",Sklop7[[#This Row],[Preračunana masa/volumen/kos na enoto kg]],"")</f>
        <v/>
      </c>
      <c r="J52" s="497"/>
      <c r="K52" s="498"/>
      <c r="L52" s="498"/>
      <c r="M52" s="499"/>
      <c r="N52" s="500"/>
      <c r="O52" s="500"/>
      <c r="P52" s="501"/>
      <c r="Q52" s="500">
        <f>+Sklop7[[#This Row],[cena/enota brez DDV v EUR]]*Sklop7[[#This Row],[Stopnja DDV (%)]]</f>
        <v>0</v>
      </c>
      <c r="R52" s="500">
        <f>+Sklop7[[#This Row],[cena/enota brez DDV v EUR]]+Sklop7[[#This Row],[Davek (EUR)]]</f>
        <v>0</v>
      </c>
      <c r="S52" s="500">
        <f>+Sklop7[[#This Row],[cena/enota brez DDV v EUR]]*Sklop7[[#This Row],[Okvirna količina]]</f>
        <v>0</v>
      </c>
      <c r="T52" s="500">
        <f>+Sklop7[[#This Row],[Končna cena/enoto mere (EUR) z DDV]]*Sklop7[[#This Row],[Okvirna količina]]</f>
        <v>0</v>
      </c>
      <c r="U52" s="502"/>
    </row>
    <row r="53" spans="1:21" ht="36">
      <c r="A53" s="87" t="s">
        <v>40</v>
      </c>
      <c r="B53" s="156" t="s">
        <v>1040</v>
      </c>
      <c r="C53" s="495">
        <v>100</v>
      </c>
      <c r="D53" s="85" t="s">
        <v>160</v>
      </c>
      <c r="E53" s="181"/>
      <c r="F53" s="167">
        <v>3200</v>
      </c>
      <c r="G53" s="119" t="s">
        <v>94</v>
      </c>
      <c r="H53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3" s="496" t="str">
        <f>IF(Sklop7[[#This Row],[ZAHTEVANA SHEMA KAKOVOSTI]]&lt;&gt;"",Sklop7[[#This Row],[Preračunana masa/volumen/kos na enoto kg]],"")</f>
        <v/>
      </c>
      <c r="J53" s="497"/>
      <c r="K53" s="498"/>
      <c r="L53" s="498"/>
      <c r="M53" s="499"/>
      <c r="N53" s="500"/>
      <c r="O53" s="500"/>
      <c r="P53" s="501"/>
      <c r="Q53" s="500">
        <f>+Sklop7[[#This Row],[cena/enota brez DDV v EUR]]*Sklop7[[#This Row],[Stopnja DDV (%)]]</f>
        <v>0</v>
      </c>
      <c r="R53" s="500">
        <f>+Sklop7[[#This Row],[cena/enota brez DDV v EUR]]+Sklop7[[#This Row],[Davek (EUR)]]</f>
        <v>0</v>
      </c>
      <c r="S53" s="500">
        <f>+Sklop7[[#This Row],[cena/enota brez DDV v EUR]]*Sklop7[[#This Row],[Okvirna količina]]</f>
        <v>0</v>
      </c>
      <c r="T53" s="500">
        <f>+Sklop7[[#This Row],[Končna cena/enoto mere (EUR) z DDV]]*Sklop7[[#This Row],[Okvirna količina]]</f>
        <v>0</v>
      </c>
      <c r="U53" s="502"/>
    </row>
    <row r="54" spans="1:21" ht="24">
      <c r="A54" s="87" t="s">
        <v>41</v>
      </c>
      <c r="B54" s="156" t="s">
        <v>1042</v>
      </c>
      <c r="C54" s="495">
        <v>80</v>
      </c>
      <c r="D54" s="85" t="s">
        <v>160</v>
      </c>
      <c r="E54" s="181"/>
      <c r="F54" s="167">
        <v>3200</v>
      </c>
      <c r="G54" s="119" t="s">
        <v>94</v>
      </c>
      <c r="H54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54" s="496" t="str">
        <f>IF(Sklop7[[#This Row],[ZAHTEVANA SHEMA KAKOVOSTI]]&lt;&gt;"",Sklop7[[#This Row],[Preračunana masa/volumen/kos na enoto kg]],"")</f>
        <v/>
      </c>
      <c r="J54" s="497"/>
      <c r="K54" s="498"/>
      <c r="L54" s="498"/>
      <c r="M54" s="499"/>
      <c r="N54" s="500"/>
      <c r="O54" s="500"/>
      <c r="P54" s="501"/>
      <c r="Q54" s="500">
        <f>+Sklop7[[#This Row],[cena/enota brez DDV v EUR]]*Sklop7[[#This Row],[Stopnja DDV (%)]]</f>
        <v>0</v>
      </c>
      <c r="R54" s="500">
        <f>+Sklop7[[#This Row],[cena/enota brez DDV v EUR]]+Sklop7[[#This Row],[Davek (EUR)]]</f>
        <v>0</v>
      </c>
      <c r="S54" s="500">
        <f>+Sklop7[[#This Row],[cena/enota brez DDV v EUR]]*Sklop7[[#This Row],[Okvirna količina]]</f>
        <v>0</v>
      </c>
      <c r="T54" s="500">
        <f>+Sklop7[[#This Row],[Končna cena/enoto mere (EUR) z DDV]]*Sklop7[[#This Row],[Okvirna količina]]</f>
        <v>0</v>
      </c>
      <c r="U54" s="502"/>
    </row>
    <row r="55" spans="1:21" ht="24">
      <c r="A55" s="87" t="s">
        <v>42</v>
      </c>
      <c r="B55" s="156" t="s">
        <v>1042</v>
      </c>
      <c r="C55" s="495">
        <v>100</v>
      </c>
      <c r="D55" s="85" t="s">
        <v>160</v>
      </c>
      <c r="E55" s="181"/>
      <c r="F55" s="167">
        <v>3200</v>
      </c>
      <c r="G55" s="119" t="s">
        <v>94</v>
      </c>
      <c r="H55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5" s="496" t="str">
        <f>IF(Sklop7[[#This Row],[ZAHTEVANA SHEMA KAKOVOSTI]]&lt;&gt;"",Sklop7[[#This Row],[Preračunana masa/volumen/kos na enoto kg]],"")</f>
        <v/>
      </c>
      <c r="J55" s="497"/>
      <c r="K55" s="498"/>
      <c r="L55" s="498"/>
      <c r="M55" s="499"/>
      <c r="N55" s="500"/>
      <c r="O55" s="500"/>
      <c r="P55" s="501"/>
      <c r="Q55" s="500">
        <f>+Sklop7[[#This Row],[cena/enota brez DDV v EUR]]*Sklop7[[#This Row],[Stopnja DDV (%)]]</f>
        <v>0</v>
      </c>
      <c r="R55" s="500">
        <f>+Sklop7[[#This Row],[cena/enota brez DDV v EUR]]+Sklop7[[#This Row],[Davek (EUR)]]</f>
        <v>0</v>
      </c>
      <c r="S55" s="500">
        <f>+Sklop7[[#This Row],[cena/enota brez DDV v EUR]]*Sklop7[[#This Row],[Okvirna količina]]</f>
        <v>0</v>
      </c>
      <c r="T55" s="500">
        <f>+Sklop7[[#This Row],[Končna cena/enoto mere (EUR) z DDV]]*Sklop7[[#This Row],[Okvirna količina]]</f>
        <v>0</v>
      </c>
      <c r="U55" s="502"/>
    </row>
    <row r="56" spans="1:21" ht="36">
      <c r="A56" s="87" t="s">
        <v>43</v>
      </c>
      <c r="B56" s="156" t="s">
        <v>1043</v>
      </c>
      <c r="C56" s="495">
        <v>100</v>
      </c>
      <c r="D56" s="85" t="s">
        <v>160</v>
      </c>
      <c r="E56" s="181"/>
      <c r="F56" s="167">
        <v>3200</v>
      </c>
      <c r="G56" s="119" t="s">
        <v>94</v>
      </c>
      <c r="H56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6" s="496" t="str">
        <f>IF(Sklop7[[#This Row],[ZAHTEVANA SHEMA KAKOVOSTI]]&lt;&gt;"",Sklop7[[#This Row],[Preračunana masa/volumen/kos na enoto kg]],"")</f>
        <v/>
      </c>
      <c r="J56" s="497"/>
      <c r="K56" s="498"/>
      <c r="L56" s="498"/>
      <c r="M56" s="499"/>
      <c r="N56" s="500"/>
      <c r="O56" s="500"/>
      <c r="P56" s="501"/>
      <c r="Q56" s="500">
        <f>+Sklop7[[#This Row],[cena/enota brez DDV v EUR]]*Sklop7[[#This Row],[Stopnja DDV (%)]]</f>
        <v>0</v>
      </c>
      <c r="R56" s="500">
        <f>+Sklop7[[#This Row],[cena/enota brez DDV v EUR]]+Sklop7[[#This Row],[Davek (EUR)]]</f>
        <v>0</v>
      </c>
      <c r="S56" s="500">
        <f>+Sklop7[[#This Row],[cena/enota brez DDV v EUR]]*Sklop7[[#This Row],[Okvirna količina]]</f>
        <v>0</v>
      </c>
      <c r="T56" s="500">
        <f>+Sklop7[[#This Row],[Končna cena/enoto mere (EUR) z DDV]]*Sklop7[[#This Row],[Okvirna količina]]</f>
        <v>0</v>
      </c>
      <c r="U56" s="502"/>
    </row>
    <row r="57" spans="1:21" ht="24">
      <c r="A57" s="87" t="s">
        <v>44</v>
      </c>
      <c r="B57" s="156" t="s">
        <v>1044</v>
      </c>
      <c r="C57" s="414">
        <v>80</v>
      </c>
      <c r="D57" s="85" t="s">
        <v>160</v>
      </c>
      <c r="E57" s="181"/>
      <c r="F57" s="167">
        <v>3200</v>
      </c>
      <c r="G57" s="119" t="s">
        <v>94</v>
      </c>
      <c r="H57" s="5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57" s="417" t="str">
        <f>IF(Sklop7[[#This Row],[ZAHTEVANA SHEMA KAKOVOSTI]]&lt;&gt;"",Sklop7[[#This Row],[Preračunana masa/volumen/kos na enoto kg]],"")</f>
        <v/>
      </c>
      <c r="J57" s="419"/>
      <c r="K57" s="420"/>
      <c r="L57" s="420"/>
      <c r="M57" s="421"/>
      <c r="N57" s="422"/>
      <c r="O57" s="422"/>
      <c r="P57" s="423"/>
      <c r="Q57" s="422">
        <f>+Sklop7[[#This Row],[cena/enota brez DDV v EUR]]*Sklop7[[#This Row],[Stopnja DDV (%)]]</f>
        <v>0</v>
      </c>
      <c r="R57" s="422">
        <f>+Sklop7[[#This Row],[cena/enota brez DDV v EUR]]+Sklop7[[#This Row],[Davek (EUR)]]</f>
        <v>0</v>
      </c>
      <c r="S57" s="422">
        <f>+Sklop7[[#This Row],[cena/enota brez DDV v EUR]]*Sklop7[[#This Row],[Okvirna količina]]</f>
        <v>0</v>
      </c>
      <c r="T57" s="422">
        <f>+Sklop7[[#This Row],[Končna cena/enoto mere (EUR) z DDV]]*Sklop7[[#This Row],[Okvirna količina]]</f>
        <v>0</v>
      </c>
      <c r="U57" s="505"/>
    </row>
    <row r="58" spans="1:21" ht="24">
      <c r="A58" s="87" t="s">
        <v>49</v>
      </c>
      <c r="B58" s="156" t="s">
        <v>1044</v>
      </c>
      <c r="C58" s="414">
        <v>100</v>
      </c>
      <c r="D58" s="85" t="s">
        <v>160</v>
      </c>
      <c r="E58" s="181"/>
      <c r="F58" s="167">
        <v>3200</v>
      </c>
      <c r="G58" s="119" t="s">
        <v>94</v>
      </c>
      <c r="H58" s="5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8" s="417" t="str">
        <f>IF(Sklop7[[#This Row],[ZAHTEVANA SHEMA KAKOVOSTI]]&lt;&gt;"",Sklop7[[#This Row],[Preračunana masa/volumen/kos na enoto kg]],"")</f>
        <v/>
      </c>
      <c r="J58" s="419"/>
      <c r="K58" s="420"/>
      <c r="L58" s="420"/>
      <c r="M58" s="421"/>
      <c r="N58" s="422"/>
      <c r="O58" s="422"/>
      <c r="P58" s="423"/>
      <c r="Q58" s="422">
        <f>+Sklop7[[#This Row],[cena/enota brez DDV v EUR]]*Sklop7[[#This Row],[Stopnja DDV (%)]]</f>
        <v>0</v>
      </c>
      <c r="R58" s="422">
        <f>+Sklop7[[#This Row],[cena/enota brez DDV v EUR]]+Sklop7[[#This Row],[Davek (EUR)]]</f>
        <v>0</v>
      </c>
      <c r="S58" s="422">
        <f>+Sklop7[[#This Row],[cena/enota brez DDV v EUR]]*Sklop7[[#This Row],[Okvirna količina]]</f>
        <v>0</v>
      </c>
      <c r="T58" s="422">
        <f>+Sklop7[[#This Row],[Končna cena/enoto mere (EUR) z DDV]]*Sklop7[[#This Row],[Okvirna količina]]</f>
        <v>0</v>
      </c>
      <c r="U58" s="505"/>
    </row>
    <row r="59" spans="1:21" ht="36">
      <c r="A59" s="87" t="s">
        <v>45</v>
      </c>
      <c r="B59" s="156" t="s">
        <v>1045</v>
      </c>
      <c r="C59" s="414">
        <v>100</v>
      </c>
      <c r="D59" s="85" t="s">
        <v>160</v>
      </c>
      <c r="E59" s="181"/>
      <c r="F59" s="167">
        <v>3200</v>
      </c>
      <c r="G59" s="119" t="s">
        <v>94</v>
      </c>
      <c r="H59" s="5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9" s="417" t="str">
        <f>IF(Sklop7[[#This Row],[ZAHTEVANA SHEMA KAKOVOSTI]]&lt;&gt;"",Sklop7[[#This Row],[Preračunana masa/volumen/kos na enoto kg]],"")</f>
        <v/>
      </c>
      <c r="J59" s="419"/>
      <c r="K59" s="420"/>
      <c r="L59" s="420"/>
      <c r="M59" s="421"/>
      <c r="N59" s="422"/>
      <c r="O59" s="422"/>
      <c r="P59" s="423"/>
      <c r="Q59" s="422">
        <f>+Sklop7[[#This Row],[cena/enota brez DDV v EUR]]*Sklop7[[#This Row],[Stopnja DDV (%)]]</f>
        <v>0</v>
      </c>
      <c r="R59" s="422">
        <f>+Sklop7[[#This Row],[cena/enota brez DDV v EUR]]+Sklop7[[#This Row],[Davek (EUR)]]</f>
        <v>0</v>
      </c>
      <c r="S59" s="422">
        <f>+Sklop7[[#This Row],[cena/enota brez DDV v EUR]]*Sklop7[[#This Row],[Okvirna količina]]</f>
        <v>0</v>
      </c>
      <c r="T59" s="422">
        <f>+Sklop7[[#This Row],[Končna cena/enoto mere (EUR) z DDV]]*Sklop7[[#This Row],[Okvirna količina]]</f>
        <v>0</v>
      </c>
      <c r="U59" s="505"/>
    </row>
    <row r="60" spans="1:21" ht="24">
      <c r="A60" s="87" t="s">
        <v>46</v>
      </c>
      <c r="B60" s="156" t="s">
        <v>1046</v>
      </c>
      <c r="C60" s="414">
        <v>60</v>
      </c>
      <c r="D60" s="85" t="s">
        <v>160</v>
      </c>
      <c r="E60" s="181"/>
      <c r="F60" s="167">
        <v>3200</v>
      </c>
      <c r="G60" s="119" t="s">
        <v>94</v>
      </c>
      <c r="H60" s="5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60" s="417" t="str">
        <f>IF(Sklop7[[#This Row],[ZAHTEVANA SHEMA KAKOVOSTI]]&lt;&gt;"",Sklop7[[#This Row],[Preračunana masa/volumen/kos na enoto kg]],"")</f>
        <v/>
      </c>
      <c r="J60" s="419"/>
      <c r="K60" s="420"/>
      <c r="L60" s="420"/>
      <c r="M60" s="421"/>
      <c r="N60" s="422"/>
      <c r="O60" s="422"/>
      <c r="P60" s="423"/>
      <c r="Q60" s="422">
        <f>+Sklop7[[#This Row],[cena/enota brez DDV v EUR]]*Sklop7[[#This Row],[Stopnja DDV (%)]]</f>
        <v>0</v>
      </c>
      <c r="R60" s="422">
        <f>+Sklop7[[#This Row],[cena/enota brez DDV v EUR]]+Sklop7[[#This Row],[Davek (EUR)]]</f>
        <v>0</v>
      </c>
      <c r="S60" s="422">
        <f>+Sklop7[[#This Row],[cena/enota brez DDV v EUR]]*Sklop7[[#This Row],[Okvirna količina]]</f>
        <v>0</v>
      </c>
      <c r="T60" s="422">
        <f>+Sklop7[[#This Row],[Končna cena/enoto mere (EUR) z DDV]]*Sklop7[[#This Row],[Okvirna količina]]</f>
        <v>0</v>
      </c>
      <c r="U60" s="505"/>
    </row>
    <row r="61" spans="1:21" ht="24">
      <c r="A61" s="87" t="s">
        <v>50</v>
      </c>
      <c r="B61" s="156" t="s">
        <v>1046</v>
      </c>
      <c r="C61" s="414">
        <v>80</v>
      </c>
      <c r="D61" s="85" t="s">
        <v>160</v>
      </c>
      <c r="E61" s="181"/>
      <c r="F61" s="167">
        <v>3200</v>
      </c>
      <c r="G61" s="119" t="s">
        <v>94</v>
      </c>
      <c r="H61" s="5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61" s="417" t="str">
        <f>IF(Sklop7[[#This Row],[ZAHTEVANA SHEMA KAKOVOSTI]]&lt;&gt;"",Sklop7[[#This Row],[Preračunana masa/volumen/kos na enoto kg]],"")</f>
        <v/>
      </c>
      <c r="J61" s="419"/>
      <c r="K61" s="420"/>
      <c r="L61" s="420"/>
      <c r="M61" s="421"/>
      <c r="N61" s="422"/>
      <c r="O61" s="422"/>
      <c r="P61" s="423"/>
      <c r="Q61" s="422">
        <f>+Sklop7[[#This Row],[cena/enota brez DDV v EUR]]*Sklop7[[#This Row],[Stopnja DDV (%)]]</f>
        <v>0</v>
      </c>
      <c r="R61" s="422">
        <f>+Sklop7[[#This Row],[cena/enota brez DDV v EUR]]+Sklop7[[#This Row],[Davek (EUR)]]</f>
        <v>0</v>
      </c>
      <c r="S61" s="422">
        <f>+Sklop7[[#This Row],[cena/enota brez DDV v EUR]]*Sklop7[[#This Row],[Okvirna količina]]</f>
        <v>0</v>
      </c>
      <c r="T61" s="422">
        <f>+Sklop7[[#This Row],[Končna cena/enoto mere (EUR) z DDV]]*Sklop7[[#This Row],[Okvirna količina]]</f>
        <v>0</v>
      </c>
      <c r="U61" s="505"/>
    </row>
    <row r="62" spans="1:21" ht="24">
      <c r="A62" s="87" t="s">
        <v>51</v>
      </c>
      <c r="B62" s="156" t="s">
        <v>1046</v>
      </c>
      <c r="C62" s="414">
        <v>100</v>
      </c>
      <c r="D62" s="85" t="s">
        <v>160</v>
      </c>
      <c r="E62" s="181"/>
      <c r="F62" s="167">
        <v>3200</v>
      </c>
      <c r="G62" s="119" t="s">
        <v>94</v>
      </c>
      <c r="H62" s="5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2" s="417" t="str">
        <f>IF(Sklop7[[#This Row],[ZAHTEVANA SHEMA KAKOVOSTI]]&lt;&gt;"",Sklop7[[#This Row],[Preračunana masa/volumen/kos na enoto kg]],"")</f>
        <v/>
      </c>
      <c r="J62" s="419"/>
      <c r="K62" s="420"/>
      <c r="L62" s="420"/>
      <c r="M62" s="421"/>
      <c r="N62" s="422"/>
      <c r="O62" s="422"/>
      <c r="P62" s="423"/>
      <c r="Q62" s="422">
        <f>+Sklop7[[#This Row],[cena/enota brez DDV v EUR]]*Sklop7[[#This Row],[Stopnja DDV (%)]]</f>
        <v>0</v>
      </c>
      <c r="R62" s="422">
        <f>+Sklop7[[#This Row],[cena/enota brez DDV v EUR]]+Sklop7[[#This Row],[Davek (EUR)]]</f>
        <v>0</v>
      </c>
      <c r="S62" s="422">
        <f>+Sklop7[[#This Row],[cena/enota brez DDV v EUR]]*Sklop7[[#This Row],[Okvirna količina]]</f>
        <v>0</v>
      </c>
      <c r="T62" s="422">
        <f>+Sklop7[[#This Row],[Končna cena/enoto mere (EUR) z DDV]]*Sklop7[[#This Row],[Okvirna količina]]</f>
        <v>0</v>
      </c>
      <c r="U62" s="505"/>
    </row>
    <row r="63" spans="1:21" ht="36">
      <c r="A63" s="87" t="s">
        <v>47</v>
      </c>
      <c r="B63" s="156" t="s">
        <v>1047</v>
      </c>
      <c r="C63" s="414">
        <v>100</v>
      </c>
      <c r="D63" s="85" t="s">
        <v>160</v>
      </c>
      <c r="E63" s="181"/>
      <c r="F63" s="167">
        <v>3200</v>
      </c>
      <c r="G63" s="119" t="s">
        <v>94</v>
      </c>
      <c r="H63" s="5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3" s="417" t="str">
        <f>IF(Sklop7[[#This Row],[ZAHTEVANA SHEMA KAKOVOSTI]]&lt;&gt;"",Sklop7[[#This Row],[Preračunana masa/volumen/kos na enoto kg]],"")</f>
        <v/>
      </c>
      <c r="J63" s="419"/>
      <c r="K63" s="420"/>
      <c r="L63" s="420"/>
      <c r="M63" s="421"/>
      <c r="N63" s="422"/>
      <c r="O63" s="422"/>
      <c r="P63" s="423"/>
      <c r="Q63" s="422">
        <f>+Sklop7[[#This Row],[cena/enota brez DDV v EUR]]*Sklop7[[#This Row],[Stopnja DDV (%)]]</f>
        <v>0</v>
      </c>
      <c r="R63" s="422">
        <f>+Sklop7[[#This Row],[cena/enota brez DDV v EUR]]+Sklop7[[#This Row],[Davek (EUR)]]</f>
        <v>0</v>
      </c>
      <c r="S63" s="422">
        <f>+Sklop7[[#This Row],[cena/enota brez DDV v EUR]]*Sklop7[[#This Row],[Okvirna količina]]</f>
        <v>0</v>
      </c>
      <c r="T63" s="422">
        <f>+Sklop7[[#This Row],[Končna cena/enoto mere (EUR) z DDV]]*Sklop7[[#This Row],[Okvirna količina]]</f>
        <v>0</v>
      </c>
      <c r="U63" s="505"/>
    </row>
    <row r="64" spans="1:21" ht="24">
      <c r="A64" s="87" t="s">
        <v>52</v>
      </c>
      <c r="B64" s="156" t="s">
        <v>1048</v>
      </c>
      <c r="C64" s="414">
        <v>80</v>
      </c>
      <c r="D64" s="85" t="s">
        <v>160</v>
      </c>
      <c r="E64" s="181"/>
      <c r="F64" s="167">
        <v>3200</v>
      </c>
      <c r="G64" s="119" t="s">
        <v>94</v>
      </c>
      <c r="H64" s="5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64" s="417" t="str">
        <f>IF(Sklop7[[#This Row],[ZAHTEVANA SHEMA KAKOVOSTI]]&lt;&gt;"",Sklop7[[#This Row],[Preračunana masa/volumen/kos na enoto kg]],"")</f>
        <v/>
      </c>
      <c r="J64" s="419"/>
      <c r="K64" s="420"/>
      <c r="L64" s="420"/>
      <c r="M64" s="421"/>
      <c r="N64" s="422"/>
      <c r="O64" s="422"/>
      <c r="P64" s="423"/>
      <c r="Q64" s="422">
        <f>+Sklop7[[#This Row],[cena/enota brez DDV v EUR]]*Sklop7[[#This Row],[Stopnja DDV (%)]]</f>
        <v>0</v>
      </c>
      <c r="R64" s="422">
        <f>+Sklop7[[#This Row],[cena/enota brez DDV v EUR]]+Sklop7[[#This Row],[Davek (EUR)]]</f>
        <v>0</v>
      </c>
      <c r="S64" s="422">
        <f>+Sklop7[[#This Row],[cena/enota brez DDV v EUR]]*Sklop7[[#This Row],[Okvirna količina]]</f>
        <v>0</v>
      </c>
      <c r="T64" s="422">
        <f>+Sklop7[[#This Row],[Končna cena/enoto mere (EUR) z DDV]]*Sklop7[[#This Row],[Okvirna količina]]</f>
        <v>0</v>
      </c>
      <c r="U64" s="505"/>
    </row>
    <row r="65" spans="1:22" ht="24">
      <c r="A65" s="87" t="s">
        <v>48</v>
      </c>
      <c r="B65" s="156" t="s">
        <v>1048</v>
      </c>
      <c r="C65" s="414">
        <v>100</v>
      </c>
      <c r="D65" s="85" t="s">
        <v>160</v>
      </c>
      <c r="E65" s="181"/>
      <c r="F65" s="167">
        <v>3200</v>
      </c>
      <c r="G65" s="119" t="s">
        <v>94</v>
      </c>
      <c r="H65" s="5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5" s="417" t="str">
        <f>IF(Sklop7[[#This Row],[ZAHTEVANA SHEMA KAKOVOSTI]]&lt;&gt;"",Sklop7[[#This Row],[Preračunana masa/volumen/kos na enoto kg]],"")</f>
        <v/>
      </c>
      <c r="J65" s="419"/>
      <c r="K65" s="420"/>
      <c r="L65" s="420"/>
      <c r="M65" s="421"/>
      <c r="N65" s="422"/>
      <c r="O65" s="422"/>
      <c r="P65" s="423"/>
      <c r="Q65" s="422">
        <f>+Sklop7[[#This Row],[cena/enota brez DDV v EUR]]*Sklop7[[#This Row],[Stopnja DDV (%)]]</f>
        <v>0</v>
      </c>
      <c r="R65" s="422">
        <f>+Sklop7[[#This Row],[cena/enota brez DDV v EUR]]+Sklop7[[#This Row],[Davek (EUR)]]</f>
        <v>0</v>
      </c>
      <c r="S65" s="422">
        <f>+Sklop7[[#This Row],[cena/enota brez DDV v EUR]]*Sklop7[[#This Row],[Okvirna količina]]</f>
        <v>0</v>
      </c>
      <c r="T65" s="422">
        <f>+Sklop7[[#This Row],[Končna cena/enoto mere (EUR) z DDV]]*Sklop7[[#This Row],[Okvirna količina]]</f>
        <v>0</v>
      </c>
      <c r="U65" s="505"/>
    </row>
    <row r="66" spans="1:22" ht="36">
      <c r="A66" s="87" t="s">
        <v>53</v>
      </c>
      <c r="B66" s="156" t="s">
        <v>1049</v>
      </c>
      <c r="C66" s="414">
        <v>100</v>
      </c>
      <c r="D66" s="85" t="s">
        <v>160</v>
      </c>
      <c r="E66" s="181"/>
      <c r="F66" s="167">
        <v>3200</v>
      </c>
      <c r="G66" s="119" t="s">
        <v>94</v>
      </c>
      <c r="H66" s="5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6" s="417" t="str">
        <f>IF(Sklop7[[#This Row],[ZAHTEVANA SHEMA KAKOVOSTI]]&lt;&gt;"",Sklop7[[#This Row],[Preračunana masa/volumen/kos na enoto kg]],"")</f>
        <v/>
      </c>
      <c r="J66" s="419"/>
      <c r="K66" s="420"/>
      <c r="L66" s="420"/>
      <c r="M66" s="421"/>
      <c r="N66" s="422"/>
      <c r="O66" s="422"/>
      <c r="P66" s="423"/>
      <c r="Q66" s="422">
        <f>+Sklop7[[#This Row],[cena/enota brez DDV v EUR]]*Sklop7[[#This Row],[Stopnja DDV (%)]]</f>
        <v>0</v>
      </c>
      <c r="R66" s="422">
        <f>+Sklop7[[#This Row],[cena/enota brez DDV v EUR]]+Sklop7[[#This Row],[Davek (EUR)]]</f>
        <v>0</v>
      </c>
      <c r="S66" s="422">
        <f>+Sklop7[[#This Row],[cena/enota brez DDV v EUR]]*Sklop7[[#This Row],[Okvirna količina]]</f>
        <v>0</v>
      </c>
      <c r="T66" s="422">
        <f>+Sklop7[[#This Row],[Končna cena/enoto mere (EUR) z DDV]]*Sklop7[[#This Row],[Okvirna količina]]</f>
        <v>0</v>
      </c>
      <c r="U66" s="505"/>
    </row>
    <row r="67" spans="1:22" ht="24">
      <c r="A67" s="87" t="s">
        <v>54</v>
      </c>
      <c r="B67" s="156" t="s">
        <v>1050</v>
      </c>
      <c r="C67" s="414">
        <v>60</v>
      </c>
      <c r="D67" s="85" t="s">
        <v>160</v>
      </c>
      <c r="E67" s="181"/>
      <c r="F67" s="167">
        <v>3200</v>
      </c>
      <c r="G67" s="119" t="s">
        <v>94</v>
      </c>
      <c r="H67" s="5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67" s="417" t="str">
        <f>IF(Sklop7[[#This Row],[ZAHTEVANA SHEMA KAKOVOSTI]]&lt;&gt;"",Sklop7[[#This Row],[Preračunana masa/volumen/kos na enoto kg]],"")</f>
        <v/>
      </c>
      <c r="J67" s="419"/>
      <c r="K67" s="420"/>
      <c r="L67" s="420"/>
      <c r="M67" s="421"/>
      <c r="N67" s="422"/>
      <c r="O67" s="422"/>
      <c r="P67" s="423"/>
      <c r="Q67" s="422">
        <f>+Sklop7[[#This Row],[cena/enota brez DDV v EUR]]*Sklop7[[#This Row],[Stopnja DDV (%)]]</f>
        <v>0</v>
      </c>
      <c r="R67" s="422">
        <f>+Sklop7[[#This Row],[cena/enota brez DDV v EUR]]+Sklop7[[#This Row],[Davek (EUR)]]</f>
        <v>0</v>
      </c>
      <c r="S67" s="422">
        <f>+Sklop7[[#This Row],[cena/enota brez DDV v EUR]]*Sklop7[[#This Row],[Okvirna količina]]</f>
        <v>0</v>
      </c>
      <c r="T67" s="422">
        <f>+Sklop7[[#This Row],[Končna cena/enoto mere (EUR) z DDV]]*Sklop7[[#This Row],[Okvirna količina]]</f>
        <v>0</v>
      </c>
      <c r="U67" s="505"/>
    </row>
    <row r="68" spans="1:22" ht="24">
      <c r="A68" s="87" t="s">
        <v>55</v>
      </c>
      <c r="B68" s="156" t="s">
        <v>1050</v>
      </c>
      <c r="C68" s="414">
        <v>80</v>
      </c>
      <c r="D68" s="85" t="s">
        <v>160</v>
      </c>
      <c r="E68" s="181"/>
      <c r="F68" s="167">
        <v>3200</v>
      </c>
      <c r="G68" s="119" t="s">
        <v>94</v>
      </c>
      <c r="H68" s="5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68" s="417" t="str">
        <f>IF(Sklop7[[#This Row],[ZAHTEVANA SHEMA KAKOVOSTI]]&lt;&gt;"",Sklop7[[#This Row],[Preračunana masa/volumen/kos na enoto kg]],"")</f>
        <v/>
      </c>
      <c r="J68" s="419"/>
      <c r="K68" s="420"/>
      <c r="L68" s="420"/>
      <c r="M68" s="421"/>
      <c r="N68" s="422"/>
      <c r="O68" s="422"/>
      <c r="P68" s="423"/>
      <c r="Q68" s="422">
        <f>+Sklop7[[#This Row],[cena/enota brez DDV v EUR]]*Sklop7[[#This Row],[Stopnja DDV (%)]]</f>
        <v>0</v>
      </c>
      <c r="R68" s="422">
        <f>+Sklop7[[#This Row],[cena/enota brez DDV v EUR]]+Sklop7[[#This Row],[Davek (EUR)]]</f>
        <v>0</v>
      </c>
      <c r="S68" s="422">
        <f>+Sklop7[[#This Row],[cena/enota brez DDV v EUR]]*Sklop7[[#This Row],[Okvirna količina]]</f>
        <v>0</v>
      </c>
      <c r="T68" s="422">
        <f>+Sklop7[[#This Row],[Končna cena/enoto mere (EUR) z DDV]]*Sklop7[[#This Row],[Okvirna količina]]</f>
        <v>0</v>
      </c>
      <c r="U68" s="505"/>
    </row>
    <row r="69" spans="1:22" ht="24">
      <c r="A69" s="87" t="s">
        <v>56</v>
      </c>
      <c r="B69" s="156" t="s">
        <v>1050</v>
      </c>
      <c r="C69" s="414">
        <v>100</v>
      </c>
      <c r="D69" s="85" t="s">
        <v>160</v>
      </c>
      <c r="E69" s="181"/>
      <c r="F69" s="167">
        <v>3200</v>
      </c>
      <c r="G69" s="119" t="s">
        <v>94</v>
      </c>
      <c r="H69" s="5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9" s="417" t="str">
        <f>IF(Sklop7[[#This Row],[ZAHTEVANA SHEMA KAKOVOSTI]]&lt;&gt;"",Sklop7[[#This Row],[Preračunana masa/volumen/kos na enoto kg]],"")</f>
        <v/>
      </c>
      <c r="J69" s="419"/>
      <c r="K69" s="420"/>
      <c r="L69" s="420"/>
      <c r="M69" s="421"/>
      <c r="N69" s="422"/>
      <c r="O69" s="422"/>
      <c r="P69" s="423"/>
      <c r="Q69" s="422">
        <f>+Sklop7[[#This Row],[cena/enota brez DDV v EUR]]*Sklop7[[#This Row],[Stopnja DDV (%)]]</f>
        <v>0</v>
      </c>
      <c r="R69" s="422">
        <f>+Sklop7[[#This Row],[cena/enota brez DDV v EUR]]+Sklop7[[#This Row],[Davek (EUR)]]</f>
        <v>0</v>
      </c>
      <c r="S69" s="422">
        <f>+Sklop7[[#This Row],[cena/enota brez DDV v EUR]]*Sklop7[[#This Row],[Okvirna količina]]</f>
        <v>0</v>
      </c>
      <c r="T69" s="422">
        <f>+Sklop7[[#This Row],[Končna cena/enoto mere (EUR) z DDV]]*Sklop7[[#This Row],[Okvirna količina]]</f>
        <v>0</v>
      </c>
      <c r="U69" s="505"/>
    </row>
    <row r="70" spans="1:22" ht="36">
      <c r="A70" s="87" t="s">
        <v>57</v>
      </c>
      <c r="B70" s="156" t="s">
        <v>1051</v>
      </c>
      <c r="C70" s="414">
        <v>100</v>
      </c>
      <c r="D70" s="85" t="s">
        <v>160</v>
      </c>
      <c r="E70" s="181"/>
      <c r="F70" s="167">
        <v>3200</v>
      </c>
      <c r="G70" s="119" t="s">
        <v>94</v>
      </c>
      <c r="H70" s="5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70" s="417" t="str">
        <f>IF(Sklop7[[#This Row],[ZAHTEVANA SHEMA KAKOVOSTI]]&lt;&gt;"",Sklop7[[#This Row],[Preračunana masa/volumen/kos na enoto kg]],"")</f>
        <v/>
      </c>
      <c r="J70" s="419"/>
      <c r="K70" s="420"/>
      <c r="L70" s="420"/>
      <c r="M70" s="421"/>
      <c r="N70" s="422"/>
      <c r="O70" s="422"/>
      <c r="P70" s="423"/>
      <c r="Q70" s="422">
        <f>+Sklop7[[#This Row],[cena/enota brez DDV v EUR]]*Sklop7[[#This Row],[Stopnja DDV (%)]]</f>
        <v>0</v>
      </c>
      <c r="R70" s="422">
        <f>+Sklop7[[#This Row],[cena/enota brez DDV v EUR]]+Sklop7[[#This Row],[Davek (EUR)]]</f>
        <v>0</v>
      </c>
      <c r="S70" s="422">
        <f>+Sklop7[[#This Row],[cena/enota brez DDV v EUR]]*Sklop7[[#This Row],[Okvirna količina]]</f>
        <v>0</v>
      </c>
      <c r="T70" s="422">
        <f>+Sklop7[[#This Row],[Končna cena/enoto mere (EUR) z DDV]]*Sklop7[[#This Row],[Okvirna količina]]</f>
        <v>0</v>
      </c>
      <c r="U70" s="505"/>
    </row>
    <row r="71" spans="1:22">
      <c r="A71" s="87" t="s">
        <v>58</v>
      </c>
      <c r="B71" s="11" t="s">
        <v>259</v>
      </c>
      <c r="C71" s="165">
        <v>80</v>
      </c>
      <c r="D71" s="85" t="s">
        <v>160</v>
      </c>
      <c r="E71" s="181"/>
      <c r="F71" s="167">
        <v>1600</v>
      </c>
      <c r="G71" s="185" t="s">
        <v>94</v>
      </c>
      <c r="H7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71" s="88" t="str">
        <f>IF(Sklop7[[#This Row],[ZAHTEVANA SHEMA KAKOVOSTI]]&lt;&gt;"",Sklop7[[#This Row],[Preračunana masa/volumen/kos na enoto kg]],"")</f>
        <v/>
      </c>
      <c r="J71" s="168"/>
      <c r="K71" s="169"/>
      <c r="L71" s="169"/>
      <c r="M71" s="170"/>
      <c r="N71" s="171"/>
      <c r="O71" s="171"/>
      <c r="P71" s="172"/>
      <c r="Q71" s="171">
        <f>+Sklop7[[#This Row],[cena/enota brez DDV v EUR]]*Sklop7[[#This Row],[Stopnja DDV (%)]]</f>
        <v>0</v>
      </c>
      <c r="R71" s="171">
        <f>+Sklop7[[#This Row],[cena/enota brez DDV v EUR]]+Sklop7[[#This Row],[Davek (EUR)]]</f>
        <v>0</v>
      </c>
      <c r="S71" s="171">
        <f>+Sklop7[[#This Row],[cena/enota brez DDV v EUR]]*Sklop7[[#This Row],[Okvirna količina]]</f>
        <v>0</v>
      </c>
      <c r="T71" s="171">
        <f>+Sklop7[[#This Row],[Končna cena/enoto mere (EUR) z DDV]]*Sklop7[[#This Row],[Okvirna količina]]</f>
        <v>0</v>
      </c>
      <c r="U71" s="331"/>
    </row>
    <row r="72" spans="1:22">
      <c r="A72" s="87" t="s">
        <v>59</v>
      </c>
      <c r="B72" s="11" t="s">
        <v>259</v>
      </c>
      <c r="C72" s="165">
        <v>100</v>
      </c>
      <c r="D72" s="85" t="s">
        <v>160</v>
      </c>
      <c r="E72" s="181"/>
      <c r="F72" s="167">
        <v>2700</v>
      </c>
      <c r="G72" s="185" t="s">
        <v>94</v>
      </c>
      <c r="H7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72" s="88" t="str">
        <f>IF(Sklop7[[#This Row],[ZAHTEVANA SHEMA KAKOVOSTI]]&lt;&gt;"",Sklop7[[#This Row],[Preračunana masa/volumen/kos na enoto kg]],"")</f>
        <v/>
      </c>
      <c r="J72" s="168"/>
      <c r="K72" s="169"/>
      <c r="L72" s="169"/>
      <c r="M72" s="170"/>
      <c r="N72" s="171"/>
      <c r="O72" s="171"/>
      <c r="P72" s="172"/>
      <c r="Q72" s="171">
        <f>+Sklop7[[#This Row],[cena/enota brez DDV v EUR]]*Sklop7[[#This Row],[Stopnja DDV (%)]]</f>
        <v>0</v>
      </c>
      <c r="R72" s="171">
        <f>+Sklop7[[#This Row],[cena/enota brez DDV v EUR]]+Sklop7[[#This Row],[Davek (EUR)]]</f>
        <v>0</v>
      </c>
      <c r="S72" s="171">
        <f>+Sklop7[[#This Row],[cena/enota brez DDV v EUR]]*Sklop7[[#This Row],[Okvirna količina]]</f>
        <v>0</v>
      </c>
      <c r="T72" s="171">
        <f>+Sklop7[[#This Row],[Končna cena/enoto mere (EUR) z DDV]]*Sklop7[[#This Row],[Okvirna količina]]</f>
        <v>0</v>
      </c>
      <c r="U72" s="331"/>
    </row>
    <row r="73" spans="1:22">
      <c r="A73" s="87" t="s">
        <v>60</v>
      </c>
      <c r="B73" s="415" t="s">
        <v>952</v>
      </c>
      <c r="C73" s="414">
        <v>80</v>
      </c>
      <c r="D73" s="85" t="s">
        <v>160</v>
      </c>
      <c r="E73" s="181"/>
      <c r="F73" s="488">
        <v>3200</v>
      </c>
      <c r="G73" s="185" t="s">
        <v>94</v>
      </c>
      <c r="H73" s="4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73" s="417" t="str">
        <f>IF(Sklop7[[#This Row],[ZAHTEVANA SHEMA KAKOVOSTI]]&lt;&gt;"",Sklop7[[#This Row],[Preračunana masa/volumen/kos na enoto kg]],"")</f>
        <v/>
      </c>
      <c r="J73" s="419"/>
      <c r="K73" s="420"/>
      <c r="L73" s="420"/>
      <c r="M73" s="421"/>
      <c r="N73" s="422"/>
      <c r="O73" s="422"/>
      <c r="P73" s="423"/>
      <c r="Q73" s="422">
        <f>+Sklop7[[#This Row],[cena/enota brez DDV v EUR]]*Sklop7[[#This Row],[Stopnja DDV (%)]]</f>
        <v>0</v>
      </c>
      <c r="R73" s="422">
        <f>+Sklop7[[#This Row],[cena/enota brez DDV v EUR]]+Sklop7[[#This Row],[Davek (EUR)]]</f>
        <v>0</v>
      </c>
      <c r="S73" s="422">
        <f>+Sklop7[[#This Row],[cena/enota brez DDV v EUR]]*Sklop7[[#This Row],[Okvirna količina]]</f>
        <v>0</v>
      </c>
      <c r="T73" s="422">
        <f>+Sklop7[[#This Row],[Končna cena/enoto mere (EUR) z DDV]]*Sklop7[[#This Row],[Okvirna količina]]</f>
        <v>0</v>
      </c>
      <c r="U73" s="492"/>
    </row>
    <row r="74" spans="1:22">
      <c r="A74" s="87" t="s">
        <v>61</v>
      </c>
      <c r="B74" s="415" t="s">
        <v>952</v>
      </c>
      <c r="C74" s="414">
        <v>100</v>
      </c>
      <c r="D74" s="85" t="s">
        <v>160</v>
      </c>
      <c r="E74" s="181"/>
      <c r="F74" s="488">
        <v>3200</v>
      </c>
      <c r="G74" s="185" t="s">
        <v>94</v>
      </c>
      <c r="H74" s="4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74" s="417" t="str">
        <f>IF(Sklop7[[#This Row],[ZAHTEVANA SHEMA KAKOVOSTI]]&lt;&gt;"",Sklop7[[#This Row],[Preračunana masa/volumen/kos na enoto kg]],"")</f>
        <v/>
      </c>
      <c r="J74" s="419"/>
      <c r="K74" s="420"/>
      <c r="L74" s="420"/>
      <c r="M74" s="421"/>
      <c r="N74" s="422"/>
      <c r="O74" s="422"/>
      <c r="P74" s="423"/>
      <c r="Q74" s="422">
        <f>+Sklop7[[#This Row],[cena/enota brez DDV v EUR]]*Sklop7[[#This Row],[Stopnja DDV (%)]]</f>
        <v>0</v>
      </c>
      <c r="R74" s="422">
        <f>+Sklop7[[#This Row],[cena/enota brez DDV v EUR]]+Sklop7[[#This Row],[Davek (EUR)]]</f>
        <v>0</v>
      </c>
      <c r="S74" s="422">
        <f>+Sklop7[[#This Row],[cena/enota brez DDV v EUR]]*Sklop7[[#This Row],[Okvirna količina]]</f>
        <v>0</v>
      </c>
      <c r="T74" s="422">
        <f>+Sklop7[[#This Row],[Končna cena/enoto mere (EUR) z DDV]]*Sklop7[[#This Row],[Okvirna količina]]</f>
        <v>0</v>
      </c>
      <c r="U74" s="492"/>
    </row>
    <row r="75" spans="1:22">
      <c r="A75" s="87" t="s">
        <v>62</v>
      </c>
      <c r="B75" s="80" t="s">
        <v>951</v>
      </c>
      <c r="C75" s="165">
        <v>80</v>
      </c>
      <c r="D75" s="85" t="s">
        <v>160</v>
      </c>
      <c r="E75" s="181"/>
      <c r="F75" s="167">
        <v>1600</v>
      </c>
      <c r="G75" s="185" t="s">
        <v>94</v>
      </c>
      <c r="H7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75" s="88" t="str">
        <f>IF(Sklop7[[#This Row],[ZAHTEVANA SHEMA KAKOVOSTI]]&lt;&gt;"",Sklop7[[#This Row],[Preračunana masa/volumen/kos na enoto kg]],"")</f>
        <v/>
      </c>
      <c r="J75" s="168"/>
      <c r="K75" s="169"/>
      <c r="L75" s="169"/>
      <c r="M75" s="170"/>
      <c r="N75" s="171"/>
      <c r="O75" s="171"/>
      <c r="P75" s="172"/>
      <c r="Q75" s="171">
        <f>+Sklop7[[#This Row],[cena/enota brez DDV v EUR]]*Sklop7[[#This Row],[Stopnja DDV (%)]]</f>
        <v>0</v>
      </c>
      <c r="R75" s="171">
        <f>+Sklop7[[#This Row],[cena/enota brez DDV v EUR]]+Sklop7[[#This Row],[Davek (EUR)]]</f>
        <v>0</v>
      </c>
      <c r="S75" s="171">
        <f>+Sklop7[[#This Row],[cena/enota brez DDV v EUR]]*Sklop7[[#This Row],[Okvirna količina]]</f>
        <v>0</v>
      </c>
      <c r="T75" s="171">
        <f>+Sklop7[[#This Row],[Končna cena/enoto mere (EUR) z DDV]]*Sklop7[[#This Row],[Okvirna količina]]</f>
        <v>0</v>
      </c>
      <c r="U75" s="331"/>
    </row>
    <row r="76" spans="1:22">
      <c r="A76" s="87" t="s">
        <v>63</v>
      </c>
      <c r="B76" s="82" t="s">
        <v>951</v>
      </c>
      <c r="C76" s="165">
        <v>100</v>
      </c>
      <c r="D76" s="85" t="s">
        <v>160</v>
      </c>
      <c r="E76" s="181"/>
      <c r="F76" s="167">
        <v>2700</v>
      </c>
      <c r="G76" s="185" t="s">
        <v>94</v>
      </c>
      <c r="H7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76" s="88" t="str">
        <f>IF(Sklop7[[#This Row],[ZAHTEVANA SHEMA KAKOVOSTI]]&lt;&gt;"",Sklop7[[#This Row],[Preračunana masa/volumen/kos na enoto kg]],"")</f>
        <v/>
      </c>
      <c r="J76" s="168"/>
      <c r="K76" s="169"/>
      <c r="L76" s="169"/>
      <c r="M76" s="170"/>
      <c r="N76" s="171"/>
      <c r="O76" s="171"/>
      <c r="P76" s="172"/>
      <c r="Q76" s="171">
        <f>+Sklop7[[#This Row],[cena/enota brez DDV v EUR]]*Sklop7[[#This Row],[Stopnja DDV (%)]]</f>
        <v>0</v>
      </c>
      <c r="R76" s="171">
        <f>+Sklop7[[#This Row],[cena/enota brez DDV v EUR]]+Sklop7[[#This Row],[Davek (EUR)]]</f>
        <v>0</v>
      </c>
      <c r="S76" s="171">
        <f>+Sklop7[[#This Row],[cena/enota brez DDV v EUR]]*Sklop7[[#This Row],[Okvirna količina]]</f>
        <v>0</v>
      </c>
      <c r="T76" s="171">
        <f>+Sklop7[[#This Row],[Končna cena/enoto mere (EUR) z DDV]]*Sklop7[[#This Row],[Okvirna količina]]</f>
        <v>0</v>
      </c>
      <c r="U76" s="331"/>
      <c r="V76" s="22"/>
    </row>
    <row r="77" spans="1:22">
      <c r="A77" s="87" t="s">
        <v>69</v>
      </c>
      <c r="B77" s="80" t="s">
        <v>260</v>
      </c>
      <c r="C77" s="165">
        <v>80</v>
      </c>
      <c r="D77" s="85" t="s">
        <v>160</v>
      </c>
      <c r="E77" s="181"/>
      <c r="F77" s="167">
        <v>1600</v>
      </c>
      <c r="G77" s="185" t="s">
        <v>94</v>
      </c>
      <c r="H7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77" s="88" t="str">
        <f>IF(Sklop7[[#This Row],[ZAHTEVANA SHEMA KAKOVOSTI]]&lt;&gt;"",Sklop7[[#This Row],[Preračunana masa/volumen/kos na enoto kg]],"")</f>
        <v/>
      </c>
      <c r="J77" s="168"/>
      <c r="K77" s="169"/>
      <c r="L77" s="169"/>
      <c r="M77" s="170"/>
      <c r="N77" s="171"/>
      <c r="O77" s="171"/>
      <c r="P77" s="172"/>
      <c r="Q77" s="171">
        <f>+Sklop7[[#This Row],[cena/enota brez DDV v EUR]]*Sklop7[[#This Row],[Stopnja DDV (%)]]</f>
        <v>0</v>
      </c>
      <c r="R77" s="171">
        <f>+Sklop7[[#This Row],[cena/enota brez DDV v EUR]]+Sklop7[[#This Row],[Davek (EUR)]]</f>
        <v>0</v>
      </c>
      <c r="S77" s="171">
        <f>+Sklop7[[#This Row],[cena/enota brez DDV v EUR]]*Sklop7[[#This Row],[Okvirna količina]]</f>
        <v>0</v>
      </c>
      <c r="T77" s="171">
        <f>+Sklop7[[#This Row],[Končna cena/enoto mere (EUR) z DDV]]*Sklop7[[#This Row],[Okvirna količina]]</f>
        <v>0</v>
      </c>
      <c r="U77" s="331"/>
      <c r="V77" s="22"/>
    </row>
    <row r="78" spans="1:22">
      <c r="A78" s="87" t="s">
        <v>70</v>
      </c>
      <c r="B78" s="80" t="s">
        <v>260</v>
      </c>
      <c r="C78" s="165">
        <v>100</v>
      </c>
      <c r="D78" s="85" t="s">
        <v>160</v>
      </c>
      <c r="E78" s="181"/>
      <c r="F78" s="167">
        <v>2700</v>
      </c>
      <c r="G78" s="185" t="s">
        <v>94</v>
      </c>
      <c r="H7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78" s="88" t="str">
        <f>IF(Sklop7[[#This Row],[ZAHTEVANA SHEMA KAKOVOSTI]]&lt;&gt;"",Sklop7[[#This Row],[Preračunana masa/volumen/kos na enoto kg]],"")</f>
        <v/>
      </c>
      <c r="J78" s="168"/>
      <c r="K78" s="169"/>
      <c r="L78" s="169"/>
      <c r="M78" s="170"/>
      <c r="N78" s="171"/>
      <c r="O78" s="171"/>
      <c r="P78" s="172"/>
      <c r="Q78" s="171">
        <f>+Sklop7[[#This Row],[cena/enota brez DDV v EUR]]*Sklop7[[#This Row],[Stopnja DDV (%)]]</f>
        <v>0</v>
      </c>
      <c r="R78" s="171">
        <f>+Sklop7[[#This Row],[cena/enota brez DDV v EUR]]+Sklop7[[#This Row],[Davek (EUR)]]</f>
        <v>0</v>
      </c>
      <c r="S78" s="171">
        <f>+Sklop7[[#This Row],[cena/enota brez DDV v EUR]]*Sklop7[[#This Row],[Okvirna količina]]</f>
        <v>0</v>
      </c>
      <c r="T78" s="171">
        <f>+Sklop7[[#This Row],[Končna cena/enoto mere (EUR) z DDV]]*Sklop7[[#This Row],[Okvirna količina]]</f>
        <v>0</v>
      </c>
      <c r="U78" s="331"/>
      <c r="V78" s="22"/>
    </row>
    <row r="79" spans="1:22">
      <c r="A79" s="87" t="s">
        <v>71</v>
      </c>
      <c r="B79" s="11" t="s">
        <v>261</v>
      </c>
      <c r="C79" s="165">
        <v>80</v>
      </c>
      <c r="D79" s="85" t="s">
        <v>160</v>
      </c>
      <c r="E79" s="181"/>
      <c r="F79" s="167">
        <v>1600</v>
      </c>
      <c r="G79" s="185" t="s">
        <v>94</v>
      </c>
      <c r="H7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79" s="88" t="str">
        <f>IF(Sklop7[[#This Row],[ZAHTEVANA SHEMA KAKOVOSTI]]&lt;&gt;"",Sklop7[[#This Row],[Preračunana masa/volumen/kos na enoto kg]],"")</f>
        <v/>
      </c>
      <c r="J79" s="168"/>
      <c r="K79" s="169"/>
      <c r="L79" s="169"/>
      <c r="M79" s="170"/>
      <c r="N79" s="171"/>
      <c r="O79" s="171"/>
      <c r="P79" s="172"/>
      <c r="Q79" s="171">
        <f>+Sklop7[[#This Row],[cena/enota brez DDV v EUR]]*Sklop7[[#This Row],[Stopnja DDV (%)]]</f>
        <v>0</v>
      </c>
      <c r="R79" s="171">
        <f>+Sklop7[[#This Row],[cena/enota brez DDV v EUR]]+Sklop7[[#This Row],[Davek (EUR)]]</f>
        <v>0</v>
      </c>
      <c r="S79" s="171">
        <f>+Sklop7[[#This Row],[cena/enota brez DDV v EUR]]*Sklop7[[#This Row],[Okvirna količina]]</f>
        <v>0</v>
      </c>
      <c r="T79" s="171">
        <f>+Sklop7[[#This Row],[Končna cena/enoto mere (EUR) z DDV]]*Sklop7[[#This Row],[Okvirna količina]]</f>
        <v>0</v>
      </c>
      <c r="U79" s="331"/>
      <c r="V79" s="22"/>
    </row>
    <row r="80" spans="1:22">
      <c r="A80" s="87" t="s">
        <v>72</v>
      </c>
      <c r="B80" s="11" t="s">
        <v>261</v>
      </c>
      <c r="C80" s="165">
        <v>100</v>
      </c>
      <c r="D80" s="85" t="s">
        <v>160</v>
      </c>
      <c r="E80" s="181"/>
      <c r="F80" s="167">
        <v>3500</v>
      </c>
      <c r="G80" s="185" t="s">
        <v>94</v>
      </c>
      <c r="H8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80" s="88" t="str">
        <f>IF(Sklop7[[#This Row],[ZAHTEVANA SHEMA KAKOVOSTI]]&lt;&gt;"",Sklop7[[#This Row],[Preračunana masa/volumen/kos na enoto kg]],"")</f>
        <v/>
      </c>
      <c r="J80" s="168"/>
      <c r="K80" s="169"/>
      <c r="L80" s="169"/>
      <c r="M80" s="170"/>
      <c r="N80" s="171"/>
      <c r="O80" s="171"/>
      <c r="P80" s="172"/>
      <c r="Q80" s="171">
        <f>+Sklop7[[#This Row],[cena/enota brez DDV v EUR]]*Sklop7[[#This Row],[Stopnja DDV (%)]]</f>
        <v>0</v>
      </c>
      <c r="R80" s="171">
        <f>+Sklop7[[#This Row],[cena/enota brez DDV v EUR]]+Sklop7[[#This Row],[Davek (EUR)]]</f>
        <v>0</v>
      </c>
      <c r="S80" s="171">
        <f>+Sklop7[[#This Row],[cena/enota brez DDV v EUR]]*Sklop7[[#This Row],[Okvirna količina]]</f>
        <v>0</v>
      </c>
      <c r="T80" s="171">
        <f>+Sklop7[[#This Row],[Končna cena/enoto mere (EUR) z DDV]]*Sklop7[[#This Row],[Okvirna količina]]</f>
        <v>0</v>
      </c>
      <c r="U80" s="331"/>
      <c r="V80" s="22"/>
    </row>
    <row r="81" spans="1:22">
      <c r="A81" s="87" t="s">
        <v>73</v>
      </c>
      <c r="B81" s="176" t="s">
        <v>343</v>
      </c>
      <c r="C81" s="165">
        <v>80</v>
      </c>
      <c r="D81" s="85" t="s">
        <v>160</v>
      </c>
      <c r="E81" s="181"/>
      <c r="F81" s="167">
        <v>1600</v>
      </c>
      <c r="G81" s="185" t="s">
        <v>94</v>
      </c>
      <c r="H8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1" s="88" t="str">
        <f>IF(Sklop7[[#This Row],[ZAHTEVANA SHEMA KAKOVOSTI]]&lt;&gt;"",Sklop7[[#This Row],[Preračunana masa/volumen/kos na enoto kg]],"")</f>
        <v/>
      </c>
      <c r="J81" s="168"/>
      <c r="K81" s="169"/>
      <c r="L81" s="169"/>
      <c r="M81" s="170"/>
      <c r="N81" s="171"/>
      <c r="O81" s="171"/>
      <c r="P81" s="172"/>
      <c r="Q81" s="171">
        <f>+Sklop7[[#This Row],[cena/enota brez DDV v EUR]]*Sklop7[[#This Row],[Stopnja DDV (%)]]</f>
        <v>0</v>
      </c>
      <c r="R81" s="171">
        <f>+Sklop7[[#This Row],[cena/enota brez DDV v EUR]]+Sklop7[[#This Row],[Davek (EUR)]]</f>
        <v>0</v>
      </c>
      <c r="S81" s="171">
        <f>+Sklop7[[#This Row],[cena/enota brez DDV v EUR]]*Sklop7[[#This Row],[Okvirna količina]]</f>
        <v>0</v>
      </c>
      <c r="T81" s="171">
        <f>+Sklop7[[#This Row],[Končna cena/enoto mere (EUR) z DDV]]*Sklop7[[#This Row],[Okvirna količina]]</f>
        <v>0</v>
      </c>
      <c r="U81" s="331"/>
      <c r="V81" s="22"/>
    </row>
    <row r="82" spans="1:22">
      <c r="A82" s="87" t="s">
        <v>74</v>
      </c>
      <c r="B82" s="176" t="s">
        <v>343</v>
      </c>
      <c r="C82" s="165">
        <v>100</v>
      </c>
      <c r="D82" s="287" t="s">
        <v>160</v>
      </c>
      <c r="E82" s="236"/>
      <c r="F82" s="251">
        <v>3000</v>
      </c>
      <c r="G82" s="185" t="s">
        <v>94</v>
      </c>
      <c r="H8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82" s="88" t="str">
        <f>IF(Sklop7[[#This Row],[ZAHTEVANA SHEMA KAKOVOSTI]]&lt;&gt;"",Sklop7[[#This Row],[Preračunana masa/volumen/kos na enoto kg]],"")</f>
        <v/>
      </c>
      <c r="J82" s="168"/>
      <c r="K82" s="169"/>
      <c r="L82" s="169"/>
      <c r="M82" s="170"/>
      <c r="N82" s="171"/>
      <c r="O82" s="171"/>
      <c r="P82" s="172"/>
      <c r="Q82" s="171">
        <f>+Sklop7[[#This Row],[cena/enota brez DDV v EUR]]*Sklop7[[#This Row],[Stopnja DDV (%)]]</f>
        <v>0</v>
      </c>
      <c r="R82" s="171">
        <f>+Sklop7[[#This Row],[cena/enota brez DDV v EUR]]+Sklop7[[#This Row],[Davek (EUR)]]</f>
        <v>0</v>
      </c>
      <c r="S82" s="171">
        <f>+Sklop7[[#This Row],[cena/enota brez DDV v EUR]]*Sklop7[[#This Row],[Okvirna količina]]</f>
        <v>0</v>
      </c>
      <c r="T82" s="171">
        <f>+Sklop7[[#This Row],[Končna cena/enoto mere (EUR) z DDV]]*Sklop7[[#This Row],[Okvirna količina]]</f>
        <v>0</v>
      </c>
      <c r="U82" s="331"/>
      <c r="V82" s="22"/>
    </row>
    <row r="83" spans="1:22" ht="24">
      <c r="A83" s="87" t="s">
        <v>75</v>
      </c>
      <c r="B83" s="294" t="s">
        <v>950</v>
      </c>
      <c r="C83" s="283">
        <v>100</v>
      </c>
      <c r="D83" s="283" t="s">
        <v>160</v>
      </c>
      <c r="E83" s="236"/>
      <c r="F83" s="251">
        <v>100</v>
      </c>
      <c r="G83" s="185" t="s">
        <v>94</v>
      </c>
      <c r="H8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3" s="88" t="str">
        <f>IF(Sklop7[[#This Row],[ZAHTEVANA SHEMA KAKOVOSTI]]&lt;&gt;"",Sklop7[[#This Row],[Preračunana masa/volumen/kos na enoto kg]],"")</f>
        <v/>
      </c>
      <c r="J83" s="250"/>
      <c r="K83" s="229"/>
      <c r="L83" s="229"/>
      <c r="M83" s="249"/>
      <c r="N83" s="225"/>
      <c r="O83" s="225"/>
      <c r="P83" s="252"/>
      <c r="Q83" s="225">
        <f>+Sklop7[[#This Row],[cena/enota brez DDV v EUR]]*Sklop7[[#This Row],[Stopnja DDV (%)]]</f>
        <v>0</v>
      </c>
      <c r="R83" s="225">
        <f>+Sklop7[[#This Row],[cena/enota brez DDV v EUR]]+Sklop7[[#This Row],[Davek (EUR)]]</f>
        <v>0</v>
      </c>
      <c r="S83" s="225">
        <f>+Sklop7[[#This Row],[cena/enota brez DDV v EUR]]*Sklop7[[#This Row],[Okvirna količina]]</f>
        <v>0</v>
      </c>
      <c r="T83" s="225">
        <f>+Sklop7[[#This Row],[Končna cena/enoto mere (EUR) z DDV]]*Sklop7[[#This Row],[Okvirna količina]]</f>
        <v>0</v>
      </c>
      <c r="U83" s="332"/>
      <c r="V83" s="22"/>
    </row>
    <row r="84" spans="1:22">
      <c r="A84" s="87" t="s">
        <v>76</v>
      </c>
      <c r="B84" s="493" t="s">
        <v>344</v>
      </c>
      <c r="C84" s="165">
        <v>80</v>
      </c>
      <c r="D84" s="85" t="s">
        <v>160</v>
      </c>
      <c r="E84" s="181"/>
      <c r="F84" s="167">
        <v>800</v>
      </c>
      <c r="G84" s="185" t="s">
        <v>94</v>
      </c>
      <c r="H8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84" s="88" t="str">
        <f>IF(Sklop7[[#This Row],[ZAHTEVANA SHEMA KAKOVOSTI]]&lt;&gt;"",Sklop7[[#This Row],[Preračunana masa/volumen/kos na enoto kg]],"")</f>
        <v/>
      </c>
      <c r="J84" s="168"/>
      <c r="K84" s="169"/>
      <c r="L84" s="169"/>
      <c r="M84" s="170"/>
      <c r="N84" s="171"/>
      <c r="O84" s="171"/>
      <c r="P84" s="172"/>
      <c r="Q84" s="171">
        <f>+Sklop7[[#This Row],[cena/enota brez DDV v EUR]]*Sklop7[[#This Row],[Stopnja DDV (%)]]</f>
        <v>0</v>
      </c>
      <c r="R84" s="171">
        <f>+Sklop7[[#This Row],[cena/enota brez DDV v EUR]]+Sklop7[[#This Row],[Davek (EUR)]]</f>
        <v>0</v>
      </c>
      <c r="S84" s="171">
        <f>+Sklop7[[#This Row],[cena/enota brez DDV v EUR]]*Sklop7[[#This Row],[Okvirna količina]]</f>
        <v>0</v>
      </c>
      <c r="T84" s="171">
        <f>+Sklop7[[#This Row],[Končna cena/enoto mere (EUR) z DDV]]*Sklop7[[#This Row],[Okvirna količina]]</f>
        <v>0</v>
      </c>
      <c r="U84" s="331"/>
      <c r="V84" s="22"/>
    </row>
    <row r="85" spans="1:22">
      <c r="A85" s="87" t="s">
        <v>77</v>
      </c>
      <c r="B85" s="176" t="s">
        <v>344</v>
      </c>
      <c r="C85" s="165">
        <v>100</v>
      </c>
      <c r="D85" s="85" t="s">
        <v>160</v>
      </c>
      <c r="E85" s="181"/>
      <c r="F85" s="167">
        <v>1600</v>
      </c>
      <c r="G85" s="185" t="s">
        <v>94</v>
      </c>
      <c r="H8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85" s="88" t="str">
        <f>IF(Sklop7[[#This Row],[ZAHTEVANA SHEMA KAKOVOSTI]]&lt;&gt;"",Sklop7[[#This Row],[Preračunana masa/volumen/kos na enoto kg]],"")</f>
        <v/>
      </c>
      <c r="J85" s="168"/>
      <c r="K85" s="169"/>
      <c r="L85" s="169"/>
      <c r="M85" s="170"/>
      <c r="N85" s="171"/>
      <c r="O85" s="171"/>
      <c r="P85" s="172"/>
      <c r="Q85" s="171">
        <f>+Sklop7[[#This Row],[cena/enota brez DDV v EUR]]*Sklop7[[#This Row],[Stopnja DDV (%)]]</f>
        <v>0</v>
      </c>
      <c r="R85" s="171">
        <f>+Sklop7[[#This Row],[cena/enota brez DDV v EUR]]+Sklop7[[#This Row],[Davek (EUR)]]</f>
        <v>0</v>
      </c>
      <c r="S85" s="171">
        <f>+Sklop7[[#This Row],[cena/enota brez DDV v EUR]]*Sklop7[[#This Row],[Okvirna količina]]</f>
        <v>0</v>
      </c>
      <c r="T85" s="171">
        <f>+Sklop7[[#This Row],[Končna cena/enoto mere (EUR) z DDV]]*Sklop7[[#This Row],[Okvirna količina]]</f>
        <v>0</v>
      </c>
      <c r="U85" s="331"/>
      <c r="V85" s="22"/>
    </row>
    <row r="86" spans="1:22" ht="36">
      <c r="A86" s="87" t="s">
        <v>78</v>
      </c>
      <c r="B86" s="156" t="s">
        <v>970</v>
      </c>
      <c r="C86" s="165">
        <v>80</v>
      </c>
      <c r="D86" s="85" t="s">
        <v>160</v>
      </c>
      <c r="E86" s="181"/>
      <c r="F86" s="167">
        <v>1600</v>
      </c>
      <c r="G86" s="185" t="s">
        <v>94</v>
      </c>
      <c r="H8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6" s="88" t="str">
        <f>IF(Sklop7[[#This Row],[ZAHTEVANA SHEMA KAKOVOSTI]]&lt;&gt;"",Sklop7[[#This Row],[Preračunana masa/volumen/kos na enoto kg]],"")</f>
        <v/>
      </c>
      <c r="J86" s="168"/>
      <c r="K86" s="169"/>
      <c r="L86" s="169"/>
      <c r="M86" s="170"/>
      <c r="N86" s="171"/>
      <c r="O86" s="171"/>
      <c r="P86" s="172"/>
      <c r="Q86" s="171">
        <f>+Sklop7[[#This Row],[cena/enota brez DDV v EUR]]*Sklop7[[#This Row],[Stopnja DDV (%)]]</f>
        <v>0</v>
      </c>
      <c r="R86" s="171">
        <f>+Sklop7[[#This Row],[cena/enota brez DDV v EUR]]+Sklop7[[#This Row],[Davek (EUR)]]</f>
        <v>0</v>
      </c>
      <c r="S86" s="171">
        <f>+Sklop7[[#This Row],[cena/enota brez DDV v EUR]]*Sklop7[[#This Row],[Okvirna količina]]</f>
        <v>0</v>
      </c>
      <c r="T86" s="171">
        <f>+Sklop7[[#This Row],[Končna cena/enoto mere (EUR) z DDV]]*Sklop7[[#This Row],[Okvirna količina]]</f>
        <v>0</v>
      </c>
      <c r="U86" s="331"/>
      <c r="V86" s="22"/>
    </row>
    <row r="87" spans="1:22" ht="36">
      <c r="A87" s="87" t="s">
        <v>79</v>
      </c>
      <c r="B87" s="156" t="s">
        <v>971</v>
      </c>
      <c r="C87" s="165">
        <v>100</v>
      </c>
      <c r="D87" s="85" t="s">
        <v>160</v>
      </c>
      <c r="E87" s="181"/>
      <c r="F87" s="167">
        <v>2700</v>
      </c>
      <c r="G87" s="185" t="s">
        <v>94</v>
      </c>
      <c r="H8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87" s="88" t="str">
        <f>IF(Sklop7[[#This Row],[ZAHTEVANA SHEMA KAKOVOSTI]]&lt;&gt;"",Sklop7[[#This Row],[Preračunana masa/volumen/kos na enoto kg]],"")</f>
        <v/>
      </c>
      <c r="J87" s="168"/>
      <c r="K87" s="169"/>
      <c r="L87" s="169"/>
      <c r="M87" s="170"/>
      <c r="N87" s="171"/>
      <c r="O87" s="171"/>
      <c r="P87" s="172"/>
      <c r="Q87" s="171">
        <f>+Sklop7[[#This Row],[cena/enota brez DDV v EUR]]*Sklop7[[#This Row],[Stopnja DDV (%)]]</f>
        <v>0</v>
      </c>
      <c r="R87" s="171">
        <f>+Sklop7[[#This Row],[cena/enota brez DDV v EUR]]+Sklop7[[#This Row],[Davek (EUR)]]</f>
        <v>0</v>
      </c>
      <c r="S87" s="171">
        <f>+Sklop7[[#This Row],[cena/enota brez DDV v EUR]]*Sklop7[[#This Row],[Okvirna količina]]</f>
        <v>0</v>
      </c>
      <c r="T87" s="171">
        <f>+Sklop7[[#This Row],[Končna cena/enoto mere (EUR) z DDV]]*Sklop7[[#This Row],[Okvirna količina]]</f>
        <v>0</v>
      </c>
      <c r="U87" s="331"/>
      <c r="V87" s="22"/>
    </row>
    <row r="88" spans="1:22" ht="36">
      <c r="A88" s="87" t="s">
        <v>80</v>
      </c>
      <c r="B88" s="156" t="s">
        <v>972</v>
      </c>
      <c r="C88" s="165">
        <v>80</v>
      </c>
      <c r="D88" s="85" t="s">
        <v>160</v>
      </c>
      <c r="E88" s="181"/>
      <c r="F88" s="167">
        <v>1600</v>
      </c>
      <c r="G88" s="185" t="s">
        <v>94</v>
      </c>
      <c r="H8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8" s="88" t="str">
        <f>IF(Sklop7[[#This Row],[ZAHTEVANA SHEMA KAKOVOSTI]]&lt;&gt;"",Sklop7[[#This Row],[Preračunana masa/volumen/kos na enoto kg]],"")</f>
        <v/>
      </c>
      <c r="J88" s="168"/>
      <c r="K88" s="169"/>
      <c r="L88" s="169"/>
      <c r="M88" s="170"/>
      <c r="N88" s="171"/>
      <c r="O88" s="171"/>
      <c r="P88" s="172"/>
      <c r="Q88" s="171">
        <f>+Sklop7[[#This Row],[cena/enota brez DDV v EUR]]*Sklop7[[#This Row],[Stopnja DDV (%)]]</f>
        <v>0</v>
      </c>
      <c r="R88" s="171">
        <f>+Sklop7[[#This Row],[cena/enota brez DDV v EUR]]+Sklop7[[#This Row],[Davek (EUR)]]</f>
        <v>0</v>
      </c>
      <c r="S88" s="171">
        <f>+Sklop7[[#This Row],[cena/enota brez DDV v EUR]]*Sklop7[[#This Row],[Okvirna količina]]</f>
        <v>0</v>
      </c>
      <c r="T88" s="171">
        <f>+Sklop7[[#This Row],[Končna cena/enoto mere (EUR) z DDV]]*Sklop7[[#This Row],[Okvirna količina]]</f>
        <v>0</v>
      </c>
      <c r="U88" s="331"/>
      <c r="V88" s="22"/>
    </row>
    <row r="89" spans="1:22" ht="36">
      <c r="A89" s="87" t="s">
        <v>81</v>
      </c>
      <c r="B89" s="156" t="s">
        <v>973</v>
      </c>
      <c r="C89" s="165">
        <v>100</v>
      </c>
      <c r="D89" s="85" t="s">
        <v>160</v>
      </c>
      <c r="E89" s="181"/>
      <c r="F89" s="167">
        <v>2500</v>
      </c>
      <c r="G89" s="185" t="s">
        <v>94</v>
      </c>
      <c r="H8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89" s="88" t="str">
        <f>IF(Sklop7[[#This Row],[ZAHTEVANA SHEMA KAKOVOSTI]]&lt;&gt;"",Sklop7[[#This Row],[Preračunana masa/volumen/kos na enoto kg]],"")</f>
        <v/>
      </c>
      <c r="J89" s="168"/>
      <c r="K89" s="169"/>
      <c r="L89" s="169"/>
      <c r="M89" s="170"/>
      <c r="N89" s="171"/>
      <c r="O89" s="171"/>
      <c r="P89" s="172"/>
      <c r="Q89" s="171">
        <f>+Sklop7[[#This Row],[cena/enota brez DDV v EUR]]*Sklop7[[#This Row],[Stopnja DDV (%)]]</f>
        <v>0</v>
      </c>
      <c r="R89" s="171">
        <f>+Sklop7[[#This Row],[cena/enota brez DDV v EUR]]+Sklop7[[#This Row],[Davek (EUR)]]</f>
        <v>0</v>
      </c>
      <c r="S89" s="171">
        <f>+Sklop7[[#This Row],[cena/enota brez DDV v EUR]]*Sklop7[[#This Row],[Okvirna količina]]</f>
        <v>0</v>
      </c>
      <c r="T89" s="171">
        <f>+Sklop7[[#This Row],[Končna cena/enoto mere (EUR) z DDV]]*Sklop7[[#This Row],[Okvirna količina]]</f>
        <v>0</v>
      </c>
      <c r="U89" s="331"/>
      <c r="V89" s="22"/>
    </row>
    <row r="90" spans="1:22">
      <c r="A90" s="87" t="s">
        <v>82</v>
      </c>
      <c r="B90" s="494" t="s">
        <v>1014</v>
      </c>
      <c r="C90" s="495">
        <v>80</v>
      </c>
      <c r="D90" s="85" t="s">
        <v>160</v>
      </c>
      <c r="E90" s="181"/>
      <c r="F90" s="452">
        <v>1600</v>
      </c>
      <c r="G90" s="185" t="s">
        <v>94</v>
      </c>
      <c r="H90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90" s="496" t="str">
        <f>IF(Sklop7[[#This Row],[ZAHTEVANA SHEMA KAKOVOSTI]]&lt;&gt;"",Sklop7[[#This Row],[Preračunana masa/volumen/kos na enoto kg]],"")</f>
        <v/>
      </c>
      <c r="J90" s="497"/>
      <c r="K90" s="498"/>
      <c r="L90" s="498"/>
      <c r="M90" s="499"/>
      <c r="N90" s="500"/>
      <c r="O90" s="500"/>
      <c r="P90" s="501"/>
      <c r="Q90" s="500">
        <f>+Sklop7[[#This Row],[cena/enota brez DDV v EUR]]*Sklop7[[#This Row],[Stopnja DDV (%)]]</f>
        <v>0</v>
      </c>
      <c r="R90" s="500">
        <f>+Sklop7[[#This Row],[cena/enota brez DDV v EUR]]+Sklop7[[#This Row],[Davek (EUR)]]</f>
        <v>0</v>
      </c>
      <c r="S90" s="500">
        <f>+Sklop7[[#This Row],[cena/enota brez DDV v EUR]]*Sklop7[[#This Row],[Okvirna količina]]</f>
        <v>0</v>
      </c>
      <c r="T90" s="500">
        <f>+Sklop7[[#This Row],[Končna cena/enoto mere (EUR) z DDV]]*Sklop7[[#This Row],[Okvirna količina]]</f>
        <v>0</v>
      </c>
      <c r="U90" s="502"/>
      <c r="V90" s="22"/>
    </row>
    <row r="91" spans="1:22">
      <c r="A91" s="87" t="s">
        <v>83</v>
      </c>
      <c r="B91" s="494" t="s">
        <v>1014</v>
      </c>
      <c r="C91" s="495">
        <v>100</v>
      </c>
      <c r="D91" s="85" t="s">
        <v>160</v>
      </c>
      <c r="E91" s="181"/>
      <c r="F91" s="452">
        <v>1600</v>
      </c>
      <c r="G91" s="185" t="s">
        <v>94</v>
      </c>
      <c r="H91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91" s="496" t="str">
        <f>IF(Sklop7[[#This Row],[ZAHTEVANA SHEMA KAKOVOSTI]]&lt;&gt;"",Sklop7[[#This Row],[Preračunana masa/volumen/kos na enoto kg]],"")</f>
        <v/>
      </c>
      <c r="J91" s="497"/>
      <c r="K91" s="498"/>
      <c r="L91" s="498"/>
      <c r="M91" s="499"/>
      <c r="N91" s="500"/>
      <c r="O91" s="500"/>
      <c r="P91" s="501"/>
      <c r="Q91" s="500">
        <f>+Sklop7[[#This Row],[cena/enota brez DDV v EUR]]*Sklop7[[#This Row],[Stopnja DDV (%)]]</f>
        <v>0</v>
      </c>
      <c r="R91" s="500">
        <f>+Sklop7[[#This Row],[cena/enota brez DDV v EUR]]+Sklop7[[#This Row],[Davek (EUR)]]</f>
        <v>0</v>
      </c>
      <c r="S91" s="500">
        <f>+Sklop7[[#This Row],[cena/enota brez DDV v EUR]]*Sklop7[[#This Row],[Okvirna količina]]</f>
        <v>0</v>
      </c>
      <c r="T91" s="500">
        <f>+Sklop7[[#This Row],[Končna cena/enoto mere (EUR) z DDV]]*Sklop7[[#This Row],[Okvirna količina]]</f>
        <v>0</v>
      </c>
      <c r="U91" s="502"/>
      <c r="V91" s="22"/>
    </row>
    <row r="92" spans="1:22">
      <c r="A92" s="87" t="s">
        <v>84</v>
      </c>
      <c r="B92" s="493" t="s">
        <v>953</v>
      </c>
      <c r="C92" s="414">
        <v>80</v>
      </c>
      <c r="D92" s="487" t="s">
        <v>160</v>
      </c>
      <c r="E92" s="181"/>
      <c r="F92" s="488">
        <v>1600</v>
      </c>
      <c r="G92" s="185" t="s">
        <v>94</v>
      </c>
      <c r="H92" s="4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92" s="417" t="str">
        <f>IF(Sklop7[[#This Row],[ZAHTEVANA SHEMA KAKOVOSTI]]&lt;&gt;"",Sklop7[[#This Row],[Preračunana masa/volumen/kos na enoto kg]],"")</f>
        <v/>
      </c>
      <c r="J92" s="419"/>
      <c r="K92" s="420"/>
      <c r="L92" s="420"/>
      <c r="M92" s="421"/>
      <c r="N92" s="422"/>
      <c r="O92" s="422"/>
      <c r="P92" s="423"/>
      <c r="Q92" s="422">
        <f>+Sklop7[[#This Row],[cena/enota brez DDV v EUR]]*Sklop7[[#This Row],[Stopnja DDV (%)]]</f>
        <v>0</v>
      </c>
      <c r="R92" s="422">
        <f>+Sklop7[[#This Row],[cena/enota brez DDV v EUR]]+Sklop7[[#This Row],[Davek (EUR)]]</f>
        <v>0</v>
      </c>
      <c r="S92" s="422">
        <f>+Sklop7[[#This Row],[cena/enota brez DDV v EUR]]*Sklop7[[#This Row],[Okvirna količina]]</f>
        <v>0</v>
      </c>
      <c r="T92" s="422">
        <f>+Sklop7[[#This Row],[Končna cena/enoto mere (EUR) z DDV]]*Sklop7[[#This Row],[Okvirna količina]]</f>
        <v>0</v>
      </c>
      <c r="U92" s="492"/>
      <c r="V92" s="22"/>
    </row>
    <row r="93" spans="1:22">
      <c r="A93" s="87" t="s">
        <v>85</v>
      </c>
      <c r="B93" s="493" t="s">
        <v>953</v>
      </c>
      <c r="C93" s="165">
        <v>100</v>
      </c>
      <c r="D93" s="85" t="s">
        <v>160</v>
      </c>
      <c r="E93" s="181"/>
      <c r="F93" s="167">
        <v>3000</v>
      </c>
      <c r="G93" s="185" t="s">
        <v>94</v>
      </c>
      <c r="H9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93" s="88" t="str">
        <f>IF(Sklop7[[#This Row],[ZAHTEVANA SHEMA KAKOVOSTI]]&lt;&gt;"",Sklop7[[#This Row],[Preračunana masa/volumen/kos na enoto kg]],"")</f>
        <v/>
      </c>
      <c r="J93" s="168"/>
      <c r="K93" s="169"/>
      <c r="L93" s="169"/>
      <c r="M93" s="170"/>
      <c r="N93" s="171"/>
      <c r="O93" s="171"/>
      <c r="P93" s="172"/>
      <c r="Q93" s="171">
        <f>+Sklop7[[#This Row],[cena/enota brez DDV v EUR]]*Sklop7[[#This Row],[Stopnja DDV (%)]]</f>
        <v>0</v>
      </c>
      <c r="R93" s="171">
        <f>+Sklop7[[#This Row],[cena/enota brez DDV v EUR]]+Sklop7[[#This Row],[Davek (EUR)]]</f>
        <v>0</v>
      </c>
      <c r="S93" s="171">
        <f>+Sklop7[[#This Row],[cena/enota brez DDV v EUR]]*Sklop7[[#This Row],[Okvirna količina]]</f>
        <v>0</v>
      </c>
      <c r="T93" s="171">
        <f>+Sklop7[[#This Row],[Končna cena/enoto mere (EUR) z DDV]]*Sklop7[[#This Row],[Okvirna količina]]</f>
        <v>0</v>
      </c>
      <c r="U93" s="331"/>
      <c r="V93" s="22"/>
    </row>
    <row r="94" spans="1:22">
      <c r="A94" s="87" t="s">
        <v>86</v>
      </c>
      <c r="B94" s="156" t="s">
        <v>1003</v>
      </c>
      <c r="C94" s="165">
        <v>80</v>
      </c>
      <c r="D94" s="85" t="s">
        <v>160</v>
      </c>
      <c r="E94" s="181"/>
      <c r="F94" s="167">
        <v>2000</v>
      </c>
      <c r="G94" s="185" t="s">
        <v>94</v>
      </c>
      <c r="H9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94" s="88" t="str">
        <f>IF(Sklop7[[#This Row],[ZAHTEVANA SHEMA KAKOVOSTI]]&lt;&gt;"",Sklop7[[#This Row],[Preračunana masa/volumen/kos na enoto kg]],"")</f>
        <v/>
      </c>
      <c r="J94" s="168"/>
      <c r="K94" s="169"/>
      <c r="L94" s="169"/>
      <c r="M94" s="170"/>
      <c r="N94" s="171"/>
      <c r="O94" s="171"/>
      <c r="P94" s="172"/>
      <c r="Q94" s="171">
        <f>+Sklop7[[#This Row],[cena/enota brez DDV v EUR]]*Sklop7[[#This Row],[Stopnja DDV (%)]]</f>
        <v>0</v>
      </c>
      <c r="R94" s="171">
        <f>+Sklop7[[#This Row],[cena/enota brez DDV v EUR]]+Sklop7[[#This Row],[Davek (EUR)]]</f>
        <v>0</v>
      </c>
      <c r="S94" s="171">
        <f>+Sklop7[[#This Row],[cena/enota brez DDV v EUR]]*Sklop7[[#This Row],[Okvirna količina]]</f>
        <v>0</v>
      </c>
      <c r="T94" s="171">
        <f>+Sklop7[[#This Row],[Končna cena/enoto mere (EUR) z DDV]]*Sklop7[[#This Row],[Okvirna količina]]</f>
        <v>0</v>
      </c>
      <c r="U94" s="331"/>
      <c r="V94" s="22"/>
    </row>
    <row r="95" spans="1:22">
      <c r="A95" s="87" t="s">
        <v>87</v>
      </c>
      <c r="B95" s="156" t="s">
        <v>1003</v>
      </c>
      <c r="C95" s="165">
        <v>100</v>
      </c>
      <c r="D95" s="85" t="s">
        <v>160</v>
      </c>
      <c r="E95" s="181"/>
      <c r="F95" s="167">
        <v>300</v>
      </c>
      <c r="G95" s="185" t="s">
        <v>94</v>
      </c>
      <c r="H9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5" s="88" t="str">
        <f>IF(Sklop7[[#This Row],[ZAHTEVANA SHEMA KAKOVOSTI]]&lt;&gt;"",Sklop7[[#This Row],[Preračunana masa/volumen/kos na enoto kg]],"")</f>
        <v/>
      </c>
      <c r="J95" s="168"/>
      <c r="K95" s="169"/>
      <c r="L95" s="169"/>
      <c r="M95" s="170"/>
      <c r="N95" s="171"/>
      <c r="O95" s="171"/>
      <c r="P95" s="172"/>
      <c r="Q95" s="171">
        <f>+Sklop7[[#This Row],[cena/enota brez DDV v EUR]]*Sklop7[[#This Row],[Stopnja DDV (%)]]</f>
        <v>0</v>
      </c>
      <c r="R95" s="171">
        <f>+Sklop7[[#This Row],[cena/enota brez DDV v EUR]]+Sklop7[[#This Row],[Davek (EUR)]]</f>
        <v>0</v>
      </c>
      <c r="S95" s="171">
        <f>+Sklop7[[#This Row],[cena/enota brez DDV v EUR]]*Sklop7[[#This Row],[Okvirna količina]]</f>
        <v>0</v>
      </c>
      <c r="T95" s="171">
        <f>+Sklop7[[#This Row],[Končna cena/enoto mere (EUR) z DDV]]*Sklop7[[#This Row],[Okvirna količina]]</f>
        <v>0</v>
      </c>
      <c r="U95" s="331"/>
      <c r="V95" s="22"/>
    </row>
    <row r="96" spans="1:22">
      <c r="A96" s="87" t="s">
        <v>88</v>
      </c>
      <c r="B96" s="494" t="s">
        <v>1004</v>
      </c>
      <c r="C96" s="495">
        <v>80</v>
      </c>
      <c r="D96" s="85" t="s">
        <v>160</v>
      </c>
      <c r="E96" s="181"/>
      <c r="F96" s="452">
        <v>1600</v>
      </c>
      <c r="G96" s="185" t="s">
        <v>94</v>
      </c>
      <c r="H96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96" s="496" t="str">
        <f>IF(Sklop7[[#This Row],[ZAHTEVANA SHEMA KAKOVOSTI]]&lt;&gt;"",Sklop7[[#This Row],[Preračunana masa/volumen/kos na enoto kg]],"")</f>
        <v/>
      </c>
      <c r="J96" s="497"/>
      <c r="K96" s="498"/>
      <c r="L96" s="498"/>
      <c r="M96" s="499"/>
      <c r="N96" s="500"/>
      <c r="O96" s="500"/>
      <c r="P96" s="501"/>
      <c r="Q96" s="500">
        <f>+Sklop7[[#This Row],[cena/enota brez DDV v EUR]]*Sklop7[[#This Row],[Stopnja DDV (%)]]</f>
        <v>0</v>
      </c>
      <c r="R96" s="500">
        <f>+Sklop7[[#This Row],[cena/enota brez DDV v EUR]]+Sklop7[[#This Row],[Davek (EUR)]]</f>
        <v>0</v>
      </c>
      <c r="S96" s="500">
        <f>+Sklop7[[#This Row],[cena/enota brez DDV v EUR]]*Sklop7[[#This Row],[Okvirna količina]]</f>
        <v>0</v>
      </c>
      <c r="T96" s="500">
        <f>+Sklop7[[#This Row],[Končna cena/enoto mere (EUR) z DDV]]*Sklop7[[#This Row],[Okvirna količina]]</f>
        <v>0</v>
      </c>
      <c r="U96" s="502"/>
      <c r="V96" s="22"/>
    </row>
    <row r="97" spans="1:22">
      <c r="A97" s="87" t="s">
        <v>89</v>
      </c>
      <c r="B97" s="494" t="s">
        <v>1004</v>
      </c>
      <c r="C97" s="495">
        <v>100</v>
      </c>
      <c r="D97" s="85" t="s">
        <v>160</v>
      </c>
      <c r="E97" s="181"/>
      <c r="F97" s="452">
        <v>1600</v>
      </c>
      <c r="G97" s="185" t="s">
        <v>94</v>
      </c>
      <c r="H97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97" s="496" t="str">
        <f>IF(Sklop7[[#This Row],[ZAHTEVANA SHEMA KAKOVOSTI]]&lt;&gt;"",Sklop7[[#This Row],[Preračunana masa/volumen/kos na enoto kg]],"")</f>
        <v/>
      </c>
      <c r="J97" s="497"/>
      <c r="K97" s="498"/>
      <c r="L97" s="498"/>
      <c r="M97" s="499"/>
      <c r="N97" s="500"/>
      <c r="O97" s="500"/>
      <c r="P97" s="501"/>
      <c r="Q97" s="500">
        <f>+Sklop7[[#This Row],[cena/enota brez DDV v EUR]]*Sklop7[[#This Row],[Stopnja DDV (%)]]</f>
        <v>0</v>
      </c>
      <c r="R97" s="500">
        <f>+Sklop7[[#This Row],[cena/enota brez DDV v EUR]]+Sklop7[[#This Row],[Davek (EUR)]]</f>
        <v>0</v>
      </c>
      <c r="S97" s="500">
        <f>+Sklop7[[#This Row],[cena/enota brez DDV v EUR]]*Sklop7[[#This Row],[Okvirna količina]]</f>
        <v>0</v>
      </c>
      <c r="T97" s="500">
        <f>+Sklop7[[#This Row],[Končna cena/enoto mere (EUR) z DDV]]*Sklop7[[#This Row],[Okvirna količina]]</f>
        <v>0</v>
      </c>
      <c r="U97" s="502"/>
      <c r="V97" s="22"/>
    </row>
    <row r="98" spans="1:22">
      <c r="A98" s="87" t="s">
        <v>90</v>
      </c>
      <c r="B98" s="156" t="s">
        <v>998</v>
      </c>
      <c r="C98" s="165">
        <v>80</v>
      </c>
      <c r="D98" s="85" t="s">
        <v>160</v>
      </c>
      <c r="E98" s="181"/>
      <c r="F98" s="167">
        <v>2000</v>
      </c>
      <c r="G98" s="185" t="s">
        <v>94</v>
      </c>
      <c r="H9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98" s="88" t="str">
        <f>IF(Sklop7[[#This Row],[ZAHTEVANA SHEMA KAKOVOSTI]]&lt;&gt;"",Sklop7[[#This Row],[Preračunana masa/volumen/kos na enoto kg]],"")</f>
        <v/>
      </c>
      <c r="J98" s="168"/>
      <c r="K98" s="169"/>
      <c r="L98" s="169"/>
      <c r="M98" s="170"/>
      <c r="N98" s="171"/>
      <c r="O98" s="171"/>
      <c r="P98" s="172"/>
      <c r="Q98" s="171">
        <f>+Sklop7[[#This Row],[cena/enota brez DDV v EUR]]*Sklop7[[#This Row],[Stopnja DDV (%)]]</f>
        <v>0</v>
      </c>
      <c r="R98" s="171">
        <f>+Sklop7[[#This Row],[cena/enota brez DDV v EUR]]+Sklop7[[#This Row],[Davek (EUR)]]</f>
        <v>0</v>
      </c>
      <c r="S98" s="171">
        <f>+Sklop7[[#This Row],[cena/enota brez DDV v EUR]]*Sklop7[[#This Row],[Okvirna količina]]</f>
        <v>0</v>
      </c>
      <c r="T98" s="171">
        <f>+Sklop7[[#This Row],[Končna cena/enoto mere (EUR) z DDV]]*Sklop7[[#This Row],[Okvirna količina]]</f>
        <v>0</v>
      </c>
      <c r="U98" s="331"/>
      <c r="V98" s="22"/>
    </row>
    <row r="99" spans="1:22">
      <c r="A99" s="87" t="s">
        <v>91</v>
      </c>
      <c r="B99" s="156" t="s">
        <v>998</v>
      </c>
      <c r="C99" s="165">
        <v>100</v>
      </c>
      <c r="D99" s="85" t="s">
        <v>160</v>
      </c>
      <c r="E99" s="181"/>
      <c r="F99" s="167">
        <v>2700</v>
      </c>
      <c r="G99" s="185" t="s">
        <v>94</v>
      </c>
      <c r="H9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99" s="88" t="str">
        <f>IF(Sklop7[[#This Row],[ZAHTEVANA SHEMA KAKOVOSTI]]&lt;&gt;"",Sklop7[[#This Row],[Preračunana masa/volumen/kos na enoto kg]],"")</f>
        <v/>
      </c>
      <c r="J99" s="168"/>
      <c r="K99" s="169"/>
      <c r="L99" s="169"/>
      <c r="M99" s="170"/>
      <c r="N99" s="171"/>
      <c r="O99" s="171"/>
      <c r="P99" s="172"/>
      <c r="Q99" s="171">
        <f>+Sklop7[[#This Row],[cena/enota brez DDV v EUR]]*Sklop7[[#This Row],[Stopnja DDV (%)]]</f>
        <v>0</v>
      </c>
      <c r="R99" s="171">
        <f>+Sklop7[[#This Row],[cena/enota brez DDV v EUR]]+Sklop7[[#This Row],[Davek (EUR)]]</f>
        <v>0</v>
      </c>
      <c r="S99" s="171">
        <f>+Sklop7[[#This Row],[cena/enota brez DDV v EUR]]*Sklop7[[#This Row],[Okvirna količina]]</f>
        <v>0</v>
      </c>
      <c r="T99" s="171">
        <f>+Sklop7[[#This Row],[Končna cena/enoto mere (EUR) z DDV]]*Sklop7[[#This Row],[Okvirna količina]]</f>
        <v>0</v>
      </c>
      <c r="U99" s="331"/>
      <c r="V99" s="22"/>
    </row>
    <row r="100" spans="1:22" ht="24">
      <c r="A100" s="87" t="s">
        <v>92</v>
      </c>
      <c r="B100" s="156" t="s">
        <v>954</v>
      </c>
      <c r="C100" s="165">
        <v>80</v>
      </c>
      <c r="D100" s="85" t="s">
        <v>160</v>
      </c>
      <c r="E100" s="181"/>
      <c r="F100" s="167">
        <v>2000</v>
      </c>
      <c r="G100" s="185" t="s">
        <v>94</v>
      </c>
      <c r="H10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00" s="88" t="str">
        <f>IF(Sklop7[[#This Row],[ZAHTEVANA SHEMA KAKOVOSTI]]&lt;&gt;"",Sklop7[[#This Row],[Preračunana masa/volumen/kos na enoto kg]],"")</f>
        <v/>
      </c>
      <c r="J100" s="168"/>
      <c r="K100" s="169"/>
      <c r="L100" s="169"/>
      <c r="M100" s="170"/>
      <c r="N100" s="171"/>
      <c r="O100" s="171"/>
      <c r="P100" s="172"/>
      <c r="Q100" s="171">
        <f>+Sklop7[[#This Row],[cena/enota brez DDV v EUR]]*Sklop7[[#This Row],[Stopnja DDV (%)]]</f>
        <v>0</v>
      </c>
      <c r="R100" s="171">
        <f>+Sklop7[[#This Row],[cena/enota brez DDV v EUR]]+Sklop7[[#This Row],[Davek (EUR)]]</f>
        <v>0</v>
      </c>
      <c r="S100" s="171">
        <f>+Sklop7[[#This Row],[cena/enota brez DDV v EUR]]*Sklop7[[#This Row],[Okvirna količina]]</f>
        <v>0</v>
      </c>
      <c r="T100" s="171">
        <f>+Sklop7[[#This Row],[Končna cena/enoto mere (EUR) z DDV]]*Sklop7[[#This Row],[Okvirna količina]]</f>
        <v>0</v>
      </c>
      <c r="U100" s="331"/>
      <c r="V100" s="22"/>
    </row>
    <row r="101" spans="1:22" ht="24">
      <c r="A101" s="87" t="s">
        <v>93</v>
      </c>
      <c r="B101" s="156" t="s">
        <v>954</v>
      </c>
      <c r="C101" s="165">
        <v>100</v>
      </c>
      <c r="D101" s="85" t="s">
        <v>160</v>
      </c>
      <c r="E101" s="181"/>
      <c r="F101" s="167">
        <v>3000</v>
      </c>
      <c r="G101" s="185" t="s">
        <v>94</v>
      </c>
      <c r="H10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01" s="88" t="str">
        <f>IF(Sklop7[[#This Row],[ZAHTEVANA SHEMA KAKOVOSTI]]&lt;&gt;"",Sklop7[[#This Row],[Preračunana masa/volumen/kos na enoto kg]],"")</f>
        <v/>
      </c>
      <c r="J101" s="168"/>
      <c r="K101" s="169"/>
      <c r="L101" s="169"/>
      <c r="M101" s="170"/>
      <c r="N101" s="171"/>
      <c r="O101" s="171"/>
      <c r="P101" s="172"/>
      <c r="Q101" s="171">
        <f>+Sklop7[[#This Row],[cena/enota brez DDV v EUR]]*Sklop7[[#This Row],[Stopnja DDV (%)]]</f>
        <v>0</v>
      </c>
      <c r="R101" s="171">
        <f>+Sklop7[[#This Row],[cena/enota brez DDV v EUR]]+Sklop7[[#This Row],[Davek (EUR)]]</f>
        <v>0</v>
      </c>
      <c r="S101" s="171">
        <f>+Sklop7[[#This Row],[cena/enota brez DDV v EUR]]*Sklop7[[#This Row],[Okvirna količina]]</f>
        <v>0</v>
      </c>
      <c r="T101" s="171">
        <f>+Sklop7[[#This Row],[Končna cena/enoto mere (EUR) z DDV]]*Sklop7[[#This Row],[Okvirna količina]]</f>
        <v>0</v>
      </c>
      <c r="U101" s="331"/>
      <c r="V101" s="22"/>
    </row>
    <row r="102" spans="1:22">
      <c r="A102" s="87" t="s">
        <v>101</v>
      </c>
      <c r="B102" s="494" t="s">
        <v>1016</v>
      </c>
      <c r="C102" s="495">
        <v>80</v>
      </c>
      <c r="D102" s="85" t="s">
        <v>160</v>
      </c>
      <c r="E102" s="181"/>
      <c r="F102" s="452">
        <v>1600</v>
      </c>
      <c r="G102" s="185" t="s">
        <v>94</v>
      </c>
      <c r="H102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02" s="496" t="str">
        <f>IF(Sklop7[[#This Row],[ZAHTEVANA SHEMA KAKOVOSTI]]&lt;&gt;"",Sklop7[[#This Row],[Preračunana masa/volumen/kos na enoto kg]],"")</f>
        <v/>
      </c>
      <c r="J102" s="497"/>
      <c r="K102" s="498"/>
      <c r="L102" s="498"/>
      <c r="M102" s="499"/>
      <c r="N102" s="500"/>
      <c r="O102" s="500"/>
      <c r="P102" s="501"/>
      <c r="Q102" s="500">
        <f>+Sklop7[[#This Row],[cena/enota brez DDV v EUR]]*Sklop7[[#This Row],[Stopnja DDV (%)]]</f>
        <v>0</v>
      </c>
      <c r="R102" s="500">
        <f>+Sklop7[[#This Row],[cena/enota brez DDV v EUR]]+Sklop7[[#This Row],[Davek (EUR)]]</f>
        <v>0</v>
      </c>
      <c r="S102" s="500">
        <f>+Sklop7[[#This Row],[cena/enota brez DDV v EUR]]*Sklop7[[#This Row],[Okvirna količina]]</f>
        <v>0</v>
      </c>
      <c r="T102" s="500">
        <f>+Sklop7[[#This Row],[Končna cena/enoto mere (EUR) z DDV]]*Sklop7[[#This Row],[Okvirna količina]]</f>
        <v>0</v>
      </c>
      <c r="U102" s="502"/>
      <c r="V102" s="22"/>
    </row>
    <row r="103" spans="1:22">
      <c r="A103" s="87" t="s">
        <v>102</v>
      </c>
      <c r="B103" s="494" t="s">
        <v>1016</v>
      </c>
      <c r="C103" s="495">
        <v>100</v>
      </c>
      <c r="D103" s="85" t="s">
        <v>160</v>
      </c>
      <c r="E103" s="181"/>
      <c r="F103" s="452">
        <v>1600</v>
      </c>
      <c r="G103" s="185" t="s">
        <v>94</v>
      </c>
      <c r="H103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03" s="496" t="str">
        <f>IF(Sklop7[[#This Row],[ZAHTEVANA SHEMA KAKOVOSTI]]&lt;&gt;"",Sklop7[[#This Row],[Preračunana masa/volumen/kos na enoto kg]],"")</f>
        <v/>
      </c>
      <c r="J103" s="497"/>
      <c r="K103" s="498"/>
      <c r="L103" s="498"/>
      <c r="M103" s="499"/>
      <c r="N103" s="500"/>
      <c r="O103" s="500"/>
      <c r="P103" s="501"/>
      <c r="Q103" s="500">
        <f>+Sklop7[[#This Row],[cena/enota brez DDV v EUR]]*Sklop7[[#This Row],[Stopnja DDV (%)]]</f>
        <v>0</v>
      </c>
      <c r="R103" s="500">
        <f>+Sklop7[[#This Row],[cena/enota brez DDV v EUR]]+Sklop7[[#This Row],[Davek (EUR)]]</f>
        <v>0</v>
      </c>
      <c r="S103" s="500">
        <f>+Sklop7[[#This Row],[cena/enota brez DDV v EUR]]*Sklop7[[#This Row],[Okvirna količina]]</f>
        <v>0</v>
      </c>
      <c r="T103" s="500">
        <f>+Sklop7[[#This Row],[Končna cena/enoto mere (EUR) z DDV]]*Sklop7[[#This Row],[Okvirna količina]]</f>
        <v>0</v>
      </c>
      <c r="U103" s="502"/>
      <c r="V103" s="22"/>
    </row>
    <row r="104" spans="1:22" ht="36">
      <c r="A104" s="87" t="s">
        <v>103</v>
      </c>
      <c r="B104" s="156" t="s">
        <v>974</v>
      </c>
      <c r="C104" s="165">
        <v>60</v>
      </c>
      <c r="D104" s="85" t="s">
        <v>160</v>
      </c>
      <c r="E104" s="181"/>
      <c r="F104" s="167">
        <v>800</v>
      </c>
      <c r="G104" s="185" t="s">
        <v>94</v>
      </c>
      <c r="H10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104" s="88" t="str">
        <f>IF(Sklop7[[#This Row],[ZAHTEVANA SHEMA KAKOVOSTI]]&lt;&gt;"",Sklop7[[#This Row],[Preračunana masa/volumen/kos na enoto kg]],"")</f>
        <v/>
      </c>
      <c r="J104" s="168"/>
      <c r="K104" s="169"/>
      <c r="L104" s="169"/>
      <c r="M104" s="170"/>
      <c r="N104" s="171"/>
      <c r="O104" s="171"/>
      <c r="P104" s="172"/>
      <c r="Q104" s="171">
        <f>+Sklop7[[#This Row],[cena/enota brez DDV v EUR]]*Sklop7[[#This Row],[Stopnja DDV (%)]]</f>
        <v>0</v>
      </c>
      <c r="R104" s="171">
        <f>+Sklop7[[#This Row],[cena/enota brez DDV v EUR]]+Sklop7[[#This Row],[Davek (EUR)]]</f>
        <v>0</v>
      </c>
      <c r="S104" s="171">
        <f>+Sklop7[[#This Row],[cena/enota brez DDV v EUR]]*Sklop7[[#This Row],[Okvirna količina]]</f>
        <v>0</v>
      </c>
      <c r="T104" s="171">
        <f>+Sklop7[[#This Row],[Končna cena/enoto mere (EUR) z DDV]]*Sklop7[[#This Row],[Okvirna količina]]</f>
        <v>0</v>
      </c>
      <c r="U104" s="331"/>
      <c r="V104" s="22"/>
    </row>
    <row r="105" spans="1:22" ht="36">
      <c r="A105" s="87" t="s">
        <v>104</v>
      </c>
      <c r="B105" s="156" t="s">
        <v>974</v>
      </c>
      <c r="C105" s="165">
        <v>80</v>
      </c>
      <c r="D105" s="85" t="s">
        <v>160</v>
      </c>
      <c r="E105" s="181"/>
      <c r="F105" s="167">
        <v>1600</v>
      </c>
      <c r="G105" s="185" t="s">
        <v>94</v>
      </c>
      <c r="H10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05" s="88" t="str">
        <f>IF(Sklop7[[#This Row],[ZAHTEVANA SHEMA KAKOVOSTI]]&lt;&gt;"",Sklop7[[#This Row],[Preračunana masa/volumen/kos na enoto kg]],"")</f>
        <v/>
      </c>
      <c r="J105" s="168"/>
      <c r="K105" s="169"/>
      <c r="L105" s="169"/>
      <c r="M105" s="170"/>
      <c r="N105" s="171"/>
      <c r="O105" s="171"/>
      <c r="P105" s="172"/>
      <c r="Q105" s="171">
        <f>+Sklop7[[#This Row],[cena/enota brez DDV v EUR]]*Sklop7[[#This Row],[Stopnja DDV (%)]]</f>
        <v>0</v>
      </c>
      <c r="R105" s="171">
        <f>+Sklop7[[#This Row],[cena/enota brez DDV v EUR]]+Sklop7[[#This Row],[Davek (EUR)]]</f>
        <v>0</v>
      </c>
      <c r="S105" s="171">
        <f>+Sklop7[[#This Row],[cena/enota brez DDV v EUR]]*Sklop7[[#This Row],[Okvirna količina]]</f>
        <v>0</v>
      </c>
      <c r="T105" s="171">
        <f>+Sklop7[[#This Row],[Končna cena/enoto mere (EUR) z DDV]]*Sklop7[[#This Row],[Okvirna količina]]</f>
        <v>0</v>
      </c>
      <c r="U105" s="331"/>
      <c r="V105" s="22"/>
    </row>
    <row r="106" spans="1:22" ht="36">
      <c r="A106" s="87" t="s">
        <v>105</v>
      </c>
      <c r="B106" s="156" t="s">
        <v>974</v>
      </c>
      <c r="C106" s="165">
        <v>100</v>
      </c>
      <c r="D106" s="85" t="s">
        <v>160</v>
      </c>
      <c r="E106" s="181"/>
      <c r="F106" s="167">
        <v>2700</v>
      </c>
      <c r="G106" s="185" t="s">
        <v>94</v>
      </c>
      <c r="H10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106" s="88" t="str">
        <f>IF(Sklop7[[#This Row],[ZAHTEVANA SHEMA KAKOVOSTI]]&lt;&gt;"",Sklop7[[#This Row],[Preračunana masa/volumen/kos na enoto kg]],"")</f>
        <v/>
      </c>
      <c r="J106" s="168"/>
      <c r="K106" s="169"/>
      <c r="L106" s="169"/>
      <c r="M106" s="170"/>
      <c r="N106" s="171"/>
      <c r="O106" s="171"/>
      <c r="P106" s="172"/>
      <c r="Q106" s="171">
        <f>+Sklop7[[#This Row],[cena/enota brez DDV v EUR]]*Sklop7[[#This Row],[Stopnja DDV (%)]]</f>
        <v>0</v>
      </c>
      <c r="R106" s="171">
        <f>+Sklop7[[#This Row],[cena/enota brez DDV v EUR]]+Sklop7[[#This Row],[Davek (EUR)]]</f>
        <v>0</v>
      </c>
      <c r="S106" s="171">
        <f>+Sklop7[[#This Row],[cena/enota brez DDV v EUR]]*Sklop7[[#This Row],[Okvirna količina]]</f>
        <v>0</v>
      </c>
      <c r="T106" s="171">
        <f>+Sklop7[[#This Row],[Končna cena/enoto mere (EUR) z DDV]]*Sklop7[[#This Row],[Okvirna količina]]</f>
        <v>0</v>
      </c>
      <c r="U106" s="331"/>
      <c r="V106" s="22"/>
    </row>
    <row r="107" spans="1:22" ht="36">
      <c r="A107" s="87" t="s">
        <v>106</v>
      </c>
      <c r="B107" s="156" t="s">
        <v>975</v>
      </c>
      <c r="C107" s="165">
        <v>60</v>
      </c>
      <c r="D107" s="85" t="s">
        <v>160</v>
      </c>
      <c r="E107" s="181"/>
      <c r="F107" s="167">
        <v>800</v>
      </c>
      <c r="G107" s="185" t="s">
        <v>94</v>
      </c>
      <c r="H10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107" s="88" t="str">
        <f>IF(Sklop7[[#This Row],[ZAHTEVANA SHEMA KAKOVOSTI]]&lt;&gt;"",Sklop7[[#This Row],[Preračunana masa/volumen/kos na enoto kg]],"")</f>
        <v/>
      </c>
      <c r="J107" s="168"/>
      <c r="K107" s="169"/>
      <c r="L107" s="169"/>
      <c r="M107" s="170"/>
      <c r="N107" s="171"/>
      <c r="O107" s="171"/>
      <c r="P107" s="172"/>
      <c r="Q107" s="171">
        <f>+Sklop7[[#This Row],[cena/enota brez DDV v EUR]]*Sklop7[[#This Row],[Stopnja DDV (%)]]</f>
        <v>0</v>
      </c>
      <c r="R107" s="171">
        <f>+Sklop7[[#This Row],[cena/enota brez DDV v EUR]]+Sklop7[[#This Row],[Davek (EUR)]]</f>
        <v>0</v>
      </c>
      <c r="S107" s="171">
        <f>+Sklop7[[#This Row],[cena/enota brez DDV v EUR]]*Sklop7[[#This Row],[Okvirna količina]]</f>
        <v>0</v>
      </c>
      <c r="T107" s="171">
        <f>+Sklop7[[#This Row],[Končna cena/enoto mere (EUR) z DDV]]*Sklop7[[#This Row],[Okvirna količina]]</f>
        <v>0</v>
      </c>
      <c r="U107" s="331"/>
      <c r="V107" s="22"/>
    </row>
    <row r="108" spans="1:22" ht="36">
      <c r="A108" s="87" t="s">
        <v>107</v>
      </c>
      <c r="B108" s="156" t="s">
        <v>975</v>
      </c>
      <c r="C108" s="165">
        <v>80</v>
      </c>
      <c r="D108" s="85" t="s">
        <v>160</v>
      </c>
      <c r="E108" s="181"/>
      <c r="F108" s="167">
        <v>1600</v>
      </c>
      <c r="G108" s="185" t="s">
        <v>94</v>
      </c>
      <c r="H10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08" s="88" t="str">
        <f>IF(Sklop7[[#This Row],[ZAHTEVANA SHEMA KAKOVOSTI]]&lt;&gt;"",Sklop7[[#This Row],[Preračunana masa/volumen/kos na enoto kg]],"")</f>
        <v/>
      </c>
      <c r="J108" s="168"/>
      <c r="K108" s="169"/>
      <c r="L108" s="169"/>
      <c r="M108" s="170"/>
      <c r="N108" s="171"/>
      <c r="O108" s="171"/>
      <c r="P108" s="172"/>
      <c r="Q108" s="171">
        <f>+Sklop7[[#This Row],[cena/enota brez DDV v EUR]]*Sklop7[[#This Row],[Stopnja DDV (%)]]</f>
        <v>0</v>
      </c>
      <c r="R108" s="171">
        <f>+Sklop7[[#This Row],[cena/enota brez DDV v EUR]]+Sklop7[[#This Row],[Davek (EUR)]]</f>
        <v>0</v>
      </c>
      <c r="S108" s="171">
        <f>+Sklop7[[#This Row],[cena/enota brez DDV v EUR]]*Sklop7[[#This Row],[Okvirna količina]]</f>
        <v>0</v>
      </c>
      <c r="T108" s="171">
        <f>+Sklop7[[#This Row],[Končna cena/enoto mere (EUR) z DDV]]*Sklop7[[#This Row],[Okvirna količina]]</f>
        <v>0</v>
      </c>
      <c r="U108" s="331"/>
      <c r="V108" s="22"/>
    </row>
    <row r="109" spans="1:22" ht="36">
      <c r="A109" s="87" t="s">
        <v>108</v>
      </c>
      <c r="B109" s="156" t="s">
        <v>975</v>
      </c>
      <c r="C109" s="165">
        <v>100</v>
      </c>
      <c r="D109" s="85" t="s">
        <v>160</v>
      </c>
      <c r="E109" s="181"/>
      <c r="F109" s="167">
        <v>2700</v>
      </c>
      <c r="G109" s="185" t="s">
        <v>94</v>
      </c>
      <c r="H10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109" s="88" t="str">
        <f>IF(Sklop7[[#This Row],[ZAHTEVANA SHEMA KAKOVOSTI]]&lt;&gt;"",Sklop7[[#This Row],[Preračunana masa/volumen/kos na enoto kg]],"")</f>
        <v/>
      </c>
      <c r="J109" s="168"/>
      <c r="K109" s="169"/>
      <c r="L109" s="169"/>
      <c r="M109" s="170"/>
      <c r="N109" s="171"/>
      <c r="O109" s="171"/>
      <c r="P109" s="172"/>
      <c r="Q109" s="171">
        <f>+Sklop7[[#This Row],[cena/enota brez DDV v EUR]]*Sklop7[[#This Row],[Stopnja DDV (%)]]</f>
        <v>0</v>
      </c>
      <c r="R109" s="171">
        <f>+Sklop7[[#This Row],[cena/enota brez DDV v EUR]]+Sklop7[[#This Row],[Davek (EUR)]]</f>
        <v>0</v>
      </c>
      <c r="S109" s="171">
        <f>+Sklop7[[#This Row],[cena/enota brez DDV v EUR]]*Sklop7[[#This Row],[Okvirna količina]]</f>
        <v>0</v>
      </c>
      <c r="T109" s="171">
        <f>+Sklop7[[#This Row],[Končna cena/enoto mere (EUR) z DDV]]*Sklop7[[#This Row],[Okvirna količina]]</f>
        <v>0</v>
      </c>
      <c r="U109" s="331"/>
      <c r="V109" s="22"/>
    </row>
    <row r="110" spans="1:22">
      <c r="A110" s="87" t="s">
        <v>109</v>
      </c>
      <c r="B110" s="176" t="s">
        <v>345</v>
      </c>
      <c r="C110" s="165">
        <v>80</v>
      </c>
      <c r="D110" s="85" t="s">
        <v>160</v>
      </c>
      <c r="E110" s="181"/>
      <c r="F110" s="167">
        <v>1600</v>
      </c>
      <c r="G110" s="185" t="s">
        <v>94</v>
      </c>
      <c r="H11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10" s="88" t="str">
        <f>IF(Sklop7[[#This Row],[ZAHTEVANA SHEMA KAKOVOSTI]]&lt;&gt;"",Sklop7[[#This Row],[Preračunana masa/volumen/kos na enoto kg]],"")</f>
        <v/>
      </c>
      <c r="J110" s="168"/>
      <c r="K110" s="169"/>
      <c r="L110" s="169"/>
      <c r="M110" s="170"/>
      <c r="N110" s="171"/>
      <c r="O110" s="171"/>
      <c r="P110" s="172"/>
      <c r="Q110" s="171">
        <f>+Sklop7[[#This Row],[cena/enota brez DDV v EUR]]*Sklop7[[#This Row],[Stopnja DDV (%)]]</f>
        <v>0</v>
      </c>
      <c r="R110" s="171">
        <f>+Sklop7[[#This Row],[cena/enota brez DDV v EUR]]+Sklop7[[#This Row],[Davek (EUR)]]</f>
        <v>0</v>
      </c>
      <c r="S110" s="171">
        <f>+Sklop7[[#This Row],[cena/enota brez DDV v EUR]]*Sklop7[[#This Row],[Okvirna količina]]</f>
        <v>0</v>
      </c>
      <c r="T110" s="171">
        <f>+Sklop7[[#This Row],[Končna cena/enoto mere (EUR) z DDV]]*Sklop7[[#This Row],[Okvirna količina]]</f>
        <v>0</v>
      </c>
      <c r="U110" s="331"/>
      <c r="V110" s="22"/>
    </row>
    <row r="111" spans="1:22">
      <c r="A111" s="87" t="s">
        <v>110</v>
      </c>
      <c r="B111" s="176" t="s">
        <v>345</v>
      </c>
      <c r="C111" s="165">
        <v>100</v>
      </c>
      <c r="D111" s="85" t="s">
        <v>160</v>
      </c>
      <c r="E111" s="181"/>
      <c r="F111" s="167">
        <v>1600</v>
      </c>
      <c r="G111" s="185" t="s">
        <v>94</v>
      </c>
      <c r="H11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11" s="88" t="str">
        <f>IF(Sklop7[[#This Row],[ZAHTEVANA SHEMA KAKOVOSTI]]&lt;&gt;"",Sklop7[[#This Row],[Preračunana masa/volumen/kos na enoto kg]],"")</f>
        <v/>
      </c>
      <c r="J111" s="168"/>
      <c r="K111" s="169"/>
      <c r="L111" s="169"/>
      <c r="M111" s="170"/>
      <c r="N111" s="171"/>
      <c r="O111" s="171"/>
      <c r="P111" s="172"/>
      <c r="Q111" s="171">
        <f>+Sklop7[[#This Row],[cena/enota brez DDV v EUR]]*Sklop7[[#This Row],[Stopnja DDV (%)]]</f>
        <v>0</v>
      </c>
      <c r="R111" s="171">
        <f>+Sklop7[[#This Row],[cena/enota brez DDV v EUR]]+Sklop7[[#This Row],[Davek (EUR)]]</f>
        <v>0</v>
      </c>
      <c r="S111" s="171">
        <f>+Sklop7[[#This Row],[cena/enota brez DDV v EUR]]*Sklop7[[#This Row],[Okvirna količina]]</f>
        <v>0</v>
      </c>
      <c r="T111" s="171">
        <f>+Sklop7[[#This Row],[Končna cena/enoto mere (EUR) z DDV]]*Sklop7[[#This Row],[Okvirna količina]]</f>
        <v>0</v>
      </c>
      <c r="U111" s="331"/>
      <c r="V111" s="22"/>
    </row>
    <row r="112" spans="1:22" ht="24">
      <c r="A112" s="87" t="s">
        <v>111</v>
      </c>
      <c r="B112" s="156" t="s">
        <v>976</v>
      </c>
      <c r="C112" s="165">
        <v>80</v>
      </c>
      <c r="D112" s="85" t="s">
        <v>160</v>
      </c>
      <c r="E112" s="181"/>
      <c r="F112" s="167">
        <v>1600</v>
      </c>
      <c r="G112" s="185" t="s">
        <v>94</v>
      </c>
      <c r="H11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12" s="88" t="str">
        <f>IF(Sklop7[[#This Row],[ZAHTEVANA SHEMA KAKOVOSTI]]&lt;&gt;"",Sklop7[[#This Row],[Preračunana masa/volumen/kos na enoto kg]],"")</f>
        <v/>
      </c>
      <c r="J112" s="168"/>
      <c r="K112" s="169"/>
      <c r="L112" s="169"/>
      <c r="M112" s="170"/>
      <c r="N112" s="171"/>
      <c r="O112" s="171"/>
      <c r="P112" s="172"/>
      <c r="Q112" s="171">
        <f>+Sklop7[[#This Row],[cena/enota brez DDV v EUR]]*Sklop7[[#This Row],[Stopnja DDV (%)]]</f>
        <v>0</v>
      </c>
      <c r="R112" s="171">
        <f>+Sklop7[[#This Row],[cena/enota brez DDV v EUR]]+Sklop7[[#This Row],[Davek (EUR)]]</f>
        <v>0</v>
      </c>
      <c r="S112" s="171">
        <f>+Sklop7[[#This Row],[cena/enota brez DDV v EUR]]*Sklop7[[#This Row],[Okvirna količina]]</f>
        <v>0</v>
      </c>
      <c r="T112" s="171">
        <f>+Sklop7[[#This Row],[Končna cena/enoto mere (EUR) z DDV]]*Sklop7[[#This Row],[Okvirna količina]]</f>
        <v>0</v>
      </c>
      <c r="U112" s="331"/>
      <c r="V112" s="22"/>
    </row>
    <row r="113" spans="1:22" ht="24">
      <c r="A113" s="87" t="s">
        <v>112</v>
      </c>
      <c r="B113" s="156" t="s">
        <v>976</v>
      </c>
      <c r="C113" s="165">
        <v>100</v>
      </c>
      <c r="D113" s="85" t="s">
        <v>160</v>
      </c>
      <c r="E113" s="181"/>
      <c r="F113" s="167">
        <v>1600</v>
      </c>
      <c r="G113" s="185" t="s">
        <v>94</v>
      </c>
      <c r="H11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13" s="88" t="str">
        <f>IF(Sklop7[[#This Row],[ZAHTEVANA SHEMA KAKOVOSTI]]&lt;&gt;"",Sklop7[[#This Row],[Preračunana masa/volumen/kos na enoto kg]],"")</f>
        <v/>
      </c>
      <c r="J113" s="168"/>
      <c r="K113" s="169"/>
      <c r="L113" s="169"/>
      <c r="M113" s="170"/>
      <c r="N113" s="171"/>
      <c r="O113" s="171"/>
      <c r="P113" s="172"/>
      <c r="Q113" s="171">
        <f>+Sklop7[[#This Row],[cena/enota brez DDV v EUR]]*Sklop7[[#This Row],[Stopnja DDV (%)]]</f>
        <v>0</v>
      </c>
      <c r="R113" s="171">
        <f>+Sklop7[[#This Row],[cena/enota brez DDV v EUR]]+Sklop7[[#This Row],[Davek (EUR)]]</f>
        <v>0</v>
      </c>
      <c r="S113" s="171">
        <f>+Sklop7[[#This Row],[cena/enota brez DDV v EUR]]*Sklop7[[#This Row],[Okvirna količina]]</f>
        <v>0</v>
      </c>
      <c r="T113" s="171">
        <f>+Sklop7[[#This Row],[Končna cena/enoto mere (EUR) z DDV]]*Sklop7[[#This Row],[Okvirna količina]]</f>
        <v>0</v>
      </c>
      <c r="U113" s="331"/>
      <c r="V113" s="22"/>
    </row>
    <row r="114" spans="1:22">
      <c r="A114" s="87" t="s">
        <v>113</v>
      </c>
      <c r="B114" s="176" t="s">
        <v>346</v>
      </c>
      <c r="C114" s="165">
        <v>80</v>
      </c>
      <c r="D114" s="85" t="s">
        <v>160</v>
      </c>
      <c r="E114" s="181"/>
      <c r="F114" s="488">
        <v>1600</v>
      </c>
      <c r="G114" s="185" t="s">
        <v>94</v>
      </c>
      <c r="H11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14" s="88" t="str">
        <f>IF(Sklop7[[#This Row],[ZAHTEVANA SHEMA KAKOVOSTI]]&lt;&gt;"",Sklop7[[#This Row],[Preračunana masa/volumen/kos na enoto kg]],"")</f>
        <v/>
      </c>
      <c r="J114" s="168"/>
      <c r="K114" s="169"/>
      <c r="L114" s="169"/>
      <c r="M114" s="170"/>
      <c r="N114" s="171"/>
      <c r="O114" s="171"/>
      <c r="P114" s="172"/>
      <c r="Q114" s="171">
        <f>+Sklop7[[#This Row],[cena/enota brez DDV v EUR]]*Sklop7[[#This Row],[Stopnja DDV (%)]]</f>
        <v>0</v>
      </c>
      <c r="R114" s="171">
        <f>+Sklop7[[#This Row],[cena/enota brez DDV v EUR]]+Sklop7[[#This Row],[Davek (EUR)]]</f>
        <v>0</v>
      </c>
      <c r="S114" s="171">
        <f>+Sklop7[[#This Row],[cena/enota brez DDV v EUR]]*Sklop7[[#This Row],[Okvirna količina]]</f>
        <v>0</v>
      </c>
      <c r="T114" s="171">
        <f>+Sklop7[[#This Row],[Končna cena/enoto mere (EUR) z DDV]]*Sklop7[[#This Row],[Okvirna količina]]</f>
        <v>0</v>
      </c>
      <c r="U114" s="331"/>
      <c r="V114" s="22"/>
    </row>
    <row r="115" spans="1:22">
      <c r="A115" s="87" t="s">
        <v>114</v>
      </c>
      <c r="B115" s="176" t="s">
        <v>346</v>
      </c>
      <c r="C115" s="165">
        <v>100</v>
      </c>
      <c r="D115" s="85" t="s">
        <v>160</v>
      </c>
      <c r="E115" s="181"/>
      <c r="F115" s="488">
        <v>1600</v>
      </c>
      <c r="G115" s="185" t="s">
        <v>94</v>
      </c>
      <c r="H11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15" s="88" t="str">
        <f>IF(Sklop7[[#This Row],[ZAHTEVANA SHEMA KAKOVOSTI]]&lt;&gt;"",Sklop7[[#This Row],[Preračunana masa/volumen/kos na enoto kg]],"")</f>
        <v/>
      </c>
      <c r="J115" s="168"/>
      <c r="K115" s="169"/>
      <c r="L115" s="169"/>
      <c r="M115" s="170"/>
      <c r="N115" s="171"/>
      <c r="O115" s="171"/>
      <c r="P115" s="172"/>
      <c r="Q115" s="171">
        <f>+Sklop7[[#This Row],[cena/enota brez DDV v EUR]]*Sklop7[[#This Row],[Stopnja DDV (%)]]</f>
        <v>0</v>
      </c>
      <c r="R115" s="171">
        <f>+Sklop7[[#This Row],[cena/enota brez DDV v EUR]]+Sklop7[[#This Row],[Davek (EUR)]]</f>
        <v>0</v>
      </c>
      <c r="S115" s="171">
        <f>+Sklop7[[#This Row],[cena/enota brez DDV v EUR]]*Sklop7[[#This Row],[Okvirna količina]]</f>
        <v>0</v>
      </c>
      <c r="T115" s="171">
        <f>+Sklop7[[#This Row],[Končna cena/enoto mere (EUR) z DDV]]*Sklop7[[#This Row],[Okvirna količina]]</f>
        <v>0</v>
      </c>
      <c r="U115" s="331"/>
      <c r="V115" s="22"/>
    </row>
    <row r="116" spans="1:22">
      <c r="A116" s="87" t="s">
        <v>115</v>
      </c>
      <c r="B116" s="156" t="s">
        <v>1002</v>
      </c>
      <c r="C116" s="495">
        <v>80</v>
      </c>
      <c r="D116" s="85" t="s">
        <v>160</v>
      </c>
      <c r="E116" s="181"/>
      <c r="F116" s="452">
        <v>3400</v>
      </c>
      <c r="G116" s="185" t="s">
        <v>94</v>
      </c>
      <c r="H116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272</v>
      </c>
      <c r="I116" s="496" t="str">
        <f>IF(Sklop7[[#This Row],[ZAHTEVANA SHEMA KAKOVOSTI]]&lt;&gt;"",Sklop7[[#This Row],[Preračunana masa/volumen/kos na enoto kg]],"")</f>
        <v/>
      </c>
      <c r="J116" s="497"/>
      <c r="K116" s="498"/>
      <c r="L116" s="498"/>
      <c r="M116" s="499"/>
      <c r="N116" s="500"/>
      <c r="O116" s="500"/>
      <c r="P116" s="501"/>
      <c r="Q116" s="500">
        <f>+Sklop7[[#This Row],[cena/enota brez DDV v EUR]]*Sklop7[[#This Row],[Stopnja DDV (%)]]</f>
        <v>0</v>
      </c>
      <c r="R116" s="500">
        <f>+Sklop7[[#This Row],[cena/enota brez DDV v EUR]]+Sklop7[[#This Row],[Davek (EUR)]]</f>
        <v>0</v>
      </c>
      <c r="S116" s="500">
        <f>+Sklop7[[#This Row],[cena/enota brez DDV v EUR]]*Sklop7[[#This Row],[Okvirna količina]]</f>
        <v>0</v>
      </c>
      <c r="T116" s="500">
        <f>+Sklop7[[#This Row],[Končna cena/enoto mere (EUR) z DDV]]*Sklop7[[#This Row],[Okvirna količina]]</f>
        <v>0</v>
      </c>
      <c r="U116" s="502"/>
      <c r="V116" s="22"/>
    </row>
    <row r="117" spans="1:22">
      <c r="A117" s="87" t="s">
        <v>116</v>
      </c>
      <c r="B117" s="156" t="s">
        <v>1002</v>
      </c>
      <c r="C117" s="495">
        <v>100</v>
      </c>
      <c r="D117" s="85" t="s">
        <v>160</v>
      </c>
      <c r="E117" s="181"/>
      <c r="F117" s="452">
        <v>3400</v>
      </c>
      <c r="G117" s="185" t="s">
        <v>94</v>
      </c>
      <c r="H117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117" s="496" t="str">
        <f>IF(Sklop7[[#This Row],[ZAHTEVANA SHEMA KAKOVOSTI]]&lt;&gt;"",Sklop7[[#This Row],[Preračunana masa/volumen/kos na enoto kg]],"")</f>
        <v/>
      </c>
      <c r="J117" s="497"/>
      <c r="K117" s="498"/>
      <c r="L117" s="498"/>
      <c r="M117" s="499"/>
      <c r="N117" s="500"/>
      <c r="O117" s="500"/>
      <c r="P117" s="501"/>
      <c r="Q117" s="500">
        <f>+Sklop7[[#This Row],[cena/enota brez DDV v EUR]]*Sklop7[[#This Row],[Stopnja DDV (%)]]</f>
        <v>0</v>
      </c>
      <c r="R117" s="500">
        <f>+Sklop7[[#This Row],[cena/enota brez DDV v EUR]]+Sklop7[[#This Row],[Davek (EUR)]]</f>
        <v>0</v>
      </c>
      <c r="S117" s="500">
        <f>+Sklop7[[#This Row],[cena/enota brez DDV v EUR]]*Sklop7[[#This Row],[Okvirna količina]]</f>
        <v>0</v>
      </c>
      <c r="T117" s="500">
        <f>+Sklop7[[#This Row],[Končna cena/enoto mere (EUR) z DDV]]*Sklop7[[#This Row],[Okvirna količina]]</f>
        <v>0</v>
      </c>
      <c r="U117" s="502"/>
      <c r="V117" s="22"/>
    </row>
    <row r="118" spans="1:22">
      <c r="A118" s="87" t="s">
        <v>117</v>
      </c>
      <c r="B118" s="415" t="s">
        <v>1027</v>
      </c>
      <c r="C118" s="414">
        <v>80</v>
      </c>
      <c r="D118" s="85" t="s">
        <v>160</v>
      </c>
      <c r="E118" s="181"/>
      <c r="F118" s="167">
        <v>3400</v>
      </c>
      <c r="G118" s="185" t="s">
        <v>94</v>
      </c>
      <c r="H118" s="4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272</v>
      </c>
      <c r="I118" s="417" t="str">
        <f>IF(Sklop7[[#This Row],[ZAHTEVANA SHEMA KAKOVOSTI]]&lt;&gt;"",Sklop7[[#This Row],[Preračunana masa/volumen/kos na enoto kg]],"")</f>
        <v/>
      </c>
      <c r="J118" s="419"/>
      <c r="K118" s="420"/>
      <c r="L118" s="420"/>
      <c r="M118" s="421"/>
      <c r="N118" s="422"/>
      <c r="O118" s="422"/>
      <c r="P118" s="423"/>
      <c r="Q118" s="422">
        <f>+Sklop7[[#This Row],[cena/enota brez DDV v EUR]]*Sklop7[[#This Row],[Stopnja DDV (%)]]</f>
        <v>0</v>
      </c>
      <c r="R118" s="422">
        <f>+Sklop7[[#This Row],[cena/enota brez DDV v EUR]]+Sklop7[[#This Row],[Davek (EUR)]]</f>
        <v>0</v>
      </c>
      <c r="S118" s="422">
        <f>+Sklop7[[#This Row],[cena/enota brez DDV v EUR]]*Sklop7[[#This Row],[Okvirna količina]]</f>
        <v>0</v>
      </c>
      <c r="T118" s="422">
        <f>+Sklop7[[#This Row],[Končna cena/enoto mere (EUR) z DDV]]*Sklop7[[#This Row],[Okvirna količina]]</f>
        <v>0</v>
      </c>
      <c r="U118" s="492"/>
      <c r="V118" s="22"/>
    </row>
    <row r="119" spans="1:22">
      <c r="A119" s="87" t="s">
        <v>118</v>
      </c>
      <c r="B119" s="415" t="s">
        <v>1027</v>
      </c>
      <c r="C119" s="414">
        <v>100</v>
      </c>
      <c r="D119" s="85" t="s">
        <v>160</v>
      </c>
      <c r="E119" s="181"/>
      <c r="F119" s="488">
        <v>3400</v>
      </c>
      <c r="G119" s="185" t="s">
        <v>94</v>
      </c>
      <c r="H119" s="4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119" s="417" t="str">
        <f>IF(Sklop7[[#This Row],[ZAHTEVANA SHEMA KAKOVOSTI]]&lt;&gt;"",Sklop7[[#This Row],[Preračunana masa/volumen/kos na enoto kg]],"")</f>
        <v/>
      </c>
      <c r="J119" s="419"/>
      <c r="K119" s="420"/>
      <c r="L119" s="420"/>
      <c r="M119" s="421"/>
      <c r="N119" s="422"/>
      <c r="O119" s="422"/>
      <c r="P119" s="423"/>
      <c r="Q119" s="422">
        <f>+Sklop7[[#This Row],[cena/enota brez DDV v EUR]]*Sklop7[[#This Row],[Stopnja DDV (%)]]</f>
        <v>0</v>
      </c>
      <c r="R119" s="422">
        <f>+Sklop7[[#This Row],[cena/enota brez DDV v EUR]]+Sklop7[[#This Row],[Davek (EUR)]]</f>
        <v>0</v>
      </c>
      <c r="S119" s="422">
        <f>+Sklop7[[#This Row],[cena/enota brez DDV v EUR]]*Sklop7[[#This Row],[Okvirna količina]]</f>
        <v>0</v>
      </c>
      <c r="T119" s="422">
        <f>+Sklop7[[#This Row],[Končna cena/enoto mere (EUR) z DDV]]*Sklop7[[#This Row],[Okvirna količina]]</f>
        <v>0</v>
      </c>
      <c r="U119" s="492"/>
      <c r="V119" s="22"/>
    </row>
    <row r="120" spans="1:22" ht="24">
      <c r="A120" s="87" t="s">
        <v>119</v>
      </c>
      <c r="B120" s="83" t="s">
        <v>987</v>
      </c>
      <c r="C120" s="165">
        <v>120</v>
      </c>
      <c r="D120" s="85" t="s">
        <v>160</v>
      </c>
      <c r="E120" s="181"/>
      <c r="F120" s="167">
        <v>8000</v>
      </c>
      <c r="G120" s="185" t="s">
        <v>94</v>
      </c>
      <c r="H12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960</v>
      </c>
      <c r="I120" s="88" t="str">
        <f>IF(Sklop7[[#This Row],[ZAHTEVANA SHEMA KAKOVOSTI]]&lt;&gt;"",Sklop7[[#This Row],[Preračunana masa/volumen/kos na enoto kg]],"")</f>
        <v/>
      </c>
      <c r="J120" s="168"/>
      <c r="K120" s="169"/>
      <c r="L120" s="169"/>
      <c r="M120" s="170"/>
      <c r="N120" s="171"/>
      <c r="O120" s="171"/>
      <c r="P120" s="172"/>
      <c r="Q120" s="171">
        <f>+Sklop7[[#This Row],[cena/enota brez DDV v EUR]]*Sklop7[[#This Row],[Stopnja DDV (%)]]</f>
        <v>0</v>
      </c>
      <c r="R120" s="171">
        <f>+Sklop7[[#This Row],[cena/enota brez DDV v EUR]]+Sklop7[[#This Row],[Davek (EUR)]]</f>
        <v>0</v>
      </c>
      <c r="S120" s="171">
        <f>+Sklop7[[#This Row],[cena/enota brez DDV v EUR]]*Sklop7[[#This Row],[Okvirna količina]]</f>
        <v>0</v>
      </c>
      <c r="T120" s="171">
        <f>+Sklop7[[#This Row],[Končna cena/enoto mere (EUR) z DDV]]*Sklop7[[#This Row],[Okvirna količina]]</f>
        <v>0</v>
      </c>
      <c r="U120" s="331"/>
      <c r="V120" s="22"/>
    </row>
    <row r="121" spans="1:22" ht="24">
      <c r="A121" s="87" t="s">
        <v>120</v>
      </c>
      <c r="B121" s="83" t="s">
        <v>987</v>
      </c>
      <c r="C121" s="165">
        <v>150</v>
      </c>
      <c r="D121" s="85" t="s">
        <v>160</v>
      </c>
      <c r="E121" s="181"/>
      <c r="F121" s="167">
        <v>8000</v>
      </c>
      <c r="G121" s="185" t="s">
        <v>94</v>
      </c>
      <c r="H12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121" s="88" t="str">
        <f>IF(Sklop7[[#This Row],[ZAHTEVANA SHEMA KAKOVOSTI]]&lt;&gt;"",Sklop7[[#This Row],[Preračunana masa/volumen/kos na enoto kg]],"")</f>
        <v/>
      </c>
      <c r="J121" s="168"/>
      <c r="K121" s="169"/>
      <c r="L121" s="169"/>
      <c r="M121" s="170"/>
      <c r="N121" s="171"/>
      <c r="O121" s="171"/>
      <c r="P121" s="172"/>
      <c r="Q121" s="171">
        <f>+Sklop7[[#This Row],[cena/enota brez DDV v EUR]]*Sklop7[[#This Row],[Stopnja DDV (%)]]</f>
        <v>0</v>
      </c>
      <c r="R121" s="171">
        <f>+Sklop7[[#This Row],[cena/enota brez DDV v EUR]]+Sklop7[[#This Row],[Davek (EUR)]]</f>
        <v>0</v>
      </c>
      <c r="S121" s="171">
        <f>+Sklop7[[#This Row],[cena/enota brez DDV v EUR]]*Sklop7[[#This Row],[Okvirna količina]]</f>
        <v>0</v>
      </c>
      <c r="T121" s="171">
        <f>+Sklop7[[#This Row],[Končna cena/enoto mere (EUR) z DDV]]*Sklop7[[#This Row],[Okvirna količina]]</f>
        <v>0</v>
      </c>
      <c r="U121" s="331"/>
      <c r="V121" s="22"/>
    </row>
    <row r="122" spans="1:22" ht="36">
      <c r="A122" s="87" t="s">
        <v>121</v>
      </c>
      <c r="B122" s="83" t="s">
        <v>988</v>
      </c>
      <c r="C122" s="165">
        <v>120</v>
      </c>
      <c r="D122" s="85" t="s">
        <v>160</v>
      </c>
      <c r="E122" s="181"/>
      <c r="F122" s="167">
        <v>6000</v>
      </c>
      <c r="G122" s="185" t="s">
        <v>94</v>
      </c>
      <c r="H12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122" s="88" t="str">
        <f>IF(Sklop7[[#This Row],[ZAHTEVANA SHEMA KAKOVOSTI]]&lt;&gt;"",Sklop7[[#This Row],[Preračunana masa/volumen/kos na enoto kg]],"")</f>
        <v/>
      </c>
      <c r="J122" s="168"/>
      <c r="K122" s="169"/>
      <c r="L122" s="169"/>
      <c r="M122" s="170"/>
      <c r="N122" s="171"/>
      <c r="O122" s="171"/>
      <c r="P122" s="172"/>
      <c r="Q122" s="171">
        <f>+Sklop7[[#This Row],[cena/enota brez DDV v EUR]]*Sklop7[[#This Row],[Stopnja DDV (%)]]</f>
        <v>0</v>
      </c>
      <c r="R122" s="171">
        <f>+Sklop7[[#This Row],[cena/enota brez DDV v EUR]]+Sklop7[[#This Row],[Davek (EUR)]]</f>
        <v>0</v>
      </c>
      <c r="S122" s="171">
        <f>+Sklop7[[#This Row],[cena/enota brez DDV v EUR]]*Sklop7[[#This Row],[Okvirna količina]]</f>
        <v>0</v>
      </c>
      <c r="T122" s="171">
        <f>+Sklop7[[#This Row],[Končna cena/enoto mere (EUR) z DDV]]*Sklop7[[#This Row],[Okvirna količina]]</f>
        <v>0</v>
      </c>
      <c r="U122" s="331"/>
      <c r="V122" s="22"/>
    </row>
    <row r="123" spans="1:22" ht="36">
      <c r="A123" s="87" t="s">
        <v>122</v>
      </c>
      <c r="B123" s="83" t="s">
        <v>989</v>
      </c>
      <c r="C123" s="165">
        <v>150</v>
      </c>
      <c r="D123" s="85" t="s">
        <v>160</v>
      </c>
      <c r="E123" s="181"/>
      <c r="F123" s="167">
        <v>6000</v>
      </c>
      <c r="G123" s="185" t="s">
        <v>94</v>
      </c>
      <c r="H12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123" s="88" t="str">
        <f>IF(Sklop7[[#This Row],[ZAHTEVANA SHEMA KAKOVOSTI]]&lt;&gt;"",Sklop7[[#This Row],[Preračunana masa/volumen/kos na enoto kg]],"")</f>
        <v/>
      </c>
      <c r="J123" s="168"/>
      <c r="K123" s="169"/>
      <c r="L123" s="169"/>
      <c r="M123" s="170"/>
      <c r="N123" s="171"/>
      <c r="O123" s="171"/>
      <c r="P123" s="172"/>
      <c r="Q123" s="171">
        <f>+Sklop7[[#This Row],[cena/enota brez DDV v EUR]]*Sklop7[[#This Row],[Stopnja DDV (%)]]</f>
        <v>0</v>
      </c>
      <c r="R123" s="171">
        <f>+Sklop7[[#This Row],[cena/enota brez DDV v EUR]]+Sklop7[[#This Row],[Davek (EUR)]]</f>
        <v>0</v>
      </c>
      <c r="S123" s="171">
        <f>+Sklop7[[#This Row],[cena/enota brez DDV v EUR]]*Sklop7[[#This Row],[Okvirna količina]]</f>
        <v>0</v>
      </c>
      <c r="T123" s="171">
        <f>+Sklop7[[#This Row],[Končna cena/enoto mere (EUR) z DDV]]*Sklop7[[#This Row],[Okvirna količina]]</f>
        <v>0</v>
      </c>
      <c r="U123" s="331"/>
      <c r="V123" s="22"/>
    </row>
    <row r="124" spans="1:22" ht="36">
      <c r="A124" s="87" t="s">
        <v>123</v>
      </c>
      <c r="B124" s="494" t="s">
        <v>993</v>
      </c>
      <c r="C124" s="495">
        <v>120</v>
      </c>
      <c r="D124" s="85" t="s">
        <v>160</v>
      </c>
      <c r="E124" s="181"/>
      <c r="F124" s="452">
        <v>6000</v>
      </c>
      <c r="G124" s="185" t="s">
        <v>94</v>
      </c>
      <c r="H124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124" s="496" t="str">
        <f>IF(Sklop7[[#This Row],[ZAHTEVANA SHEMA KAKOVOSTI]]&lt;&gt;"",Sklop7[[#This Row],[Preračunana masa/volumen/kos na enoto kg]],"")</f>
        <v/>
      </c>
      <c r="J124" s="497"/>
      <c r="K124" s="498"/>
      <c r="L124" s="498"/>
      <c r="M124" s="499"/>
      <c r="N124" s="500"/>
      <c r="O124" s="500"/>
      <c r="P124" s="501"/>
      <c r="Q124" s="500">
        <f>+Sklop7[[#This Row],[cena/enota brez DDV v EUR]]*Sklop7[[#This Row],[Stopnja DDV (%)]]</f>
        <v>0</v>
      </c>
      <c r="R124" s="500">
        <f>+Sklop7[[#This Row],[cena/enota brez DDV v EUR]]+Sklop7[[#This Row],[Davek (EUR)]]</f>
        <v>0</v>
      </c>
      <c r="S124" s="500">
        <f>+Sklop7[[#This Row],[cena/enota brez DDV v EUR]]*Sklop7[[#This Row],[Okvirna količina]]</f>
        <v>0</v>
      </c>
      <c r="T124" s="500">
        <f>+Sklop7[[#This Row],[Končna cena/enoto mere (EUR) z DDV]]*Sklop7[[#This Row],[Okvirna količina]]</f>
        <v>0</v>
      </c>
      <c r="U124" s="502"/>
      <c r="V124" s="22"/>
    </row>
    <row r="125" spans="1:22" ht="36">
      <c r="A125" s="87" t="s">
        <v>124</v>
      </c>
      <c r="B125" s="494" t="s">
        <v>993</v>
      </c>
      <c r="C125" s="495">
        <v>150</v>
      </c>
      <c r="D125" s="85" t="s">
        <v>160</v>
      </c>
      <c r="E125" s="181"/>
      <c r="F125" s="452">
        <v>4500</v>
      </c>
      <c r="G125" s="185" t="s">
        <v>94</v>
      </c>
      <c r="H125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675</v>
      </c>
      <c r="I125" s="496" t="str">
        <f>IF(Sklop7[[#This Row],[ZAHTEVANA SHEMA KAKOVOSTI]]&lt;&gt;"",Sklop7[[#This Row],[Preračunana masa/volumen/kos na enoto kg]],"")</f>
        <v/>
      </c>
      <c r="J125" s="497"/>
      <c r="K125" s="498"/>
      <c r="L125" s="498"/>
      <c r="M125" s="499"/>
      <c r="N125" s="500"/>
      <c r="O125" s="500"/>
      <c r="P125" s="501"/>
      <c r="Q125" s="500">
        <f>+Sklop7[[#This Row],[cena/enota brez DDV v EUR]]*Sklop7[[#This Row],[Stopnja DDV (%)]]</f>
        <v>0</v>
      </c>
      <c r="R125" s="500">
        <f>+Sklop7[[#This Row],[cena/enota brez DDV v EUR]]+Sklop7[[#This Row],[Davek (EUR)]]</f>
        <v>0</v>
      </c>
      <c r="S125" s="500">
        <f>+Sklop7[[#This Row],[cena/enota brez DDV v EUR]]*Sklop7[[#This Row],[Okvirna količina]]</f>
        <v>0</v>
      </c>
      <c r="T125" s="500">
        <f>+Sklop7[[#This Row],[Končna cena/enoto mere (EUR) z DDV]]*Sklop7[[#This Row],[Okvirna količina]]</f>
        <v>0</v>
      </c>
      <c r="U125" s="502"/>
      <c r="V125" s="22"/>
    </row>
    <row r="126" spans="1:22" ht="36">
      <c r="A126" s="87" t="s">
        <v>125</v>
      </c>
      <c r="B126" s="83" t="s">
        <v>990</v>
      </c>
      <c r="C126" s="165">
        <v>150</v>
      </c>
      <c r="D126" s="85" t="s">
        <v>160</v>
      </c>
      <c r="E126" s="181"/>
      <c r="F126" s="167">
        <v>1600</v>
      </c>
      <c r="G126" s="185" t="s">
        <v>94</v>
      </c>
      <c r="H12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26" s="88" t="str">
        <f>IF(Sklop7[[#This Row],[ZAHTEVANA SHEMA KAKOVOSTI]]&lt;&gt;"",Sklop7[[#This Row],[Preračunana masa/volumen/kos na enoto kg]],"")</f>
        <v/>
      </c>
      <c r="J126" s="168"/>
      <c r="K126" s="169"/>
      <c r="L126" s="169"/>
      <c r="M126" s="170"/>
      <c r="N126" s="171"/>
      <c r="O126" s="171"/>
      <c r="P126" s="172"/>
      <c r="Q126" s="171">
        <f>+Sklop7[[#This Row],[cena/enota brez DDV v EUR]]*Sklop7[[#This Row],[Stopnja DDV (%)]]</f>
        <v>0</v>
      </c>
      <c r="R126" s="171">
        <f>+Sklop7[[#This Row],[cena/enota brez DDV v EUR]]+Sklop7[[#This Row],[Davek (EUR)]]</f>
        <v>0</v>
      </c>
      <c r="S126" s="171">
        <f>+Sklop7[[#This Row],[cena/enota brez DDV v EUR]]*Sklop7[[#This Row],[Okvirna količina]]</f>
        <v>0</v>
      </c>
      <c r="T126" s="171">
        <f>+Sklop7[[#This Row],[Končna cena/enoto mere (EUR) z DDV]]*Sklop7[[#This Row],[Okvirna količina]]</f>
        <v>0</v>
      </c>
      <c r="U126" s="331"/>
      <c r="V126" s="22"/>
    </row>
    <row r="127" spans="1:22" ht="36">
      <c r="A127" s="87" t="s">
        <v>126</v>
      </c>
      <c r="B127" s="83" t="s">
        <v>991</v>
      </c>
      <c r="C127" s="495">
        <v>120</v>
      </c>
      <c r="D127" s="85" t="s">
        <v>160</v>
      </c>
      <c r="E127" s="181"/>
      <c r="F127" s="452">
        <v>1600</v>
      </c>
      <c r="G127" s="185" t="s">
        <v>94</v>
      </c>
      <c r="H127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27" s="496" t="str">
        <f>IF(Sklop7[[#This Row],[ZAHTEVANA SHEMA KAKOVOSTI]]&lt;&gt;"",Sklop7[[#This Row],[Preračunana masa/volumen/kos na enoto kg]],"")</f>
        <v/>
      </c>
      <c r="J127" s="497"/>
      <c r="K127" s="498"/>
      <c r="L127" s="498"/>
      <c r="M127" s="499"/>
      <c r="N127" s="500"/>
      <c r="O127" s="500"/>
      <c r="P127" s="501"/>
      <c r="Q127" s="500">
        <f>+Sklop7[[#This Row],[cena/enota brez DDV v EUR]]*Sklop7[[#This Row],[Stopnja DDV (%)]]</f>
        <v>0</v>
      </c>
      <c r="R127" s="500">
        <f>+Sklop7[[#This Row],[cena/enota brez DDV v EUR]]+Sklop7[[#This Row],[Davek (EUR)]]</f>
        <v>0</v>
      </c>
      <c r="S127" s="500">
        <f>+Sklop7[[#This Row],[cena/enota brez DDV v EUR]]*Sklop7[[#This Row],[Okvirna količina]]</f>
        <v>0</v>
      </c>
      <c r="T127" s="500">
        <f>+Sklop7[[#This Row],[Končna cena/enoto mere (EUR) z DDV]]*Sklop7[[#This Row],[Okvirna količina]]</f>
        <v>0</v>
      </c>
      <c r="U127" s="502"/>
      <c r="V127" s="22"/>
    </row>
    <row r="128" spans="1:22" ht="24">
      <c r="A128" s="87" t="s">
        <v>127</v>
      </c>
      <c r="B128" s="494" t="s">
        <v>992</v>
      </c>
      <c r="C128" s="495">
        <v>120</v>
      </c>
      <c r="D128" s="85" t="s">
        <v>160</v>
      </c>
      <c r="E128" s="181"/>
      <c r="F128" s="452">
        <v>850</v>
      </c>
      <c r="G128" s="185" t="s">
        <v>94</v>
      </c>
      <c r="H128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</v>
      </c>
      <c r="I128" s="496" t="str">
        <f>IF(Sklop7[[#This Row],[ZAHTEVANA SHEMA KAKOVOSTI]]&lt;&gt;"",Sklop7[[#This Row],[Preračunana masa/volumen/kos na enoto kg]],"")</f>
        <v/>
      </c>
      <c r="J128" s="497"/>
      <c r="K128" s="498"/>
      <c r="L128" s="498"/>
      <c r="M128" s="499"/>
      <c r="N128" s="500"/>
      <c r="O128" s="500"/>
      <c r="P128" s="501"/>
      <c r="Q128" s="500">
        <f>+Sklop7[[#This Row],[cena/enota brez DDV v EUR]]*Sklop7[[#This Row],[Stopnja DDV (%)]]</f>
        <v>0</v>
      </c>
      <c r="R128" s="500">
        <f>+Sklop7[[#This Row],[cena/enota brez DDV v EUR]]+Sklop7[[#This Row],[Davek (EUR)]]</f>
        <v>0</v>
      </c>
      <c r="S128" s="500">
        <f>+Sklop7[[#This Row],[cena/enota brez DDV v EUR]]*Sklop7[[#This Row],[Okvirna količina]]</f>
        <v>0</v>
      </c>
      <c r="T128" s="500">
        <f>+Sklop7[[#This Row],[Končna cena/enoto mere (EUR) z DDV]]*Sklop7[[#This Row],[Okvirna količina]]</f>
        <v>0</v>
      </c>
      <c r="U128" s="502"/>
      <c r="V128" s="22"/>
    </row>
    <row r="129" spans="1:22" ht="24">
      <c r="A129" s="87" t="s">
        <v>128</v>
      </c>
      <c r="B129" s="494" t="s">
        <v>992</v>
      </c>
      <c r="C129" s="495">
        <v>150</v>
      </c>
      <c r="D129" s="85" t="s">
        <v>160</v>
      </c>
      <c r="E129" s="181"/>
      <c r="F129" s="452">
        <v>850</v>
      </c>
      <c r="G129" s="185" t="s">
        <v>94</v>
      </c>
      <c r="H129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127.5</v>
      </c>
      <c r="I129" s="496" t="str">
        <f>IF(Sklop7[[#This Row],[ZAHTEVANA SHEMA KAKOVOSTI]]&lt;&gt;"",Sklop7[[#This Row],[Preračunana masa/volumen/kos na enoto kg]],"")</f>
        <v/>
      </c>
      <c r="J129" s="497"/>
      <c r="K129" s="498"/>
      <c r="L129" s="498"/>
      <c r="M129" s="499"/>
      <c r="N129" s="500"/>
      <c r="O129" s="500"/>
      <c r="P129" s="501"/>
      <c r="Q129" s="500">
        <f>+Sklop7[[#This Row],[cena/enota brez DDV v EUR]]*Sklop7[[#This Row],[Stopnja DDV (%)]]</f>
        <v>0</v>
      </c>
      <c r="R129" s="500">
        <f>+Sklop7[[#This Row],[cena/enota brez DDV v EUR]]+Sklop7[[#This Row],[Davek (EUR)]]</f>
        <v>0</v>
      </c>
      <c r="S129" s="500">
        <f>+Sklop7[[#This Row],[cena/enota brez DDV v EUR]]*Sklop7[[#This Row],[Okvirna količina]]</f>
        <v>0</v>
      </c>
      <c r="T129" s="500">
        <f>+Sklop7[[#This Row],[Končna cena/enoto mere (EUR) z DDV]]*Sklop7[[#This Row],[Okvirna količina]]</f>
        <v>0</v>
      </c>
      <c r="U129" s="502"/>
      <c r="V129" s="22"/>
    </row>
    <row r="130" spans="1:22" ht="36">
      <c r="A130" s="87" t="s">
        <v>275</v>
      </c>
      <c r="B130" s="83" t="s">
        <v>986</v>
      </c>
      <c r="C130" s="165">
        <v>120</v>
      </c>
      <c r="D130" s="85" t="s">
        <v>160</v>
      </c>
      <c r="E130" s="181"/>
      <c r="F130" s="167">
        <v>850</v>
      </c>
      <c r="G130" s="185" t="s">
        <v>94</v>
      </c>
      <c r="H13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</v>
      </c>
      <c r="I130" s="88" t="str">
        <f>IF(Sklop7[[#This Row],[ZAHTEVANA SHEMA KAKOVOSTI]]&lt;&gt;"",Sklop7[[#This Row],[Preračunana masa/volumen/kos na enoto kg]],"")</f>
        <v/>
      </c>
      <c r="J130" s="168"/>
      <c r="K130" s="169"/>
      <c r="L130" s="169"/>
      <c r="M130" s="170"/>
      <c r="N130" s="171"/>
      <c r="O130" s="171"/>
      <c r="P130" s="172"/>
      <c r="Q130" s="171">
        <f>+Sklop7[[#This Row],[cena/enota brez DDV v EUR]]*Sklop7[[#This Row],[Stopnja DDV (%)]]</f>
        <v>0</v>
      </c>
      <c r="R130" s="171">
        <f>+Sklop7[[#This Row],[cena/enota brez DDV v EUR]]+Sklop7[[#This Row],[Davek (EUR)]]</f>
        <v>0</v>
      </c>
      <c r="S130" s="171">
        <f>+Sklop7[[#This Row],[cena/enota brez DDV v EUR]]*Sklop7[[#This Row],[Okvirna količina]]</f>
        <v>0</v>
      </c>
      <c r="T130" s="171">
        <f>+Sklop7[[#This Row],[Končna cena/enoto mere (EUR) z DDV]]*Sklop7[[#This Row],[Okvirna količina]]</f>
        <v>0</v>
      </c>
      <c r="U130" s="331"/>
      <c r="V130" s="22"/>
    </row>
    <row r="131" spans="1:22" ht="36">
      <c r="A131" s="87" t="s">
        <v>276</v>
      </c>
      <c r="B131" s="83" t="s">
        <v>986</v>
      </c>
      <c r="C131" s="165">
        <v>150</v>
      </c>
      <c r="D131" s="85" t="s">
        <v>160</v>
      </c>
      <c r="E131" s="181"/>
      <c r="F131" s="167">
        <v>1600</v>
      </c>
      <c r="G131" s="185" t="s">
        <v>94</v>
      </c>
      <c r="H13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31" s="88" t="str">
        <f>IF(Sklop7[[#This Row],[ZAHTEVANA SHEMA KAKOVOSTI]]&lt;&gt;"",Sklop7[[#This Row],[Preračunana masa/volumen/kos na enoto kg]],"")</f>
        <v/>
      </c>
      <c r="J131" s="168"/>
      <c r="K131" s="169"/>
      <c r="L131" s="169"/>
      <c r="M131" s="170"/>
      <c r="N131" s="171"/>
      <c r="O131" s="171"/>
      <c r="P131" s="172"/>
      <c r="Q131" s="171">
        <f>+Sklop7[[#This Row],[cena/enota brez DDV v EUR]]*Sklop7[[#This Row],[Stopnja DDV (%)]]</f>
        <v>0</v>
      </c>
      <c r="R131" s="171">
        <f>+Sklop7[[#This Row],[cena/enota brez DDV v EUR]]+Sklop7[[#This Row],[Davek (EUR)]]</f>
        <v>0</v>
      </c>
      <c r="S131" s="171">
        <f>+Sklop7[[#This Row],[cena/enota brez DDV v EUR]]*Sklop7[[#This Row],[Okvirna količina]]</f>
        <v>0</v>
      </c>
      <c r="T131" s="171">
        <f>+Sklop7[[#This Row],[Končna cena/enoto mere (EUR) z DDV]]*Sklop7[[#This Row],[Okvirna količina]]</f>
        <v>0</v>
      </c>
      <c r="U131" s="331"/>
      <c r="V131" s="22"/>
    </row>
    <row r="132" spans="1:22">
      <c r="A132" s="87" t="s">
        <v>277</v>
      </c>
      <c r="B132" s="156" t="s">
        <v>1010</v>
      </c>
      <c r="C132" s="165">
        <v>120</v>
      </c>
      <c r="D132" s="85" t="s">
        <v>160</v>
      </c>
      <c r="E132" s="181"/>
      <c r="F132" s="167">
        <v>3000</v>
      </c>
      <c r="G132" s="185" t="s">
        <v>94</v>
      </c>
      <c r="H13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32" s="88" t="str">
        <f>IF(Sklop7[[#This Row],[ZAHTEVANA SHEMA KAKOVOSTI]]&lt;&gt;"",Sklop7[[#This Row],[Preračunana masa/volumen/kos na enoto kg]],"")</f>
        <v/>
      </c>
      <c r="J132" s="168"/>
      <c r="K132" s="169"/>
      <c r="L132" s="169"/>
      <c r="M132" s="170"/>
      <c r="N132" s="171"/>
      <c r="O132" s="171"/>
      <c r="P132" s="172"/>
      <c r="Q132" s="171">
        <f>+Sklop7[[#This Row],[cena/enota brez DDV v EUR]]*Sklop7[[#This Row],[Stopnja DDV (%)]]</f>
        <v>0</v>
      </c>
      <c r="R132" s="171">
        <f>+Sklop7[[#This Row],[cena/enota brez DDV v EUR]]+Sklop7[[#This Row],[Davek (EUR)]]</f>
        <v>0</v>
      </c>
      <c r="S132" s="171">
        <f>+Sklop7[[#This Row],[cena/enota brez DDV v EUR]]*Sklop7[[#This Row],[Okvirna količina]]</f>
        <v>0</v>
      </c>
      <c r="T132" s="171">
        <f>+Sklop7[[#This Row],[Končna cena/enoto mere (EUR) z DDV]]*Sklop7[[#This Row],[Okvirna količina]]</f>
        <v>0</v>
      </c>
      <c r="U132" s="331"/>
      <c r="V132" s="22"/>
    </row>
    <row r="133" spans="1:22">
      <c r="A133" s="87" t="s">
        <v>278</v>
      </c>
      <c r="B133" s="156" t="s">
        <v>1011</v>
      </c>
      <c r="C133" s="165">
        <v>150</v>
      </c>
      <c r="D133" s="85" t="s">
        <v>160</v>
      </c>
      <c r="E133" s="181"/>
      <c r="F133" s="167">
        <v>1600</v>
      </c>
      <c r="G133" s="185" t="s">
        <v>94</v>
      </c>
      <c r="H13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33" s="88" t="str">
        <f>IF(Sklop7[[#This Row],[ZAHTEVANA SHEMA KAKOVOSTI]]&lt;&gt;"",Sklop7[[#This Row],[Preračunana masa/volumen/kos na enoto kg]],"")</f>
        <v/>
      </c>
      <c r="J133" s="168"/>
      <c r="K133" s="169"/>
      <c r="L133" s="169"/>
      <c r="M133" s="170"/>
      <c r="N133" s="171"/>
      <c r="O133" s="171"/>
      <c r="P133" s="172"/>
      <c r="Q133" s="171">
        <f>+Sklop7[[#This Row],[cena/enota brez DDV v EUR]]*Sklop7[[#This Row],[Stopnja DDV (%)]]</f>
        <v>0</v>
      </c>
      <c r="R133" s="171">
        <f>+Sklop7[[#This Row],[cena/enota brez DDV v EUR]]+Sklop7[[#This Row],[Davek (EUR)]]</f>
        <v>0</v>
      </c>
      <c r="S133" s="171">
        <f>+Sklop7[[#This Row],[cena/enota brez DDV v EUR]]*Sklop7[[#This Row],[Okvirna količina]]</f>
        <v>0</v>
      </c>
      <c r="T133" s="171">
        <f>+Sklop7[[#This Row],[Končna cena/enoto mere (EUR) z DDV]]*Sklop7[[#This Row],[Okvirna količina]]</f>
        <v>0</v>
      </c>
      <c r="U133" s="331"/>
    </row>
    <row r="134" spans="1:22">
      <c r="A134" s="87" t="s">
        <v>279</v>
      </c>
      <c r="B134" s="176" t="s">
        <v>347</v>
      </c>
      <c r="C134" s="165">
        <v>120</v>
      </c>
      <c r="D134" s="85" t="s">
        <v>160</v>
      </c>
      <c r="E134" s="181"/>
      <c r="F134" s="167">
        <v>1600</v>
      </c>
      <c r="G134" s="185" t="s">
        <v>94</v>
      </c>
      <c r="H13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34" s="88" t="str">
        <f>IF(Sklop7[[#This Row],[ZAHTEVANA SHEMA KAKOVOSTI]]&lt;&gt;"",Sklop7[[#This Row],[Preračunana masa/volumen/kos na enoto kg]],"")</f>
        <v/>
      </c>
      <c r="J134" s="168"/>
      <c r="K134" s="169"/>
      <c r="L134" s="169"/>
      <c r="M134" s="170"/>
      <c r="N134" s="171"/>
      <c r="O134" s="171"/>
      <c r="P134" s="172"/>
      <c r="Q134" s="171">
        <f>+Sklop7[[#This Row],[cena/enota brez DDV v EUR]]*Sklop7[[#This Row],[Stopnja DDV (%)]]</f>
        <v>0</v>
      </c>
      <c r="R134" s="171">
        <f>+Sklop7[[#This Row],[cena/enota brez DDV v EUR]]+Sklop7[[#This Row],[Davek (EUR)]]</f>
        <v>0</v>
      </c>
      <c r="S134" s="171">
        <f>+Sklop7[[#This Row],[cena/enota brez DDV v EUR]]*Sklop7[[#This Row],[Okvirna količina]]</f>
        <v>0</v>
      </c>
      <c r="T134" s="171">
        <f>+Sklop7[[#This Row],[Končna cena/enoto mere (EUR) z DDV]]*Sklop7[[#This Row],[Okvirna količina]]</f>
        <v>0</v>
      </c>
      <c r="U134" s="331"/>
    </row>
    <row r="135" spans="1:22">
      <c r="A135" s="87" t="s">
        <v>280</v>
      </c>
      <c r="B135" s="176" t="s">
        <v>348</v>
      </c>
      <c r="C135" s="165">
        <v>150</v>
      </c>
      <c r="D135" s="85" t="s">
        <v>160</v>
      </c>
      <c r="E135" s="181"/>
      <c r="F135" s="167">
        <v>2500</v>
      </c>
      <c r="G135" s="185" t="s">
        <v>94</v>
      </c>
      <c r="H13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375</v>
      </c>
      <c r="I135" s="88" t="str">
        <f>IF(Sklop7[[#This Row],[ZAHTEVANA SHEMA KAKOVOSTI]]&lt;&gt;"",Sklop7[[#This Row],[Preračunana masa/volumen/kos na enoto kg]],"")</f>
        <v/>
      </c>
      <c r="J135" s="168"/>
      <c r="K135" s="169"/>
      <c r="L135" s="169"/>
      <c r="M135" s="170"/>
      <c r="N135" s="171"/>
      <c r="O135" s="171"/>
      <c r="P135" s="172"/>
      <c r="Q135" s="171">
        <f>+Sklop7[[#This Row],[cena/enota brez DDV v EUR]]*Sklop7[[#This Row],[Stopnja DDV (%)]]</f>
        <v>0</v>
      </c>
      <c r="R135" s="171">
        <f>+Sklop7[[#This Row],[cena/enota brez DDV v EUR]]+Sklop7[[#This Row],[Davek (EUR)]]</f>
        <v>0</v>
      </c>
      <c r="S135" s="171">
        <f>+Sklop7[[#This Row],[cena/enota brez DDV v EUR]]*Sklop7[[#This Row],[Okvirna količina]]</f>
        <v>0</v>
      </c>
      <c r="T135" s="171">
        <f>+Sklop7[[#This Row],[Končna cena/enoto mere (EUR) z DDV]]*Sklop7[[#This Row],[Okvirna količina]]</f>
        <v>0</v>
      </c>
      <c r="U135" s="331"/>
    </row>
    <row r="136" spans="1:22">
      <c r="A136" s="87" t="s">
        <v>281</v>
      </c>
      <c r="B136" s="156" t="s">
        <v>1005</v>
      </c>
      <c r="C136" s="165">
        <v>120</v>
      </c>
      <c r="D136" s="85" t="s">
        <v>160</v>
      </c>
      <c r="E136" s="181"/>
      <c r="F136" s="167">
        <v>2000</v>
      </c>
      <c r="G136" s="185" t="s">
        <v>94</v>
      </c>
      <c r="H13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36" s="88" t="str">
        <f>IF(Sklop7[[#This Row],[ZAHTEVANA SHEMA KAKOVOSTI]]&lt;&gt;"",Sklop7[[#This Row],[Preračunana masa/volumen/kos na enoto kg]],"")</f>
        <v/>
      </c>
      <c r="J136" s="168"/>
      <c r="K136" s="169"/>
      <c r="L136" s="169"/>
      <c r="M136" s="170"/>
      <c r="N136" s="171"/>
      <c r="O136" s="171"/>
      <c r="P136" s="172"/>
      <c r="Q136" s="171">
        <f>+Sklop7[[#This Row],[cena/enota brez DDV v EUR]]*Sklop7[[#This Row],[Stopnja DDV (%)]]</f>
        <v>0</v>
      </c>
      <c r="R136" s="171">
        <f>+Sklop7[[#This Row],[cena/enota brez DDV v EUR]]+Sklop7[[#This Row],[Davek (EUR)]]</f>
        <v>0</v>
      </c>
      <c r="S136" s="171">
        <f>+Sklop7[[#This Row],[cena/enota brez DDV v EUR]]*Sklop7[[#This Row],[Okvirna količina]]</f>
        <v>0</v>
      </c>
      <c r="T136" s="171">
        <f>+Sklop7[[#This Row],[Končna cena/enoto mere (EUR) z DDV]]*Sklop7[[#This Row],[Okvirna količina]]</f>
        <v>0</v>
      </c>
      <c r="U136" s="331"/>
    </row>
    <row r="137" spans="1:22">
      <c r="A137" s="87" t="s">
        <v>282</v>
      </c>
      <c r="B137" s="156" t="s">
        <v>1006</v>
      </c>
      <c r="C137" s="165">
        <v>150</v>
      </c>
      <c r="D137" s="85" t="s">
        <v>160</v>
      </c>
      <c r="E137" s="181"/>
      <c r="F137" s="167">
        <v>3000</v>
      </c>
      <c r="G137" s="185" t="s">
        <v>94</v>
      </c>
      <c r="H13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137" s="88" t="str">
        <f>IF(Sklop7[[#This Row],[ZAHTEVANA SHEMA KAKOVOSTI]]&lt;&gt;"",Sklop7[[#This Row],[Preračunana masa/volumen/kos na enoto kg]],"")</f>
        <v/>
      </c>
      <c r="J137" s="152"/>
      <c r="K137" s="158"/>
      <c r="L137" s="158"/>
      <c r="M137" s="164"/>
      <c r="N137" s="153"/>
      <c r="O137" s="153"/>
      <c r="P137" s="160"/>
      <c r="Q137" s="153">
        <f>+Sklop7[[#This Row],[cena/enota brez DDV v EUR]]*Sklop7[[#This Row],[Stopnja DDV (%)]]</f>
        <v>0</v>
      </c>
      <c r="R137" s="153">
        <f>+Sklop7[[#This Row],[cena/enota brez DDV v EUR]]+Sklop7[[#This Row],[Davek (EUR)]]</f>
        <v>0</v>
      </c>
      <c r="S137" s="153">
        <f>+Sklop7[[#This Row],[cena/enota brez DDV v EUR]]*Sklop7[[#This Row],[Okvirna količina]]</f>
        <v>0</v>
      </c>
      <c r="T137" s="153">
        <f>+Sklop7[[#This Row],[Končna cena/enoto mere (EUR) z DDV]]*Sklop7[[#This Row],[Okvirna količina]]</f>
        <v>0</v>
      </c>
      <c r="U137" s="333"/>
    </row>
    <row r="138" spans="1:22">
      <c r="A138" s="87" t="s">
        <v>283</v>
      </c>
      <c r="B138" s="156" t="s">
        <v>349</v>
      </c>
      <c r="C138" s="495">
        <v>120</v>
      </c>
      <c r="D138" s="85" t="s">
        <v>160</v>
      </c>
      <c r="E138" s="181"/>
      <c r="F138" s="452">
        <v>3200</v>
      </c>
      <c r="G138" s="185" t="s">
        <v>94</v>
      </c>
      <c r="H138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384</v>
      </c>
      <c r="I138" s="496" t="str">
        <f>IF(Sklop7[[#This Row],[ZAHTEVANA SHEMA KAKOVOSTI]]&lt;&gt;"",Sklop7[[#This Row],[Preračunana masa/volumen/kos na enoto kg]],"")</f>
        <v/>
      </c>
      <c r="J138" s="497"/>
      <c r="K138" s="498"/>
      <c r="L138" s="498"/>
      <c r="M138" s="499"/>
      <c r="N138" s="500"/>
      <c r="O138" s="500"/>
      <c r="P138" s="501"/>
      <c r="Q138" s="500">
        <f>+Sklop7[[#This Row],[cena/enota brez DDV v EUR]]*Sklop7[[#This Row],[Stopnja DDV (%)]]</f>
        <v>0</v>
      </c>
      <c r="R138" s="500">
        <f>+Sklop7[[#This Row],[cena/enota brez DDV v EUR]]+Sklop7[[#This Row],[Davek (EUR)]]</f>
        <v>0</v>
      </c>
      <c r="S138" s="500">
        <f>+Sklop7[[#This Row],[cena/enota brez DDV v EUR]]*Sklop7[[#This Row],[Okvirna količina]]</f>
        <v>0</v>
      </c>
      <c r="T138" s="500">
        <f>+Sklop7[[#This Row],[Končna cena/enoto mere (EUR) z DDV]]*Sklop7[[#This Row],[Okvirna količina]]</f>
        <v>0</v>
      </c>
      <c r="U138" s="502"/>
    </row>
    <row r="139" spans="1:22">
      <c r="A139" s="87" t="s">
        <v>284</v>
      </c>
      <c r="B139" s="156" t="s">
        <v>349</v>
      </c>
      <c r="C139" s="495">
        <v>150</v>
      </c>
      <c r="D139" s="85" t="s">
        <v>160</v>
      </c>
      <c r="E139" s="181"/>
      <c r="F139" s="452">
        <v>3200</v>
      </c>
      <c r="G139" s="185" t="s">
        <v>94</v>
      </c>
      <c r="H139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39" s="496" t="str">
        <f>IF(Sklop7[[#This Row],[ZAHTEVANA SHEMA KAKOVOSTI]]&lt;&gt;"",Sklop7[[#This Row],[Preračunana masa/volumen/kos na enoto kg]],"")</f>
        <v/>
      </c>
      <c r="J139" s="497"/>
      <c r="K139" s="498"/>
      <c r="L139" s="498"/>
      <c r="M139" s="499"/>
      <c r="N139" s="500"/>
      <c r="O139" s="500"/>
      <c r="P139" s="501"/>
      <c r="Q139" s="500">
        <f>+Sklop7[[#This Row],[cena/enota brez DDV v EUR]]*Sklop7[[#This Row],[Stopnja DDV (%)]]</f>
        <v>0</v>
      </c>
      <c r="R139" s="500">
        <f>+Sklop7[[#This Row],[cena/enota brez DDV v EUR]]+Sklop7[[#This Row],[Davek (EUR)]]</f>
        <v>0</v>
      </c>
      <c r="S139" s="500">
        <f>+Sklop7[[#This Row],[cena/enota brez DDV v EUR]]*Sklop7[[#This Row],[Okvirna količina]]</f>
        <v>0</v>
      </c>
      <c r="T139" s="500">
        <f>+Sklop7[[#This Row],[Končna cena/enoto mere (EUR) z DDV]]*Sklop7[[#This Row],[Okvirna količina]]</f>
        <v>0</v>
      </c>
      <c r="U139" s="502"/>
    </row>
    <row r="140" spans="1:22">
      <c r="A140" s="87" t="s">
        <v>285</v>
      </c>
      <c r="B140" s="494" t="s">
        <v>1008</v>
      </c>
      <c r="C140" s="495">
        <v>80</v>
      </c>
      <c r="D140" s="157" t="s">
        <v>160</v>
      </c>
      <c r="E140" s="181"/>
      <c r="F140" s="452">
        <v>3600</v>
      </c>
      <c r="G140" s="185" t="s">
        <v>94</v>
      </c>
      <c r="H140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0" s="496" t="str">
        <f>IF(Sklop7[[#This Row],[ZAHTEVANA SHEMA KAKOVOSTI]]&lt;&gt;"",Sklop7[[#This Row],[Preračunana masa/volumen/kos na enoto kg]],"")</f>
        <v/>
      </c>
      <c r="J140" s="497"/>
      <c r="K140" s="498"/>
      <c r="L140" s="498"/>
      <c r="M140" s="499"/>
      <c r="N140" s="500"/>
      <c r="O140" s="500"/>
      <c r="P140" s="501"/>
      <c r="Q140" s="500">
        <f>+Sklop7[[#This Row],[cena/enota brez DDV v EUR]]*Sklop7[[#This Row],[Stopnja DDV (%)]]</f>
        <v>0</v>
      </c>
      <c r="R140" s="500">
        <f>+Sklop7[[#This Row],[cena/enota brez DDV v EUR]]+Sklop7[[#This Row],[Davek (EUR)]]</f>
        <v>0</v>
      </c>
      <c r="S140" s="500">
        <f>+Sklop7[[#This Row],[cena/enota brez DDV v EUR]]*Sklop7[[#This Row],[Okvirna količina]]</f>
        <v>0</v>
      </c>
      <c r="T140" s="500">
        <f>+Sklop7[[#This Row],[Končna cena/enoto mere (EUR) z DDV]]*Sklop7[[#This Row],[Okvirna količina]]</f>
        <v>0</v>
      </c>
      <c r="U140" s="502"/>
    </row>
    <row r="141" spans="1:22">
      <c r="A141" s="87" t="s">
        <v>286</v>
      </c>
      <c r="B141" s="494" t="s">
        <v>1008</v>
      </c>
      <c r="C141" s="495">
        <v>100</v>
      </c>
      <c r="D141" s="157" t="s">
        <v>160</v>
      </c>
      <c r="E141" s="181"/>
      <c r="F141" s="452">
        <v>3600</v>
      </c>
      <c r="G141" s="185" t="s">
        <v>94</v>
      </c>
      <c r="H141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41" s="496" t="str">
        <f>IF(Sklop7[[#This Row],[ZAHTEVANA SHEMA KAKOVOSTI]]&lt;&gt;"",Sklop7[[#This Row],[Preračunana masa/volumen/kos na enoto kg]],"")</f>
        <v/>
      </c>
      <c r="J141" s="497"/>
      <c r="K141" s="498"/>
      <c r="L141" s="498"/>
      <c r="M141" s="499"/>
      <c r="N141" s="500"/>
      <c r="O141" s="500"/>
      <c r="P141" s="501"/>
      <c r="Q141" s="500">
        <f>+Sklop7[[#This Row],[cena/enota brez DDV v EUR]]*Sklop7[[#This Row],[Stopnja DDV (%)]]</f>
        <v>0</v>
      </c>
      <c r="R141" s="500">
        <f>+Sklop7[[#This Row],[cena/enota brez DDV v EUR]]+Sklop7[[#This Row],[Davek (EUR)]]</f>
        <v>0</v>
      </c>
      <c r="S141" s="500">
        <f>+Sklop7[[#This Row],[cena/enota brez DDV v EUR]]*Sklop7[[#This Row],[Okvirna količina]]</f>
        <v>0</v>
      </c>
      <c r="T141" s="500">
        <f>+Sklop7[[#This Row],[Končna cena/enoto mere (EUR) z DDV]]*Sklop7[[#This Row],[Okvirna količina]]</f>
        <v>0</v>
      </c>
      <c r="U141" s="502"/>
    </row>
    <row r="142" spans="1:22">
      <c r="A142" s="87" t="s">
        <v>287</v>
      </c>
      <c r="B142" s="494" t="s">
        <v>1007</v>
      </c>
      <c r="C142" s="495">
        <v>80</v>
      </c>
      <c r="D142" s="157" t="s">
        <v>160</v>
      </c>
      <c r="E142" s="181"/>
      <c r="F142" s="452">
        <v>3600</v>
      </c>
      <c r="G142" s="185" t="s">
        <v>94</v>
      </c>
      <c r="H142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2" s="496" t="str">
        <f>IF(Sklop7[[#This Row],[ZAHTEVANA SHEMA KAKOVOSTI]]&lt;&gt;"",Sklop7[[#This Row],[Preračunana masa/volumen/kos na enoto kg]],"")</f>
        <v/>
      </c>
      <c r="J142" s="497"/>
      <c r="K142" s="498"/>
      <c r="L142" s="498"/>
      <c r="M142" s="499"/>
      <c r="N142" s="500"/>
      <c r="O142" s="500"/>
      <c r="P142" s="501"/>
      <c r="Q142" s="500">
        <f>+Sklop7[[#This Row],[cena/enota brez DDV v EUR]]*Sklop7[[#This Row],[Stopnja DDV (%)]]</f>
        <v>0</v>
      </c>
      <c r="R142" s="500">
        <f>+Sklop7[[#This Row],[cena/enota brez DDV v EUR]]+Sklop7[[#This Row],[Davek (EUR)]]</f>
        <v>0</v>
      </c>
      <c r="S142" s="500">
        <f>+Sklop7[[#This Row],[cena/enota brez DDV v EUR]]*Sklop7[[#This Row],[Okvirna količina]]</f>
        <v>0</v>
      </c>
      <c r="T142" s="500">
        <f>+Sklop7[[#This Row],[Končna cena/enoto mere (EUR) z DDV]]*Sklop7[[#This Row],[Okvirna količina]]</f>
        <v>0</v>
      </c>
      <c r="U142" s="502"/>
    </row>
    <row r="143" spans="1:22">
      <c r="A143" s="87" t="s">
        <v>288</v>
      </c>
      <c r="B143" s="494" t="s">
        <v>1007</v>
      </c>
      <c r="C143" s="495">
        <v>100</v>
      </c>
      <c r="D143" s="157" t="s">
        <v>160</v>
      </c>
      <c r="E143" s="181"/>
      <c r="F143" s="452">
        <v>3600</v>
      </c>
      <c r="G143" s="185" t="s">
        <v>94</v>
      </c>
      <c r="H143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43" s="496" t="str">
        <f>IF(Sklop7[[#This Row],[ZAHTEVANA SHEMA KAKOVOSTI]]&lt;&gt;"",Sklop7[[#This Row],[Preračunana masa/volumen/kos na enoto kg]],"")</f>
        <v/>
      </c>
      <c r="J143" s="497"/>
      <c r="K143" s="498"/>
      <c r="L143" s="498"/>
      <c r="M143" s="499"/>
      <c r="N143" s="500"/>
      <c r="O143" s="500"/>
      <c r="P143" s="501"/>
      <c r="Q143" s="500">
        <f>+Sklop7[[#This Row],[cena/enota brez DDV v EUR]]*Sklop7[[#This Row],[Stopnja DDV (%)]]</f>
        <v>0</v>
      </c>
      <c r="R143" s="500">
        <f>+Sklop7[[#This Row],[cena/enota brez DDV v EUR]]+Sklop7[[#This Row],[Davek (EUR)]]</f>
        <v>0</v>
      </c>
      <c r="S143" s="500">
        <f>+Sklop7[[#This Row],[cena/enota brez DDV v EUR]]*Sklop7[[#This Row],[Okvirna količina]]</f>
        <v>0</v>
      </c>
      <c r="T143" s="500">
        <f>+Sklop7[[#This Row],[Končna cena/enoto mere (EUR) z DDV]]*Sklop7[[#This Row],[Okvirna količina]]</f>
        <v>0</v>
      </c>
      <c r="U143" s="502"/>
    </row>
    <row r="144" spans="1:22">
      <c r="A144" s="87" t="s">
        <v>289</v>
      </c>
      <c r="B144" s="494" t="s">
        <v>977</v>
      </c>
      <c r="C144" s="495">
        <v>80</v>
      </c>
      <c r="D144" s="157" t="s">
        <v>160</v>
      </c>
      <c r="E144" s="181"/>
      <c r="F144" s="452">
        <v>3600</v>
      </c>
      <c r="G144" s="185" t="s">
        <v>94</v>
      </c>
      <c r="H144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4" s="496" t="str">
        <f>IF(Sklop7[[#This Row],[ZAHTEVANA SHEMA KAKOVOSTI]]&lt;&gt;"",Sklop7[[#This Row],[Preračunana masa/volumen/kos na enoto kg]],"")</f>
        <v/>
      </c>
      <c r="J144" s="497"/>
      <c r="K144" s="498"/>
      <c r="L144" s="498"/>
      <c r="M144" s="499"/>
      <c r="N144" s="500"/>
      <c r="O144" s="500"/>
      <c r="P144" s="501"/>
      <c r="Q144" s="500">
        <f>+Sklop7[[#This Row],[cena/enota brez DDV v EUR]]*Sklop7[[#This Row],[Stopnja DDV (%)]]</f>
        <v>0</v>
      </c>
      <c r="R144" s="500">
        <f>+Sklop7[[#This Row],[cena/enota brez DDV v EUR]]+Sklop7[[#This Row],[Davek (EUR)]]</f>
        <v>0</v>
      </c>
      <c r="S144" s="500">
        <f>+Sklop7[[#This Row],[cena/enota brez DDV v EUR]]*Sklop7[[#This Row],[Okvirna količina]]</f>
        <v>0</v>
      </c>
      <c r="T144" s="500">
        <f>+Sklop7[[#This Row],[Končna cena/enoto mere (EUR) z DDV]]*Sklop7[[#This Row],[Okvirna količina]]</f>
        <v>0</v>
      </c>
      <c r="U144" s="502"/>
    </row>
    <row r="145" spans="1:21">
      <c r="A145" s="87" t="s">
        <v>456</v>
      </c>
      <c r="B145" s="494" t="s">
        <v>977</v>
      </c>
      <c r="C145" s="495">
        <v>100</v>
      </c>
      <c r="D145" s="157" t="s">
        <v>160</v>
      </c>
      <c r="E145" s="181"/>
      <c r="F145" s="452">
        <v>3600</v>
      </c>
      <c r="G145" s="185" t="s">
        <v>94</v>
      </c>
      <c r="H145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45" s="496" t="str">
        <f>IF(Sklop7[[#This Row],[ZAHTEVANA SHEMA KAKOVOSTI]]&lt;&gt;"",Sklop7[[#This Row],[Preračunana masa/volumen/kos na enoto kg]],"")</f>
        <v/>
      </c>
      <c r="J145" s="497"/>
      <c r="K145" s="498"/>
      <c r="L145" s="498"/>
      <c r="M145" s="499"/>
      <c r="N145" s="500"/>
      <c r="O145" s="500"/>
      <c r="P145" s="501"/>
      <c r="Q145" s="500">
        <f>+Sklop7[[#This Row],[cena/enota brez DDV v EUR]]*Sklop7[[#This Row],[Stopnja DDV (%)]]</f>
        <v>0</v>
      </c>
      <c r="R145" s="500">
        <f>+Sklop7[[#This Row],[cena/enota brez DDV v EUR]]+Sklop7[[#This Row],[Davek (EUR)]]</f>
        <v>0</v>
      </c>
      <c r="S145" s="500">
        <f>+Sklop7[[#This Row],[cena/enota brez DDV v EUR]]*Sklop7[[#This Row],[Okvirna količina]]</f>
        <v>0</v>
      </c>
      <c r="T145" s="500">
        <f>+Sklop7[[#This Row],[Končna cena/enoto mere (EUR) z DDV]]*Sklop7[[#This Row],[Okvirna količina]]</f>
        <v>0</v>
      </c>
      <c r="U145" s="502"/>
    </row>
    <row r="146" spans="1:21" ht="24">
      <c r="A146" s="87" t="s">
        <v>457</v>
      </c>
      <c r="B146" s="494" t="s">
        <v>1009</v>
      </c>
      <c r="C146" s="495">
        <v>80</v>
      </c>
      <c r="D146" s="157" t="s">
        <v>160</v>
      </c>
      <c r="E146" s="181"/>
      <c r="F146" s="452">
        <v>3600</v>
      </c>
      <c r="G146" s="185" t="s">
        <v>94</v>
      </c>
      <c r="H146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6" s="496" t="str">
        <f>IF(Sklop7[[#This Row],[ZAHTEVANA SHEMA KAKOVOSTI]]&lt;&gt;"",Sklop7[[#This Row],[Preračunana masa/volumen/kos na enoto kg]],"")</f>
        <v/>
      </c>
      <c r="J146" s="497"/>
      <c r="K146" s="498"/>
      <c r="L146" s="498"/>
      <c r="M146" s="499"/>
      <c r="N146" s="500"/>
      <c r="O146" s="500"/>
      <c r="P146" s="501"/>
      <c r="Q146" s="500">
        <f>+Sklop7[[#This Row],[cena/enota brez DDV v EUR]]*Sklop7[[#This Row],[Stopnja DDV (%)]]</f>
        <v>0</v>
      </c>
      <c r="R146" s="500">
        <f>+Sklop7[[#This Row],[cena/enota brez DDV v EUR]]+Sklop7[[#This Row],[Davek (EUR)]]</f>
        <v>0</v>
      </c>
      <c r="S146" s="500">
        <f>+Sklop7[[#This Row],[cena/enota brez DDV v EUR]]*Sklop7[[#This Row],[Okvirna količina]]</f>
        <v>0</v>
      </c>
      <c r="T146" s="500">
        <f>+Sklop7[[#This Row],[Končna cena/enoto mere (EUR) z DDV]]*Sklop7[[#This Row],[Okvirna količina]]</f>
        <v>0</v>
      </c>
      <c r="U146" s="502"/>
    </row>
    <row r="147" spans="1:21" ht="24">
      <c r="A147" s="87" t="s">
        <v>458</v>
      </c>
      <c r="B147" s="494" t="s">
        <v>1009</v>
      </c>
      <c r="C147" s="495">
        <v>100</v>
      </c>
      <c r="D147" s="157" t="s">
        <v>160</v>
      </c>
      <c r="E147" s="181"/>
      <c r="F147" s="452">
        <v>3600</v>
      </c>
      <c r="G147" s="185" t="s">
        <v>94</v>
      </c>
      <c r="H147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47" s="496" t="str">
        <f>IF(Sklop7[[#This Row],[ZAHTEVANA SHEMA KAKOVOSTI]]&lt;&gt;"",Sklop7[[#This Row],[Preračunana masa/volumen/kos na enoto kg]],"")</f>
        <v/>
      </c>
      <c r="J147" s="497"/>
      <c r="K147" s="498"/>
      <c r="L147" s="498"/>
      <c r="M147" s="499"/>
      <c r="N147" s="500"/>
      <c r="O147" s="500"/>
      <c r="P147" s="501"/>
      <c r="Q147" s="500">
        <f>+Sklop7[[#This Row],[cena/enota brez DDV v EUR]]*Sklop7[[#This Row],[Stopnja DDV (%)]]</f>
        <v>0</v>
      </c>
      <c r="R147" s="500">
        <f>+Sklop7[[#This Row],[cena/enota brez DDV v EUR]]+Sklop7[[#This Row],[Davek (EUR)]]</f>
        <v>0</v>
      </c>
      <c r="S147" s="500">
        <f>+Sklop7[[#This Row],[cena/enota brez DDV v EUR]]*Sklop7[[#This Row],[Okvirna količina]]</f>
        <v>0</v>
      </c>
      <c r="T147" s="500">
        <f>+Sklop7[[#This Row],[Končna cena/enoto mere (EUR) z DDV]]*Sklop7[[#This Row],[Okvirna količina]]</f>
        <v>0</v>
      </c>
      <c r="U147" s="502"/>
    </row>
    <row r="148" spans="1:21">
      <c r="A148" s="87" t="s">
        <v>459</v>
      </c>
      <c r="B148" s="494" t="s">
        <v>1025</v>
      </c>
      <c r="C148" s="495">
        <v>100</v>
      </c>
      <c r="D148" s="157" t="s">
        <v>160</v>
      </c>
      <c r="E148" s="181"/>
      <c r="F148" s="452">
        <v>1600</v>
      </c>
      <c r="G148" s="185" t="s">
        <v>94</v>
      </c>
      <c r="H148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48" s="496" t="str">
        <f>IF(Sklop7[[#This Row],[ZAHTEVANA SHEMA KAKOVOSTI]]&lt;&gt;"",Sklop7[[#This Row],[Preračunana masa/volumen/kos na enoto kg]],"")</f>
        <v/>
      </c>
      <c r="J148" s="497"/>
      <c r="K148" s="498"/>
      <c r="L148" s="498"/>
      <c r="M148" s="499"/>
      <c r="N148" s="500"/>
      <c r="O148" s="500"/>
      <c r="P148" s="501"/>
      <c r="Q148" s="500">
        <f>+Sklop7[[#This Row],[cena/enota brez DDV v EUR]]*Sklop7[[#This Row],[Stopnja DDV (%)]]</f>
        <v>0</v>
      </c>
      <c r="R148" s="500">
        <f>+Sklop7[[#This Row],[cena/enota brez DDV v EUR]]+Sklop7[[#This Row],[Davek (EUR)]]</f>
        <v>0</v>
      </c>
      <c r="S148" s="500">
        <f>+Sklop7[[#This Row],[cena/enota brez DDV v EUR]]*Sklop7[[#This Row],[Okvirna količina]]</f>
        <v>0</v>
      </c>
      <c r="T148" s="500">
        <f>+Sklop7[[#This Row],[Končna cena/enoto mere (EUR) z DDV]]*Sklop7[[#This Row],[Okvirna količina]]</f>
        <v>0</v>
      </c>
      <c r="U148" s="502"/>
    </row>
    <row r="149" spans="1:21">
      <c r="A149" s="87" t="s">
        <v>460</v>
      </c>
      <c r="B149" s="494" t="s">
        <v>1012</v>
      </c>
      <c r="C149" s="495">
        <v>80</v>
      </c>
      <c r="D149" s="157" t="s">
        <v>160</v>
      </c>
      <c r="E149" s="181"/>
      <c r="F149" s="452">
        <v>3600</v>
      </c>
      <c r="G149" s="185" t="s">
        <v>94</v>
      </c>
      <c r="H149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9" s="496" t="str">
        <f>IF(Sklop7[[#This Row],[ZAHTEVANA SHEMA KAKOVOSTI]]&lt;&gt;"",Sklop7[[#This Row],[Preračunana masa/volumen/kos na enoto kg]],"")</f>
        <v/>
      </c>
      <c r="J149" s="497"/>
      <c r="K149" s="498"/>
      <c r="L149" s="498"/>
      <c r="M149" s="499"/>
      <c r="N149" s="500"/>
      <c r="O149" s="500"/>
      <c r="P149" s="501"/>
      <c r="Q149" s="500">
        <f>+Sklop7[[#This Row],[cena/enota brez DDV v EUR]]*Sklop7[[#This Row],[Stopnja DDV (%)]]</f>
        <v>0</v>
      </c>
      <c r="R149" s="500">
        <f>+Sklop7[[#This Row],[cena/enota brez DDV v EUR]]+Sklop7[[#This Row],[Davek (EUR)]]</f>
        <v>0</v>
      </c>
      <c r="S149" s="500">
        <f>+Sklop7[[#This Row],[cena/enota brez DDV v EUR]]*Sklop7[[#This Row],[Okvirna količina]]</f>
        <v>0</v>
      </c>
      <c r="T149" s="500">
        <f>+Sklop7[[#This Row],[Končna cena/enoto mere (EUR) z DDV]]*Sklop7[[#This Row],[Okvirna količina]]</f>
        <v>0</v>
      </c>
      <c r="U149" s="502"/>
    </row>
    <row r="150" spans="1:21">
      <c r="A150" s="87" t="s">
        <v>461</v>
      </c>
      <c r="B150" s="494" t="s">
        <v>1012</v>
      </c>
      <c r="C150" s="495">
        <v>100</v>
      </c>
      <c r="D150" s="157" t="s">
        <v>160</v>
      </c>
      <c r="E150" s="181"/>
      <c r="F150" s="452">
        <v>3600</v>
      </c>
      <c r="G150" s="185" t="s">
        <v>94</v>
      </c>
      <c r="H150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50" s="496" t="str">
        <f>IF(Sklop7[[#This Row],[ZAHTEVANA SHEMA KAKOVOSTI]]&lt;&gt;"",Sklop7[[#This Row],[Preračunana masa/volumen/kos na enoto kg]],"")</f>
        <v/>
      </c>
      <c r="J150" s="497"/>
      <c r="K150" s="498"/>
      <c r="L150" s="498"/>
      <c r="M150" s="499"/>
      <c r="N150" s="500"/>
      <c r="O150" s="500"/>
      <c r="P150" s="501"/>
      <c r="Q150" s="500">
        <f>+Sklop7[[#This Row],[cena/enota brez DDV v EUR]]*Sklop7[[#This Row],[Stopnja DDV (%)]]</f>
        <v>0</v>
      </c>
      <c r="R150" s="500">
        <f>+Sklop7[[#This Row],[cena/enota brez DDV v EUR]]+Sklop7[[#This Row],[Davek (EUR)]]</f>
        <v>0</v>
      </c>
      <c r="S150" s="500">
        <f>+Sklop7[[#This Row],[cena/enota brez DDV v EUR]]*Sklop7[[#This Row],[Okvirna količina]]</f>
        <v>0</v>
      </c>
      <c r="T150" s="500">
        <f>+Sklop7[[#This Row],[Končna cena/enoto mere (EUR) z DDV]]*Sklop7[[#This Row],[Okvirna količina]]</f>
        <v>0</v>
      </c>
      <c r="U150" s="502"/>
    </row>
    <row r="151" spans="1:21">
      <c r="A151" s="87" t="s">
        <v>462</v>
      </c>
      <c r="B151" s="494" t="s">
        <v>1013</v>
      </c>
      <c r="C151" s="495">
        <v>80</v>
      </c>
      <c r="D151" s="157" t="s">
        <v>160</v>
      </c>
      <c r="E151" s="181"/>
      <c r="F151" s="452">
        <v>3600</v>
      </c>
      <c r="G151" s="185" t="s">
        <v>94</v>
      </c>
      <c r="H151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51" s="496" t="str">
        <f>IF(Sklop7[[#This Row],[ZAHTEVANA SHEMA KAKOVOSTI]]&lt;&gt;"",Sklop7[[#This Row],[Preračunana masa/volumen/kos na enoto kg]],"")</f>
        <v/>
      </c>
      <c r="J151" s="497"/>
      <c r="K151" s="498"/>
      <c r="L151" s="498"/>
      <c r="M151" s="499"/>
      <c r="N151" s="500"/>
      <c r="O151" s="500"/>
      <c r="P151" s="501"/>
      <c r="Q151" s="500">
        <f>+Sklop7[[#This Row],[cena/enota brez DDV v EUR]]*Sklop7[[#This Row],[Stopnja DDV (%)]]</f>
        <v>0</v>
      </c>
      <c r="R151" s="500">
        <f>+Sklop7[[#This Row],[cena/enota brez DDV v EUR]]+Sklop7[[#This Row],[Davek (EUR)]]</f>
        <v>0</v>
      </c>
      <c r="S151" s="500">
        <f>+Sklop7[[#This Row],[cena/enota brez DDV v EUR]]*Sklop7[[#This Row],[Okvirna količina]]</f>
        <v>0</v>
      </c>
      <c r="T151" s="500">
        <f>+Sklop7[[#This Row],[Končna cena/enoto mere (EUR) z DDV]]*Sklop7[[#This Row],[Okvirna količina]]</f>
        <v>0</v>
      </c>
      <c r="U151" s="502"/>
    </row>
    <row r="152" spans="1:21">
      <c r="A152" s="87" t="s">
        <v>463</v>
      </c>
      <c r="B152" s="494" t="s">
        <v>1013</v>
      </c>
      <c r="C152" s="495">
        <v>100</v>
      </c>
      <c r="D152" s="157" t="s">
        <v>160</v>
      </c>
      <c r="E152" s="181"/>
      <c r="F152" s="452">
        <v>3600</v>
      </c>
      <c r="G152" s="185" t="s">
        <v>94</v>
      </c>
      <c r="H152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52" s="496" t="str">
        <f>IF(Sklop7[[#This Row],[ZAHTEVANA SHEMA KAKOVOSTI]]&lt;&gt;"",Sklop7[[#This Row],[Preračunana masa/volumen/kos na enoto kg]],"")</f>
        <v/>
      </c>
      <c r="J152" s="497"/>
      <c r="K152" s="498"/>
      <c r="L152" s="498"/>
      <c r="M152" s="499"/>
      <c r="N152" s="500"/>
      <c r="O152" s="500"/>
      <c r="P152" s="501"/>
      <c r="Q152" s="500">
        <f>+Sklop7[[#This Row],[cena/enota brez DDV v EUR]]*Sklop7[[#This Row],[Stopnja DDV (%)]]</f>
        <v>0</v>
      </c>
      <c r="R152" s="500">
        <f>+Sklop7[[#This Row],[cena/enota brez DDV v EUR]]+Sklop7[[#This Row],[Davek (EUR)]]</f>
        <v>0</v>
      </c>
      <c r="S152" s="500">
        <f>+Sklop7[[#This Row],[cena/enota brez DDV v EUR]]*Sklop7[[#This Row],[Okvirna količina]]</f>
        <v>0</v>
      </c>
      <c r="T152" s="500">
        <f>+Sklop7[[#This Row],[Končna cena/enoto mere (EUR) z DDV]]*Sklop7[[#This Row],[Okvirna količina]]</f>
        <v>0</v>
      </c>
      <c r="U152" s="502"/>
    </row>
    <row r="153" spans="1:21">
      <c r="A153" s="87" t="s">
        <v>464</v>
      </c>
      <c r="B153" s="494" t="s">
        <v>1022</v>
      </c>
      <c r="C153" s="495">
        <v>80</v>
      </c>
      <c r="D153" s="157" t="s">
        <v>160</v>
      </c>
      <c r="E153" s="181"/>
      <c r="F153" s="452">
        <v>2400</v>
      </c>
      <c r="G153" s="185" t="s">
        <v>94</v>
      </c>
      <c r="H153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53" s="496" t="str">
        <f>IF(Sklop7[[#This Row],[ZAHTEVANA SHEMA KAKOVOSTI]]&lt;&gt;"",Sklop7[[#This Row],[Preračunana masa/volumen/kos na enoto kg]],"")</f>
        <v/>
      </c>
      <c r="J153" s="497"/>
      <c r="K153" s="498"/>
      <c r="L153" s="498"/>
      <c r="M153" s="499"/>
      <c r="N153" s="500"/>
      <c r="O153" s="500"/>
      <c r="P153" s="501"/>
      <c r="Q153" s="500">
        <f>+Sklop7[[#This Row],[cena/enota brez DDV v EUR]]*Sklop7[[#This Row],[Stopnja DDV (%)]]</f>
        <v>0</v>
      </c>
      <c r="R153" s="500">
        <f>+Sklop7[[#This Row],[cena/enota brez DDV v EUR]]+Sklop7[[#This Row],[Davek (EUR)]]</f>
        <v>0</v>
      </c>
      <c r="S153" s="500">
        <f>+Sklop7[[#This Row],[cena/enota brez DDV v EUR]]*Sklop7[[#This Row],[Okvirna količina]]</f>
        <v>0</v>
      </c>
      <c r="T153" s="500">
        <f>+Sklop7[[#This Row],[Končna cena/enoto mere (EUR) z DDV]]*Sklop7[[#This Row],[Okvirna količina]]</f>
        <v>0</v>
      </c>
      <c r="U153" s="502"/>
    </row>
    <row r="154" spans="1:21">
      <c r="A154" s="87" t="s">
        <v>465</v>
      </c>
      <c r="B154" s="494" t="s">
        <v>1022</v>
      </c>
      <c r="C154" s="495">
        <v>100</v>
      </c>
      <c r="D154" s="157" t="s">
        <v>160</v>
      </c>
      <c r="E154" s="181"/>
      <c r="F154" s="452">
        <v>2400</v>
      </c>
      <c r="G154" s="185" t="s">
        <v>94</v>
      </c>
      <c r="H154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54" s="496" t="str">
        <f>IF(Sklop7[[#This Row],[ZAHTEVANA SHEMA KAKOVOSTI]]&lt;&gt;"",Sklop7[[#This Row],[Preračunana masa/volumen/kos na enoto kg]],"")</f>
        <v/>
      </c>
      <c r="J154" s="497"/>
      <c r="K154" s="498"/>
      <c r="L154" s="498"/>
      <c r="M154" s="499"/>
      <c r="N154" s="500"/>
      <c r="O154" s="500"/>
      <c r="P154" s="501"/>
      <c r="Q154" s="500">
        <f>+Sklop7[[#This Row],[cena/enota brez DDV v EUR]]*Sklop7[[#This Row],[Stopnja DDV (%)]]</f>
        <v>0</v>
      </c>
      <c r="R154" s="500">
        <f>+Sklop7[[#This Row],[cena/enota brez DDV v EUR]]+Sklop7[[#This Row],[Davek (EUR)]]</f>
        <v>0</v>
      </c>
      <c r="S154" s="500">
        <f>+Sklop7[[#This Row],[cena/enota brez DDV v EUR]]*Sklop7[[#This Row],[Okvirna količina]]</f>
        <v>0</v>
      </c>
      <c r="T154" s="500">
        <f>+Sklop7[[#This Row],[Končna cena/enoto mere (EUR) z DDV]]*Sklop7[[#This Row],[Okvirna količina]]</f>
        <v>0</v>
      </c>
      <c r="U154" s="502"/>
    </row>
    <row r="155" spans="1:21">
      <c r="A155" s="87" t="s">
        <v>466</v>
      </c>
      <c r="B155" s="494" t="s">
        <v>1020</v>
      </c>
      <c r="C155" s="495">
        <v>80</v>
      </c>
      <c r="D155" s="157" t="s">
        <v>160</v>
      </c>
      <c r="E155" s="181"/>
      <c r="F155" s="452">
        <v>2400</v>
      </c>
      <c r="G155" s="185" t="s">
        <v>94</v>
      </c>
      <c r="H155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55" s="496" t="str">
        <f>IF(Sklop7[[#This Row],[ZAHTEVANA SHEMA KAKOVOSTI]]&lt;&gt;"",Sklop7[[#This Row],[Preračunana masa/volumen/kos na enoto kg]],"")</f>
        <v/>
      </c>
      <c r="J155" s="497"/>
      <c r="K155" s="498"/>
      <c r="L155" s="498"/>
      <c r="M155" s="499"/>
      <c r="N155" s="500"/>
      <c r="O155" s="500"/>
      <c r="P155" s="501"/>
      <c r="Q155" s="500">
        <f>+Sklop7[[#This Row],[cena/enota brez DDV v EUR]]*Sklop7[[#This Row],[Stopnja DDV (%)]]</f>
        <v>0</v>
      </c>
      <c r="R155" s="500">
        <f>+Sklop7[[#This Row],[cena/enota brez DDV v EUR]]+Sklop7[[#This Row],[Davek (EUR)]]</f>
        <v>0</v>
      </c>
      <c r="S155" s="500">
        <f>+Sklop7[[#This Row],[cena/enota brez DDV v EUR]]*Sklop7[[#This Row],[Okvirna količina]]</f>
        <v>0</v>
      </c>
      <c r="T155" s="500">
        <f>+Sklop7[[#This Row],[Končna cena/enoto mere (EUR) z DDV]]*Sklop7[[#This Row],[Okvirna količina]]</f>
        <v>0</v>
      </c>
      <c r="U155" s="502"/>
    </row>
    <row r="156" spans="1:21">
      <c r="A156" s="87" t="s">
        <v>467</v>
      </c>
      <c r="B156" s="494" t="s">
        <v>1020</v>
      </c>
      <c r="C156" s="495">
        <v>100</v>
      </c>
      <c r="D156" s="157" t="s">
        <v>160</v>
      </c>
      <c r="E156" s="181"/>
      <c r="F156" s="452">
        <v>2400</v>
      </c>
      <c r="G156" s="185" t="s">
        <v>94</v>
      </c>
      <c r="H156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56" s="496" t="str">
        <f>IF(Sklop7[[#This Row],[ZAHTEVANA SHEMA KAKOVOSTI]]&lt;&gt;"",Sklop7[[#This Row],[Preračunana masa/volumen/kos na enoto kg]],"")</f>
        <v/>
      </c>
      <c r="J156" s="497"/>
      <c r="K156" s="498"/>
      <c r="L156" s="498"/>
      <c r="M156" s="499"/>
      <c r="N156" s="500"/>
      <c r="O156" s="500"/>
      <c r="P156" s="501"/>
      <c r="Q156" s="500">
        <f>+Sklop7[[#This Row],[cena/enota brez DDV v EUR]]*Sklop7[[#This Row],[Stopnja DDV (%)]]</f>
        <v>0</v>
      </c>
      <c r="R156" s="500">
        <f>+Sklop7[[#This Row],[cena/enota brez DDV v EUR]]+Sklop7[[#This Row],[Davek (EUR)]]</f>
        <v>0</v>
      </c>
      <c r="S156" s="500">
        <f>+Sklop7[[#This Row],[cena/enota brez DDV v EUR]]*Sklop7[[#This Row],[Okvirna količina]]</f>
        <v>0</v>
      </c>
      <c r="T156" s="500">
        <f>+Sklop7[[#This Row],[Končna cena/enoto mere (EUR) z DDV]]*Sklop7[[#This Row],[Okvirna količina]]</f>
        <v>0</v>
      </c>
      <c r="U156" s="502"/>
    </row>
    <row r="157" spans="1:21">
      <c r="A157" s="87" t="s">
        <v>468</v>
      </c>
      <c r="B157" s="494" t="s">
        <v>1021</v>
      </c>
      <c r="C157" s="495">
        <v>80</v>
      </c>
      <c r="D157" s="157" t="s">
        <v>160</v>
      </c>
      <c r="E157" s="181"/>
      <c r="F157" s="452">
        <v>2400</v>
      </c>
      <c r="G157" s="185" t="s">
        <v>94</v>
      </c>
      <c r="H157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57" s="496" t="str">
        <f>IF(Sklop7[[#This Row],[ZAHTEVANA SHEMA KAKOVOSTI]]&lt;&gt;"",Sklop7[[#This Row],[Preračunana masa/volumen/kos na enoto kg]],"")</f>
        <v/>
      </c>
      <c r="J157" s="497"/>
      <c r="K157" s="498"/>
      <c r="L157" s="498"/>
      <c r="M157" s="499"/>
      <c r="N157" s="500"/>
      <c r="O157" s="500"/>
      <c r="P157" s="501"/>
      <c r="Q157" s="500">
        <f>+Sklop7[[#This Row],[cena/enota brez DDV v EUR]]*Sklop7[[#This Row],[Stopnja DDV (%)]]</f>
        <v>0</v>
      </c>
      <c r="R157" s="500">
        <f>+Sklop7[[#This Row],[cena/enota brez DDV v EUR]]+Sklop7[[#This Row],[Davek (EUR)]]</f>
        <v>0</v>
      </c>
      <c r="S157" s="500">
        <f>+Sklop7[[#This Row],[cena/enota brez DDV v EUR]]*Sklop7[[#This Row],[Okvirna količina]]</f>
        <v>0</v>
      </c>
      <c r="T157" s="500">
        <f>+Sklop7[[#This Row],[Končna cena/enoto mere (EUR) z DDV]]*Sklop7[[#This Row],[Okvirna količina]]</f>
        <v>0</v>
      </c>
      <c r="U157" s="502"/>
    </row>
    <row r="158" spans="1:21">
      <c r="A158" s="87" t="s">
        <v>469</v>
      </c>
      <c r="B158" s="494" t="s">
        <v>1021</v>
      </c>
      <c r="C158" s="495">
        <v>100</v>
      </c>
      <c r="D158" s="157" t="s">
        <v>160</v>
      </c>
      <c r="E158" s="181"/>
      <c r="F158" s="452">
        <v>2400</v>
      </c>
      <c r="G158" s="185" t="s">
        <v>94</v>
      </c>
      <c r="H158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58" s="496" t="str">
        <f>IF(Sklop7[[#This Row],[ZAHTEVANA SHEMA KAKOVOSTI]]&lt;&gt;"",Sklop7[[#This Row],[Preračunana masa/volumen/kos na enoto kg]],"")</f>
        <v/>
      </c>
      <c r="J158" s="497"/>
      <c r="K158" s="498"/>
      <c r="L158" s="498"/>
      <c r="M158" s="499"/>
      <c r="N158" s="500"/>
      <c r="O158" s="500"/>
      <c r="P158" s="501"/>
      <c r="Q158" s="500">
        <f>+Sklop7[[#This Row],[cena/enota brez DDV v EUR]]*Sklop7[[#This Row],[Stopnja DDV (%)]]</f>
        <v>0</v>
      </c>
      <c r="R158" s="500">
        <f>+Sklop7[[#This Row],[cena/enota brez DDV v EUR]]+Sklop7[[#This Row],[Davek (EUR)]]</f>
        <v>0</v>
      </c>
      <c r="S158" s="500">
        <f>+Sklop7[[#This Row],[cena/enota brez DDV v EUR]]*Sklop7[[#This Row],[Okvirna količina]]</f>
        <v>0</v>
      </c>
      <c r="T158" s="500">
        <f>+Sklop7[[#This Row],[Končna cena/enoto mere (EUR) z DDV]]*Sklop7[[#This Row],[Okvirna količina]]</f>
        <v>0</v>
      </c>
      <c r="U158" s="502"/>
    </row>
    <row r="159" spans="1:21">
      <c r="A159" s="87" t="s">
        <v>470</v>
      </c>
      <c r="B159" s="494" t="s">
        <v>1019</v>
      </c>
      <c r="C159" s="495">
        <v>80</v>
      </c>
      <c r="D159" s="157" t="s">
        <v>160</v>
      </c>
      <c r="E159" s="181"/>
      <c r="F159" s="452">
        <v>3600</v>
      </c>
      <c r="G159" s="185" t="s">
        <v>94</v>
      </c>
      <c r="H159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59" s="496" t="str">
        <f>IF(Sklop7[[#This Row],[ZAHTEVANA SHEMA KAKOVOSTI]]&lt;&gt;"",Sklop7[[#This Row],[Preračunana masa/volumen/kos na enoto kg]],"")</f>
        <v/>
      </c>
      <c r="J159" s="497"/>
      <c r="K159" s="498"/>
      <c r="L159" s="498"/>
      <c r="M159" s="499"/>
      <c r="N159" s="500"/>
      <c r="O159" s="500"/>
      <c r="P159" s="501"/>
      <c r="Q159" s="500">
        <f>+Sklop7[[#This Row],[cena/enota brez DDV v EUR]]*Sklop7[[#This Row],[Stopnja DDV (%)]]</f>
        <v>0</v>
      </c>
      <c r="R159" s="500">
        <f>+Sklop7[[#This Row],[cena/enota brez DDV v EUR]]+Sklop7[[#This Row],[Davek (EUR)]]</f>
        <v>0</v>
      </c>
      <c r="S159" s="500">
        <f>+Sklop7[[#This Row],[cena/enota brez DDV v EUR]]*Sklop7[[#This Row],[Okvirna količina]]</f>
        <v>0</v>
      </c>
      <c r="T159" s="500">
        <f>+Sklop7[[#This Row],[Končna cena/enoto mere (EUR) z DDV]]*Sklop7[[#This Row],[Okvirna količina]]</f>
        <v>0</v>
      </c>
      <c r="U159" s="502"/>
    </row>
    <row r="160" spans="1:21">
      <c r="A160" s="87" t="s">
        <v>471</v>
      </c>
      <c r="B160" s="494" t="s">
        <v>1019</v>
      </c>
      <c r="C160" s="495">
        <v>100</v>
      </c>
      <c r="D160" s="157" t="s">
        <v>160</v>
      </c>
      <c r="E160" s="181"/>
      <c r="F160" s="452">
        <v>3600</v>
      </c>
      <c r="G160" s="185" t="s">
        <v>94</v>
      </c>
      <c r="H160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60" s="496" t="str">
        <f>IF(Sklop7[[#This Row],[ZAHTEVANA SHEMA KAKOVOSTI]]&lt;&gt;"",Sklop7[[#This Row],[Preračunana masa/volumen/kos na enoto kg]],"")</f>
        <v/>
      </c>
      <c r="J160" s="497"/>
      <c r="K160" s="498"/>
      <c r="L160" s="498"/>
      <c r="M160" s="499"/>
      <c r="N160" s="500"/>
      <c r="O160" s="500"/>
      <c r="P160" s="501"/>
      <c r="Q160" s="500">
        <f>+Sklop7[[#This Row],[cena/enota brez DDV v EUR]]*Sklop7[[#This Row],[Stopnja DDV (%)]]</f>
        <v>0</v>
      </c>
      <c r="R160" s="500">
        <f>+Sklop7[[#This Row],[cena/enota brez DDV v EUR]]+Sklop7[[#This Row],[Davek (EUR)]]</f>
        <v>0</v>
      </c>
      <c r="S160" s="500">
        <f>+Sklop7[[#This Row],[cena/enota brez DDV v EUR]]*Sklop7[[#This Row],[Okvirna količina]]</f>
        <v>0</v>
      </c>
      <c r="T160" s="500">
        <f>+Sklop7[[#This Row],[Končna cena/enoto mere (EUR) z DDV]]*Sklop7[[#This Row],[Okvirna količina]]</f>
        <v>0</v>
      </c>
      <c r="U160" s="502"/>
    </row>
    <row r="161" spans="1:21" ht="24">
      <c r="A161" s="87" t="s">
        <v>472</v>
      </c>
      <c r="B161" s="494" t="s">
        <v>978</v>
      </c>
      <c r="C161" s="495">
        <v>80</v>
      </c>
      <c r="D161" s="157" t="s">
        <v>160</v>
      </c>
      <c r="E161" s="181"/>
      <c r="F161" s="452">
        <v>2400</v>
      </c>
      <c r="G161" s="185" t="s">
        <v>94</v>
      </c>
      <c r="H161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1" s="496" t="str">
        <f>IF(Sklop7[[#This Row],[ZAHTEVANA SHEMA KAKOVOSTI]]&lt;&gt;"",Sklop7[[#This Row],[Preračunana masa/volumen/kos na enoto kg]],"")</f>
        <v/>
      </c>
      <c r="J161" s="497"/>
      <c r="K161" s="498"/>
      <c r="L161" s="498"/>
      <c r="M161" s="499"/>
      <c r="N161" s="500"/>
      <c r="O161" s="500"/>
      <c r="P161" s="501"/>
      <c r="Q161" s="500">
        <f>+Sklop7[[#This Row],[cena/enota brez DDV v EUR]]*Sklop7[[#This Row],[Stopnja DDV (%)]]</f>
        <v>0</v>
      </c>
      <c r="R161" s="500">
        <f>+Sklop7[[#This Row],[cena/enota brez DDV v EUR]]+Sklop7[[#This Row],[Davek (EUR)]]</f>
        <v>0</v>
      </c>
      <c r="S161" s="500">
        <f>+Sklop7[[#This Row],[cena/enota brez DDV v EUR]]*Sklop7[[#This Row],[Okvirna količina]]</f>
        <v>0</v>
      </c>
      <c r="T161" s="500">
        <f>+Sklop7[[#This Row],[Končna cena/enoto mere (EUR) z DDV]]*Sklop7[[#This Row],[Okvirna količina]]</f>
        <v>0</v>
      </c>
      <c r="U161" s="502"/>
    </row>
    <row r="162" spans="1:21" ht="24">
      <c r="A162" s="87" t="s">
        <v>473</v>
      </c>
      <c r="B162" s="494" t="s">
        <v>978</v>
      </c>
      <c r="C162" s="495">
        <v>100</v>
      </c>
      <c r="D162" s="157" t="s">
        <v>160</v>
      </c>
      <c r="E162" s="181"/>
      <c r="F162" s="452">
        <v>2400</v>
      </c>
      <c r="G162" s="185" t="s">
        <v>94</v>
      </c>
      <c r="H162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62" s="496" t="str">
        <f>IF(Sklop7[[#This Row],[ZAHTEVANA SHEMA KAKOVOSTI]]&lt;&gt;"",Sklop7[[#This Row],[Preračunana masa/volumen/kos na enoto kg]],"")</f>
        <v/>
      </c>
      <c r="J162" s="497"/>
      <c r="K162" s="498"/>
      <c r="L162" s="498"/>
      <c r="M162" s="499"/>
      <c r="N162" s="500"/>
      <c r="O162" s="500"/>
      <c r="P162" s="501"/>
      <c r="Q162" s="500">
        <f>+Sklop7[[#This Row],[cena/enota brez DDV v EUR]]*Sklop7[[#This Row],[Stopnja DDV (%)]]</f>
        <v>0</v>
      </c>
      <c r="R162" s="500">
        <f>+Sklop7[[#This Row],[cena/enota brez DDV v EUR]]+Sklop7[[#This Row],[Davek (EUR)]]</f>
        <v>0</v>
      </c>
      <c r="S162" s="500">
        <f>+Sklop7[[#This Row],[cena/enota brez DDV v EUR]]*Sklop7[[#This Row],[Okvirna količina]]</f>
        <v>0</v>
      </c>
      <c r="T162" s="500">
        <f>+Sklop7[[#This Row],[Končna cena/enoto mere (EUR) z DDV]]*Sklop7[[#This Row],[Okvirna količina]]</f>
        <v>0</v>
      </c>
      <c r="U162" s="502"/>
    </row>
    <row r="163" spans="1:21" ht="24">
      <c r="A163" s="87" t="s">
        <v>474</v>
      </c>
      <c r="B163" s="494" t="s">
        <v>979</v>
      </c>
      <c r="C163" s="495">
        <v>80</v>
      </c>
      <c r="D163" s="157" t="s">
        <v>160</v>
      </c>
      <c r="E163" s="181"/>
      <c r="F163" s="452">
        <v>2400</v>
      </c>
      <c r="G163" s="185" t="s">
        <v>94</v>
      </c>
      <c r="H163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3" s="496" t="str">
        <f>IF(Sklop7[[#This Row],[ZAHTEVANA SHEMA KAKOVOSTI]]&lt;&gt;"",Sklop7[[#This Row],[Preračunana masa/volumen/kos na enoto kg]],"")</f>
        <v/>
      </c>
      <c r="J163" s="497"/>
      <c r="K163" s="498"/>
      <c r="L163" s="498"/>
      <c r="M163" s="499"/>
      <c r="N163" s="500"/>
      <c r="O163" s="500"/>
      <c r="P163" s="501"/>
      <c r="Q163" s="500">
        <f>+Sklop7[[#This Row],[cena/enota brez DDV v EUR]]*Sklop7[[#This Row],[Stopnja DDV (%)]]</f>
        <v>0</v>
      </c>
      <c r="R163" s="500">
        <f>+Sklop7[[#This Row],[cena/enota brez DDV v EUR]]+Sklop7[[#This Row],[Davek (EUR)]]</f>
        <v>0</v>
      </c>
      <c r="S163" s="500">
        <f>+Sklop7[[#This Row],[cena/enota brez DDV v EUR]]*Sklop7[[#This Row],[Okvirna količina]]</f>
        <v>0</v>
      </c>
      <c r="T163" s="500">
        <f>+Sklop7[[#This Row],[Končna cena/enoto mere (EUR) z DDV]]*Sklop7[[#This Row],[Okvirna količina]]</f>
        <v>0</v>
      </c>
      <c r="U163" s="502"/>
    </row>
    <row r="164" spans="1:21" ht="24">
      <c r="A164" s="87" t="s">
        <v>475</v>
      </c>
      <c r="B164" s="494" t="s">
        <v>979</v>
      </c>
      <c r="C164" s="495">
        <v>100</v>
      </c>
      <c r="D164" s="157" t="s">
        <v>160</v>
      </c>
      <c r="E164" s="181"/>
      <c r="F164" s="452">
        <v>2400</v>
      </c>
      <c r="G164" s="185" t="s">
        <v>94</v>
      </c>
      <c r="H164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64" s="496" t="str">
        <f>IF(Sklop7[[#This Row],[ZAHTEVANA SHEMA KAKOVOSTI]]&lt;&gt;"",Sklop7[[#This Row],[Preračunana masa/volumen/kos na enoto kg]],"")</f>
        <v/>
      </c>
      <c r="J164" s="497"/>
      <c r="K164" s="498"/>
      <c r="L164" s="498"/>
      <c r="M164" s="499"/>
      <c r="N164" s="500"/>
      <c r="O164" s="500"/>
      <c r="P164" s="501"/>
      <c r="Q164" s="500">
        <f>+Sklop7[[#This Row],[cena/enota brez DDV v EUR]]*Sklop7[[#This Row],[Stopnja DDV (%)]]</f>
        <v>0</v>
      </c>
      <c r="R164" s="500">
        <f>+Sklop7[[#This Row],[cena/enota brez DDV v EUR]]+Sklop7[[#This Row],[Davek (EUR)]]</f>
        <v>0</v>
      </c>
      <c r="S164" s="500">
        <f>+Sklop7[[#This Row],[cena/enota brez DDV v EUR]]*Sklop7[[#This Row],[Okvirna količina]]</f>
        <v>0</v>
      </c>
      <c r="T164" s="500">
        <f>+Sklop7[[#This Row],[Končna cena/enoto mere (EUR) z DDV]]*Sklop7[[#This Row],[Okvirna količina]]</f>
        <v>0</v>
      </c>
      <c r="U164" s="502"/>
    </row>
    <row r="165" spans="1:21" ht="24">
      <c r="A165" s="87" t="s">
        <v>476</v>
      </c>
      <c r="B165" s="494" t="s">
        <v>1029</v>
      </c>
      <c r="C165" s="495">
        <v>80</v>
      </c>
      <c r="D165" s="157" t="s">
        <v>160</v>
      </c>
      <c r="E165" s="181"/>
      <c r="F165" s="452">
        <v>2400</v>
      </c>
      <c r="G165" s="185" t="s">
        <v>94</v>
      </c>
      <c r="H165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5" s="496" t="str">
        <f>IF(Sklop7[[#This Row],[ZAHTEVANA SHEMA KAKOVOSTI]]&lt;&gt;"",Sklop7[[#This Row],[Preračunana masa/volumen/kos na enoto kg]],"")</f>
        <v/>
      </c>
      <c r="J165" s="497"/>
      <c r="K165" s="498"/>
      <c r="L165" s="498"/>
      <c r="M165" s="499"/>
      <c r="N165" s="500"/>
      <c r="O165" s="500"/>
      <c r="P165" s="501"/>
      <c r="Q165" s="500">
        <f>+Sklop7[[#This Row],[cena/enota brez DDV v EUR]]*Sklop7[[#This Row],[Stopnja DDV (%)]]</f>
        <v>0</v>
      </c>
      <c r="R165" s="500">
        <f>+Sklop7[[#This Row],[cena/enota brez DDV v EUR]]+Sklop7[[#This Row],[Davek (EUR)]]</f>
        <v>0</v>
      </c>
      <c r="S165" s="500">
        <f>+Sklop7[[#This Row],[cena/enota brez DDV v EUR]]*Sklop7[[#This Row],[Okvirna količina]]</f>
        <v>0</v>
      </c>
      <c r="T165" s="500">
        <f>+Sklop7[[#This Row],[Končna cena/enoto mere (EUR) z DDV]]*Sklop7[[#This Row],[Okvirna količina]]</f>
        <v>0</v>
      </c>
      <c r="U165" s="502"/>
    </row>
    <row r="166" spans="1:21" ht="24">
      <c r="A166" s="87" t="s">
        <v>477</v>
      </c>
      <c r="B166" s="494" t="s">
        <v>1029</v>
      </c>
      <c r="C166" s="495">
        <v>100</v>
      </c>
      <c r="D166" s="157" t="s">
        <v>160</v>
      </c>
      <c r="E166" s="181"/>
      <c r="F166" s="452">
        <v>2400</v>
      </c>
      <c r="G166" s="185" t="s">
        <v>94</v>
      </c>
      <c r="H166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66" s="496" t="str">
        <f>IF(Sklop7[[#This Row],[ZAHTEVANA SHEMA KAKOVOSTI]]&lt;&gt;"",Sklop7[[#This Row],[Preračunana masa/volumen/kos na enoto kg]],"")</f>
        <v/>
      </c>
      <c r="J166" s="497"/>
      <c r="K166" s="498"/>
      <c r="L166" s="498"/>
      <c r="M166" s="499"/>
      <c r="N166" s="500"/>
      <c r="O166" s="500"/>
      <c r="P166" s="501"/>
      <c r="Q166" s="500">
        <f>+Sklop7[[#This Row],[cena/enota brez DDV v EUR]]*Sklop7[[#This Row],[Stopnja DDV (%)]]</f>
        <v>0</v>
      </c>
      <c r="R166" s="500">
        <f>+Sklop7[[#This Row],[cena/enota brez DDV v EUR]]+Sklop7[[#This Row],[Davek (EUR)]]</f>
        <v>0</v>
      </c>
      <c r="S166" s="500">
        <f>+Sklop7[[#This Row],[cena/enota brez DDV v EUR]]*Sklop7[[#This Row],[Okvirna količina]]</f>
        <v>0</v>
      </c>
      <c r="T166" s="500">
        <f>+Sklop7[[#This Row],[Končna cena/enoto mere (EUR) z DDV]]*Sklop7[[#This Row],[Okvirna količina]]</f>
        <v>0</v>
      </c>
      <c r="U166" s="502"/>
    </row>
    <row r="167" spans="1:21" ht="24">
      <c r="A167" s="87" t="s">
        <v>478</v>
      </c>
      <c r="B167" s="494" t="s">
        <v>994</v>
      </c>
      <c r="C167" s="495">
        <v>80</v>
      </c>
      <c r="D167" s="157" t="s">
        <v>160</v>
      </c>
      <c r="E167" s="181"/>
      <c r="F167" s="452">
        <v>2400</v>
      </c>
      <c r="G167" s="185" t="s">
        <v>94</v>
      </c>
      <c r="H167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7" s="496" t="str">
        <f>IF(Sklop7[[#This Row],[ZAHTEVANA SHEMA KAKOVOSTI]]&lt;&gt;"",Sklop7[[#This Row],[Preračunana masa/volumen/kos na enoto kg]],"")</f>
        <v/>
      </c>
      <c r="J167" s="497"/>
      <c r="K167" s="498"/>
      <c r="L167" s="498"/>
      <c r="M167" s="499"/>
      <c r="N167" s="500"/>
      <c r="O167" s="500"/>
      <c r="P167" s="501"/>
      <c r="Q167" s="500">
        <f>+Sklop7[[#This Row],[cena/enota brez DDV v EUR]]*Sklop7[[#This Row],[Stopnja DDV (%)]]</f>
        <v>0</v>
      </c>
      <c r="R167" s="500">
        <f>+Sklop7[[#This Row],[cena/enota brez DDV v EUR]]+Sklop7[[#This Row],[Davek (EUR)]]</f>
        <v>0</v>
      </c>
      <c r="S167" s="500">
        <f>+Sklop7[[#This Row],[cena/enota brez DDV v EUR]]*Sklop7[[#This Row],[Okvirna količina]]</f>
        <v>0</v>
      </c>
      <c r="T167" s="500">
        <f>+Sklop7[[#This Row],[Končna cena/enoto mere (EUR) z DDV]]*Sklop7[[#This Row],[Okvirna količina]]</f>
        <v>0</v>
      </c>
      <c r="U167" s="502"/>
    </row>
    <row r="168" spans="1:21" ht="24">
      <c r="A168" s="87" t="s">
        <v>479</v>
      </c>
      <c r="B168" s="494" t="s">
        <v>994</v>
      </c>
      <c r="C168" s="495">
        <v>100</v>
      </c>
      <c r="D168" s="157" t="s">
        <v>160</v>
      </c>
      <c r="E168" s="181"/>
      <c r="F168" s="452">
        <v>2400</v>
      </c>
      <c r="G168" s="185" t="s">
        <v>94</v>
      </c>
      <c r="H168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68" s="496" t="str">
        <f>IF(Sklop7[[#This Row],[ZAHTEVANA SHEMA KAKOVOSTI]]&lt;&gt;"",Sklop7[[#This Row],[Preračunana masa/volumen/kos na enoto kg]],"")</f>
        <v/>
      </c>
      <c r="J168" s="497"/>
      <c r="K168" s="498"/>
      <c r="L168" s="498"/>
      <c r="M168" s="499"/>
      <c r="N168" s="500"/>
      <c r="O168" s="500"/>
      <c r="P168" s="501"/>
      <c r="Q168" s="500">
        <f>+Sklop7[[#This Row],[cena/enota brez DDV v EUR]]*Sklop7[[#This Row],[Stopnja DDV (%)]]</f>
        <v>0</v>
      </c>
      <c r="R168" s="500">
        <f>+Sklop7[[#This Row],[cena/enota brez DDV v EUR]]+Sklop7[[#This Row],[Davek (EUR)]]</f>
        <v>0</v>
      </c>
      <c r="S168" s="500">
        <f>+Sklop7[[#This Row],[cena/enota brez DDV v EUR]]*Sklop7[[#This Row],[Okvirna količina]]</f>
        <v>0</v>
      </c>
      <c r="T168" s="500">
        <f>+Sklop7[[#This Row],[Končna cena/enoto mere (EUR) z DDV]]*Sklop7[[#This Row],[Okvirna količina]]</f>
        <v>0</v>
      </c>
      <c r="U168" s="502"/>
    </row>
    <row r="169" spans="1:21" ht="24">
      <c r="A169" s="87" t="s">
        <v>480</v>
      </c>
      <c r="B169" s="494" t="s">
        <v>999</v>
      </c>
      <c r="C169" s="495">
        <v>80</v>
      </c>
      <c r="D169" s="157" t="s">
        <v>160</v>
      </c>
      <c r="E169" s="181"/>
      <c r="F169" s="452">
        <v>2400</v>
      </c>
      <c r="G169" s="185" t="s">
        <v>94</v>
      </c>
      <c r="H169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9" s="496" t="str">
        <f>IF(Sklop7[[#This Row],[ZAHTEVANA SHEMA KAKOVOSTI]]&lt;&gt;"",Sklop7[[#This Row],[Preračunana masa/volumen/kos na enoto kg]],"")</f>
        <v/>
      </c>
      <c r="J169" s="497"/>
      <c r="K169" s="498"/>
      <c r="L169" s="498"/>
      <c r="M169" s="499"/>
      <c r="N169" s="500"/>
      <c r="O169" s="500"/>
      <c r="P169" s="501"/>
      <c r="Q169" s="500">
        <f>+Sklop7[[#This Row],[cena/enota brez DDV v EUR]]*Sklop7[[#This Row],[Stopnja DDV (%)]]</f>
        <v>0</v>
      </c>
      <c r="R169" s="500">
        <f>+Sklop7[[#This Row],[cena/enota brez DDV v EUR]]+Sklop7[[#This Row],[Davek (EUR)]]</f>
        <v>0</v>
      </c>
      <c r="S169" s="500">
        <f>+Sklop7[[#This Row],[cena/enota brez DDV v EUR]]*Sklop7[[#This Row],[Okvirna količina]]</f>
        <v>0</v>
      </c>
      <c r="T169" s="500">
        <f>+Sklop7[[#This Row],[Končna cena/enoto mere (EUR) z DDV]]*Sklop7[[#This Row],[Okvirna količina]]</f>
        <v>0</v>
      </c>
      <c r="U169" s="502"/>
    </row>
    <row r="170" spans="1:21" ht="24">
      <c r="A170" s="87" t="s">
        <v>481</v>
      </c>
      <c r="B170" s="494" t="s">
        <v>999</v>
      </c>
      <c r="C170" s="495">
        <v>100</v>
      </c>
      <c r="D170" s="157" t="s">
        <v>160</v>
      </c>
      <c r="E170" s="181"/>
      <c r="F170" s="452">
        <v>2400</v>
      </c>
      <c r="G170" s="185" t="s">
        <v>94</v>
      </c>
      <c r="H170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70" s="496" t="str">
        <f>IF(Sklop7[[#This Row],[ZAHTEVANA SHEMA KAKOVOSTI]]&lt;&gt;"",Sklop7[[#This Row],[Preračunana masa/volumen/kos na enoto kg]],"")</f>
        <v/>
      </c>
      <c r="J170" s="497"/>
      <c r="K170" s="498"/>
      <c r="L170" s="498"/>
      <c r="M170" s="499"/>
      <c r="N170" s="500"/>
      <c r="O170" s="500"/>
      <c r="P170" s="501"/>
      <c r="Q170" s="500">
        <f>+Sklop7[[#This Row],[cena/enota brez DDV v EUR]]*Sklop7[[#This Row],[Stopnja DDV (%)]]</f>
        <v>0</v>
      </c>
      <c r="R170" s="500">
        <f>+Sklop7[[#This Row],[cena/enota brez DDV v EUR]]+Sklop7[[#This Row],[Davek (EUR)]]</f>
        <v>0</v>
      </c>
      <c r="S170" s="500">
        <f>+Sklop7[[#This Row],[cena/enota brez DDV v EUR]]*Sklop7[[#This Row],[Okvirna količina]]</f>
        <v>0</v>
      </c>
      <c r="T170" s="500">
        <f>+Sklop7[[#This Row],[Končna cena/enoto mere (EUR) z DDV]]*Sklop7[[#This Row],[Okvirna količina]]</f>
        <v>0</v>
      </c>
      <c r="U170" s="502"/>
    </row>
    <row r="171" spans="1:21" ht="24">
      <c r="A171" s="87" t="s">
        <v>483</v>
      </c>
      <c r="B171" s="494" t="s">
        <v>1000</v>
      </c>
      <c r="C171" s="495">
        <v>80</v>
      </c>
      <c r="D171" s="157" t="s">
        <v>160</v>
      </c>
      <c r="E171" s="181"/>
      <c r="F171" s="452">
        <v>2400</v>
      </c>
      <c r="G171" s="185" t="s">
        <v>94</v>
      </c>
      <c r="H171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71" s="496" t="str">
        <f>IF(Sklop7[[#This Row],[ZAHTEVANA SHEMA KAKOVOSTI]]&lt;&gt;"",Sklop7[[#This Row],[Preračunana masa/volumen/kos na enoto kg]],"")</f>
        <v/>
      </c>
      <c r="J171" s="497"/>
      <c r="K171" s="498"/>
      <c r="L171" s="498"/>
      <c r="M171" s="499"/>
      <c r="N171" s="500"/>
      <c r="O171" s="500"/>
      <c r="P171" s="501"/>
      <c r="Q171" s="500">
        <f>+Sklop7[[#This Row],[cena/enota brez DDV v EUR]]*Sklop7[[#This Row],[Stopnja DDV (%)]]</f>
        <v>0</v>
      </c>
      <c r="R171" s="500">
        <f>+Sklop7[[#This Row],[cena/enota brez DDV v EUR]]+Sklop7[[#This Row],[Davek (EUR)]]</f>
        <v>0</v>
      </c>
      <c r="S171" s="500">
        <f>+Sklop7[[#This Row],[cena/enota brez DDV v EUR]]*Sklop7[[#This Row],[Okvirna količina]]</f>
        <v>0</v>
      </c>
      <c r="T171" s="500">
        <f>+Sklop7[[#This Row],[Končna cena/enoto mere (EUR) z DDV]]*Sklop7[[#This Row],[Okvirna količina]]</f>
        <v>0</v>
      </c>
      <c r="U171" s="502"/>
    </row>
    <row r="172" spans="1:21" ht="24">
      <c r="A172" s="87" t="s">
        <v>484</v>
      </c>
      <c r="B172" s="494" t="s">
        <v>1000</v>
      </c>
      <c r="C172" s="495">
        <v>100</v>
      </c>
      <c r="D172" s="157" t="s">
        <v>160</v>
      </c>
      <c r="E172" s="181"/>
      <c r="F172" s="452">
        <v>2400</v>
      </c>
      <c r="G172" s="185" t="s">
        <v>94</v>
      </c>
      <c r="H172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72" s="496" t="str">
        <f>IF(Sklop7[[#This Row],[ZAHTEVANA SHEMA KAKOVOSTI]]&lt;&gt;"",Sklop7[[#This Row],[Preračunana masa/volumen/kos na enoto kg]],"")</f>
        <v/>
      </c>
      <c r="J172" s="497"/>
      <c r="K172" s="498"/>
      <c r="L172" s="498"/>
      <c r="M172" s="499"/>
      <c r="N172" s="500"/>
      <c r="O172" s="500"/>
      <c r="P172" s="501"/>
      <c r="Q172" s="500">
        <f>+Sklop7[[#This Row],[cena/enota brez DDV v EUR]]*Sklop7[[#This Row],[Stopnja DDV (%)]]</f>
        <v>0</v>
      </c>
      <c r="R172" s="500">
        <f>+Sklop7[[#This Row],[cena/enota brez DDV v EUR]]+Sklop7[[#This Row],[Davek (EUR)]]</f>
        <v>0</v>
      </c>
      <c r="S172" s="500">
        <f>+Sklop7[[#This Row],[cena/enota brez DDV v EUR]]*Sklop7[[#This Row],[Okvirna količina]]</f>
        <v>0</v>
      </c>
      <c r="T172" s="500">
        <f>+Sklop7[[#This Row],[Končna cena/enoto mere (EUR) z DDV]]*Sklop7[[#This Row],[Okvirna količina]]</f>
        <v>0</v>
      </c>
      <c r="U172" s="502"/>
    </row>
    <row r="173" spans="1:21" ht="24">
      <c r="A173" s="87" t="s">
        <v>485</v>
      </c>
      <c r="B173" s="494" t="s">
        <v>1026</v>
      </c>
      <c r="C173" s="495">
        <v>80</v>
      </c>
      <c r="D173" s="157" t="s">
        <v>160</v>
      </c>
      <c r="E173" s="181"/>
      <c r="F173" s="452">
        <v>2400</v>
      </c>
      <c r="G173" s="185" t="s">
        <v>94</v>
      </c>
      <c r="H173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73" s="496" t="str">
        <f>IF(Sklop7[[#This Row],[ZAHTEVANA SHEMA KAKOVOSTI]]&lt;&gt;"",Sklop7[[#This Row],[Preračunana masa/volumen/kos na enoto kg]],"")</f>
        <v/>
      </c>
      <c r="J173" s="497"/>
      <c r="K173" s="498"/>
      <c r="L173" s="498"/>
      <c r="M173" s="499"/>
      <c r="N173" s="500"/>
      <c r="O173" s="500"/>
      <c r="P173" s="501"/>
      <c r="Q173" s="500">
        <f>+Sklop7[[#This Row],[cena/enota brez DDV v EUR]]*Sklop7[[#This Row],[Stopnja DDV (%)]]</f>
        <v>0</v>
      </c>
      <c r="R173" s="500">
        <f>+Sklop7[[#This Row],[cena/enota brez DDV v EUR]]+Sklop7[[#This Row],[Davek (EUR)]]</f>
        <v>0</v>
      </c>
      <c r="S173" s="500">
        <f>+Sklop7[[#This Row],[cena/enota brez DDV v EUR]]*Sklop7[[#This Row],[Okvirna količina]]</f>
        <v>0</v>
      </c>
      <c r="T173" s="500">
        <f>+Sklop7[[#This Row],[Končna cena/enoto mere (EUR) z DDV]]*Sklop7[[#This Row],[Okvirna količina]]</f>
        <v>0</v>
      </c>
      <c r="U173" s="502"/>
    </row>
    <row r="174" spans="1:21" ht="24">
      <c r="A174" s="87" t="s">
        <v>487</v>
      </c>
      <c r="B174" s="494" t="s">
        <v>1026</v>
      </c>
      <c r="C174" s="495">
        <v>100</v>
      </c>
      <c r="D174" s="157" t="s">
        <v>160</v>
      </c>
      <c r="E174" s="181"/>
      <c r="F174" s="452">
        <v>2400</v>
      </c>
      <c r="G174" s="185" t="s">
        <v>94</v>
      </c>
      <c r="H174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74" s="496" t="str">
        <f>IF(Sklop7[[#This Row],[ZAHTEVANA SHEMA KAKOVOSTI]]&lt;&gt;"",Sklop7[[#This Row],[Preračunana masa/volumen/kos na enoto kg]],"")</f>
        <v/>
      </c>
      <c r="J174" s="497"/>
      <c r="K174" s="498"/>
      <c r="L174" s="498"/>
      <c r="M174" s="499"/>
      <c r="N174" s="500"/>
      <c r="O174" s="500"/>
      <c r="P174" s="501"/>
      <c r="Q174" s="500">
        <f>+Sklop7[[#This Row],[cena/enota brez DDV v EUR]]*Sklop7[[#This Row],[Stopnja DDV (%)]]</f>
        <v>0</v>
      </c>
      <c r="R174" s="500">
        <f>+Sklop7[[#This Row],[cena/enota brez DDV v EUR]]+Sklop7[[#This Row],[Davek (EUR)]]</f>
        <v>0</v>
      </c>
      <c r="S174" s="500">
        <f>+Sklop7[[#This Row],[cena/enota brez DDV v EUR]]*Sklop7[[#This Row],[Okvirna količina]]</f>
        <v>0</v>
      </c>
      <c r="T174" s="500">
        <f>+Sklop7[[#This Row],[Končna cena/enoto mere (EUR) z DDV]]*Sklop7[[#This Row],[Okvirna količina]]</f>
        <v>0</v>
      </c>
      <c r="U174" s="502"/>
    </row>
    <row r="175" spans="1:21" ht="24">
      <c r="A175" s="87" t="s">
        <v>1056</v>
      </c>
      <c r="B175" s="494" t="s">
        <v>1001</v>
      </c>
      <c r="C175" s="495">
        <v>100</v>
      </c>
      <c r="D175" s="157" t="s">
        <v>160</v>
      </c>
      <c r="E175" s="181"/>
      <c r="F175" s="452">
        <v>1600</v>
      </c>
      <c r="G175" s="185" t="s">
        <v>94</v>
      </c>
      <c r="H175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75" s="496" t="str">
        <f>IF(Sklop7[[#This Row],[ZAHTEVANA SHEMA KAKOVOSTI]]&lt;&gt;"",Sklop7[[#This Row],[Preračunana masa/volumen/kos na enoto kg]],"")</f>
        <v/>
      </c>
      <c r="J175" s="497"/>
      <c r="K175" s="498"/>
      <c r="L175" s="498"/>
      <c r="M175" s="499"/>
      <c r="N175" s="500"/>
      <c r="O175" s="500"/>
      <c r="P175" s="501"/>
      <c r="Q175" s="500">
        <f>+Sklop7[[#This Row],[cena/enota brez DDV v EUR]]*Sklop7[[#This Row],[Stopnja DDV (%)]]</f>
        <v>0</v>
      </c>
      <c r="R175" s="500">
        <f>+Sklop7[[#This Row],[cena/enota brez DDV v EUR]]+Sklop7[[#This Row],[Davek (EUR)]]</f>
        <v>0</v>
      </c>
      <c r="S175" s="500">
        <f>+Sklop7[[#This Row],[cena/enota brez DDV v EUR]]*Sklop7[[#This Row],[Okvirna količina]]</f>
        <v>0</v>
      </c>
      <c r="T175" s="500">
        <f>+Sklop7[[#This Row],[Končna cena/enoto mere (EUR) z DDV]]*Sklop7[[#This Row],[Okvirna količina]]</f>
        <v>0</v>
      </c>
      <c r="U175" s="502"/>
    </row>
    <row r="176" spans="1:21" ht="24">
      <c r="A176" s="87" t="s">
        <v>1057</v>
      </c>
      <c r="B176" s="494" t="s">
        <v>1001</v>
      </c>
      <c r="C176" s="495">
        <v>80</v>
      </c>
      <c r="D176" s="451" t="s">
        <v>160</v>
      </c>
      <c r="E176" s="181"/>
      <c r="F176" s="452">
        <v>1600</v>
      </c>
      <c r="G176" s="185" t="s">
        <v>94</v>
      </c>
      <c r="H176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76" s="496" t="str">
        <f>IF(Sklop7[[#This Row],[ZAHTEVANA SHEMA KAKOVOSTI]]&lt;&gt;"",Sklop7[[#This Row],[Preračunana masa/volumen/kos na enoto kg]],"")</f>
        <v/>
      </c>
      <c r="J176" s="497"/>
      <c r="K176" s="498"/>
      <c r="L176" s="498"/>
      <c r="M176" s="499"/>
      <c r="N176" s="500"/>
      <c r="O176" s="500"/>
      <c r="P176" s="501"/>
      <c r="Q176" s="500">
        <f>+Sklop7[[#This Row],[cena/enota brez DDV v EUR]]*Sklop7[[#This Row],[Stopnja DDV (%)]]</f>
        <v>0</v>
      </c>
      <c r="R176" s="500">
        <f>+Sklop7[[#This Row],[cena/enota brez DDV v EUR]]+Sklop7[[#This Row],[Davek (EUR)]]</f>
        <v>0</v>
      </c>
      <c r="S176" s="500">
        <f>+Sklop7[[#This Row],[cena/enota brez DDV v EUR]]*Sklop7[[#This Row],[Okvirna količina]]</f>
        <v>0</v>
      </c>
      <c r="T176" s="500">
        <f>+Sklop7[[#This Row],[Končna cena/enoto mere (EUR) z DDV]]*Sklop7[[#This Row],[Okvirna količina]]</f>
        <v>0</v>
      </c>
      <c r="U176" s="502"/>
    </row>
    <row r="177" spans="1:21">
      <c r="A177" s="87" t="s">
        <v>1058</v>
      </c>
      <c r="B177" s="494" t="s">
        <v>980</v>
      </c>
      <c r="C177" s="495">
        <v>120</v>
      </c>
      <c r="D177" s="157" t="s">
        <v>160</v>
      </c>
      <c r="E177" s="181"/>
      <c r="F177" s="452">
        <v>2600</v>
      </c>
      <c r="G177" s="185" t="s">
        <v>94</v>
      </c>
      <c r="H177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77" s="496" t="str">
        <f>IF(Sklop7[[#This Row],[ZAHTEVANA SHEMA KAKOVOSTI]]&lt;&gt;"",Sklop7[[#This Row],[Preračunana masa/volumen/kos na enoto kg]],"")</f>
        <v/>
      </c>
      <c r="J177" s="497"/>
      <c r="K177" s="498"/>
      <c r="L177" s="498"/>
      <c r="M177" s="499"/>
      <c r="N177" s="500"/>
      <c r="O177" s="500"/>
      <c r="P177" s="501"/>
      <c r="Q177" s="500">
        <f>+Sklop7[[#This Row],[cena/enota brez DDV v EUR]]*Sklop7[[#This Row],[Stopnja DDV (%)]]</f>
        <v>0</v>
      </c>
      <c r="R177" s="500">
        <f>+Sklop7[[#This Row],[cena/enota brez DDV v EUR]]+Sklop7[[#This Row],[Davek (EUR)]]</f>
        <v>0</v>
      </c>
      <c r="S177" s="500">
        <f>+Sklop7[[#This Row],[cena/enota brez DDV v EUR]]*Sklop7[[#This Row],[Okvirna količina]]</f>
        <v>0</v>
      </c>
      <c r="T177" s="500">
        <f>+Sklop7[[#This Row],[Končna cena/enoto mere (EUR) z DDV]]*Sklop7[[#This Row],[Okvirna količina]]</f>
        <v>0</v>
      </c>
      <c r="U177" s="502"/>
    </row>
    <row r="178" spans="1:21">
      <c r="A178" s="87" t="s">
        <v>1059</v>
      </c>
      <c r="B178" s="494" t="s">
        <v>980</v>
      </c>
      <c r="C178" s="495">
        <v>100</v>
      </c>
      <c r="D178" s="157" t="s">
        <v>160</v>
      </c>
      <c r="E178" s="181"/>
      <c r="F178" s="452">
        <v>2600</v>
      </c>
      <c r="G178" s="185" t="s">
        <v>94</v>
      </c>
      <c r="H178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78" s="496" t="str">
        <f>IF(Sklop7[[#This Row],[ZAHTEVANA SHEMA KAKOVOSTI]]&lt;&gt;"",Sklop7[[#This Row],[Preračunana masa/volumen/kos na enoto kg]],"")</f>
        <v/>
      </c>
      <c r="J178" s="497"/>
      <c r="K178" s="498"/>
      <c r="L178" s="498"/>
      <c r="M178" s="499"/>
      <c r="N178" s="500"/>
      <c r="O178" s="500"/>
      <c r="P178" s="501"/>
      <c r="Q178" s="500">
        <f>+Sklop7[[#This Row],[cena/enota brez DDV v EUR]]*Sklop7[[#This Row],[Stopnja DDV (%)]]</f>
        <v>0</v>
      </c>
      <c r="R178" s="500">
        <f>+Sklop7[[#This Row],[cena/enota brez DDV v EUR]]+Sklop7[[#This Row],[Davek (EUR)]]</f>
        <v>0</v>
      </c>
      <c r="S178" s="500">
        <f>+Sklop7[[#This Row],[cena/enota brez DDV v EUR]]*Sklop7[[#This Row],[Okvirna količina]]</f>
        <v>0</v>
      </c>
      <c r="T178" s="500">
        <f>+Sklop7[[#This Row],[Končna cena/enoto mere (EUR) z DDV]]*Sklop7[[#This Row],[Okvirna količina]]</f>
        <v>0</v>
      </c>
      <c r="U178" s="502"/>
    </row>
    <row r="179" spans="1:21">
      <c r="A179" s="87" t="s">
        <v>1060</v>
      </c>
      <c r="B179" s="494" t="s">
        <v>1015</v>
      </c>
      <c r="C179" s="495">
        <v>120</v>
      </c>
      <c r="D179" s="157" t="s">
        <v>160</v>
      </c>
      <c r="E179" s="181"/>
      <c r="F179" s="452">
        <v>2600</v>
      </c>
      <c r="G179" s="185" t="s">
        <v>94</v>
      </c>
      <c r="H179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79" s="496" t="str">
        <f>IF(Sklop7[[#This Row],[ZAHTEVANA SHEMA KAKOVOSTI]]&lt;&gt;"",Sklop7[[#This Row],[Preračunana masa/volumen/kos na enoto kg]],"")</f>
        <v/>
      </c>
      <c r="J179" s="497"/>
      <c r="K179" s="498"/>
      <c r="L179" s="498"/>
      <c r="M179" s="499"/>
      <c r="N179" s="500"/>
      <c r="O179" s="500"/>
      <c r="P179" s="501"/>
      <c r="Q179" s="500">
        <f>+Sklop7[[#This Row],[cena/enota brez DDV v EUR]]*Sklop7[[#This Row],[Stopnja DDV (%)]]</f>
        <v>0</v>
      </c>
      <c r="R179" s="500">
        <f>+Sklop7[[#This Row],[cena/enota brez DDV v EUR]]+Sklop7[[#This Row],[Davek (EUR)]]</f>
        <v>0</v>
      </c>
      <c r="S179" s="500">
        <f>+Sklop7[[#This Row],[cena/enota brez DDV v EUR]]*Sklop7[[#This Row],[Okvirna količina]]</f>
        <v>0</v>
      </c>
      <c r="T179" s="500">
        <f>+Sklop7[[#This Row],[Končna cena/enoto mere (EUR) z DDV]]*Sklop7[[#This Row],[Okvirna količina]]</f>
        <v>0</v>
      </c>
      <c r="U179" s="502"/>
    </row>
    <row r="180" spans="1:21">
      <c r="A180" s="87" t="s">
        <v>1061</v>
      </c>
      <c r="B180" s="494" t="s">
        <v>1015</v>
      </c>
      <c r="C180" s="495">
        <v>100</v>
      </c>
      <c r="D180" s="157" t="s">
        <v>160</v>
      </c>
      <c r="E180" s="181"/>
      <c r="F180" s="452">
        <v>2600</v>
      </c>
      <c r="G180" s="185" t="s">
        <v>94</v>
      </c>
      <c r="H180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0" s="496" t="str">
        <f>IF(Sklop7[[#This Row],[ZAHTEVANA SHEMA KAKOVOSTI]]&lt;&gt;"",Sklop7[[#This Row],[Preračunana masa/volumen/kos na enoto kg]],"")</f>
        <v/>
      </c>
      <c r="J180" s="497"/>
      <c r="K180" s="498"/>
      <c r="L180" s="498"/>
      <c r="M180" s="499"/>
      <c r="N180" s="500"/>
      <c r="O180" s="500"/>
      <c r="P180" s="501"/>
      <c r="Q180" s="500">
        <f>+Sklop7[[#This Row],[cena/enota brez DDV v EUR]]*Sklop7[[#This Row],[Stopnja DDV (%)]]</f>
        <v>0</v>
      </c>
      <c r="R180" s="500">
        <f>+Sklop7[[#This Row],[cena/enota brez DDV v EUR]]+Sklop7[[#This Row],[Davek (EUR)]]</f>
        <v>0</v>
      </c>
      <c r="S180" s="500">
        <f>+Sklop7[[#This Row],[cena/enota brez DDV v EUR]]*Sklop7[[#This Row],[Okvirna količina]]</f>
        <v>0</v>
      </c>
      <c r="T180" s="500">
        <f>+Sklop7[[#This Row],[Končna cena/enoto mere (EUR) z DDV]]*Sklop7[[#This Row],[Okvirna količina]]</f>
        <v>0</v>
      </c>
      <c r="U180" s="502"/>
    </row>
    <row r="181" spans="1:21">
      <c r="A181" s="87" t="s">
        <v>1062</v>
      </c>
      <c r="B181" s="494" t="s">
        <v>1032</v>
      </c>
      <c r="C181" s="495">
        <v>120</v>
      </c>
      <c r="D181" s="451" t="s">
        <v>160</v>
      </c>
      <c r="E181" s="181"/>
      <c r="F181" s="452">
        <v>2600</v>
      </c>
      <c r="G181" s="185" t="s">
        <v>94</v>
      </c>
      <c r="H181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1" s="496" t="str">
        <f>IF(Sklop7[[#This Row],[ZAHTEVANA SHEMA KAKOVOSTI]]&lt;&gt;"",Sklop7[[#This Row],[Preračunana masa/volumen/kos na enoto kg]],"")</f>
        <v/>
      </c>
      <c r="J181" s="497"/>
      <c r="K181" s="498"/>
      <c r="L181" s="498"/>
      <c r="M181" s="499"/>
      <c r="N181" s="500"/>
      <c r="O181" s="500"/>
      <c r="P181" s="501"/>
      <c r="Q181" s="500">
        <f>+Sklop7[[#This Row],[cena/enota brez DDV v EUR]]*Sklop7[[#This Row],[Stopnja DDV (%)]]</f>
        <v>0</v>
      </c>
      <c r="R181" s="500">
        <f>+Sklop7[[#This Row],[cena/enota brez DDV v EUR]]+Sklop7[[#This Row],[Davek (EUR)]]</f>
        <v>0</v>
      </c>
      <c r="S181" s="500">
        <f>+Sklop7[[#This Row],[cena/enota brez DDV v EUR]]*Sklop7[[#This Row],[Okvirna količina]]</f>
        <v>0</v>
      </c>
      <c r="T181" s="500">
        <f>+Sklop7[[#This Row],[Končna cena/enoto mere (EUR) z DDV]]*Sklop7[[#This Row],[Okvirna količina]]</f>
        <v>0</v>
      </c>
      <c r="U181" s="502"/>
    </row>
    <row r="182" spans="1:21">
      <c r="A182" s="87" t="s">
        <v>1063</v>
      </c>
      <c r="B182" s="494" t="s">
        <v>1032</v>
      </c>
      <c r="C182" s="495">
        <v>100</v>
      </c>
      <c r="D182" s="451" t="s">
        <v>160</v>
      </c>
      <c r="E182" s="181"/>
      <c r="F182" s="452">
        <v>2600</v>
      </c>
      <c r="G182" s="185" t="s">
        <v>94</v>
      </c>
      <c r="H182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2" s="496" t="str">
        <f>IF(Sklop7[[#This Row],[ZAHTEVANA SHEMA KAKOVOSTI]]&lt;&gt;"",Sklop7[[#This Row],[Preračunana masa/volumen/kos na enoto kg]],"")</f>
        <v/>
      </c>
      <c r="J182" s="497"/>
      <c r="K182" s="498"/>
      <c r="L182" s="498"/>
      <c r="M182" s="499"/>
      <c r="N182" s="500"/>
      <c r="O182" s="500"/>
      <c r="P182" s="501"/>
      <c r="Q182" s="500">
        <f>+Sklop7[[#This Row],[cena/enota brez DDV v EUR]]*Sklop7[[#This Row],[Stopnja DDV (%)]]</f>
        <v>0</v>
      </c>
      <c r="R182" s="500">
        <f>+Sklop7[[#This Row],[cena/enota brez DDV v EUR]]+Sklop7[[#This Row],[Davek (EUR)]]</f>
        <v>0</v>
      </c>
      <c r="S182" s="500">
        <f>+Sklop7[[#This Row],[cena/enota brez DDV v EUR]]*Sklop7[[#This Row],[Okvirna količina]]</f>
        <v>0</v>
      </c>
      <c r="T182" s="500">
        <f>+Sklop7[[#This Row],[Končna cena/enoto mere (EUR) z DDV]]*Sklop7[[#This Row],[Okvirna količina]]</f>
        <v>0</v>
      </c>
      <c r="U182" s="502"/>
    </row>
    <row r="183" spans="1:21">
      <c r="A183" s="87" t="s">
        <v>1064</v>
      </c>
      <c r="B183" s="494" t="s">
        <v>981</v>
      </c>
      <c r="C183" s="495">
        <v>120</v>
      </c>
      <c r="D183" s="157" t="s">
        <v>160</v>
      </c>
      <c r="E183" s="181"/>
      <c r="F183" s="452">
        <v>2600</v>
      </c>
      <c r="G183" s="185" t="s">
        <v>94</v>
      </c>
      <c r="H183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3" s="496" t="str">
        <f>IF(Sklop7[[#This Row],[ZAHTEVANA SHEMA KAKOVOSTI]]&lt;&gt;"",Sklop7[[#This Row],[Preračunana masa/volumen/kos na enoto kg]],"")</f>
        <v/>
      </c>
      <c r="J183" s="497"/>
      <c r="K183" s="498"/>
      <c r="L183" s="498"/>
      <c r="M183" s="499"/>
      <c r="N183" s="500"/>
      <c r="O183" s="500"/>
      <c r="P183" s="501"/>
      <c r="Q183" s="500">
        <f>+Sklop7[[#This Row],[cena/enota brez DDV v EUR]]*Sklop7[[#This Row],[Stopnja DDV (%)]]</f>
        <v>0</v>
      </c>
      <c r="R183" s="500">
        <f>+Sklop7[[#This Row],[cena/enota brez DDV v EUR]]+Sklop7[[#This Row],[Davek (EUR)]]</f>
        <v>0</v>
      </c>
      <c r="S183" s="500">
        <f>+Sklop7[[#This Row],[cena/enota brez DDV v EUR]]*Sklop7[[#This Row],[Okvirna količina]]</f>
        <v>0</v>
      </c>
      <c r="T183" s="500">
        <f>+Sklop7[[#This Row],[Končna cena/enoto mere (EUR) z DDV]]*Sklop7[[#This Row],[Okvirna količina]]</f>
        <v>0</v>
      </c>
      <c r="U183" s="502"/>
    </row>
    <row r="184" spans="1:21">
      <c r="A184" s="87" t="s">
        <v>1065</v>
      </c>
      <c r="B184" s="494" t="s">
        <v>981</v>
      </c>
      <c r="C184" s="495">
        <v>100</v>
      </c>
      <c r="D184" s="157" t="s">
        <v>160</v>
      </c>
      <c r="E184" s="181"/>
      <c r="F184" s="452">
        <v>2600</v>
      </c>
      <c r="G184" s="185" t="s">
        <v>94</v>
      </c>
      <c r="H184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4" s="496" t="str">
        <f>IF(Sklop7[[#This Row],[ZAHTEVANA SHEMA KAKOVOSTI]]&lt;&gt;"",Sklop7[[#This Row],[Preračunana masa/volumen/kos na enoto kg]],"")</f>
        <v/>
      </c>
      <c r="J184" s="497"/>
      <c r="K184" s="498"/>
      <c r="L184" s="498"/>
      <c r="M184" s="499"/>
      <c r="N184" s="500"/>
      <c r="O184" s="500"/>
      <c r="P184" s="501"/>
      <c r="Q184" s="500">
        <f>+Sklop7[[#This Row],[cena/enota brez DDV v EUR]]*Sklop7[[#This Row],[Stopnja DDV (%)]]</f>
        <v>0</v>
      </c>
      <c r="R184" s="500">
        <f>+Sklop7[[#This Row],[cena/enota brez DDV v EUR]]+Sklop7[[#This Row],[Davek (EUR)]]</f>
        <v>0</v>
      </c>
      <c r="S184" s="500">
        <f>+Sklop7[[#This Row],[cena/enota brez DDV v EUR]]*Sklop7[[#This Row],[Okvirna količina]]</f>
        <v>0</v>
      </c>
      <c r="T184" s="500">
        <f>+Sklop7[[#This Row],[Končna cena/enoto mere (EUR) z DDV]]*Sklop7[[#This Row],[Okvirna količina]]</f>
        <v>0</v>
      </c>
      <c r="U184" s="502"/>
    </row>
    <row r="185" spans="1:21">
      <c r="A185" s="87" t="s">
        <v>1066</v>
      </c>
      <c r="B185" s="494" t="s">
        <v>1028</v>
      </c>
      <c r="C185" s="495">
        <v>120</v>
      </c>
      <c r="D185" s="157" t="s">
        <v>160</v>
      </c>
      <c r="E185" s="181"/>
      <c r="F185" s="452">
        <v>2600</v>
      </c>
      <c r="G185" s="185" t="s">
        <v>94</v>
      </c>
      <c r="H185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5" s="496" t="str">
        <f>IF(Sklop7[[#This Row],[ZAHTEVANA SHEMA KAKOVOSTI]]&lt;&gt;"",Sklop7[[#This Row],[Preračunana masa/volumen/kos na enoto kg]],"")</f>
        <v/>
      </c>
      <c r="J185" s="497"/>
      <c r="K185" s="498"/>
      <c r="L185" s="498"/>
      <c r="M185" s="499"/>
      <c r="N185" s="500"/>
      <c r="O185" s="500"/>
      <c r="P185" s="501"/>
      <c r="Q185" s="500">
        <f>+Sklop7[[#This Row],[cena/enota brez DDV v EUR]]*Sklop7[[#This Row],[Stopnja DDV (%)]]</f>
        <v>0</v>
      </c>
      <c r="R185" s="500">
        <f>+Sklop7[[#This Row],[cena/enota brez DDV v EUR]]+Sklop7[[#This Row],[Davek (EUR)]]</f>
        <v>0</v>
      </c>
      <c r="S185" s="500">
        <f>+Sklop7[[#This Row],[cena/enota brez DDV v EUR]]*Sklop7[[#This Row],[Okvirna količina]]</f>
        <v>0</v>
      </c>
      <c r="T185" s="500">
        <f>+Sklop7[[#This Row],[Končna cena/enoto mere (EUR) z DDV]]*Sklop7[[#This Row],[Okvirna količina]]</f>
        <v>0</v>
      </c>
      <c r="U185" s="502"/>
    </row>
    <row r="186" spans="1:21">
      <c r="A186" s="87" t="s">
        <v>1067</v>
      </c>
      <c r="B186" s="494" t="s">
        <v>1028</v>
      </c>
      <c r="C186" s="495">
        <v>100</v>
      </c>
      <c r="D186" s="157" t="s">
        <v>160</v>
      </c>
      <c r="E186" s="181"/>
      <c r="F186" s="452">
        <v>2600</v>
      </c>
      <c r="G186" s="185" t="s">
        <v>94</v>
      </c>
      <c r="H186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6" s="496" t="str">
        <f>IF(Sklop7[[#This Row],[ZAHTEVANA SHEMA KAKOVOSTI]]&lt;&gt;"",Sklop7[[#This Row],[Preračunana masa/volumen/kos na enoto kg]],"")</f>
        <v/>
      </c>
      <c r="J186" s="497"/>
      <c r="K186" s="498"/>
      <c r="L186" s="498"/>
      <c r="M186" s="499"/>
      <c r="N186" s="500"/>
      <c r="O186" s="500"/>
      <c r="P186" s="501"/>
      <c r="Q186" s="500">
        <f>+Sklop7[[#This Row],[cena/enota brez DDV v EUR]]*Sklop7[[#This Row],[Stopnja DDV (%)]]</f>
        <v>0</v>
      </c>
      <c r="R186" s="500">
        <f>+Sklop7[[#This Row],[cena/enota brez DDV v EUR]]+Sklop7[[#This Row],[Davek (EUR)]]</f>
        <v>0</v>
      </c>
      <c r="S186" s="500">
        <f>+Sklop7[[#This Row],[cena/enota brez DDV v EUR]]*Sklop7[[#This Row],[Okvirna količina]]</f>
        <v>0</v>
      </c>
      <c r="T186" s="500">
        <f>+Sklop7[[#This Row],[Končna cena/enoto mere (EUR) z DDV]]*Sklop7[[#This Row],[Okvirna količina]]</f>
        <v>0</v>
      </c>
      <c r="U186" s="502"/>
    </row>
    <row r="187" spans="1:21">
      <c r="A187" s="87" t="s">
        <v>1068</v>
      </c>
      <c r="B187" s="494" t="s">
        <v>984</v>
      </c>
      <c r="C187" s="495">
        <v>120</v>
      </c>
      <c r="D187" s="157" t="s">
        <v>160</v>
      </c>
      <c r="E187" s="181"/>
      <c r="F187" s="452">
        <v>2600</v>
      </c>
      <c r="G187" s="185" t="s">
        <v>94</v>
      </c>
      <c r="H187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7" s="496" t="str">
        <f>IF(Sklop7[[#This Row],[ZAHTEVANA SHEMA KAKOVOSTI]]&lt;&gt;"",Sklop7[[#This Row],[Preračunana masa/volumen/kos na enoto kg]],"")</f>
        <v/>
      </c>
      <c r="J187" s="497"/>
      <c r="K187" s="498"/>
      <c r="L187" s="498"/>
      <c r="M187" s="499"/>
      <c r="N187" s="500"/>
      <c r="O187" s="500"/>
      <c r="P187" s="501"/>
      <c r="Q187" s="500">
        <f>+Sklop7[[#This Row],[cena/enota brez DDV v EUR]]*Sklop7[[#This Row],[Stopnja DDV (%)]]</f>
        <v>0</v>
      </c>
      <c r="R187" s="500">
        <f>+Sklop7[[#This Row],[cena/enota brez DDV v EUR]]+Sklop7[[#This Row],[Davek (EUR)]]</f>
        <v>0</v>
      </c>
      <c r="S187" s="500">
        <f>+Sklop7[[#This Row],[cena/enota brez DDV v EUR]]*Sklop7[[#This Row],[Okvirna količina]]</f>
        <v>0</v>
      </c>
      <c r="T187" s="500">
        <f>+Sklop7[[#This Row],[Končna cena/enoto mere (EUR) z DDV]]*Sklop7[[#This Row],[Okvirna količina]]</f>
        <v>0</v>
      </c>
      <c r="U187" s="502"/>
    </row>
    <row r="188" spans="1:21">
      <c r="A188" s="87" t="s">
        <v>1069</v>
      </c>
      <c r="B188" s="494" t="s">
        <v>984</v>
      </c>
      <c r="C188" s="495">
        <v>100</v>
      </c>
      <c r="D188" s="157" t="s">
        <v>160</v>
      </c>
      <c r="E188" s="181"/>
      <c r="F188" s="452">
        <v>2600</v>
      </c>
      <c r="G188" s="185" t="s">
        <v>94</v>
      </c>
      <c r="H188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8" s="496" t="str">
        <f>IF(Sklop7[[#This Row],[ZAHTEVANA SHEMA KAKOVOSTI]]&lt;&gt;"",Sklop7[[#This Row],[Preračunana masa/volumen/kos na enoto kg]],"")</f>
        <v/>
      </c>
      <c r="J188" s="497"/>
      <c r="K188" s="498"/>
      <c r="L188" s="498"/>
      <c r="M188" s="499"/>
      <c r="N188" s="500"/>
      <c r="O188" s="500"/>
      <c r="P188" s="501"/>
      <c r="Q188" s="500">
        <f>+Sklop7[[#This Row],[cena/enota brez DDV v EUR]]*Sklop7[[#This Row],[Stopnja DDV (%)]]</f>
        <v>0</v>
      </c>
      <c r="R188" s="500">
        <f>+Sklop7[[#This Row],[cena/enota brez DDV v EUR]]+Sklop7[[#This Row],[Davek (EUR)]]</f>
        <v>0</v>
      </c>
      <c r="S188" s="500">
        <f>+Sklop7[[#This Row],[cena/enota brez DDV v EUR]]*Sklop7[[#This Row],[Okvirna količina]]</f>
        <v>0</v>
      </c>
      <c r="T188" s="500">
        <f>+Sklop7[[#This Row],[Končna cena/enoto mere (EUR) z DDV]]*Sklop7[[#This Row],[Okvirna količina]]</f>
        <v>0</v>
      </c>
      <c r="U188" s="502"/>
    </row>
    <row r="189" spans="1:21">
      <c r="A189" s="87" t="s">
        <v>1070</v>
      </c>
      <c r="B189" s="494" t="s">
        <v>982</v>
      </c>
      <c r="C189" s="495">
        <v>120</v>
      </c>
      <c r="D189" s="157" t="s">
        <v>160</v>
      </c>
      <c r="E189" s="181"/>
      <c r="F189" s="452">
        <v>2600</v>
      </c>
      <c r="G189" s="185" t="s">
        <v>94</v>
      </c>
      <c r="H189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9" s="496" t="str">
        <f>IF(Sklop7[[#This Row],[ZAHTEVANA SHEMA KAKOVOSTI]]&lt;&gt;"",Sklop7[[#This Row],[Preračunana masa/volumen/kos na enoto kg]],"")</f>
        <v/>
      </c>
      <c r="J189" s="497"/>
      <c r="K189" s="498"/>
      <c r="L189" s="498"/>
      <c r="M189" s="499"/>
      <c r="N189" s="500"/>
      <c r="O189" s="500"/>
      <c r="P189" s="501"/>
      <c r="Q189" s="500">
        <f>+Sklop7[[#This Row],[cena/enota brez DDV v EUR]]*Sklop7[[#This Row],[Stopnja DDV (%)]]</f>
        <v>0</v>
      </c>
      <c r="R189" s="500">
        <f>+Sklop7[[#This Row],[cena/enota brez DDV v EUR]]+Sklop7[[#This Row],[Davek (EUR)]]</f>
        <v>0</v>
      </c>
      <c r="S189" s="500">
        <f>+Sklop7[[#This Row],[cena/enota brez DDV v EUR]]*Sklop7[[#This Row],[Okvirna količina]]</f>
        <v>0</v>
      </c>
      <c r="T189" s="500">
        <f>+Sklop7[[#This Row],[Končna cena/enoto mere (EUR) z DDV]]*Sklop7[[#This Row],[Okvirna količina]]</f>
        <v>0</v>
      </c>
      <c r="U189" s="502"/>
    </row>
    <row r="190" spans="1:21">
      <c r="A190" s="87" t="s">
        <v>1071</v>
      </c>
      <c r="B190" s="494" t="s">
        <v>982</v>
      </c>
      <c r="C190" s="495">
        <v>100</v>
      </c>
      <c r="D190" s="157" t="s">
        <v>160</v>
      </c>
      <c r="E190" s="181"/>
      <c r="F190" s="452">
        <v>2600</v>
      </c>
      <c r="G190" s="185" t="s">
        <v>94</v>
      </c>
      <c r="H190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90" s="496" t="str">
        <f>IF(Sklop7[[#This Row],[ZAHTEVANA SHEMA KAKOVOSTI]]&lt;&gt;"",Sklop7[[#This Row],[Preračunana masa/volumen/kos na enoto kg]],"")</f>
        <v/>
      </c>
      <c r="J190" s="497"/>
      <c r="K190" s="498"/>
      <c r="L190" s="498"/>
      <c r="M190" s="499"/>
      <c r="N190" s="500"/>
      <c r="O190" s="500"/>
      <c r="P190" s="501"/>
      <c r="Q190" s="500">
        <f>+Sklop7[[#This Row],[cena/enota brez DDV v EUR]]*Sklop7[[#This Row],[Stopnja DDV (%)]]</f>
        <v>0</v>
      </c>
      <c r="R190" s="500">
        <f>+Sklop7[[#This Row],[cena/enota brez DDV v EUR]]+Sklop7[[#This Row],[Davek (EUR)]]</f>
        <v>0</v>
      </c>
      <c r="S190" s="500">
        <f>+Sklop7[[#This Row],[cena/enota brez DDV v EUR]]*Sklop7[[#This Row],[Okvirna količina]]</f>
        <v>0</v>
      </c>
      <c r="T190" s="500">
        <f>+Sklop7[[#This Row],[Končna cena/enoto mere (EUR) z DDV]]*Sklop7[[#This Row],[Okvirna količina]]</f>
        <v>0</v>
      </c>
      <c r="U190" s="502"/>
    </row>
    <row r="191" spans="1:21">
      <c r="A191" s="87" t="s">
        <v>1072</v>
      </c>
      <c r="B191" s="494" t="s">
        <v>983</v>
      </c>
      <c r="C191" s="495">
        <v>120</v>
      </c>
      <c r="D191" s="157" t="s">
        <v>160</v>
      </c>
      <c r="E191" s="181"/>
      <c r="F191" s="452">
        <v>2600</v>
      </c>
      <c r="G191" s="185" t="s">
        <v>94</v>
      </c>
      <c r="H191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91" s="496" t="str">
        <f>IF(Sklop7[[#This Row],[ZAHTEVANA SHEMA KAKOVOSTI]]&lt;&gt;"",Sklop7[[#This Row],[Preračunana masa/volumen/kos na enoto kg]],"")</f>
        <v/>
      </c>
      <c r="J191" s="497"/>
      <c r="K191" s="498"/>
      <c r="L191" s="498"/>
      <c r="M191" s="499"/>
      <c r="N191" s="500"/>
      <c r="O191" s="500"/>
      <c r="P191" s="501"/>
      <c r="Q191" s="500">
        <f>+Sklop7[[#This Row],[cena/enota brez DDV v EUR]]*Sklop7[[#This Row],[Stopnja DDV (%)]]</f>
        <v>0</v>
      </c>
      <c r="R191" s="500">
        <f>+Sklop7[[#This Row],[cena/enota brez DDV v EUR]]+Sklop7[[#This Row],[Davek (EUR)]]</f>
        <v>0</v>
      </c>
      <c r="S191" s="500">
        <f>+Sklop7[[#This Row],[cena/enota brez DDV v EUR]]*Sklop7[[#This Row],[Okvirna količina]]</f>
        <v>0</v>
      </c>
      <c r="T191" s="500">
        <f>+Sklop7[[#This Row],[Končna cena/enoto mere (EUR) z DDV]]*Sklop7[[#This Row],[Okvirna količina]]</f>
        <v>0</v>
      </c>
      <c r="U191" s="502"/>
    </row>
    <row r="192" spans="1:21">
      <c r="A192" s="87" t="s">
        <v>1073</v>
      </c>
      <c r="B192" s="494" t="s">
        <v>983</v>
      </c>
      <c r="C192" s="495">
        <v>100</v>
      </c>
      <c r="D192" s="157" t="s">
        <v>160</v>
      </c>
      <c r="E192" s="181"/>
      <c r="F192" s="452">
        <v>2600</v>
      </c>
      <c r="G192" s="185" t="s">
        <v>94</v>
      </c>
      <c r="H192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92" s="496" t="str">
        <f>IF(Sklop7[[#This Row],[ZAHTEVANA SHEMA KAKOVOSTI]]&lt;&gt;"",Sklop7[[#This Row],[Preračunana masa/volumen/kos na enoto kg]],"")</f>
        <v/>
      </c>
      <c r="J192" s="497"/>
      <c r="K192" s="498"/>
      <c r="L192" s="498"/>
      <c r="M192" s="499"/>
      <c r="N192" s="500"/>
      <c r="O192" s="500"/>
      <c r="P192" s="501"/>
      <c r="Q192" s="500">
        <f>+Sklop7[[#This Row],[cena/enota brez DDV v EUR]]*Sklop7[[#This Row],[Stopnja DDV (%)]]</f>
        <v>0</v>
      </c>
      <c r="R192" s="500">
        <f>+Sklop7[[#This Row],[cena/enota brez DDV v EUR]]+Sklop7[[#This Row],[Davek (EUR)]]</f>
        <v>0</v>
      </c>
      <c r="S192" s="500">
        <f>+Sklop7[[#This Row],[cena/enota brez DDV v EUR]]*Sklop7[[#This Row],[Okvirna količina]]</f>
        <v>0</v>
      </c>
      <c r="T192" s="500">
        <f>+Sklop7[[#This Row],[Končna cena/enoto mere (EUR) z DDV]]*Sklop7[[#This Row],[Okvirna količina]]</f>
        <v>0</v>
      </c>
      <c r="U192" s="502"/>
    </row>
    <row r="193" spans="1:21" ht="24">
      <c r="A193" s="87" t="s">
        <v>1074</v>
      </c>
      <c r="B193" s="494" t="s">
        <v>985</v>
      </c>
      <c r="C193" s="495">
        <v>100</v>
      </c>
      <c r="D193" s="157" t="s">
        <v>160</v>
      </c>
      <c r="E193" s="181"/>
      <c r="F193" s="452">
        <v>1600</v>
      </c>
      <c r="G193" s="185" t="s">
        <v>94</v>
      </c>
      <c r="H193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93" s="496" t="str">
        <f>IF(Sklop7[[#This Row],[ZAHTEVANA SHEMA KAKOVOSTI]]&lt;&gt;"",Sklop7[[#This Row],[Preračunana masa/volumen/kos na enoto kg]],"")</f>
        <v/>
      </c>
      <c r="J193" s="497"/>
      <c r="K193" s="498"/>
      <c r="L193" s="498"/>
      <c r="M193" s="499"/>
      <c r="N193" s="500"/>
      <c r="O193" s="500"/>
      <c r="P193" s="501"/>
      <c r="Q193" s="500">
        <f>+Sklop7[[#This Row],[cena/enota brez DDV v EUR]]*Sklop7[[#This Row],[Stopnja DDV (%)]]</f>
        <v>0</v>
      </c>
      <c r="R193" s="500">
        <f>+Sklop7[[#This Row],[cena/enota brez DDV v EUR]]+Sklop7[[#This Row],[Davek (EUR)]]</f>
        <v>0</v>
      </c>
      <c r="S193" s="500">
        <f>+Sklop7[[#This Row],[cena/enota brez DDV v EUR]]*Sklop7[[#This Row],[Okvirna količina]]</f>
        <v>0</v>
      </c>
      <c r="T193" s="500">
        <f>+Sklop7[[#This Row],[Končna cena/enoto mere (EUR) z DDV]]*Sklop7[[#This Row],[Okvirna količina]]</f>
        <v>0</v>
      </c>
      <c r="U193" s="502"/>
    </row>
    <row r="194" spans="1:21" ht="24">
      <c r="A194" s="87" t="s">
        <v>1075</v>
      </c>
      <c r="B194" s="494" t="s">
        <v>1033</v>
      </c>
      <c r="C194" s="495">
        <v>100</v>
      </c>
      <c r="D194" s="157" t="s">
        <v>160</v>
      </c>
      <c r="E194" s="181"/>
      <c r="F194" s="452">
        <v>1600</v>
      </c>
      <c r="G194" s="185" t="s">
        <v>94</v>
      </c>
      <c r="H194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94" s="496" t="str">
        <f>IF(Sklop7[[#This Row],[ZAHTEVANA SHEMA KAKOVOSTI]]&lt;&gt;"",Sklop7[[#This Row],[Preračunana masa/volumen/kos na enoto kg]],"")</f>
        <v/>
      </c>
      <c r="J194" s="497"/>
      <c r="K194" s="498"/>
      <c r="L194" s="498"/>
      <c r="M194" s="499"/>
      <c r="N194" s="500"/>
      <c r="O194" s="500"/>
      <c r="P194" s="501"/>
      <c r="Q194" s="500">
        <f>+Sklop7[[#This Row],[cena/enota brez DDV v EUR]]*Sklop7[[#This Row],[Stopnja DDV (%)]]</f>
        <v>0</v>
      </c>
      <c r="R194" s="500">
        <f>+Sklop7[[#This Row],[cena/enota brez DDV v EUR]]+Sklop7[[#This Row],[Davek (EUR)]]</f>
        <v>0</v>
      </c>
      <c r="S194" s="500">
        <f>+Sklop7[[#This Row],[cena/enota brez DDV v EUR]]*Sklop7[[#This Row],[Okvirna količina]]</f>
        <v>0</v>
      </c>
      <c r="T194" s="500">
        <f>+Sklop7[[#This Row],[Končna cena/enoto mere (EUR) z DDV]]*Sklop7[[#This Row],[Okvirna količina]]</f>
        <v>0</v>
      </c>
      <c r="U194" s="502"/>
    </row>
    <row r="195" spans="1:21">
      <c r="A195" s="87" t="s">
        <v>1076</v>
      </c>
      <c r="B195" s="494" t="s">
        <v>995</v>
      </c>
      <c r="C195" s="495">
        <v>120</v>
      </c>
      <c r="D195" s="157" t="s">
        <v>160</v>
      </c>
      <c r="E195" s="181"/>
      <c r="F195" s="452">
        <v>2600</v>
      </c>
      <c r="G195" s="185" t="s">
        <v>94</v>
      </c>
      <c r="H195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95" s="496" t="str">
        <f>IF(Sklop7[[#This Row],[ZAHTEVANA SHEMA KAKOVOSTI]]&lt;&gt;"",Sklop7[[#This Row],[Preračunana masa/volumen/kos na enoto kg]],"")</f>
        <v/>
      </c>
      <c r="J195" s="497"/>
      <c r="K195" s="498"/>
      <c r="L195" s="498"/>
      <c r="M195" s="499"/>
      <c r="N195" s="500"/>
      <c r="O195" s="500"/>
      <c r="P195" s="501"/>
      <c r="Q195" s="500">
        <f>+Sklop7[[#This Row],[cena/enota brez DDV v EUR]]*Sklop7[[#This Row],[Stopnja DDV (%)]]</f>
        <v>0</v>
      </c>
      <c r="R195" s="500">
        <f>+Sklop7[[#This Row],[cena/enota brez DDV v EUR]]+Sklop7[[#This Row],[Davek (EUR)]]</f>
        <v>0</v>
      </c>
      <c r="S195" s="500">
        <f>+Sklop7[[#This Row],[cena/enota brez DDV v EUR]]*Sklop7[[#This Row],[Okvirna količina]]</f>
        <v>0</v>
      </c>
      <c r="T195" s="500">
        <f>+Sklop7[[#This Row],[Končna cena/enoto mere (EUR) z DDV]]*Sklop7[[#This Row],[Okvirna količina]]</f>
        <v>0</v>
      </c>
      <c r="U195" s="502"/>
    </row>
    <row r="196" spans="1:21">
      <c r="A196" s="87" t="s">
        <v>1077</v>
      </c>
      <c r="B196" s="494" t="s">
        <v>995</v>
      </c>
      <c r="C196" s="495">
        <v>100</v>
      </c>
      <c r="D196" s="157" t="s">
        <v>160</v>
      </c>
      <c r="E196" s="181"/>
      <c r="F196" s="452">
        <v>2600</v>
      </c>
      <c r="G196" s="185" t="s">
        <v>94</v>
      </c>
      <c r="H196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96" s="496" t="str">
        <f>IF(Sklop7[[#This Row],[ZAHTEVANA SHEMA KAKOVOSTI]]&lt;&gt;"",Sklop7[[#This Row],[Preračunana masa/volumen/kos na enoto kg]],"")</f>
        <v/>
      </c>
      <c r="J196" s="497"/>
      <c r="K196" s="498"/>
      <c r="L196" s="498"/>
      <c r="M196" s="499"/>
      <c r="N196" s="500"/>
      <c r="O196" s="500"/>
      <c r="P196" s="501"/>
      <c r="Q196" s="500">
        <f>+Sklop7[[#This Row],[cena/enota brez DDV v EUR]]*Sklop7[[#This Row],[Stopnja DDV (%)]]</f>
        <v>0</v>
      </c>
      <c r="R196" s="500">
        <f>+Sklop7[[#This Row],[cena/enota brez DDV v EUR]]+Sklop7[[#This Row],[Davek (EUR)]]</f>
        <v>0</v>
      </c>
      <c r="S196" s="500">
        <f>+Sklop7[[#This Row],[cena/enota brez DDV v EUR]]*Sklop7[[#This Row],[Okvirna količina]]</f>
        <v>0</v>
      </c>
      <c r="T196" s="500">
        <f>+Sklop7[[#This Row],[Končna cena/enoto mere (EUR) z DDV]]*Sklop7[[#This Row],[Okvirna količina]]</f>
        <v>0</v>
      </c>
      <c r="U196" s="502"/>
    </row>
    <row r="197" spans="1:21">
      <c r="A197" s="87" t="s">
        <v>1078</v>
      </c>
      <c r="B197" s="494" t="s">
        <v>996</v>
      </c>
      <c r="C197" s="495">
        <v>120</v>
      </c>
      <c r="D197" s="157" t="s">
        <v>160</v>
      </c>
      <c r="E197" s="181"/>
      <c r="F197" s="452">
        <v>2600</v>
      </c>
      <c r="G197" s="185" t="s">
        <v>94</v>
      </c>
      <c r="H197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97" s="496" t="str">
        <f>IF(Sklop7[[#This Row],[ZAHTEVANA SHEMA KAKOVOSTI]]&lt;&gt;"",Sklop7[[#This Row],[Preračunana masa/volumen/kos na enoto kg]],"")</f>
        <v/>
      </c>
      <c r="J197" s="497"/>
      <c r="K197" s="498"/>
      <c r="L197" s="498"/>
      <c r="M197" s="499"/>
      <c r="N197" s="500"/>
      <c r="O197" s="500"/>
      <c r="P197" s="501"/>
      <c r="Q197" s="500">
        <f>+Sklop7[[#This Row],[cena/enota brez DDV v EUR]]*Sklop7[[#This Row],[Stopnja DDV (%)]]</f>
        <v>0</v>
      </c>
      <c r="R197" s="500">
        <f>+Sklop7[[#This Row],[cena/enota brez DDV v EUR]]+Sklop7[[#This Row],[Davek (EUR)]]</f>
        <v>0</v>
      </c>
      <c r="S197" s="500">
        <f>+Sklop7[[#This Row],[cena/enota brez DDV v EUR]]*Sklop7[[#This Row],[Okvirna količina]]</f>
        <v>0</v>
      </c>
      <c r="T197" s="500">
        <f>+Sklop7[[#This Row],[Končna cena/enoto mere (EUR) z DDV]]*Sklop7[[#This Row],[Okvirna količina]]</f>
        <v>0</v>
      </c>
      <c r="U197" s="502"/>
    </row>
    <row r="198" spans="1:21">
      <c r="A198" s="87" t="s">
        <v>1079</v>
      </c>
      <c r="B198" s="494" t="s">
        <v>996</v>
      </c>
      <c r="C198" s="495">
        <v>100</v>
      </c>
      <c r="D198" s="157" t="s">
        <v>160</v>
      </c>
      <c r="E198" s="181"/>
      <c r="F198" s="452">
        <v>2600</v>
      </c>
      <c r="G198" s="185" t="s">
        <v>94</v>
      </c>
      <c r="H198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98" s="496" t="str">
        <f>IF(Sklop7[[#This Row],[ZAHTEVANA SHEMA KAKOVOSTI]]&lt;&gt;"",Sklop7[[#This Row],[Preračunana masa/volumen/kos na enoto kg]],"")</f>
        <v/>
      </c>
      <c r="J198" s="497"/>
      <c r="K198" s="498"/>
      <c r="L198" s="498"/>
      <c r="M198" s="499"/>
      <c r="N198" s="500"/>
      <c r="O198" s="500"/>
      <c r="P198" s="501"/>
      <c r="Q198" s="500">
        <f>+Sklop7[[#This Row],[cena/enota brez DDV v EUR]]*Sklop7[[#This Row],[Stopnja DDV (%)]]</f>
        <v>0</v>
      </c>
      <c r="R198" s="500">
        <f>+Sklop7[[#This Row],[cena/enota brez DDV v EUR]]+Sklop7[[#This Row],[Davek (EUR)]]</f>
        <v>0</v>
      </c>
      <c r="S198" s="500">
        <f>+Sklop7[[#This Row],[cena/enota brez DDV v EUR]]*Sklop7[[#This Row],[Okvirna količina]]</f>
        <v>0</v>
      </c>
      <c r="T198" s="500">
        <f>+Sklop7[[#This Row],[Končna cena/enoto mere (EUR) z DDV]]*Sklop7[[#This Row],[Okvirna količina]]</f>
        <v>0</v>
      </c>
      <c r="U198" s="502"/>
    </row>
    <row r="199" spans="1:21">
      <c r="A199" s="87" t="s">
        <v>1080</v>
      </c>
      <c r="B199" s="494" t="s">
        <v>997</v>
      </c>
      <c r="C199" s="495">
        <v>120</v>
      </c>
      <c r="D199" s="157" t="s">
        <v>160</v>
      </c>
      <c r="E199" s="181"/>
      <c r="F199" s="452">
        <v>2600</v>
      </c>
      <c r="G199" s="185" t="s">
        <v>94</v>
      </c>
      <c r="H199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99" s="496" t="str">
        <f>IF(Sklop7[[#This Row],[ZAHTEVANA SHEMA KAKOVOSTI]]&lt;&gt;"",Sklop7[[#This Row],[Preračunana masa/volumen/kos na enoto kg]],"")</f>
        <v/>
      </c>
      <c r="J199" s="497"/>
      <c r="K199" s="498"/>
      <c r="L199" s="498"/>
      <c r="M199" s="499"/>
      <c r="N199" s="500"/>
      <c r="O199" s="500"/>
      <c r="P199" s="501"/>
      <c r="Q199" s="500">
        <f>+Sklop7[[#This Row],[cena/enota brez DDV v EUR]]*Sklop7[[#This Row],[Stopnja DDV (%)]]</f>
        <v>0</v>
      </c>
      <c r="R199" s="500">
        <f>+Sklop7[[#This Row],[cena/enota brez DDV v EUR]]+Sklop7[[#This Row],[Davek (EUR)]]</f>
        <v>0</v>
      </c>
      <c r="S199" s="500">
        <f>+Sklop7[[#This Row],[cena/enota brez DDV v EUR]]*Sklop7[[#This Row],[Okvirna količina]]</f>
        <v>0</v>
      </c>
      <c r="T199" s="500">
        <f>+Sklop7[[#This Row],[Končna cena/enoto mere (EUR) z DDV]]*Sklop7[[#This Row],[Okvirna količina]]</f>
        <v>0</v>
      </c>
      <c r="U199" s="502"/>
    </row>
    <row r="200" spans="1:21">
      <c r="A200" s="87" t="s">
        <v>1081</v>
      </c>
      <c r="B200" s="494" t="s">
        <v>997</v>
      </c>
      <c r="C200" s="495">
        <v>100</v>
      </c>
      <c r="D200" s="157" t="s">
        <v>160</v>
      </c>
      <c r="E200" s="181"/>
      <c r="F200" s="452">
        <v>2600</v>
      </c>
      <c r="G200" s="185" t="s">
        <v>94</v>
      </c>
      <c r="H200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200" s="496" t="str">
        <f>IF(Sklop7[[#This Row],[ZAHTEVANA SHEMA KAKOVOSTI]]&lt;&gt;"",Sklop7[[#This Row],[Preračunana masa/volumen/kos na enoto kg]],"")</f>
        <v/>
      </c>
      <c r="J200" s="497"/>
      <c r="K200" s="498"/>
      <c r="L200" s="498"/>
      <c r="M200" s="499"/>
      <c r="N200" s="500"/>
      <c r="O200" s="500"/>
      <c r="P200" s="501"/>
      <c r="Q200" s="500">
        <f>+Sklop7[[#This Row],[cena/enota brez DDV v EUR]]*Sklop7[[#This Row],[Stopnja DDV (%)]]</f>
        <v>0</v>
      </c>
      <c r="R200" s="500">
        <f>+Sklop7[[#This Row],[cena/enota brez DDV v EUR]]+Sklop7[[#This Row],[Davek (EUR)]]</f>
        <v>0</v>
      </c>
      <c r="S200" s="500">
        <f>+Sklop7[[#This Row],[cena/enota brez DDV v EUR]]*Sklop7[[#This Row],[Okvirna količina]]</f>
        <v>0</v>
      </c>
      <c r="T200" s="500">
        <f>+Sklop7[[#This Row],[Končna cena/enoto mere (EUR) z DDV]]*Sklop7[[#This Row],[Okvirna količina]]</f>
        <v>0</v>
      </c>
      <c r="U200" s="502"/>
    </row>
    <row r="201" spans="1:21">
      <c r="A201" s="87" t="s">
        <v>1082</v>
      </c>
      <c r="B201" s="494" t="s">
        <v>1024</v>
      </c>
      <c r="C201" s="495">
        <v>120</v>
      </c>
      <c r="D201" s="157" t="s">
        <v>160</v>
      </c>
      <c r="E201" s="181"/>
      <c r="F201" s="452">
        <v>1600</v>
      </c>
      <c r="G201" s="185" t="s">
        <v>94</v>
      </c>
      <c r="H201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1" s="496" t="str">
        <f>IF(Sklop7[[#This Row],[ZAHTEVANA SHEMA KAKOVOSTI]]&lt;&gt;"",Sklop7[[#This Row],[Preračunana masa/volumen/kos na enoto kg]],"")</f>
        <v/>
      </c>
      <c r="J201" s="497"/>
      <c r="K201" s="498"/>
      <c r="L201" s="498"/>
      <c r="M201" s="499"/>
      <c r="N201" s="500"/>
      <c r="O201" s="500"/>
      <c r="P201" s="501"/>
      <c r="Q201" s="500">
        <f>+Sklop7[[#This Row],[cena/enota brez DDV v EUR]]*Sklop7[[#This Row],[Stopnja DDV (%)]]</f>
        <v>0</v>
      </c>
      <c r="R201" s="500">
        <f>+Sklop7[[#This Row],[cena/enota brez DDV v EUR]]+Sklop7[[#This Row],[Davek (EUR)]]</f>
        <v>0</v>
      </c>
      <c r="S201" s="500">
        <f>+Sklop7[[#This Row],[cena/enota brez DDV v EUR]]*Sklop7[[#This Row],[Okvirna količina]]</f>
        <v>0</v>
      </c>
      <c r="T201" s="500">
        <f>+Sklop7[[#This Row],[Končna cena/enoto mere (EUR) z DDV]]*Sklop7[[#This Row],[Okvirna količina]]</f>
        <v>0</v>
      </c>
      <c r="U201" s="502"/>
    </row>
    <row r="202" spans="1:21">
      <c r="A202" s="87" t="s">
        <v>1083</v>
      </c>
      <c r="B202" s="494" t="s">
        <v>1024</v>
      </c>
      <c r="C202" s="495">
        <v>100</v>
      </c>
      <c r="D202" s="157" t="s">
        <v>160</v>
      </c>
      <c r="E202" s="181"/>
      <c r="F202" s="452">
        <v>1600</v>
      </c>
      <c r="G202" s="185" t="s">
        <v>94</v>
      </c>
      <c r="H202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02" s="496" t="str">
        <f>IF(Sklop7[[#This Row],[ZAHTEVANA SHEMA KAKOVOSTI]]&lt;&gt;"",Sklop7[[#This Row],[Preračunana masa/volumen/kos na enoto kg]],"")</f>
        <v/>
      </c>
      <c r="J202" s="497"/>
      <c r="K202" s="498"/>
      <c r="L202" s="498"/>
      <c r="M202" s="499"/>
      <c r="N202" s="500"/>
      <c r="O202" s="500"/>
      <c r="P202" s="501"/>
      <c r="Q202" s="500">
        <f>+Sklop7[[#This Row],[cena/enota brez DDV v EUR]]*Sklop7[[#This Row],[Stopnja DDV (%)]]</f>
        <v>0</v>
      </c>
      <c r="R202" s="500">
        <f>+Sklop7[[#This Row],[cena/enota brez DDV v EUR]]+Sklop7[[#This Row],[Davek (EUR)]]</f>
        <v>0</v>
      </c>
      <c r="S202" s="500">
        <f>+Sklop7[[#This Row],[cena/enota brez DDV v EUR]]*Sklop7[[#This Row],[Okvirna količina]]</f>
        <v>0</v>
      </c>
      <c r="T202" s="500">
        <f>+Sklop7[[#This Row],[Končna cena/enoto mere (EUR) z DDV]]*Sklop7[[#This Row],[Okvirna količina]]</f>
        <v>0</v>
      </c>
      <c r="U202" s="502"/>
    </row>
    <row r="203" spans="1:21">
      <c r="A203" s="87" t="s">
        <v>1084</v>
      </c>
      <c r="B203" s="494" t="s">
        <v>1017</v>
      </c>
      <c r="C203" s="495">
        <v>100</v>
      </c>
      <c r="D203" s="157" t="s">
        <v>160</v>
      </c>
      <c r="E203" s="181"/>
      <c r="F203" s="452">
        <v>1600</v>
      </c>
      <c r="G203" s="185" t="s">
        <v>94</v>
      </c>
      <c r="H203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03" s="496" t="str">
        <f>IF(Sklop7[[#This Row],[ZAHTEVANA SHEMA KAKOVOSTI]]&lt;&gt;"",Sklop7[[#This Row],[Preračunana masa/volumen/kos na enoto kg]],"")</f>
        <v/>
      </c>
      <c r="J203" s="497"/>
      <c r="K203" s="498"/>
      <c r="L203" s="498"/>
      <c r="M203" s="499"/>
      <c r="N203" s="500"/>
      <c r="O203" s="500"/>
      <c r="P203" s="501"/>
      <c r="Q203" s="500">
        <f>+Sklop7[[#This Row],[cena/enota brez DDV v EUR]]*Sklop7[[#This Row],[Stopnja DDV (%)]]</f>
        <v>0</v>
      </c>
      <c r="R203" s="500">
        <f>+Sklop7[[#This Row],[cena/enota brez DDV v EUR]]+Sklop7[[#This Row],[Davek (EUR)]]</f>
        <v>0</v>
      </c>
      <c r="S203" s="500">
        <f>+Sklop7[[#This Row],[cena/enota brez DDV v EUR]]*Sklop7[[#This Row],[Okvirna količina]]</f>
        <v>0</v>
      </c>
      <c r="T203" s="500">
        <f>+Sklop7[[#This Row],[Končna cena/enoto mere (EUR) z DDV]]*Sklop7[[#This Row],[Okvirna količina]]</f>
        <v>0</v>
      </c>
      <c r="U203" s="502"/>
    </row>
    <row r="204" spans="1:21">
      <c r="A204" s="87" t="s">
        <v>1085</v>
      </c>
      <c r="B204" s="494" t="s">
        <v>1017</v>
      </c>
      <c r="C204" s="495">
        <v>120</v>
      </c>
      <c r="D204" s="157" t="s">
        <v>160</v>
      </c>
      <c r="E204" s="181"/>
      <c r="F204" s="452">
        <v>1600</v>
      </c>
      <c r="G204" s="185" t="s">
        <v>94</v>
      </c>
      <c r="H204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4" s="496" t="str">
        <f>IF(Sklop7[[#This Row],[ZAHTEVANA SHEMA KAKOVOSTI]]&lt;&gt;"",Sklop7[[#This Row],[Preračunana masa/volumen/kos na enoto kg]],"")</f>
        <v/>
      </c>
      <c r="J204" s="497"/>
      <c r="K204" s="498"/>
      <c r="L204" s="498"/>
      <c r="M204" s="499"/>
      <c r="N204" s="500"/>
      <c r="O204" s="500"/>
      <c r="P204" s="501"/>
      <c r="Q204" s="500">
        <f>+Sklop7[[#This Row],[cena/enota brez DDV v EUR]]*Sklop7[[#This Row],[Stopnja DDV (%)]]</f>
        <v>0</v>
      </c>
      <c r="R204" s="500">
        <f>+Sklop7[[#This Row],[cena/enota brez DDV v EUR]]+Sklop7[[#This Row],[Davek (EUR)]]</f>
        <v>0</v>
      </c>
      <c r="S204" s="500">
        <f>+Sklop7[[#This Row],[cena/enota brez DDV v EUR]]*Sklop7[[#This Row],[Okvirna količina]]</f>
        <v>0</v>
      </c>
      <c r="T204" s="500">
        <f>+Sklop7[[#This Row],[Končna cena/enoto mere (EUR) z DDV]]*Sklop7[[#This Row],[Okvirna količina]]</f>
        <v>0</v>
      </c>
      <c r="U204" s="502"/>
    </row>
    <row r="205" spans="1:21">
      <c r="A205" s="87" t="s">
        <v>1086</v>
      </c>
      <c r="B205" s="494" t="s">
        <v>1023</v>
      </c>
      <c r="C205" s="495">
        <v>120</v>
      </c>
      <c r="D205" s="157" t="s">
        <v>160</v>
      </c>
      <c r="E205" s="181"/>
      <c r="F205" s="452">
        <v>1600</v>
      </c>
      <c r="G205" s="185" t="s">
        <v>94</v>
      </c>
      <c r="H205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5" s="496" t="str">
        <f>IF(Sklop7[[#This Row],[ZAHTEVANA SHEMA KAKOVOSTI]]&lt;&gt;"",Sklop7[[#This Row],[Preračunana masa/volumen/kos na enoto kg]],"")</f>
        <v/>
      </c>
      <c r="J205" s="497"/>
      <c r="K205" s="498"/>
      <c r="L205" s="498"/>
      <c r="M205" s="499"/>
      <c r="N205" s="500"/>
      <c r="O205" s="500"/>
      <c r="P205" s="501"/>
      <c r="Q205" s="500">
        <f>+Sklop7[[#This Row],[cena/enota brez DDV v EUR]]*Sklop7[[#This Row],[Stopnja DDV (%)]]</f>
        <v>0</v>
      </c>
      <c r="R205" s="500">
        <f>+Sklop7[[#This Row],[cena/enota brez DDV v EUR]]+Sklop7[[#This Row],[Davek (EUR)]]</f>
        <v>0</v>
      </c>
      <c r="S205" s="500">
        <f>+Sklop7[[#This Row],[cena/enota brez DDV v EUR]]*Sklop7[[#This Row],[Okvirna količina]]</f>
        <v>0</v>
      </c>
      <c r="T205" s="500">
        <f>+Sklop7[[#This Row],[Končna cena/enoto mere (EUR) z DDV]]*Sklop7[[#This Row],[Okvirna količina]]</f>
        <v>0</v>
      </c>
      <c r="U205" s="502"/>
    </row>
    <row r="206" spans="1:21">
      <c r="A206" s="87" t="s">
        <v>1087</v>
      </c>
      <c r="B206" s="494" t="s">
        <v>1018</v>
      </c>
      <c r="C206" s="495">
        <v>100</v>
      </c>
      <c r="D206" s="157" t="s">
        <v>160</v>
      </c>
      <c r="E206" s="181"/>
      <c r="F206" s="452">
        <v>1600</v>
      </c>
      <c r="G206" s="185" t="s">
        <v>94</v>
      </c>
      <c r="H206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06" s="496" t="str">
        <f>IF(Sklop7[[#This Row],[ZAHTEVANA SHEMA KAKOVOSTI]]&lt;&gt;"",Sklop7[[#This Row],[Preračunana masa/volumen/kos na enoto kg]],"")</f>
        <v/>
      </c>
      <c r="J206" s="497"/>
      <c r="K206" s="498"/>
      <c r="L206" s="498"/>
      <c r="M206" s="499"/>
      <c r="N206" s="500"/>
      <c r="O206" s="500"/>
      <c r="P206" s="501"/>
      <c r="Q206" s="500">
        <f>+Sklop7[[#This Row],[cena/enota brez DDV v EUR]]*Sklop7[[#This Row],[Stopnja DDV (%)]]</f>
        <v>0</v>
      </c>
      <c r="R206" s="500">
        <f>+Sklop7[[#This Row],[cena/enota brez DDV v EUR]]+Sklop7[[#This Row],[Davek (EUR)]]</f>
        <v>0</v>
      </c>
      <c r="S206" s="500">
        <f>+Sklop7[[#This Row],[cena/enota brez DDV v EUR]]*Sklop7[[#This Row],[Okvirna količina]]</f>
        <v>0</v>
      </c>
      <c r="T206" s="500">
        <f>+Sklop7[[#This Row],[Končna cena/enoto mere (EUR) z DDV]]*Sklop7[[#This Row],[Okvirna količina]]</f>
        <v>0</v>
      </c>
      <c r="U206" s="502"/>
    </row>
    <row r="207" spans="1:21">
      <c r="A207" s="87" t="s">
        <v>1088</v>
      </c>
      <c r="B207" s="494" t="s">
        <v>1018</v>
      </c>
      <c r="C207" s="495">
        <v>120</v>
      </c>
      <c r="D207" s="157" t="s">
        <v>160</v>
      </c>
      <c r="E207" s="181"/>
      <c r="F207" s="452">
        <v>1600</v>
      </c>
      <c r="G207" s="185" t="s">
        <v>94</v>
      </c>
      <c r="H207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7" s="496" t="str">
        <f>IF(Sklop7[[#This Row],[ZAHTEVANA SHEMA KAKOVOSTI]]&lt;&gt;"",Sklop7[[#This Row],[Preračunana masa/volumen/kos na enoto kg]],"")</f>
        <v/>
      </c>
      <c r="J207" s="497"/>
      <c r="K207" s="498"/>
      <c r="L207" s="498"/>
      <c r="M207" s="499"/>
      <c r="N207" s="500"/>
      <c r="O207" s="500"/>
      <c r="P207" s="501"/>
      <c r="Q207" s="500">
        <f>+Sklop7[[#This Row],[cena/enota brez DDV v EUR]]*Sklop7[[#This Row],[Stopnja DDV (%)]]</f>
        <v>0</v>
      </c>
      <c r="R207" s="500">
        <f>+Sklop7[[#This Row],[cena/enota brez DDV v EUR]]+Sklop7[[#This Row],[Davek (EUR)]]</f>
        <v>0</v>
      </c>
      <c r="S207" s="500">
        <f>+Sklop7[[#This Row],[cena/enota brez DDV v EUR]]*Sklop7[[#This Row],[Okvirna količina]]</f>
        <v>0</v>
      </c>
      <c r="T207" s="500">
        <f>+Sklop7[[#This Row],[Končna cena/enoto mere (EUR) z DDV]]*Sklop7[[#This Row],[Okvirna količina]]</f>
        <v>0</v>
      </c>
      <c r="U207" s="502"/>
    </row>
    <row r="208" spans="1:21">
      <c r="A208" s="87" t="s">
        <v>1089</v>
      </c>
      <c r="B208" s="494" t="s">
        <v>1034</v>
      </c>
      <c r="C208" s="495">
        <v>100</v>
      </c>
      <c r="D208" s="157" t="s">
        <v>160</v>
      </c>
      <c r="E208" s="181"/>
      <c r="F208" s="452">
        <v>1600</v>
      </c>
      <c r="G208" s="185" t="s">
        <v>94</v>
      </c>
      <c r="H208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08" s="496" t="str">
        <f>IF(Sklop7[[#This Row],[ZAHTEVANA SHEMA KAKOVOSTI]]&lt;&gt;"",Sklop7[[#This Row],[Preračunana masa/volumen/kos na enoto kg]],"")</f>
        <v/>
      </c>
      <c r="J208" s="497"/>
      <c r="K208" s="498"/>
      <c r="L208" s="498"/>
      <c r="M208" s="499"/>
      <c r="N208" s="500"/>
      <c r="O208" s="500"/>
      <c r="P208" s="501"/>
      <c r="Q208" s="500">
        <f>+Sklop7[[#This Row],[cena/enota brez DDV v EUR]]*Sklop7[[#This Row],[Stopnja DDV (%)]]</f>
        <v>0</v>
      </c>
      <c r="R208" s="500">
        <f>+Sklop7[[#This Row],[cena/enota brez DDV v EUR]]+Sklop7[[#This Row],[Davek (EUR)]]</f>
        <v>0</v>
      </c>
      <c r="S208" s="500">
        <f>+Sklop7[[#This Row],[cena/enota brez DDV v EUR]]*Sklop7[[#This Row],[Okvirna količina]]</f>
        <v>0</v>
      </c>
      <c r="T208" s="500">
        <f>+Sklop7[[#This Row],[Končna cena/enoto mere (EUR) z DDV]]*Sklop7[[#This Row],[Okvirna količina]]</f>
        <v>0</v>
      </c>
      <c r="U208" s="502"/>
    </row>
    <row r="209" spans="1:21">
      <c r="A209" s="87" t="s">
        <v>1090</v>
      </c>
      <c r="B209" s="494" t="s">
        <v>1034</v>
      </c>
      <c r="C209" s="495">
        <v>120</v>
      </c>
      <c r="D209" s="157" t="s">
        <v>160</v>
      </c>
      <c r="E209" s="181"/>
      <c r="F209" s="452">
        <v>1600</v>
      </c>
      <c r="G209" s="185" t="s">
        <v>94</v>
      </c>
      <c r="H209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9" s="496" t="str">
        <f>IF(Sklop7[[#This Row],[ZAHTEVANA SHEMA KAKOVOSTI]]&lt;&gt;"",Sklop7[[#This Row],[Preračunana masa/volumen/kos na enoto kg]],"")</f>
        <v/>
      </c>
      <c r="J209" s="497"/>
      <c r="K209" s="498"/>
      <c r="L209" s="498"/>
      <c r="M209" s="499"/>
      <c r="N209" s="500"/>
      <c r="O209" s="500"/>
      <c r="P209" s="501"/>
      <c r="Q209" s="500">
        <f>+Sklop7[[#This Row],[cena/enota brez DDV v EUR]]*Sklop7[[#This Row],[Stopnja DDV (%)]]</f>
        <v>0</v>
      </c>
      <c r="R209" s="500">
        <f>+Sklop7[[#This Row],[cena/enota brez DDV v EUR]]+Sklop7[[#This Row],[Davek (EUR)]]</f>
        <v>0</v>
      </c>
      <c r="S209" s="500">
        <f>+Sklop7[[#This Row],[cena/enota brez DDV v EUR]]*Sklop7[[#This Row],[Okvirna količina]]</f>
        <v>0</v>
      </c>
      <c r="T209" s="500">
        <f>+Sklop7[[#This Row],[Končna cena/enoto mere (EUR) z DDV]]*Sklop7[[#This Row],[Okvirna količina]]</f>
        <v>0</v>
      </c>
      <c r="U209" s="502"/>
    </row>
    <row r="210" spans="1:21">
      <c r="A210" s="87" t="s">
        <v>1091</v>
      </c>
      <c r="B210" s="156" t="s">
        <v>350</v>
      </c>
      <c r="C210" s="151">
        <v>500</v>
      </c>
      <c r="D210" s="157" t="s">
        <v>160</v>
      </c>
      <c r="E210" s="181"/>
      <c r="F210" s="210">
        <v>30</v>
      </c>
      <c r="G210" s="219" t="s">
        <v>94</v>
      </c>
      <c r="H21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10" s="88" t="str">
        <f>IF(Sklop7[[#This Row],[ZAHTEVANA SHEMA KAKOVOSTI]]&lt;&gt;"",Sklop7[[#This Row],[Preračunana masa/volumen/kos na enoto kg]],"")</f>
        <v/>
      </c>
      <c r="J210" s="152"/>
      <c r="K210" s="158"/>
      <c r="L210" s="158"/>
      <c r="M210" s="164"/>
      <c r="N210" s="153"/>
      <c r="O210" s="153"/>
      <c r="P210" s="160"/>
      <c r="Q210" s="153">
        <f>+Sklop7[[#This Row],[cena/enota brez DDV v EUR]]*Sklop7[[#This Row],[Stopnja DDV (%)]]</f>
        <v>0</v>
      </c>
      <c r="R210" s="153">
        <f>+Sklop7[[#This Row],[cena/enota brez DDV v EUR]]+Sklop7[[#This Row],[Davek (EUR)]]</f>
        <v>0</v>
      </c>
      <c r="S210" s="153">
        <f>+Sklop7[[#This Row],[cena/enota brez DDV v EUR]]*Sklop7[[#This Row],[Okvirna količina]]</f>
        <v>0</v>
      </c>
      <c r="T210" s="153">
        <f>+Sklop7[[#This Row],[Končna cena/enoto mere (EUR) z DDV]]*Sklop7[[#This Row],[Okvirna količina]]</f>
        <v>0</v>
      </c>
      <c r="U210" s="333"/>
    </row>
    <row r="211" spans="1:21">
      <c r="A211" s="87" t="s">
        <v>1092</v>
      </c>
      <c r="B211" s="156" t="s">
        <v>955</v>
      </c>
      <c r="C211" s="151">
        <v>100</v>
      </c>
      <c r="D211" s="157" t="s">
        <v>160</v>
      </c>
      <c r="E211" s="181"/>
      <c r="F211" s="210">
        <v>1600</v>
      </c>
      <c r="G211" s="219" t="s">
        <v>94</v>
      </c>
      <c r="H21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11" s="88" t="str">
        <f>IF(Sklop7[[#This Row],[ZAHTEVANA SHEMA KAKOVOSTI]]&lt;&gt;"",Sklop7[[#This Row],[Preračunana masa/volumen/kos na enoto kg]],"")</f>
        <v/>
      </c>
      <c r="J211" s="152"/>
      <c r="K211" s="158"/>
      <c r="L211" s="158"/>
      <c r="M211" s="164"/>
      <c r="N211" s="153"/>
      <c r="O211" s="153"/>
      <c r="P211" s="160"/>
      <c r="Q211" s="153">
        <f>+Sklop7[[#This Row],[cena/enota brez DDV v EUR]]*Sklop7[[#This Row],[Stopnja DDV (%)]]</f>
        <v>0</v>
      </c>
      <c r="R211" s="153">
        <f>+Sklop7[[#This Row],[cena/enota brez DDV v EUR]]+Sklop7[[#This Row],[Davek (EUR)]]</f>
        <v>0</v>
      </c>
      <c r="S211" s="153">
        <f>+Sklop7[[#This Row],[cena/enota brez DDV v EUR]]*Sklop7[[#This Row],[Okvirna količina]]</f>
        <v>0</v>
      </c>
      <c r="T211" s="153">
        <f>+Sklop7[[#This Row],[Končna cena/enoto mere (EUR) z DDV]]*Sklop7[[#This Row],[Okvirna količina]]</f>
        <v>0</v>
      </c>
      <c r="U211" s="333"/>
    </row>
    <row r="212" spans="1:21">
      <c r="A212" s="87" t="s">
        <v>1093</v>
      </c>
      <c r="B212" s="162" t="s">
        <v>761</v>
      </c>
      <c r="C212" s="182">
        <v>330</v>
      </c>
      <c r="D212" s="183" t="s">
        <v>160</v>
      </c>
      <c r="E212" s="181"/>
      <c r="F212" s="210">
        <v>10</v>
      </c>
      <c r="G212" s="219" t="s">
        <v>94</v>
      </c>
      <c r="H21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3.3000000000000003</v>
      </c>
      <c r="I212" s="88" t="str">
        <f>IF(Sklop7[[#This Row],[ZAHTEVANA SHEMA KAKOVOSTI]]&lt;&gt;"",Sklop7[[#This Row],[Preračunana masa/volumen/kos na enoto kg]],"")</f>
        <v/>
      </c>
      <c r="J212" s="168"/>
      <c r="K212" s="169"/>
      <c r="L212" s="169"/>
      <c r="M212" s="170"/>
      <c r="N212" s="171"/>
      <c r="O212" s="171"/>
      <c r="P212" s="172"/>
      <c r="Q212" s="171">
        <f>+Sklop7[[#This Row],[cena/enota brez DDV v EUR]]*Sklop7[[#This Row],[Stopnja DDV (%)]]</f>
        <v>0</v>
      </c>
      <c r="R212" s="171">
        <f>+Sklop7[[#This Row],[cena/enota brez DDV v EUR]]+Sklop7[[#This Row],[Davek (EUR)]]</f>
        <v>0</v>
      </c>
      <c r="S212" s="171">
        <f>+Sklop7[[#This Row],[cena/enota brez DDV v EUR]]*Sklop7[[#This Row],[Okvirna količina]]</f>
        <v>0</v>
      </c>
      <c r="T212" s="171">
        <f>+Sklop7[[#This Row],[Končna cena/enoto mere (EUR) z DDV]]*Sklop7[[#This Row],[Okvirna količina]]</f>
        <v>0</v>
      </c>
      <c r="U212" s="331"/>
    </row>
    <row r="213" spans="1:21">
      <c r="A213" s="87" t="s">
        <v>1094</v>
      </c>
      <c r="B213" s="494" t="s">
        <v>1030</v>
      </c>
      <c r="C213" s="495">
        <v>1</v>
      </c>
      <c r="D213" s="451" t="s">
        <v>1</v>
      </c>
      <c r="E213" s="181"/>
      <c r="F213" s="210">
        <v>100</v>
      </c>
      <c r="G213" s="219" t="s">
        <v>94</v>
      </c>
      <c r="H213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3" s="496" t="str">
        <f>IF(Sklop7[[#This Row],[ZAHTEVANA SHEMA KAKOVOSTI]]&lt;&gt;"",Sklop7[[#This Row],[Preračunana masa/volumen/kos na enoto kg]],"")</f>
        <v/>
      </c>
      <c r="J213" s="497"/>
      <c r="K213" s="498"/>
      <c r="L213" s="498"/>
      <c r="M213" s="499"/>
      <c r="N213" s="500"/>
      <c r="O213" s="500"/>
      <c r="P213" s="501"/>
      <c r="Q213" s="500">
        <f>+Sklop7[[#This Row],[cena/enota brez DDV v EUR]]*Sklop7[[#This Row],[Stopnja DDV (%)]]</f>
        <v>0</v>
      </c>
      <c r="R213" s="500">
        <f>+Sklop7[[#This Row],[cena/enota brez DDV v EUR]]+Sklop7[[#This Row],[Davek (EUR)]]</f>
        <v>0</v>
      </c>
      <c r="S213" s="500">
        <f>+Sklop7[[#This Row],[cena/enota brez DDV v EUR]]*Sklop7[[#This Row],[Okvirna količina]]</f>
        <v>0</v>
      </c>
      <c r="T213" s="500">
        <f>+Sklop7[[#This Row],[Končna cena/enoto mere (EUR) z DDV]]*Sklop7[[#This Row],[Okvirna količina]]</f>
        <v>0</v>
      </c>
      <c r="U213" s="502"/>
    </row>
    <row r="214" spans="1:21">
      <c r="A214" s="87" t="s">
        <v>1095</v>
      </c>
      <c r="B214" s="494" t="s">
        <v>1031</v>
      </c>
      <c r="C214" s="495">
        <v>1</v>
      </c>
      <c r="D214" s="451" t="s">
        <v>1</v>
      </c>
      <c r="E214" s="181"/>
      <c r="F214" s="210">
        <v>50</v>
      </c>
      <c r="G214" s="219" t="s">
        <v>94</v>
      </c>
      <c r="H214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4" s="496" t="str">
        <f>IF(Sklop7[[#This Row],[ZAHTEVANA SHEMA KAKOVOSTI]]&lt;&gt;"",Sklop7[[#This Row],[Preračunana masa/volumen/kos na enoto kg]],"")</f>
        <v/>
      </c>
      <c r="J214" s="497"/>
      <c r="K214" s="498"/>
      <c r="L214" s="498"/>
      <c r="M214" s="499"/>
      <c r="N214" s="500"/>
      <c r="O214" s="500"/>
      <c r="P214" s="501"/>
      <c r="Q214" s="500">
        <f>+Sklop7[[#This Row],[cena/enota brez DDV v EUR]]*Sklop7[[#This Row],[Stopnja DDV (%)]]</f>
        <v>0</v>
      </c>
      <c r="R214" s="500">
        <f>+Sklop7[[#This Row],[cena/enota brez DDV v EUR]]+Sklop7[[#This Row],[Davek (EUR)]]</f>
        <v>0</v>
      </c>
      <c r="S214" s="500">
        <f>+Sklop7[[#This Row],[cena/enota brez DDV v EUR]]*Sklop7[[#This Row],[Okvirna količina]]</f>
        <v>0</v>
      </c>
      <c r="T214" s="500">
        <f>+Sklop7[[#This Row],[Končna cena/enoto mere (EUR) z DDV]]*Sklop7[[#This Row],[Okvirna količina]]</f>
        <v>0</v>
      </c>
      <c r="U214" s="502"/>
    </row>
    <row r="215" spans="1:21">
      <c r="A215" s="87" t="s">
        <v>1096</v>
      </c>
      <c r="B215" s="494" t="s">
        <v>1055</v>
      </c>
      <c r="C215" s="495">
        <v>1</v>
      </c>
      <c r="D215" s="451" t="s">
        <v>1</v>
      </c>
      <c r="E215" s="181"/>
      <c r="F215" s="210">
        <v>20</v>
      </c>
      <c r="G215" s="219" t="s">
        <v>94</v>
      </c>
      <c r="H215" s="4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15" s="496" t="str">
        <f>IF(Sklop7[[#This Row],[ZAHTEVANA SHEMA KAKOVOSTI]]&lt;&gt;"",Sklop7[[#This Row],[Preračunana masa/volumen/kos na enoto kg]],"")</f>
        <v/>
      </c>
      <c r="J215" s="497"/>
      <c r="K215" s="498"/>
      <c r="L215" s="498"/>
      <c r="M215" s="499"/>
      <c r="N215" s="500"/>
      <c r="O215" s="500"/>
      <c r="P215" s="501"/>
      <c r="Q215" s="500">
        <f>+Sklop7[[#This Row],[cena/enota brez DDV v EUR]]*Sklop7[[#This Row],[Stopnja DDV (%)]]</f>
        <v>0</v>
      </c>
      <c r="R215" s="500">
        <f>+Sklop7[[#This Row],[cena/enota brez DDV v EUR]]+Sklop7[[#This Row],[Davek (EUR)]]</f>
        <v>0</v>
      </c>
      <c r="S215" s="500">
        <f>+Sklop7[[#This Row],[cena/enota brez DDV v EUR]]*Sklop7[[#This Row],[Okvirna količina]]</f>
        <v>0</v>
      </c>
      <c r="T215" s="500">
        <f>+Sklop7[[#This Row],[Končna cena/enoto mere (EUR) z DDV]]*Sklop7[[#This Row],[Okvirna količina]]</f>
        <v>0</v>
      </c>
      <c r="U215" s="502"/>
    </row>
    <row r="216" spans="1:21">
      <c r="A216" s="544" t="s">
        <v>186</v>
      </c>
      <c r="B216" s="362"/>
      <c r="C216" s="363"/>
      <c r="D216" s="363"/>
      <c r="E216" s="364"/>
      <c r="F216" s="589"/>
      <c r="G216" s="366"/>
      <c r="H216" s="367">
        <f>SUBTOTAL(109,Sklop7[Preračunana masa/volumen/kos na enoto kg])</f>
        <v>58739.8</v>
      </c>
      <c r="I216" s="367">
        <f>SUBTOTAL(109,Sklop7[Živila iz shem kakovosti (kg)])</f>
        <v>0</v>
      </c>
      <c r="J216" s="365"/>
      <c r="K216" s="368"/>
      <c r="L216" s="368"/>
      <c r="M216" s="369"/>
      <c r="N216" s="370"/>
      <c r="O216" s="370"/>
      <c r="P216" s="370"/>
      <c r="Q216" s="371"/>
      <c r="R216" s="365"/>
      <c r="S216" s="371">
        <f>SUBTOTAL(109,Sklop7[Vrednost za okvirno količino (EUR) brez DDV])</f>
        <v>0</v>
      </c>
      <c r="T216" s="371">
        <f>SUBTOTAL(109,Sklop7[Vrednost za okvirno količino (EUR) z DDV])</f>
        <v>0</v>
      </c>
      <c r="U216" s="372">
        <f>SUBTOTAL(103,Sklop7[Shema kakovosti
(nacionalne, evropske)
])</f>
        <v>0</v>
      </c>
    </row>
    <row r="217" spans="1:21">
      <c r="A217" s="51" t="s">
        <v>181</v>
      </c>
      <c r="B217" s="19"/>
      <c r="C217" s="31"/>
      <c r="D217" s="31"/>
      <c r="E217" s="116"/>
      <c r="Q217" s="51"/>
      <c r="R217" s="51"/>
      <c r="S217" s="51"/>
      <c r="T217" s="51"/>
    </row>
    <row r="218" spans="1:21">
      <c r="A218" s="14" t="s">
        <v>184</v>
      </c>
      <c r="B218" s="19"/>
      <c r="C218" s="31"/>
      <c r="D218" s="31"/>
      <c r="E218" s="116"/>
    </row>
    <row r="219" spans="1:21">
      <c r="A219" s="110" t="s">
        <v>182</v>
      </c>
      <c r="F219" s="72"/>
      <c r="G219" s="72"/>
      <c r="H219" s="32"/>
      <c r="I219" s="32"/>
      <c r="J219" s="32"/>
      <c r="K219" s="32"/>
      <c r="L219" s="58"/>
      <c r="M219" s="58"/>
      <c r="N219" s="32"/>
      <c r="O219" s="32"/>
      <c r="P219" s="32"/>
      <c r="Q219" s="32"/>
      <c r="R219" s="32"/>
    </row>
    <row r="220" spans="1:21">
      <c r="A220" s="128" t="s">
        <v>258</v>
      </c>
      <c r="F220" s="72"/>
      <c r="G220" s="72"/>
      <c r="H220" s="32"/>
      <c r="I220" s="32"/>
      <c r="J220" s="32"/>
      <c r="K220" s="32"/>
      <c r="L220" s="58"/>
      <c r="M220" s="58"/>
      <c r="N220" s="32"/>
      <c r="O220" s="32"/>
      <c r="P220" s="32"/>
      <c r="Q220" s="32"/>
      <c r="R220" s="32"/>
    </row>
    <row r="221" spans="1:21">
      <c r="A221" s="765" t="s">
        <v>296</v>
      </c>
      <c r="B221" s="765"/>
      <c r="C221" s="765"/>
      <c r="D221" s="765"/>
      <c r="E221" s="765"/>
      <c r="F221" s="765"/>
      <c r="G221" s="765"/>
      <c r="H221" s="765"/>
      <c r="I221" s="765"/>
      <c r="J221" s="765"/>
      <c r="K221" s="765"/>
      <c r="L221" s="765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766"/>
      <c r="B222" s="766"/>
      <c r="C222" s="766"/>
      <c r="D222" s="766"/>
      <c r="E222" s="766"/>
      <c r="F222" s="766"/>
      <c r="G222" s="766"/>
      <c r="H222" s="766"/>
      <c r="I222" s="766"/>
      <c r="J222" s="766"/>
      <c r="K222" s="766"/>
      <c r="L222" s="766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110" t="s">
        <v>66</v>
      </c>
      <c r="F224" s="72"/>
      <c r="G224" s="72" t="s">
        <v>67</v>
      </c>
      <c r="H224" s="32"/>
      <c r="I224" s="32"/>
      <c r="J224" s="32"/>
      <c r="K224" s="32"/>
      <c r="L224" s="58"/>
      <c r="M224" s="58"/>
      <c r="N224" s="32"/>
      <c r="O224" s="32"/>
      <c r="P224" s="32"/>
      <c r="Q224" s="32" t="s">
        <v>68</v>
      </c>
      <c r="R224" s="32"/>
    </row>
    <row r="225" spans="1:22" ht="15">
      <c r="A225" s="7"/>
      <c r="B225" s="5"/>
      <c r="C225" s="29"/>
      <c r="D225" s="29"/>
      <c r="E225" s="28"/>
      <c r="F225" s="8"/>
      <c r="H225" s="9"/>
      <c r="I225" s="9"/>
      <c r="J225" s="9"/>
      <c r="K225" s="9"/>
      <c r="L225" s="23"/>
      <c r="M225" s="23"/>
      <c r="N225" s="9"/>
      <c r="O225" s="9"/>
      <c r="P225" s="9"/>
      <c r="Q225" s="9"/>
      <c r="R225" s="9"/>
      <c r="S225" s="4"/>
      <c r="T225" s="4"/>
      <c r="U225" s="8"/>
    </row>
    <row r="226" spans="1:22">
      <c r="B226" s="19"/>
      <c r="C226" s="31"/>
      <c r="D226" s="31"/>
      <c r="E226" s="116"/>
    </row>
    <row r="227" spans="1:22">
      <c r="B227" s="19"/>
      <c r="C227" s="31"/>
      <c r="D227" s="31"/>
      <c r="E227" s="116"/>
    </row>
    <row r="228" spans="1:22">
      <c r="B228" s="19"/>
      <c r="C228" s="31"/>
      <c r="D228" s="31"/>
      <c r="E228" s="116"/>
    </row>
    <row r="229" spans="1:22">
      <c r="B229" s="19"/>
      <c r="C229" s="31"/>
      <c r="D229" s="31"/>
      <c r="E229" s="116"/>
    </row>
    <row r="230" spans="1:22">
      <c r="B230" s="19"/>
      <c r="C230" s="31"/>
      <c r="D230" s="31"/>
      <c r="E230" s="116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19"/>
      <c r="C338" s="31"/>
      <c r="D338" s="31"/>
      <c r="E338" s="116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19"/>
      <c r="C339" s="31"/>
      <c r="D339" s="31"/>
      <c r="E339" s="116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19"/>
      <c r="C340" s="31"/>
      <c r="D340" s="31"/>
      <c r="E340" s="116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19"/>
      <c r="C341" s="31"/>
      <c r="D341" s="31"/>
      <c r="E341" s="116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19"/>
      <c r="C342" s="31"/>
      <c r="D342" s="31"/>
      <c r="E342" s="116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19"/>
      <c r="C343" s="31"/>
      <c r="D343" s="31"/>
      <c r="E343" s="116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 s="21" customFormat="1">
      <c r="A344" s="14"/>
      <c r="B344" s="19"/>
      <c r="C344" s="31"/>
      <c r="D344" s="31"/>
      <c r="E344" s="116"/>
      <c r="F344" s="117"/>
      <c r="G344" s="117"/>
      <c r="L344" s="14"/>
      <c r="M344" s="14"/>
      <c r="N344" s="14"/>
      <c r="O344" s="14"/>
      <c r="P344" s="14"/>
      <c r="Q344" s="14"/>
      <c r="R344" s="14"/>
      <c r="S344" s="14"/>
      <c r="T344" s="14"/>
      <c r="U344" s="72"/>
      <c r="V344" s="14"/>
    </row>
    <row r="345" spans="1:22" s="21" customFormat="1">
      <c r="A345" s="14"/>
      <c r="B345" s="19"/>
      <c r="C345" s="31"/>
      <c r="D345" s="31"/>
      <c r="E345" s="116"/>
      <c r="F345" s="117"/>
      <c r="G345" s="117"/>
      <c r="L345" s="14"/>
      <c r="M345" s="14"/>
      <c r="N345" s="14"/>
      <c r="O345" s="14"/>
      <c r="P345" s="14"/>
      <c r="Q345" s="14"/>
      <c r="R345" s="14"/>
      <c r="S345" s="14"/>
      <c r="T345" s="14"/>
      <c r="U345" s="72"/>
      <c r="V345" s="14"/>
    </row>
    <row r="346" spans="1:22" s="21" customFormat="1">
      <c r="A346" s="14"/>
      <c r="B346" s="19"/>
      <c r="C346" s="31"/>
      <c r="D346" s="31"/>
      <c r="E346" s="116"/>
      <c r="F346" s="117"/>
      <c r="G346" s="117"/>
      <c r="L346" s="14"/>
      <c r="M346" s="14"/>
      <c r="N346" s="14"/>
      <c r="O346" s="14"/>
      <c r="P346" s="14"/>
      <c r="Q346" s="14"/>
      <c r="R346" s="14"/>
      <c r="S346" s="14"/>
      <c r="T346" s="14"/>
      <c r="U346" s="72"/>
      <c r="V346" s="14"/>
    </row>
    <row r="347" spans="1:22" s="21" customFormat="1">
      <c r="A347" s="14"/>
      <c r="B347" s="19"/>
      <c r="C347" s="31"/>
      <c r="D347" s="31"/>
      <c r="E347" s="116"/>
      <c r="F347" s="117"/>
      <c r="G347" s="117"/>
      <c r="L347" s="14"/>
      <c r="M347" s="14"/>
      <c r="N347" s="14"/>
      <c r="O347" s="14"/>
      <c r="P347" s="14"/>
      <c r="Q347" s="14"/>
      <c r="R347" s="14"/>
      <c r="S347" s="14"/>
      <c r="T347" s="14"/>
      <c r="U347" s="72"/>
      <c r="V347" s="14"/>
    </row>
    <row r="348" spans="1:22" s="21" customFormat="1">
      <c r="A348" s="14"/>
      <c r="B348" s="19"/>
      <c r="C348" s="31"/>
      <c r="D348" s="31"/>
      <c r="E348" s="116"/>
      <c r="F348" s="117"/>
      <c r="G348" s="117"/>
      <c r="L348" s="14"/>
      <c r="M348" s="14"/>
      <c r="N348" s="14"/>
      <c r="O348" s="14"/>
      <c r="P348" s="14"/>
      <c r="Q348" s="14"/>
      <c r="R348" s="14"/>
      <c r="S348" s="14"/>
      <c r="T348" s="14"/>
      <c r="U348" s="72"/>
      <c r="V348" s="14"/>
    </row>
    <row r="349" spans="1:22" s="21" customFormat="1">
      <c r="A349" s="14"/>
      <c r="B349" s="19"/>
      <c r="C349" s="31"/>
      <c r="D349" s="31"/>
      <c r="E349" s="116"/>
      <c r="F349" s="117"/>
      <c r="G349" s="117"/>
      <c r="L349" s="14"/>
      <c r="M349" s="14"/>
      <c r="N349" s="14"/>
      <c r="O349" s="14"/>
      <c r="P349" s="14"/>
      <c r="Q349" s="14"/>
      <c r="R349" s="14"/>
      <c r="S349" s="14"/>
      <c r="T349" s="14"/>
      <c r="U349" s="72"/>
      <c r="V349" s="14"/>
    </row>
    <row r="350" spans="1:22" s="21" customFormat="1">
      <c r="A350" s="14"/>
      <c r="B350" s="19"/>
      <c r="C350" s="31"/>
      <c r="D350" s="31"/>
      <c r="E350" s="116"/>
      <c r="F350" s="117"/>
      <c r="G350" s="117"/>
      <c r="L350" s="14"/>
      <c r="M350" s="14"/>
      <c r="N350" s="14"/>
      <c r="O350" s="14"/>
      <c r="P350" s="14"/>
      <c r="Q350" s="14"/>
      <c r="R350" s="14"/>
      <c r="S350" s="14"/>
      <c r="T350" s="14"/>
      <c r="U350" s="72"/>
      <c r="V350" s="14"/>
    </row>
    <row r="351" spans="1:22" s="21" customFormat="1">
      <c r="A351" s="14"/>
      <c r="B351" s="19"/>
      <c r="C351" s="31"/>
      <c r="D351" s="31"/>
      <c r="E351" s="116"/>
      <c r="F351" s="117"/>
      <c r="G351" s="117"/>
      <c r="L351" s="14"/>
      <c r="M351" s="14"/>
      <c r="N351" s="14"/>
      <c r="O351" s="14"/>
      <c r="P351" s="14"/>
      <c r="Q351" s="14"/>
      <c r="R351" s="14"/>
      <c r="S351" s="14"/>
      <c r="T351" s="14"/>
      <c r="U351" s="72"/>
      <c r="V351" s="14"/>
    </row>
    <row r="352" spans="1:22" s="21" customFormat="1">
      <c r="A352" s="14"/>
      <c r="B352" s="19"/>
      <c r="C352" s="31"/>
      <c r="D352" s="31"/>
      <c r="E352" s="116"/>
      <c r="F352" s="117"/>
      <c r="G352" s="117"/>
      <c r="L352" s="14"/>
      <c r="M352" s="14"/>
      <c r="N352" s="14"/>
      <c r="O352" s="14"/>
      <c r="P352" s="14"/>
      <c r="Q352" s="14"/>
      <c r="R352" s="14"/>
      <c r="S352" s="14"/>
      <c r="T352" s="14"/>
      <c r="U352" s="72"/>
      <c r="V352" s="14"/>
    </row>
    <row r="353" spans="1:22" s="21" customFormat="1">
      <c r="A353" s="14"/>
      <c r="B353" s="19"/>
      <c r="C353" s="31"/>
      <c r="D353" s="31"/>
      <c r="E353" s="116"/>
      <c r="F353" s="117"/>
      <c r="G353" s="117"/>
      <c r="L353" s="14"/>
      <c r="M353" s="14"/>
      <c r="N353" s="14"/>
      <c r="O353" s="14"/>
      <c r="P353" s="14"/>
      <c r="Q353" s="14"/>
      <c r="R353" s="14"/>
      <c r="S353" s="14"/>
      <c r="T353" s="14"/>
      <c r="U353" s="72"/>
      <c r="V353" s="14"/>
    </row>
    <row r="354" spans="1:22" s="21" customFormat="1">
      <c r="A354" s="14"/>
      <c r="B354" s="19"/>
      <c r="C354" s="31"/>
      <c r="D354" s="31"/>
      <c r="E354" s="116"/>
      <c r="F354" s="117"/>
      <c r="G354" s="117"/>
      <c r="L354" s="14"/>
      <c r="M354" s="14"/>
      <c r="N354" s="14"/>
      <c r="O354" s="14"/>
      <c r="P354" s="14"/>
      <c r="Q354" s="14"/>
      <c r="R354" s="14"/>
      <c r="S354" s="14"/>
      <c r="T354" s="14"/>
      <c r="U354" s="72"/>
      <c r="V354" s="14"/>
    </row>
    <row r="355" spans="1:22" s="21" customFormat="1">
      <c r="A355" s="14"/>
      <c r="B355" s="19"/>
      <c r="C355" s="31"/>
      <c r="D355" s="31"/>
      <c r="E355" s="116"/>
      <c r="F355" s="117"/>
      <c r="G355" s="117"/>
      <c r="L355" s="14"/>
      <c r="M355" s="14"/>
      <c r="N355" s="14"/>
      <c r="O355" s="14"/>
      <c r="P355" s="14"/>
      <c r="Q355" s="14"/>
      <c r="R355" s="14"/>
      <c r="S355" s="14"/>
      <c r="T355" s="14"/>
      <c r="U355" s="72"/>
      <c r="V355" s="14"/>
    </row>
    <row r="356" spans="1:22" s="21" customFormat="1">
      <c r="A356" s="14"/>
      <c r="B356" s="19"/>
      <c r="C356" s="31"/>
      <c r="D356" s="31"/>
      <c r="E356" s="116"/>
      <c r="F356" s="117"/>
      <c r="G356" s="117"/>
      <c r="L356" s="14"/>
      <c r="M356" s="14"/>
      <c r="N356" s="14"/>
      <c r="O356" s="14"/>
      <c r="P356" s="14"/>
      <c r="Q356" s="14"/>
      <c r="R356" s="14"/>
      <c r="S356" s="14"/>
      <c r="T356" s="14"/>
      <c r="U356" s="72"/>
      <c r="V356" s="14"/>
    </row>
    <row r="357" spans="1:22" s="21" customFormat="1">
      <c r="A357" s="14"/>
      <c r="B357" s="19"/>
      <c r="C357" s="31"/>
      <c r="D357" s="31"/>
      <c r="E357" s="116"/>
      <c r="F357" s="117"/>
      <c r="G357" s="117"/>
      <c r="L357" s="14"/>
      <c r="M357" s="14"/>
      <c r="N357" s="14"/>
      <c r="O357" s="14"/>
      <c r="P357" s="14"/>
      <c r="Q357" s="14"/>
      <c r="R357" s="14"/>
      <c r="S357" s="14"/>
      <c r="T357" s="14"/>
      <c r="U357" s="72"/>
      <c r="V357" s="14"/>
    </row>
    <row r="358" spans="1:22" s="21" customFormat="1">
      <c r="A358" s="14"/>
      <c r="B358" s="19"/>
      <c r="C358" s="31"/>
      <c r="D358" s="31"/>
      <c r="E358" s="116"/>
      <c r="F358" s="117"/>
      <c r="G358" s="117"/>
      <c r="L358" s="14"/>
      <c r="M358" s="14"/>
      <c r="N358" s="14"/>
      <c r="O358" s="14"/>
      <c r="P358" s="14"/>
      <c r="Q358" s="14"/>
      <c r="R358" s="14"/>
      <c r="S358" s="14"/>
      <c r="T358" s="14"/>
      <c r="U358" s="72"/>
      <c r="V358" s="14"/>
    </row>
    <row r="359" spans="1:22" s="21" customFormat="1">
      <c r="A359" s="14"/>
      <c r="B359" s="19"/>
      <c r="C359" s="31"/>
      <c r="D359" s="31"/>
      <c r="E359" s="116"/>
      <c r="F359" s="117"/>
      <c r="G359" s="117"/>
      <c r="L359" s="14"/>
      <c r="M359" s="14"/>
      <c r="N359" s="14"/>
      <c r="O359" s="14"/>
      <c r="P359" s="14"/>
      <c r="Q359" s="14"/>
      <c r="R359" s="14"/>
      <c r="S359" s="14"/>
      <c r="T359" s="14"/>
      <c r="U359" s="72"/>
      <c r="V359" s="14"/>
    </row>
    <row r="360" spans="1:22" s="21" customFormat="1">
      <c r="A360" s="14"/>
      <c r="B360" s="19"/>
      <c r="C360" s="31"/>
      <c r="D360" s="31"/>
      <c r="E360" s="116"/>
      <c r="F360" s="117"/>
      <c r="G360" s="117"/>
      <c r="L360" s="14"/>
      <c r="M360" s="14"/>
      <c r="N360" s="14"/>
      <c r="O360" s="14"/>
      <c r="P360" s="14"/>
      <c r="Q360" s="14"/>
      <c r="R360" s="14"/>
      <c r="S360" s="14"/>
      <c r="T360" s="14"/>
      <c r="U360" s="72"/>
      <c r="V360" s="14"/>
    </row>
    <row r="361" spans="1:22" s="21" customFormat="1">
      <c r="A361" s="14"/>
      <c r="B361" s="19"/>
      <c r="C361" s="31"/>
      <c r="D361" s="31"/>
      <c r="E361" s="116"/>
      <c r="F361" s="117"/>
      <c r="G361" s="117"/>
      <c r="L361" s="14"/>
      <c r="M361" s="14"/>
      <c r="N361" s="14"/>
      <c r="O361" s="14"/>
      <c r="P361" s="14"/>
      <c r="Q361" s="14"/>
      <c r="R361" s="14"/>
      <c r="S361" s="14"/>
      <c r="T361" s="14"/>
      <c r="U361" s="72"/>
      <c r="V361" s="14"/>
    </row>
    <row r="362" spans="1:22" s="21" customFormat="1">
      <c r="A362" s="14"/>
      <c r="B362" s="19"/>
      <c r="C362" s="31"/>
      <c r="D362" s="31"/>
      <c r="E362" s="116"/>
      <c r="F362" s="117"/>
      <c r="G362" s="117"/>
      <c r="L362" s="14"/>
      <c r="M362" s="14"/>
      <c r="N362" s="14"/>
      <c r="O362" s="14"/>
      <c r="P362" s="14"/>
      <c r="Q362" s="14"/>
      <c r="R362" s="14"/>
      <c r="S362" s="14"/>
      <c r="T362" s="14"/>
      <c r="U362" s="72"/>
      <c r="V362" s="14"/>
    </row>
    <row r="363" spans="1:22" s="21" customFormat="1">
      <c r="A363" s="14"/>
      <c r="B363" s="19"/>
      <c r="C363" s="31"/>
      <c r="D363" s="31"/>
      <c r="E363" s="116"/>
      <c r="F363" s="117"/>
      <c r="G363" s="117"/>
      <c r="L363" s="14"/>
      <c r="M363" s="14"/>
      <c r="N363" s="14"/>
      <c r="O363" s="14"/>
      <c r="P363" s="14"/>
      <c r="Q363" s="14"/>
      <c r="R363" s="14"/>
      <c r="S363" s="14"/>
      <c r="T363" s="14"/>
      <c r="U363" s="72"/>
      <c r="V363" s="14"/>
    </row>
    <row r="364" spans="1:22" s="21" customFormat="1">
      <c r="A364" s="14"/>
      <c r="B364" s="19"/>
      <c r="C364" s="31"/>
      <c r="D364" s="31"/>
      <c r="E364" s="116"/>
      <c r="F364" s="117"/>
      <c r="G364" s="117"/>
      <c r="L364" s="14"/>
      <c r="M364" s="14"/>
      <c r="N364" s="14"/>
      <c r="O364" s="14"/>
      <c r="P364" s="14"/>
      <c r="Q364" s="14"/>
      <c r="R364" s="14"/>
      <c r="S364" s="14"/>
      <c r="T364" s="14"/>
      <c r="U364" s="72"/>
      <c r="V364" s="14"/>
    </row>
    <row r="365" spans="1:22" s="21" customFormat="1">
      <c r="A365" s="14"/>
      <c r="B365" s="19"/>
      <c r="C365" s="31"/>
      <c r="D365" s="31"/>
      <c r="E365" s="116"/>
      <c r="F365" s="117"/>
      <c r="G365" s="117"/>
      <c r="L365" s="14"/>
      <c r="M365" s="14"/>
      <c r="N365" s="14"/>
      <c r="O365" s="14"/>
      <c r="P365" s="14"/>
      <c r="Q365" s="14"/>
      <c r="R365" s="14"/>
      <c r="S365" s="14"/>
      <c r="T365" s="14"/>
      <c r="U365" s="72"/>
      <c r="V365" s="14"/>
    </row>
    <row r="366" spans="1:22" s="21" customFormat="1">
      <c r="A366" s="14"/>
      <c r="B366" s="19"/>
      <c r="C366" s="31"/>
      <c r="D366" s="31"/>
      <c r="E366" s="116"/>
      <c r="F366" s="117"/>
      <c r="G366" s="117"/>
      <c r="L366" s="14"/>
      <c r="M366" s="14"/>
      <c r="N366" s="14"/>
      <c r="O366" s="14"/>
      <c r="P366" s="14"/>
      <c r="Q366" s="14"/>
      <c r="R366" s="14"/>
      <c r="S366" s="14"/>
      <c r="T366" s="14"/>
      <c r="U366" s="72"/>
      <c r="V366" s="14"/>
    </row>
    <row r="367" spans="1:22" s="21" customFormat="1">
      <c r="A367" s="14"/>
      <c r="B367" s="19"/>
      <c r="C367" s="31"/>
      <c r="D367" s="31"/>
      <c r="E367" s="116"/>
      <c r="F367" s="117"/>
      <c r="G367" s="117"/>
      <c r="L367" s="14"/>
      <c r="M367" s="14"/>
      <c r="N367" s="14"/>
      <c r="O367" s="14"/>
      <c r="P367" s="14"/>
      <c r="Q367" s="14"/>
      <c r="R367" s="14"/>
      <c r="S367" s="14"/>
      <c r="T367" s="14"/>
      <c r="U367" s="72"/>
      <c r="V367" s="14"/>
    </row>
    <row r="368" spans="1:22" s="21" customFormat="1">
      <c r="A368" s="14"/>
      <c r="B368" s="19"/>
      <c r="C368" s="31"/>
      <c r="D368" s="31"/>
      <c r="E368" s="116"/>
      <c r="F368" s="117"/>
      <c r="G368" s="117"/>
      <c r="L368" s="14"/>
      <c r="M368" s="14"/>
      <c r="N368" s="14"/>
      <c r="O368" s="14"/>
      <c r="P368" s="14"/>
      <c r="Q368" s="14"/>
      <c r="R368" s="14"/>
      <c r="S368" s="14"/>
      <c r="T368" s="14"/>
      <c r="U368" s="72"/>
      <c r="V368" s="14"/>
    </row>
    <row r="369" spans="1:22" s="21" customFormat="1">
      <c r="A369" s="14"/>
      <c r="B369" s="19"/>
      <c r="C369" s="31"/>
      <c r="D369" s="31"/>
      <c r="E369" s="116"/>
      <c r="F369" s="117"/>
      <c r="G369" s="117"/>
      <c r="L369" s="14"/>
      <c r="M369" s="14"/>
      <c r="N369" s="14"/>
      <c r="O369" s="14"/>
      <c r="P369" s="14"/>
      <c r="Q369" s="14"/>
      <c r="R369" s="14"/>
      <c r="S369" s="14"/>
      <c r="T369" s="14"/>
      <c r="U369" s="72"/>
      <c r="V369" s="14"/>
    </row>
    <row r="370" spans="1:22" s="21" customFormat="1">
      <c r="A370" s="14"/>
      <c r="B370" s="19"/>
      <c r="C370" s="31"/>
      <c r="D370" s="31"/>
      <c r="E370" s="116"/>
      <c r="F370" s="117"/>
      <c r="G370" s="117"/>
      <c r="L370" s="14"/>
      <c r="M370" s="14"/>
      <c r="N370" s="14"/>
      <c r="O370" s="14"/>
      <c r="P370" s="14"/>
      <c r="Q370" s="14"/>
      <c r="R370" s="14"/>
      <c r="S370" s="14"/>
      <c r="T370" s="14"/>
      <c r="U370" s="72"/>
      <c r="V370" s="14"/>
    </row>
    <row r="371" spans="1:22" s="21" customFormat="1">
      <c r="A371" s="14"/>
      <c r="B371" s="19"/>
      <c r="C371" s="31"/>
      <c r="D371" s="31"/>
      <c r="E371" s="116"/>
      <c r="F371" s="117"/>
      <c r="G371" s="117"/>
      <c r="L371" s="14"/>
      <c r="M371" s="14"/>
      <c r="N371" s="14"/>
      <c r="O371" s="14"/>
      <c r="P371" s="14"/>
      <c r="Q371" s="14"/>
      <c r="R371" s="14"/>
      <c r="S371" s="14"/>
      <c r="T371" s="14"/>
      <c r="U371" s="72"/>
      <c r="V371" s="14"/>
    </row>
    <row r="372" spans="1:22" s="21" customFormat="1">
      <c r="A372" s="14"/>
      <c r="B372" s="19"/>
      <c r="C372" s="31"/>
      <c r="D372" s="31"/>
      <c r="E372" s="116"/>
      <c r="F372" s="117"/>
      <c r="G372" s="117"/>
      <c r="L372" s="14"/>
      <c r="M372" s="14"/>
      <c r="N372" s="14"/>
      <c r="O372" s="14"/>
      <c r="P372" s="14"/>
      <c r="Q372" s="14"/>
      <c r="R372" s="14"/>
      <c r="S372" s="14"/>
      <c r="T372" s="14"/>
      <c r="U372" s="72"/>
      <c r="V372" s="14"/>
    </row>
    <row r="373" spans="1:22" s="21" customFormat="1">
      <c r="A373" s="14"/>
      <c r="B373" s="19"/>
      <c r="C373" s="31"/>
      <c r="D373" s="31"/>
      <c r="E373" s="116"/>
      <c r="F373" s="117"/>
      <c r="G373" s="117"/>
      <c r="L373" s="14"/>
      <c r="M373" s="14"/>
      <c r="N373" s="14"/>
      <c r="O373" s="14"/>
      <c r="P373" s="14"/>
      <c r="Q373" s="14"/>
      <c r="R373" s="14"/>
      <c r="S373" s="14"/>
      <c r="T373" s="14"/>
      <c r="U373" s="72"/>
      <c r="V373" s="14"/>
    </row>
    <row r="374" spans="1:22" s="21" customFormat="1">
      <c r="A374" s="14"/>
      <c r="B374" s="19"/>
      <c r="C374" s="31"/>
      <c r="D374" s="31"/>
      <c r="E374" s="116"/>
      <c r="F374" s="117"/>
      <c r="G374" s="117"/>
      <c r="L374" s="14"/>
      <c r="M374" s="14"/>
      <c r="N374" s="14"/>
      <c r="O374" s="14"/>
      <c r="P374" s="14"/>
      <c r="Q374" s="14"/>
      <c r="R374" s="14"/>
      <c r="S374" s="14"/>
      <c r="T374" s="14"/>
      <c r="U374" s="72"/>
      <c r="V374" s="14"/>
    </row>
    <row r="375" spans="1:22" s="21" customFormat="1">
      <c r="A375" s="14"/>
      <c r="B375" s="19"/>
      <c r="C375" s="31"/>
      <c r="D375" s="31"/>
      <c r="E375" s="116"/>
      <c r="F375" s="117"/>
      <c r="G375" s="117"/>
      <c r="L375" s="14"/>
      <c r="M375" s="14"/>
      <c r="N375" s="14"/>
      <c r="O375" s="14"/>
      <c r="P375" s="14"/>
      <c r="Q375" s="14"/>
      <c r="R375" s="14"/>
      <c r="S375" s="14"/>
      <c r="T375" s="14"/>
      <c r="U375" s="72"/>
      <c r="V375" s="14"/>
    </row>
    <row r="376" spans="1:22" s="21" customFormat="1">
      <c r="A376" s="14"/>
      <c r="B376" s="19"/>
      <c r="C376" s="31"/>
      <c r="D376" s="31"/>
      <c r="E376" s="116"/>
      <c r="F376" s="117"/>
      <c r="G376" s="117"/>
      <c r="L376" s="14"/>
      <c r="M376" s="14"/>
      <c r="N376" s="14"/>
      <c r="O376" s="14"/>
      <c r="P376" s="14"/>
      <c r="Q376" s="14"/>
      <c r="R376" s="14"/>
      <c r="S376" s="14"/>
      <c r="T376" s="14"/>
      <c r="U376" s="72"/>
      <c r="V376" s="14"/>
    </row>
    <row r="377" spans="1:22" s="21" customFormat="1">
      <c r="A377" s="14"/>
      <c r="B377" s="19"/>
      <c r="C377" s="31"/>
      <c r="D377" s="31"/>
      <c r="E377" s="116"/>
      <c r="F377" s="117"/>
      <c r="G377" s="117"/>
      <c r="L377" s="14"/>
      <c r="M377" s="14"/>
      <c r="N377" s="14"/>
      <c r="O377" s="14"/>
      <c r="P377" s="14"/>
      <c r="Q377" s="14"/>
      <c r="R377" s="14"/>
      <c r="S377" s="14"/>
      <c r="T377" s="14"/>
      <c r="U377" s="72"/>
      <c r="V377" s="14"/>
    </row>
    <row r="378" spans="1:22" s="21" customFormat="1">
      <c r="A378" s="14"/>
      <c r="B378" s="19"/>
      <c r="C378" s="31"/>
      <c r="D378" s="31"/>
      <c r="E378" s="116"/>
      <c r="F378" s="117"/>
      <c r="G378" s="117"/>
      <c r="L378" s="14"/>
      <c r="M378" s="14"/>
      <c r="N378" s="14"/>
      <c r="O378" s="14"/>
      <c r="P378" s="14"/>
      <c r="Q378" s="14"/>
      <c r="R378" s="14"/>
      <c r="S378" s="14"/>
      <c r="T378" s="14"/>
      <c r="U378" s="72"/>
      <c r="V378" s="14"/>
    </row>
    <row r="379" spans="1:22" s="21" customFormat="1">
      <c r="A379" s="14"/>
      <c r="B379" s="19"/>
      <c r="C379" s="31"/>
      <c r="D379" s="31"/>
      <c r="E379" s="116"/>
      <c r="F379" s="117"/>
      <c r="G379" s="117"/>
      <c r="L379" s="14"/>
      <c r="M379" s="14"/>
      <c r="N379" s="14"/>
      <c r="O379" s="14"/>
      <c r="P379" s="14"/>
      <c r="Q379" s="14"/>
      <c r="R379" s="14"/>
      <c r="S379" s="14"/>
      <c r="T379" s="14"/>
      <c r="U379" s="72"/>
      <c r="V379" s="14"/>
    </row>
    <row r="380" spans="1:22" s="21" customFormat="1">
      <c r="A380" s="14"/>
      <c r="B380" s="19"/>
      <c r="C380" s="31"/>
      <c r="D380" s="31"/>
      <c r="E380" s="116"/>
      <c r="F380" s="117"/>
      <c r="G380" s="117"/>
      <c r="L380" s="14"/>
      <c r="M380" s="14"/>
      <c r="N380" s="14"/>
      <c r="O380" s="14"/>
      <c r="P380" s="14"/>
      <c r="Q380" s="14"/>
      <c r="R380" s="14"/>
      <c r="S380" s="14"/>
      <c r="T380" s="14"/>
      <c r="U380" s="72"/>
      <c r="V380" s="14"/>
    </row>
    <row r="381" spans="1:22" s="21" customFormat="1">
      <c r="A381" s="14"/>
      <c r="B381" s="19"/>
      <c r="C381" s="31"/>
      <c r="D381" s="31"/>
      <c r="E381" s="116"/>
      <c r="F381" s="117"/>
      <c r="G381" s="117"/>
      <c r="L381" s="14"/>
      <c r="M381" s="14"/>
      <c r="N381" s="14"/>
      <c r="O381" s="14"/>
      <c r="P381" s="14"/>
      <c r="Q381" s="14"/>
      <c r="R381" s="14"/>
      <c r="S381" s="14"/>
      <c r="T381" s="14"/>
      <c r="U381" s="72"/>
      <c r="V381" s="14"/>
    </row>
    <row r="382" spans="1:22" s="21" customFormat="1">
      <c r="A382" s="14"/>
      <c r="B382" s="19"/>
      <c r="C382" s="31"/>
      <c r="D382" s="31"/>
      <c r="E382" s="116"/>
      <c r="F382" s="117"/>
      <c r="G382" s="117"/>
      <c r="L382" s="14"/>
      <c r="M382" s="14"/>
      <c r="N382" s="14"/>
      <c r="O382" s="14"/>
      <c r="P382" s="14"/>
      <c r="Q382" s="14"/>
      <c r="R382" s="14"/>
      <c r="S382" s="14"/>
      <c r="T382" s="14"/>
      <c r="U382" s="72"/>
      <c r="V382" s="14"/>
    </row>
    <row r="383" spans="1:22" s="21" customFormat="1">
      <c r="A383" s="14"/>
      <c r="B383" s="19"/>
      <c r="C383" s="31"/>
      <c r="D383" s="31"/>
      <c r="E383" s="116"/>
      <c r="F383" s="117"/>
      <c r="G383" s="117"/>
      <c r="L383" s="14"/>
      <c r="M383" s="14"/>
      <c r="N383" s="14"/>
      <c r="O383" s="14"/>
      <c r="P383" s="14"/>
      <c r="Q383" s="14"/>
      <c r="R383" s="14"/>
      <c r="S383" s="14"/>
      <c r="T383" s="14"/>
      <c r="U383" s="72"/>
      <c r="V383" s="14"/>
    </row>
    <row r="384" spans="1:22" s="21" customFormat="1">
      <c r="A384" s="14"/>
      <c r="B384" s="19"/>
      <c r="C384" s="31"/>
      <c r="D384" s="31"/>
      <c r="E384" s="116"/>
      <c r="F384" s="117"/>
      <c r="G384" s="117"/>
      <c r="L384" s="14"/>
      <c r="M384" s="14"/>
      <c r="N384" s="14"/>
      <c r="O384" s="14"/>
      <c r="P384" s="14"/>
      <c r="Q384" s="14"/>
      <c r="R384" s="14"/>
      <c r="S384" s="14"/>
      <c r="T384" s="14"/>
      <c r="U384" s="72"/>
      <c r="V384" s="14"/>
    </row>
    <row r="385" spans="1:22" s="21" customFormat="1">
      <c r="A385" s="14"/>
      <c r="B385" s="19"/>
      <c r="C385" s="31"/>
      <c r="D385" s="31"/>
      <c r="E385" s="116"/>
      <c r="F385" s="117"/>
      <c r="G385" s="117"/>
      <c r="L385" s="14"/>
      <c r="M385" s="14"/>
      <c r="N385" s="14"/>
      <c r="O385" s="14"/>
      <c r="P385" s="14"/>
      <c r="Q385" s="14"/>
      <c r="R385" s="14"/>
      <c r="S385" s="14"/>
      <c r="T385" s="14"/>
      <c r="U385" s="72"/>
      <c r="V385" s="14"/>
    </row>
    <row r="386" spans="1:22" s="21" customFormat="1">
      <c r="A386" s="14"/>
      <c r="B386" s="19"/>
      <c r="C386" s="31"/>
      <c r="D386" s="31"/>
      <c r="E386" s="116"/>
      <c r="F386" s="117"/>
      <c r="G386" s="117"/>
      <c r="L386" s="14"/>
      <c r="M386" s="14"/>
      <c r="N386" s="14"/>
      <c r="O386" s="14"/>
      <c r="P386" s="14"/>
      <c r="Q386" s="14"/>
      <c r="R386" s="14"/>
      <c r="S386" s="14"/>
      <c r="T386" s="14"/>
      <c r="U386" s="72"/>
      <c r="V386" s="14"/>
    </row>
    <row r="387" spans="1:22" s="21" customFormat="1">
      <c r="A387" s="14"/>
      <c r="B387" s="19"/>
      <c r="C387" s="31"/>
      <c r="D387" s="31"/>
      <c r="E387" s="116"/>
      <c r="F387" s="117"/>
      <c r="G387" s="117"/>
      <c r="L387" s="14"/>
      <c r="M387" s="14"/>
      <c r="N387" s="14"/>
      <c r="O387" s="14"/>
      <c r="P387" s="14"/>
      <c r="Q387" s="14"/>
      <c r="R387" s="14"/>
      <c r="S387" s="14"/>
      <c r="T387" s="14"/>
      <c r="U387" s="72"/>
      <c r="V387" s="14"/>
    </row>
    <row r="388" spans="1:22" s="21" customFormat="1">
      <c r="A388" s="14"/>
      <c r="B388" s="19"/>
      <c r="C388" s="31"/>
      <c r="D388" s="31"/>
      <c r="E388" s="116"/>
      <c r="F388" s="117"/>
      <c r="G388" s="117"/>
      <c r="L388" s="14"/>
      <c r="M388" s="14"/>
      <c r="N388" s="14"/>
      <c r="O388" s="14"/>
      <c r="P388" s="14"/>
      <c r="Q388" s="14"/>
      <c r="R388" s="14"/>
      <c r="S388" s="14"/>
      <c r="T388" s="14"/>
      <c r="U388" s="72"/>
      <c r="V388" s="14"/>
    </row>
    <row r="389" spans="1:22" s="21" customFormat="1">
      <c r="A389" s="14"/>
      <c r="B389" s="19"/>
      <c r="C389" s="31"/>
      <c r="D389" s="31"/>
      <c r="E389" s="116"/>
      <c r="F389" s="117"/>
      <c r="G389" s="117"/>
      <c r="L389" s="14"/>
      <c r="M389" s="14"/>
      <c r="N389" s="14"/>
      <c r="O389" s="14"/>
      <c r="P389" s="14"/>
      <c r="Q389" s="14"/>
      <c r="R389" s="14"/>
      <c r="S389" s="14"/>
      <c r="T389" s="14"/>
      <c r="U389" s="72"/>
      <c r="V389" s="14"/>
    </row>
    <row r="390" spans="1:22" s="21" customFormat="1">
      <c r="A390" s="14"/>
      <c r="B390" s="19"/>
      <c r="C390" s="31"/>
      <c r="D390" s="31"/>
      <c r="E390" s="116"/>
      <c r="F390" s="117"/>
      <c r="G390" s="117"/>
      <c r="L390" s="14"/>
      <c r="M390" s="14"/>
      <c r="N390" s="14"/>
      <c r="O390" s="14"/>
      <c r="P390" s="14"/>
      <c r="Q390" s="14"/>
      <c r="R390" s="14"/>
      <c r="S390" s="14"/>
      <c r="T390" s="14"/>
      <c r="U390" s="72"/>
      <c r="V390" s="14"/>
    </row>
    <row r="391" spans="1:22" s="21" customFormat="1">
      <c r="A391" s="14"/>
      <c r="B391" s="19"/>
      <c r="C391" s="31"/>
      <c r="D391" s="31"/>
      <c r="E391" s="116"/>
      <c r="F391" s="117"/>
      <c r="G391" s="117"/>
      <c r="L391" s="14"/>
      <c r="M391" s="14"/>
      <c r="N391" s="14"/>
      <c r="O391" s="14"/>
      <c r="P391" s="14"/>
      <c r="Q391" s="14"/>
      <c r="R391" s="14"/>
      <c r="S391" s="14"/>
      <c r="T391" s="14"/>
      <c r="U391" s="72"/>
      <c r="V391" s="14"/>
    </row>
    <row r="392" spans="1:22" s="21" customFormat="1">
      <c r="A392" s="14"/>
      <c r="B392" s="19"/>
      <c r="C392" s="31"/>
      <c r="D392" s="31"/>
      <c r="E392" s="116"/>
      <c r="F392" s="117"/>
      <c r="G392" s="117"/>
      <c r="L392" s="14"/>
      <c r="M392" s="14"/>
      <c r="N392" s="14"/>
      <c r="O392" s="14"/>
      <c r="P392" s="14"/>
      <c r="Q392" s="14"/>
      <c r="R392" s="14"/>
      <c r="S392" s="14"/>
      <c r="T392" s="14"/>
      <c r="U392" s="72"/>
      <c r="V392" s="14"/>
    </row>
    <row r="393" spans="1:22" s="21" customFormat="1">
      <c r="A393" s="14"/>
      <c r="B393" s="19"/>
      <c r="C393" s="31"/>
      <c r="D393" s="31"/>
      <c r="E393" s="116"/>
      <c r="F393" s="117"/>
      <c r="G393" s="117"/>
      <c r="L393" s="14"/>
      <c r="M393" s="14"/>
      <c r="N393" s="14"/>
      <c r="O393" s="14"/>
      <c r="P393" s="14"/>
      <c r="Q393" s="14"/>
      <c r="R393" s="14"/>
      <c r="S393" s="14"/>
      <c r="T393" s="14"/>
      <c r="U393" s="72"/>
      <c r="V393" s="14"/>
    </row>
    <row r="394" spans="1:22" s="21" customFormat="1">
      <c r="A394" s="14"/>
      <c r="B394" s="19"/>
      <c r="C394" s="31"/>
      <c r="D394" s="31"/>
      <c r="E394" s="116"/>
      <c r="F394" s="117"/>
      <c r="G394" s="117"/>
      <c r="L394" s="14"/>
      <c r="M394" s="14"/>
      <c r="N394" s="14"/>
      <c r="O394" s="14"/>
      <c r="P394" s="14"/>
      <c r="Q394" s="14"/>
      <c r="R394" s="14"/>
      <c r="S394" s="14"/>
      <c r="T394" s="14"/>
      <c r="U394" s="72"/>
      <c r="V394" s="14"/>
    </row>
    <row r="395" spans="1:22" s="21" customFormat="1">
      <c r="A395" s="14"/>
      <c r="B395" s="19"/>
      <c r="C395" s="31"/>
      <c r="D395" s="31"/>
      <c r="E395" s="116"/>
      <c r="F395" s="117"/>
      <c r="G395" s="117"/>
      <c r="L395" s="14"/>
      <c r="M395" s="14"/>
      <c r="N395" s="14"/>
      <c r="O395" s="14"/>
      <c r="P395" s="14"/>
      <c r="Q395" s="14"/>
      <c r="R395" s="14"/>
      <c r="S395" s="14"/>
      <c r="T395" s="14"/>
      <c r="U395" s="72"/>
      <c r="V395" s="14"/>
    </row>
    <row r="396" spans="1:22" s="21" customFormat="1">
      <c r="A396" s="14"/>
      <c r="B396" s="19"/>
      <c r="C396" s="31"/>
      <c r="D396" s="31"/>
      <c r="E396" s="116"/>
      <c r="F396" s="117"/>
      <c r="G396" s="117"/>
      <c r="L396" s="14"/>
      <c r="M396" s="14"/>
      <c r="N396" s="14"/>
      <c r="O396" s="14"/>
      <c r="P396" s="14"/>
      <c r="Q396" s="14"/>
      <c r="R396" s="14"/>
      <c r="S396" s="14"/>
      <c r="T396" s="14"/>
      <c r="U396" s="72"/>
      <c r="V396" s="14"/>
    </row>
    <row r="397" spans="1:22" s="21" customFormat="1">
      <c r="A397" s="14"/>
      <c r="B397" s="19"/>
      <c r="C397" s="31"/>
      <c r="D397" s="31"/>
      <c r="E397" s="116"/>
      <c r="F397" s="117"/>
      <c r="G397" s="117"/>
      <c r="L397" s="14"/>
      <c r="M397" s="14"/>
      <c r="N397" s="14"/>
      <c r="O397" s="14"/>
      <c r="P397" s="14"/>
      <c r="Q397" s="14"/>
      <c r="R397" s="14"/>
      <c r="S397" s="14"/>
      <c r="T397" s="14"/>
      <c r="U397" s="72"/>
      <c r="V397" s="14"/>
    </row>
    <row r="398" spans="1:22" s="21" customFormat="1">
      <c r="A398" s="14"/>
      <c r="B398" s="19"/>
      <c r="C398" s="31"/>
      <c r="D398" s="31"/>
      <c r="E398" s="116"/>
      <c r="F398" s="117"/>
      <c r="G398" s="117"/>
      <c r="L398" s="14"/>
      <c r="M398" s="14"/>
      <c r="N398" s="14"/>
      <c r="O398" s="14"/>
      <c r="P398" s="14"/>
      <c r="Q398" s="14"/>
      <c r="R398" s="14"/>
      <c r="S398" s="14"/>
      <c r="T398" s="14"/>
      <c r="U398" s="72"/>
      <c r="V398" s="14"/>
    </row>
    <row r="399" spans="1:22" s="21" customFormat="1">
      <c r="A399" s="14"/>
      <c r="B399" s="19"/>
      <c r="C399" s="31"/>
      <c r="D399" s="31"/>
      <c r="E399" s="116"/>
      <c r="F399" s="117"/>
      <c r="G399" s="117"/>
      <c r="L399" s="14"/>
      <c r="M399" s="14"/>
      <c r="N399" s="14"/>
      <c r="O399" s="14"/>
      <c r="P399" s="14"/>
      <c r="Q399" s="14"/>
      <c r="R399" s="14"/>
      <c r="S399" s="14"/>
      <c r="T399" s="14"/>
      <c r="U399" s="72"/>
      <c r="V399" s="14"/>
    </row>
    <row r="400" spans="1:22" s="21" customFormat="1">
      <c r="A400" s="14"/>
      <c r="B400" s="19"/>
      <c r="C400" s="31"/>
      <c r="D400" s="31"/>
      <c r="E400" s="116"/>
      <c r="F400" s="117"/>
      <c r="G400" s="117"/>
      <c r="L400" s="14"/>
      <c r="M400" s="14"/>
      <c r="N400" s="14"/>
      <c r="O400" s="14"/>
      <c r="P400" s="14"/>
      <c r="Q400" s="14"/>
      <c r="R400" s="14"/>
      <c r="S400" s="14"/>
      <c r="T400" s="14"/>
      <c r="U400" s="72"/>
      <c r="V400" s="14"/>
    </row>
    <row r="401" spans="1:22" s="21" customFormat="1">
      <c r="A401" s="14"/>
      <c r="B401" s="19"/>
      <c r="C401" s="31"/>
      <c r="D401" s="31"/>
      <c r="E401" s="116"/>
      <c r="F401" s="117"/>
      <c r="G401" s="117"/>
      <c r="L401" s="14"/>
      <c r="M401" s="14"/>
      <c r="N401" s="14"/>
      <c r="O401" s="14"/>
      <c r="P401" s="14"/>
      <c r="Q401" s="14"/>
      <c r="R401" s="14"/>
      <c r="S401" s="14"/>
      <c r="T401" s="14"/>
      <c r="U401" s="72"/>
      <c r="V401" s="14"/>
    </row>
    <row r="402" spans="1:22" s="21" customFormat="1">
      <c r="A402" s="14"/>
      <c r="B402" s="19"/>
      <c r="C402" s="31"/>
      <c r="D402" s="31"/>
      <c r="E402" s="116"/>
      <c r="F402" s="117"/>
      <c r="G402" s="117"/>
      <c r="L402" s="14"/>
      <c r="M402" s="14"/>
      <c r="N402" s="14"/>
      <c r="O402" s="14"/>
      <c r="P402" s="14"/>
      <c r="Q402" s="14"/>
      <c r="R402" s="14"/>
      <c r="S402" s="14"/>
      <c r="T402" s="14"/>
      <c r="U402" s="72"/>
      <c r="V402" s="14"/>
    </row>
    <row r="403" spans="1:22" s="21" customFormat="1">
      <c r="A403" s="14"/>
      <c r="B403" s="19"/>
      <c r="C403" s="31"/>
      <c r="D403" s="31"/>
      <c r="E403" s="116"/>
      <c r="F403" s="117"/>
      <c r="G403" s="117"/>
      <c r="L403" s="14"/>
      <c r="M403" s="14"/>
      <c r="N403" s="14"/>
      <c r="O403" s="14"/>
      <c r="P403" s="14"/>
      <c r="Q403" s="14"/>
      <c r="R403" s="14"/>
      <c r="S403" s="14"/>
      <c r="T403" s="14"/>
      <c r="U403" s="72"/>
      <c r="V403" s="14"/>
    </row>
    <row r="404" spans="1:22" s="21" customFormat="1">
      <c r="A404" s="14"/>
      <c r="B404" s="19"/>
      <c r="C404" s="31"/>
      <c r="D404" s="31"/>
      <c r="E404" s="116"/>
      <c r="F404" s="117"/>
      <c r="G404" s="117"/>
      <c r="L404" s="14"/>
      <c r="M404" s="14"/>
      <c r="N404" s="14"/>
      <c r="O404" s="14"/>
      <c r="P404" s="14"/>
      <c r="Q404" s="14"/>
      <c r="R404" s="14"/>
      <c r="S404" s="14"/>
      <c r="T404" s="14"/>
      <c r="U404" s="72"/>
      <c r="V404" s="14"/>
    </row>
    <row r="405" spans="1:22" s="21" customFormat="1">
      <c r="A405" s="14"/>
      <c r="B405" s="19"/>
      <c r="C405" s="31"/>
      <c r="D405" s="31"/>
      <c r="E405" s="116"/>
      <c r="F405" s="117"/>
      <c r="G405" s="117"/>
      <c r="L405" s="14"/>
      <c r="M405" s="14"/>
      <c r="N405" s="14"/>
      <c r="O405" s="14"/>
      <c r="P405" s="14"/>
      <c r="Q405" s="14"/>
      <c r="R405" s="14"/>
      <c r="S405" s="14"/>
      <c r="T405" s="14"/>
      <c r="U405" s="72"/>
      <c r="V405" s="14"/>
    </row>
    <row r="406" spans="1:22" s="21" customFormat="1">
      <c r="A406" s="14"/>
      <c r="B406" s="19"/>
      <c r="C406" s="31"/>
      <c r="D406" s="31"/>
      <c r="E406" s="116"/>
      <c r="F406" s="117"/>
      <c r="G406" s="117"/>
      <c r="L406" s="14"/>
      <c r="M406" s="14"/>
      <c r="N406" s="14"/>
      <c r="O406" s="14"/>
      <c r="P406" s="14"/>
      <c r="Q406" s="14"/>
      <c r="R406" s="14"/>
      <c r="S406" s="14"/>
      <c r="T406" s="14"/>
      <c r="U406" s="72"/>
      <c r="V406" s="14"/>
    </row>
    <row r="407" spans="1:22" s="21" customFormat="1">
      <c r="A407" s="14"/>
      <c r="B407" s="19"/>
      <c r="C407" s="31"/>
      <c r="D407" s="31"/>
      <c r="E407" s="116"/>
      <c r="F407" s="117"/>
      <c r="G407" s="117"/>
      <c r="L407" s="14"/>
      <c r="M407" s="14"/>
      <c r="N407" s="14"/>
      <c r="O407" s="14"/>
      <c r="P407" s="14"/>
      <c r="Q407" s="14"/>
      <c r="R407" s="14"/>
      <c r="S407" s="14"/>
      <c r="T407" s="14"/>
      <c r="U407" s="72"/>
      <c r="V407" s="14"/>
    </row>
    <row r="408" spans="1:22" s="21" customFormat="1">
      <c r="A408" s="14"/>
      <c r="B408" s="19"/>
      <c r="C408" s="31"/>
      <c r="D408" s="31"/>
      <c r="E408" s="116"/>
      <c r="F408" s="117"/>
      <c r="G408" s="117"/>
      <c r="L408" s="14"/>
      <c r="M408" s="14"/>
      <c r="N408" s="14"/>
      <c r="O408" s="14"/>
      <c r="P408" s="14"/>
      <c r="Q408" s="14"/>
      <c r="R408" s="14"/>
      <c r="S408" s="14"/>
      <c r="T408" s="14"/>
      <c r="U408" s="72"/>
      <c r="V408" s="14"/>
    </row>
    <row r="409" spans="1:22" s="21" customFormat="1">
      <c r="A409" s="14"/>
      <c r="B409" s="19"/>
      <c r="C409" s="31"/>
      <c r="D409" s="31"/>
      <c r="E409" s="116"/>
      <c r="F409" s="117"/>
      <c r="G409" s="117"/>
      <c r="L409" s="14"/>
      <c r="M409" s="14"/>
      <c r="N409" s="14"/>
      <c r="O409" s="14"/>
      <c r="P409" s="14"/>
      <c r="Q409" s="14"/>
      <c r="R409" s="14"/>
      <c r="S409" s="14"/>
      <c r="T409" s="14"/>
      <c r="U409" s="72"/>
      <c r="V409" s="14"/>
    </row>
    <row r="410" spans="1:22" s="21" customFormat="1">
      <c r="A410" s="14"/>
      <c r="B410" s="19"/>
      <c r="C410" s="31"/>
      <c r="D410" s="31"/>
      <c r="E410" s="116"/>
      <c r="F410" s="117"/>
      <c r="G410" s="117"/>
      <c r="L410" s="14"/>
      <c r="M410" s="14"/>
      <c r="N410" s="14"/>
      <c r="O410" s="14"/>
      <c r="P410" s="14"/>
      <c r="Q410" s="14"/>
      <c r="R410" s="14"/>
      <c r="S410" s="14"/>
      <c r="T410" s="14"/>
      <c r="U410" s="72"/>
      <c r="V410" s="14"/>
    </row>
    <row r="411" spans="1:22" s="21" customFormat="1">
      <c r="A411" s="14"/>
      <c r="B411" s="19"/>
      <c r="C411" s="31"/>
      <c r="D411" s="31"/>
      <c r="E411" s="116"/>
      <c r="F411" s="117"/>
      <c r="G411" s="117"/>
      <c r="L411" s="14"/>
      <c r="M411" s="14"/>
      <c r="N411" s="14"/>
      <c r="O411" s="14"/>
      <c r="P411" s="14"/>
      <c r="Q411" s="14"/>
      <c r="R411" s="14"/>
      <c r="S411" s="14"/>
      <c r="T411" s="14"/>
      <c r="U411" s="72"/>
      <c r="V411" s="14"/>
    </row>
    <row r="412" spans="1:22" s="21" customFormat="1">
      <c r="A412" s="14"/>
      <c r="B412" s="19"/>
      <c r="C412" s="31"/>
      <c r="D412" s="31"/>
      <c r="E412" s="116"/>
      <c r="F412" s="117"/>
      <c r="G412" s="117"/>
      <c r="L412" s="14"/>
      <c r="M412" s="14"/>
      <c r="N412" s="14"/>
      <c r="O412" s="14"/>
      <c r="P412" s="14"/>
      <c r="Q412" s="14"/>
      <c r="R412" s="14"/>
      <c r="S412" s="14"/>
      <c r="T412" s="14"/>
      <c r="U412" s="72"/>
      <c r="V412" s="14"/>
    </row>
    <row r="413" spans="1:22" s="21" customFormat="1">
      <c r="A413" s="14"/>
      <c r="B413" s="19"/>
      <c r="C413" s="31"/>
      <c r="D413" s="31"/>
      <c r="E413" s="116"/>
      <c r="F413" s="117"/>
      <c r="G413" s="117"/>
      <c r="L413" s="14"/>
      <c r="M413" s="14"/>
      <c r="N413" s="14"/>
      <c r="O413" s="14"/>
      <c r="P413" s="14"/>
      <c r="Q413" s="14"/>
      <c r="R413" s="14"/>
      <c r="S413" s="14"/>
      <c r="T413" s="14"/>
      <c r="U413" s="72"/>
      <c r="V413" s="14"/>
    </row>
    <row r="414" spans="1:22" s="21" customFormat="1">
      <c r="A414" s="14"/>
      <c r="B414" s="19"/>
      <c r="C414" s="31"/>
      <c r="D414" s="31"/>
      <c r="E414" s="116"/>
      <c r="F414" s="117"/>
      <c r="G414" s="117"/>
      <c r="L414" s="14"/>
      <c r="M414" s="14"/>
      <c r="N414" s="14"/>
      <c r="O414" s="14"/>
      <c r="P414" s="14"/>
      <c r="Q414" s="14"/>
      <c r="R414" s="14"/>
      <c r="S414" s="14"/>
      <c r="T414" s="14"/>
      <c r="U414" s="72"/>
      <c r="V414" s="14"/>
    </row>
    <row r="415" spans="1:22" s="21" customFormat="1">
      <c r="A415" s="14"/>
      <c r="B415" s="19"/>
      <c r="C415" s="31"/>
      <c r="D415" s="31"/>
      <c r="E415" s="116"/>
      <c r="F415" s="117"/>
      <c r="G415" s="117"/>
      <c r="L415" s="14"/>
      <c r="M415" s="14"/>
      <c r="N415" s="14"/>
      <c r="O415" s="14"/>
      <c r="P415" s="14"/>
      <c r="Q415" s="14"/>
      <c r="R415" s="14"/>
      <c r="S415" s="14"/>
      <c r="T415" s="14"/>
      <c r="U415" s="72"/>
      <c r="V415" s="14"/>
    </row>
    <row r="416" spans="1:22" s="21" customFormat="1">
      <c r="A416" s="14"/>
      <c r="B416" s="19"/>
      <c r="C416" s="31"/>
      <c r="D416" s="31"/>
      <c r="E416" s="116"/>
      <c r="F416" s="117"/>
      <c r="G416" s="117"/>
      <c r="L416" s="14"/>
      <c r="M416" s="14"/>
      <c r="N416" s="14"/>
      <c r="O416" s="14"/>
      <c r="P416" s="14"/>
      <c r="Q416" s="14"/>
      <c r="R416" s="14"/>
      <c r="S416" s="14"/>
      <c r="T416" s="14"/>
      <c r="U416" s="72"/>
      <c r="V416" s="14"/>
    </row>
    <row r="417" spans="1:22" s="21" customFormat="1">
      <c r="A417" s="14"/>
      <c r="B417" s="19"/>
      <c r="C417" s="31"/>
      <c r="D417" s="31"/>
      <c r="E417" s="116"/>
      <c r="F417" s="117"/>
      <c r="G417" s="117"/>
      <c r="L417" s="14"/>
      <c r="M417" s="14"/>
      <c r="N417" s="14"/>
      <c r="O417" s="14"/>
      <c r="P417" s="14"/>
      <c r="Q417" s="14"/>
      <c r="R417" s="14"/>
      <c r="S417" s="14"/>
      <c r="T417" s="14"/>
      <c r="U417" s="72"/>
      <c r="V417" s="14"/>
    </row>
    <row r="418" spans="1:22" s="21" customFormat="1">
      <c r="A418" s="14"/>
      <c r="B418" s="19"/>
      <c r="C418" s="31"/>
      <c r="D418" s="31"/>
      <c r="E418" s="116"/>
      <c r="F418" s="117"/>
      <c r="G418" s="117"/>
      <c r="L418" s="14"/>
      <c r="M418" s="14"/>
      <c r="N418" s="14"/>
      <c r="O418" s="14"/>
      <c r="P418" s="14"/>
      <c r="Q418" s="14"/>
      <c r="R418" s="14"/>
      <c r="S418" s="14"/>
      <c r="T418" s="14"/>
      <c r="U418" s="72"/>
      <c r="V418" s="14"/>
    </row>
    <row r="419" spans="1:22" s="21" customFormat="1">
      <c r="A419" s="14"/>
      <c r="B419" s="19"/>
      <c r="C419" s="31"/>
      <c r="D419" s="31"/>
      <c r="E419" s="116"/>
      <c r="F419" s="117"/>
      <c r="G419" s="117"/>
      <c r="L419" s="14"/>
      <c r="M419" s="14"/>
      <c r="N419" s="14"/>
      <c r="O419" s="14"/>
      <c r="P419" s="14"/>
      <c r="Q419" s="14"/>
      <c r="R419" s="14"/>
      <c r="S419" s="14"/>
      <c r="T419" s="14"/>
      <c r="U419" s="72"/>
      <c r="V419" s="14"/>
    </row>
    <row r="420" spans="1:22" s="21" customFormat="1">
      <c r="A420" s="14"/>
      <c r="B420" s="19"/>
      <c r="C420" s="31"/>
      <c r="D420" s="31"/>
      <c r="E420" s="116"/>
      <c r="F420" s="117"/>
      <c r="G420" s="117"/>
      <c r="L420" s="14"/>
      <c r="M420" s="14"/>
      <c r="N420" s="14"/>
      <c r="O420" s="14"/>
      <c r="P420" s="14"/>
      <c r="Q420" s="14"/>
      <c r="R420" s="14"/>
      <c r="S420" s="14"/>
      <c r="T420" s="14"/>
      <c r="U420" s="72"/>
      <c r="V420" s="14"/>
    </row>
    <row r="421" spans="1:22" s="21" customFormat="1">
      <c r="A421" s="14"/>
      <c r="B421" s="19"/>
      <c r="C421" s="31"/>
      <c r="D421" s="31"/>
      <c r="E421" s="116"/>
      <c r="F421" s="117"/>
      <c r="G421" s="117"/>
      <c r="L421" s="14"/>
      <c r="M421" s="14"/>
      <c r="N421" s="14"/>
      <c r="O421" s="14"/>
      <c r="P421" s="14"/>
      <c r="Q421" s="14"/>
      <c r="R421" s="14"/>
      <c r="S421" s="14"/>
      <c r="T421" s="14"/>
      <c r="U421" s="72"/>
      <c r="V421" s="14"/>
    </row>
    <row r="422" spans="1:22" s="21" customFormat="1">
      <c r="A422" s="14"/>
      <c r="B422" s="19"/>
      <c r="C422" s="31"/>
      <c r="D422" s="31"/>
      <c r="E422" s="116"/>
      <c r="F422" s="117"/>
      <c r="G422" s="117"/>
      <c r="L422" s="14"/>
      <c r="M422" s="14"/>
      <c r="N422" s="14"/>
      <c r="O422" s="14"/>
      <c r="P422" s="14"/>
      <c r="Q422" s="14"/>
      <c r="R422" s="14"/>
      <c r="S422" s="14"/>
      <c r="T422" s="14"/>
      <c r="U422" s="72"/>
      <c r="V422" s="14"/>
    </row>
    <row r="423" spans="1:22" s="21" customFormat="1">
      <c r="A423" s="14"/>
      <c r="B423" s="19"/>
      <c r="C423" s="31"/>
      <c r="D423" s="31"/>
      <c r="E423" s="116"/>
      <c r="F423" s="117"/>
      <c r="G423" s="117"/>
      <c r="L423" s="14"/>
      <c r="M423" s="14"/>
      <c r="N423" s="14"/>
      <c r="O423" s="14"/>
      <c r="P423" s="14"/>
      <c r="Q423" s="14"/>
      <c r="R423" s="14"/>
      <c r="S423" s="14"/>
      <c r="T423" s="14"/>
      <c r="U423" s="72"/>
      <c r="V423" s="14"/>
    </row>
    <row r="424" spans="1:22" s="21" customFormat="1">
      <c r="A424" s="14"/>
      <c r="B424" s="19"/>
      <c r="C424" s="31"/>
      <c r="D424" s="31"/>
      <c r="E424" s="116"/>
      <c r="F424" s="117"/>
      <c r="G424" s="117"/>
      <c r="L424" s="14"/>
      <c r="M424" s="14"/>
      <c r="N424" s="14"/>
      <c r="O424" s="14"/>
      <c r="P424" s="14"/>
      <c r="Q424" s="14"/>
      <c r="R424" s="14"/>
      <c r="S424" s="14"/>
      <c r="T424" s="14"/>
      <c r="U424" s="72"/>
      <c r="V424" s="14"/>
    </row>
    <row r="425" spans="1:22" s="21" customFormat="1">
      <c r="A425" s="14"/>
      <c r="B425" s="19"/>
      <c r="C425" s="31"/>
      <c r="D425" s="31"/>
      <c r="E425" s="116"/>
      <c r="F425" s="117"/>
      <c r="G425" s="117"/>
      <c r="L425" s="14"/>
      <c r="M425" s="14"/>
      <c r="N425" s="14"/>
      <c r="O425" s="14"/>
      <c r="P425" s="14"/>
      <c r="Q425" s="14"/>
      <c r="R425" s="14"/>
      <c r="S425" s="14"/>
      <c r="T425" s="14"/>
      <c r="U425" s="72"/>
      <c r="V425" s="14"/>
    </row>
    <row r="426" spans="1:22" s="21" customFormat="1">
      <c r="A426" s="14"/>
      <c r="B426" s="19"/>
      <c r="C426" s="31"/>
      <c r="D426" s="31"/>
      <c r="E426" s="116"/>
      <c r="F426" s="117"/>
      <c r="G426" s="117"/>
      <c r="L426" s="14"/>
      <c r="M426" s="14"/>
      <c r="N426" s="14"/>
      <c r="O426" s="14"/>
      <c r="P426" s="14"/>
      <c r="Q426" s="14"/>
      <c r="R426" s="14"/>
      <c r="S426" s="14"/>
      <c r="T426" s="14"/>
      <c r="U426" s="72"/>
      <c r="V426" s="14"/>
    </row>
    <row r="427" spans="1:22" s="21" customFormat="1">
      <c r="A427" s="14"/>
      <c r="B427" s="19"/>
      <c r="C427" s="31"/>
      <c r="D427" s="31"/>
      <c r="E427" s="116"/>
      <c r="F427" s="117"/>
      <c r="G427" s="117"/>
      <c r="L427" s="14"/>
      <c r="M427" s="14"/>
      <c r="N427" s="14"/>
      <c r="O427" s="14"/>
      <c r="P427" s="14"/>
      <c r="Q427" s="14"/>
      <c r="R427" s="14"/>
      <c r="S427" s="14"/>
      <c r="T427" s="14"/>
      <c r="U427" s="72"/>
      <c r="V427" s="14"/>
    </row>
    <row r="428" spans="1:22" s="21" customFormat="1">
      <c r="A428" s="14"/>
      <c r="B428" s="19"/>
      <c r="C428" s="31"/>
      <c r="D428" s="31"/>
      <c r="E428" s="116"/>
      <c r="F428" s="117"/>
      <c r="G428" s="117"/>
      <c r="L428" s="14"/>
      <c r="M428" s="14"/>
      <c r="N428" s="14"/>
      <c r="O428" s="14"/>
      <c r="P428" s="14"/>
      <c r="Q428" s="14"/>
      <c r="R428" s="14"/>
      <c r="S428" s="14"/>
      <c r="T428" s="14"/>
      <c r="U428" s="72"/>
      <c r="V428" s="14"/>
    </row>
    <row r="429" spans="1:22" s="21" customFormat="1">
      <c r="A429" s="14"/>
      <c r="B429" s="19"/>
      <c r="C429" s="31"/>
      <c r="D429" s="31"/>
      <c r="E429" s="116"/>
      <c r="F429" s="117"/>
      <c r="G429" s="117"/>
      <c r="L429" s="14"/>
      <c r="M429" s="14"/>
      <c r="N429" s="14"/>
      <c r="O429" s="14"/>
      <c r="P429" s="14"/>
      <c r="Q429" s="14"/>
      <c r="R429" s="14"/>
      <c r="S429" s="14"/>
      <c r="T429" s="14"/>
      <c r="U429" s="72"/>
      <c r="V429" s="14"/>
    </row>
    <row r="430" spans="1:22" s="21" customFormat="1">
      <c r="A430" s="14"/>
      <c r="B430" s="19"/>
      <c r="C430" s="31"/>
      <c r="D430" s="31"/>
      <c r="E430" s="116"/>
      <c r="F430" s="117"/>
      <c r="G430" s="117"/>
      <c r="L430" s="14"/>
      <c r="M430" s="14"/>
      <c r="N430" s="14"/>
      <c r="O430" s="14"/>
      <c r="P430" s="14"/>
      <c r="Q430" s="14"/>
      <c r="R430" s="14"/>
      <c r="S430" s="14"/>
      <c r="T430" s="14"/>
      <c r="U430" s="72"/>
      <c r="V430" s="14"/>
    </row>
    <row r="431" spans="1:22" s="21" customFormat="1">
      <c r="A431" s="14"/>
      <c r="B431" s="19"/>
      <c r="C431" s="31"/>
      <c r="D431" s="31"/>
      <c r="E431" s="116"/>
      <c r="F431" s="117"/>
      <c r="G431" s="117"/>
      <c r="L431" s="14"/>
      <c r="M431" s="14"/>
      <c r="N431" s="14"/>
      <c r="O431" s="14"/>
      <c r="P431" s="14"/>
      <c r="Q431" s="14"/>
      <c r="R431" s="14"/>
      <c r="S431" s="14"/>
      <c r="T431" s="14"/>
      <c r="U431" s="72"/>
      <c r="V431" s="14"/>
    </row>
    <row r="432" spans="1:22" s="21" customFormat="1">
      <c r="A432" s="14"/>
      <c r="B432" s="19"/>
      <c r="C432" s="31"/>
      <c r="D432" s="31"/>
      <c r="E432" s="116"/>
      <c r="F432" s="117"/>
      <c r="G432" s="117"/>
      <c r="L432" s="14"/>
      <c r="M432" s="14"/>
      <c r="N432" s="14"/>
      <c r="O432" s="14"/>
      <c r="P432" s="14"/>
      <c r="Q432" s="14"/>
      <c r="R432" s="14"/>
      <c r="S432" s="14"/>
      <c r="T432" s="14"/>
      <c r="U432" s="72"/>
      <c r="V432" s="14"/>
    </row>
    <row r="433" spans="1:22" s="21" customFormat="1">
      <c r="A433" s="14"/>
      <c r="B433" s="19"/>
      <c r="C433" s="31"/>
      <c r="D433" s="31"/>
      <c r="E433" s="116"/>
      <c r="F433" s="117"/>
      <c r="G433" s="117"/>
      <c r="L433" s="14"/>
      <c r="M433" s="14"/>
      <c r="N433" s="14"/>
      <c r="O433" s="14"/>
      <c r="P433" s="14"/>
      <c r="Q433" s="14"/>
      <c r="R433" s="14"/>
      <c r="S433" s="14"/>
      <c r="T433" s="14"/>
      <c r="U433" s="72"/>
      <c r="V433" s="14"/>
    </row>
    <row r="434" spans="1:22" s="21" customFormat="1">
      <c r="A434" s="14"/>
      <c r="B434" s="19"/>
      <c r="C434" s="31"/>
      <c r="D434" s="31"/>
      <c r="E434" s="116"/>
      <c r="F434" s="117"/>
      <c r="G434" s="117"/>
      <c r="L434" s="14"/>
      <c r="M434" s="14"/>
      <c r="N434" s="14"/>
      <c r="O434" s="14"/>
      <c r="P434" s="14"/>
      <c r="Q434" s="14"/>
      <c r="R434" s="14"/>
      <c r="S434" s="14"/>
      <c r="T434" s="14"/>
      <c r="U434" s="72"/>
      <c r="V434" s="14"/>
    </row>
    <row r="435" spans="1:22" s="21" customFormat="1">
      <c r="A435" s="14"/>
      <c r="B435" s="19"/>
      <c r="C435" s="31"/>
      <c r="D435" s="31"/>
      <c r="E435" s="116"/>
      <c r="F435" s="117"/>
      <c r="G435" s="117"/>
      <c r="L435" s="14"/>
      <c r="M435" s="14"/>
      <c r="N435" s="14"/>
      <c r="O435" s="14"/>
      <c r="P435" s="14"/>
      <c r="Q435" s="14"/>
      <c r="R435" s="14"/>
      <c r="S435" s="14"/>
      <c r="T435" s="14"/>
      <c r="U435" s="72"/>
      <c r="V435" s="14"/>
    </row>
    <row r="436" spans="1:22" s="21" customFormat="1">
      <c r="A436" s="14"/>
      <c r="B436" s="19"/>
      <c r="C436" s="31"/>
      <c r="D436" s="31"/>
      <c r="E436" s="116"/>
      <c r="F436" s="117"/>
      <c r="G436" s="117"/>
      <c r="L436" s="14"/>
      <c r="M436" s="14"/>
      <c r="N436" s="14"/>
      <c r="O436" s="14"/>
      <c r="P436" s="14"/>
      <c r="Q436" s="14"/>
      <c r="R436" s="14"/>
      <c r="S436" s="14"/>
      <c r="T436" s="14"/>
      <c r="U436" s="72"/>
      <c r="V436" s="14"/>
    </row>
    <row r="437" spans="1:22" s="21" customFormat="1">
      <c r="A437" s="14"/>
      <c r="B437" s="19"/>
      <c r="C437" s="31"/>
      <c r="D437" s="31"/>
      <c r="E437" s="116"/>
      <c r="F437" s="117"/>
      <c r="G437" s="117"/>
      <c r="L437" s="14"/>
      <c r="M437" s="14"/>
      <c r="N437" s="14"/>
      <c r="O437" s="14"/>
      <c r="P437" s="14"/>
      <c r="Q437" s="14"/>
      <c r="R437" s="14"/>
      <c r="S437" s="14"/>
      <c r="T437" s="14"/>
      <c r="U437" s="72"/>
      <c r="V437" s="14"/>
    </row>
    <row r="438" spans="1:22" s="21" customFormat="1">
      <c r="A438" s="14"/>
      <c r="B438" s="19"/>
      <c r="C438" s="31"/>
      <c r="D438" s="31"/>
      <c r="E438" s="116"/>
      <c r="F438" s="117"/>
      <c r="G438" s="117"/>
      <c r="L438" s="14"/>
      <c r="M438" s="14"/>
      <c r="N438" s="14"/>
      <c r="O438" s="14"/>
      <c r="P438" s="14"/>
      <c r="Q438" s="14"/>
      <c r="R438" s="14"/>
      <c r="S438" s="14"/>
      <c r="T438" s="14"/>
      <c r="U438" s="72"/>
      <c r="V438" s="14"/>
    </row>
    <row r="439" spans="1:22" s="21" customFormat="1">
      <c r="A439" s="14"/>
      <c r="B439" s="19"/>
      <c r="C439" s="31"/>
      <c r="D439" s="31"/>
      <c r="E439" s="116"/>
      <c r="F439" s="117"/>
      <c r="G439" s="117"/>
      <c r="L439" s="14"/>
      <c r="M439" s="14"/>
      <c r="N439" s="14"/>
      <c r="O439" s="14"/>
      <c r="P439" s="14"/>
      <c r="Q439" s="14"/>
      <c r="R439" s="14"/>
      <c r="S439" s="14"/>
      <c r="T439" s="14"/>
      <c r="U439" s="72"/>
      <c r="V439" s="14"/>
    </row>
    <row r="440" spans="1:22">
      <c r="B440" s="19"/>
      <c r="C440" s="31"/>
      <c r="D440" s="31"/>
      <c r="E440" s="116"/>
    </row>
    <row r="441" spans="1:22">
      <c r="B441" s="19"/>
      <c r="C441" s="31"/>
      <c r="D441" s="31"/>
      <c r="E441" s="116"/>
    </row>
    <row r="442" spans="1:22">
      <c r="B442" s="19"/>
      <c r="C442" s="31"/>
      <c r="D442" s="31"/>
      <c r="E442" s="116"/>
    </row>
    <row r="443" spans="1:22">
      <c r="B443" s="19"/>
      <c r="C443" s="31"/>
      <c r="D443" s="31"/>
      <c r="E443" s="116"/>
    </row>
    <row r="444" spans="1:22">
      <c r="B444" s="19"/>
      <c r="C444" s="31"/>
      <c r="D444" s="31"/>
      <c r="E444" s="116"/>
    </row>
    <row r="445" spans="1:22">
      <c r="B445" s="19"/>
      <c r="C445" s="31"/>
      <c r="D445" s="31"/>
      <c r="E445" s="116"/>
    </row>
    <row r="446" spans="1:22">
      <c r="B446" s="19"/>
      <c r="C446" s="31"/>
      <c r="D446" s="31"/>
      <c r="E446" s="116"/>
    </row>
    <row r="447" spans="1:22">
      <c r="B447" s="19"/>
      <c r="C447" s="31"/>
      <c r="D447" s="31"/>
      <c r="E447" s="116"/>
    </row>
    <row r="448" spans="1:22">
      <c r="B448" s="19"/>
      <c r="C448" s="31"/>
      <c r="D448" s="31"/>
      <c r="E448" s="116"/>
    </row>
  </sheetData>
  <sheetProtection insertRows="0" deleteRows="0"/>
  <protectedRanges>
    <protectedRange sqref="U221:U223 J223:P223 M221:P222" name="Obseg1_2"/>
    <protectedRange sqref="J222:L222" name="Obseg1_1"/>
    <protectedRange sqref="J221:L221" name="Obseg1_2_1"/>
  </protectedRanges>
  <mergeCells count="9">
    <mergeCell ref="A222:L222"/>
    <mergeCell ref="B13:K13"/>
    <mergeCell ref="C2:J2"/>
    <mergeCell ref="C3:J3"/>
    <mergeCell ref="C6:J6"/>
    <mergeCell ref="C7:J7"/>
    <mergeCell ref="C8:J8"/>
    <mergeCell ref="C9:J9"/>
    <mergeCell ref="A221:L221"/>
  </mergeCells>
  <phoneticPr fontId="32" type="noConversion"/>
  <conditionalFormatting sqref="B18:B19">
    <cfRule type="colorScale" priority="12">
      <colorScale>
        <cfvo type="min"/>
        <cfvo type="max"/>
        <color rgb="FFFCFCFF"/>
        <color rgb="FFF8696B"/>
      </colorScale>
    </cfRule>
  </conditionalFormatting>
  <conditionalFormatting sqref="B20:B21 B36 B25:B27 B30:B34">
    <cfRule type="colorScale" priority="6482">
      <colorScale>
        <cfvo type="min"/>
        <cfvo type="max"/>
        <color rgb="FFFCFCFF"/>
        <color rgb="FFF8696B"/>
      </colorScale>
    </cfRule>
  </conditionalFormatting>
  <conditionalFormatting sqref="B28:B29">
    <cfRule type="colorScale" priority="11">
      <colorScale>
        <cfvo type="min"/>
        <cfvo type="max"/>
        <color rgb="FFFCFCFF"/>
        <color rgb="FFF8696B"/>
      </colorScale>
    </cfRule>
  </conditionalFormatting>
  <conditionalFormatting sqref="B46:B47">
    <cfRule type="colorScale" priority="8">
      <colorScale>
        <cfvo type="min"/>
        <cfvo type="max"/>
        <color rgb="FFFCFCFF"/>
        <color rgb="FFF8696B"/>
      </colorScale>
    </cfRule>
  </conditionalFormatting>
  <conditionalFormatting sqref="B75:B7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20:B125">
    <cfRule type="colorScale" priority="6">
      <colorScale>
        <cfvo type="min"/>
        <cfvo type="max"/>
        <color rgb="FFFCFCFF"/>
        <color rgb="FFF8696B"/>
      </colorScale>
    </cfRule>
  </conditionalFormatting>
  <conditionalFormatting sqref="B126:B129 B132">
    <cfRule type="colorScale" priority="4">
      <colorScale>
        <cfvo type="min"/>
        <cfvo type="max"/>
        <color rgb="FFFCFCFF"/>
        <color rgb="FFF8696B"/>
      </colorScale>
    </cfRule>
  </conditionalFormatting>
  <conditionalFormatting sqref="B130">
    <cfRule type="colorScale" priority="5">
      <colorScale>
        <cfvo type="min"/>
        <cfvo type="max"/>
        <color rgb="FFFCFCFF"/>
        <color rgb="FFF8696B"/>
      </colorScale>
    </cfRule>
  </conditionalFormatting>
  <conditionalFormatting sqref="B131">
    <cfRule type="colorScale" priority="1">
      <colorScale>
        <cfvo type="min"/>
        <cfvo type="max"/>
        <color rgb="FFFCFCFF"/>
        <color rgb="FFF8696B"/>
      </colorScale>
    </cfRule>
  </conditionalFormatting>
  <conditionalFormatting sqref="B133:B136 B140:B211">
    <cfRule type="colorScale" priority="652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31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pageSetUpPr fitToPage="1"/>
  </sheetPr>
  <dimension ref="A1:V316"/>
  <sheetViews>
    <sheetView zoomScaleNormal="100" zoomScaleSheetLayoutView="100" workbookViewId="0">
      <selection activeCell="O24" sqref="O24:O2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>
      <c r="B1" s="609" t="s">
        <v>131</v>
      </c>
    </row>
    <row r="2" spans="1:21" ht="15">
      <c r="B2" s="610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610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>
      <c r="B4" s="611"/>
    </row>
    <row r="5" spans="1:21">
      <c r="B5" s="609" t="s">
        <v>135</v>
      </c>
    </row>
    <row r="6" spans="1:21" ht="17.25" customHeight="1">
      <c r="B6" s="612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612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612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613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20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614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130" t="str">
        <f>+'Ponudbeni pred_rekapitulacija'!A21</f>
        <v>8.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pred_rekapitulacija'!B21</f>
        <v>SLAŠČICE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615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16" t="s">
        <v>248</v>
      </c>
      <c r="C15" s="60" t="s">
        <v>214</v>
      </c>
      <c r="D15" s="60" t="s">
        <v>215</v>
      </c>
      <c r="E15" s="60" t="s">
        <v>247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ht="25.5">
      <c r="A16" s="87" t="s">
        <v>2</v>
      </c>
      <c r="B16" s="617" t="s">
        <v>1240</v>
      </c>
      <c r="C16" s="151">
        <v>120</v>
      </c>
      <c r="D16" s="157" t="s">
        <v>160</v>
      </c>
      <c r="E16" s="134"/>
      <c r="F16" s="135">
        <v>250</v>
      </c>
      <c r="G16" s="184" t="s">
        <v>94</v>
      </c>
      <c r="H1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6" s="88" t="str">
        <f>IF(Sklop8[[#This Row],[ZAHTEVANA SHEMA KAKOVOSTI]]&lt;&gt;"",Sklop8[[#This Row],[Preračunana masa/volumen/kos na enoto kg]],"")</f>
        <v/>
      </c>
      <c r="J16" s="152"/>
      <c r="K16" s="158"/>
      <c r="L16" s="158"/>
      <c r="M16" s="164"/>
      <c r="N16" s="153"/>
      <c r="O16" s="153"/>
      <c r="P16" s="160"/>
      <c r="Q16" s="153">
        <f>+Sklop8[[#This Row],[cena/enota brez DDV v EUR]]*Sklop8[[#This Row],[Stopnja DDV (%)]]</f>
        <v>0</v>
      </c>
      <c r="R16" s="153">
        <f>+Sklop8[[#This Row],[cena/enota brez DDV v EUR]]+Sklop8[[#This Row],[Davek (EUR)]]</f>
        <v>0</v>
      </c>
      <c r="S16" s="153">
        <f>+Sklop8[[#This Row],[cena/enota brez DDV v EUR]]*Sklop8[[#This Row],[Okvirna količina]]</f>
        <v>0</v>
      </c>
      <c r="T16" s="159">
        <f>+Sklop8[[#This Row],[Končna cena/enoto mere (EUR) z DDV]]*Sklop8[[#This Row],[Okvirna količina]]</f>
        <v>0</v>
      </c>
      <c r="U16" s="155"/>
    </row>
    <row r="17" spans="1:21">
      <c r="A17" s="87" t="s">
        <v>4</v>
      </c>
      <c r="B17" s="617" t="s">
        <v>1241</v>
      </c>
      <c r="C17" s="151">
        <v>120</v>
      </c>
      <c r="D17" s="157" t="s">
        <v>160</v>
      </c>
      <c r="E17" s="134"/>
      <c r="F17" s="135">
        <v>250</v>
      </c>
      <c r="G17" s="184" t="s">
        <v>94</v>
      </c>
      <c r="H1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88" t="str">
        <f>IF(Sklop8[[#This Row],[ZAHTEVANA SHEMA KAKOVOSTI]]&lt;&gt;"",Sklop8[[#This Row],[Preračunana masa/volumen/kos na enoto kg]],"")</f>
        <v/>
      </c>
      <c r="J17" s="152"/>
      <c r="K17" s="158"/>
      <c r="L17" s="158"/>
      <c r="M17" s="164"/>
      <c r="N17" s="153"/>
      <c r="O17" s="153"/>
      <c r="P17" s="160"/>
      <c r="Q17" s="153">
        <f>+Sklop8[[#This Row],[cena/enota brez DDV v EUR]]*Sklop8[[#This Row],[Stopnja DDV (%)]]</f>
        <v>0</v>
      </c>
      <c r="R17" s="153">
        <f>+Sklop8[[#This Row],[cena/enota brez DDV v EUR]]+Sklop8[[#This Row],[Davek (EUR)]]</f>
        <v>0</v>
      </c>
      <c r="S17" s="153">
        <f>+Sklop8[[#This Row],[cena/enota brez DDV v EUR]]*Sklop8[[#This Row],[Okvirna količina]]</f>
        <v>0</v>
      </c>
      <c r="T17" s="159">
        <f>+Sklop8[[#This Row],[Končna cena/enoto mere (EUR) z DDV]]*Sklop8[[#This Row],[Okvirna količina]]</f>
        <v>0</v>
      </c>
      <c r="U17" s="155"/>
    </row>
    <row r="18" spans="1:21">
      <c r="A18" s="87" t="s">
        <v>5</v>
      </c>
      <c r="B18" s="618" t="s">
        <v>1239</v>
      </c>
      <c r="C18" s="151">
        <v>120</v>
      </c>
      <c r="D18" s="157" t="s">
        <v>160</v>
      </c>
      <c r="E18" s="134"/>
      <c r="F18" s="135">
        <v>40</v>
      </c>
      <c r="G18" s="184" t="s">
        <v>94</v>
      </c>
      <c r="H1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4.8</v>
      </c>
      <c r="I18" s="88" t="str">
        <f>IF(Sklop8[[#This Row],[ZAHTEVANA SHEMA KAKOVOSTI]]&lt;&gt;"",Sklop8[[#This Row],[Preračunana masa/volumen/kos na enoto kg]],"")</f>
        <v/>
      </c>
      <c r="J18" s="152"/>
      <c r="K18" s="158"/>
      <c r="L18" s="158"/>
      <c r="M18" s="164"/>
      <c r="N18" s="153"/>
      <c r="O18" s="153"/>
      <c r="P18" s="160"/>
      <c r="Q18" s="153">
        <f>+Sklop8[[#This Row],[cena/enota brez DDV v EUR]]*Sklop8[[#This Row],[Stopnja DDV (%)]]</f>
        <v>0</v>
      </c>
      <c r="R18" s="153">
        <f>+Sklop8[[#This Row],[cena/enota brez DDV v EUR]]+Sklop8[[#This Row],[Davek (EUR)]]</f>
        <v>0</v>
      </c>
      <c r="S18" s="153">
        <f>+Sklop8[[#This Row],[cena/enota brez DDV v EUR]]*Sklop8[[#This Row],[Okvirna količina]]</f>
        <v>0</v>
      </c>
      <c r="T18" s="159">
        <f>+Sklop8[[#This Row],[Končna cena/enoto mere (EUR) z DDV]]*Sklop8[[#This Row],[Okvirna količina]]</f>
        <v>0</v>
      </c>
      <c r="U18" s="155"/>
    </row>
    <row r="19" spans="1:21" ht="25.5">
      <c r="A19" s="87" t="s">
        <v>6</v>
      </c>
      <c r="B19" s="619" t="s">
        <v>1238</v>
      </c>
      <c r="C19" s="427">
        <v>3</v>
      </c>
      <c r="D19" s="438" t="s">
        <v>1</v>
      </c>
      <c r="E19" s="134"/>
      <c r="F19" s="135">
        <v>25</v>
      </c>
      <c r="G19" s="184" t="s">
        <v>94</v>
      </c>
      <c r="H19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19" s="430" t="str">
        <f>IF(Sklop8[[#This Row],[ZAHTEVANA SHEMA KAKOVOSTI]]&lt;&gt;"",Sklop8[[#This Row],[Preračunana masa/volumen/kos na enoto kg]],"")</f>
        <v/>
      </c>
      <c r="J19" s="432"/>
      <c r="K19" s="433"/>
      <c r="L19" s="433"/>
      <c r="M19" s="443"/>
      <c r="N19" s="434"/>
      <c r="O19" s="434"/>
      <c r="P19" s="447"/>
      <c r="Q19" s="434">
        <f>+Sklop8[[#This Row],[cena/enota brez DDV v EUR]]*Sklop8[[#This Row],[Stopnja DDV (%)]]</f>
        <v>0</v>
      </c>
      <c r="R19" s="434">
        <f>+Sklop8[[#This Row],[cena/enota brez DDV v EUR]]+Sklop8[[#This Row],[Davek (EUR)]]</f>
        <v>0</v>
      </c>
      <c r="S19" s="434">
        <f>+Sklop8[[#This Row],[cena/enota brez DDV v EUR]]*Sklop8[[#This Row],[Okvirna količina]]</f>
        <v>0</v>
      </c>
      <c r="T19" s="445">
        <f>+Sklop8[[#This Row],[Končna cena/enoto mere (EUR) z DDV]]*Sklop8[[#This Row],[Okvirna količina]]</f>
        <v>0</v>
      </c>
      <c r="U19" s="446"/>
    </row>
    <row r="20" spans="1:21">
      <c r="A20" s="87" t="s">
        <v>7</v>
      </c>
      <c r="B20" s="619" t="s">
        <v>1237</v>
      </c>
      <c r="C20" s="427">
        <v>250</v>
      </c>
      <c r="D20" s="438" t="s">
        <v>160</v>
      </c>
      <c r="E20" s="134"/>
      <c r="F20" s="135">
        <v>800</v>
      </c>
      <c r="G20" s="184" t="s">
        <v>94</v>
      </c>
      <c r="H20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430" t="str">
        <f>IF(Sklop8[[#This Row],[ZAHTEVANA SHEMA KAKOVOSTI]]&lt;&gt;"",Sklop8[[#This Row],[Preračunana masa/volumen/kos na enoto kg]],"")</f>
        <v/>
      </c>
      <c r="J20" s="432"/>
      <c r="K20" s="433"/>
      <c r="L20" s="433"/>
      <c r="M20" s="443"/>
      <c r="N20" s="434"/>
      <c r="O20" s="434"/>
      <c r="P20" s="447"/>
      <c r="Q20" s="434">
        <f>+Sklop8[[#This Row],[cena/enota brez DDV v EUR]]*Sklop8[[#This Row],[Stopnja DDV (%)]]</f>
        <v>0</v>
      </c>
      <c r="R20" s="434">
        <f>+Sklop8[[#This Row],[cena/enota brez DDV v EUR]]+Sklop8[[#This Row],[Davek (EUR)]]</f>
        <v>0</v>
      </c>
      <c r="S20" s="434">
        <f>+Sklop8[[#This Row],[cena/enota brez DDV v EUR]]*Sklop8[[#This Row],[Okvirna količina]]</f>
        <v>0</v>
      </c>
      <c r="T20" s="445">
        <f>+Sklop8[[#This Row],[Končna cena/enoto mere (EUR) z DDV]]*Sklop8[[#This Row],[Okvirna količina]]</f>
        <v>0</v>
      </c>
      <c r="U20" s="446"/>
    </row>
    <row r="21" spans="1:21">
      <c r="A21" s="87" t="s">
        <v>8</v>
      </c>
      <c r="B21" s="619" t="s">
        <v>1236</v>
      </c>
      <c r="C21" s="427">
        <v>250</v>
      </c>
      <c r="D21" s="438" t="s">
        <v>160</v>
      </c>
      <c r="E21" s="134"/>
      <c r="F21" s="135">
        <v>800</v>
      </c>
      <c r="G21" s="184" t="s">
        <v>94</v>
      </c>
      <c r="H21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430" t="str">
        <f>IF(Sklop8[[#This Row],[ZAHTEVANA SHEMA KAKOVOSTI]]&lt;&gt;"",Sklop8[[#This Row],[Preračunana masa/volumen/kos na enoto kg]],"")</f>
        <v/>
      </c>
      <c r="J21" s="432"/>
      <c r="K21" s="433"/>
      <c r="L21" s="433"/>
      <c r="M21" s="443"/>
      <c r="N21" s="434"/>
      <c r="O21" s="434"/>
      <c r="P21" s="447"/>
      <c r="Q21" s="434">
        <f>+Sklop8[[#This Row],[cena/enota brez DDV v EUR]]*Sklop8[[#This Row],[Stopnja DDV (%)]]</f>
        <v>0</v>
      </c>
      <c r="R21" s="434">
        <f>+Sklop8[[#This Row],[cena/enota brez DDV v EUR]]+Sklop8[[#This Row],[Davek (EUR)]]</f>
        <v>0</v>
      </c>
      <c r="S21" s="434">
        <f>+Sklop8[[#This Row],[cena/enota brez DDV v EUR]]*Sklop8[[#This Row],[Okvirna količina]]</f>
        <v>0</v>
      </c>
      <c r="T21" s="445">
        <f>+Sklop8[[#This Row],[Končna cena/enoto mere (EUR) z DDV]]*Sklop8[[#This Row],[Okvirna količina]]</f>
        <v>0</v>
      </c>
      <c r="U21" s="446"/>
    </row>
    <row r="22" spans="1:21">
      <c r="A22" s="87" t="s">
        <v>9</v>
      </c>
      <c r="B22" s="619" t="s">
        <v>1235</v>
      </c>
      <c r="C22" s="427">
        <v>100</v>
      </c>
      <c r="D22" s="438" t="s">
        <v>160</v>
      </c>
      <c r="E22" s="134"/>
      <c r="F22" s="135">
        <v>800</v>
      </c>
      <c r="G22" s="184" t="s">
        <v>94</v>
      </c>
      <c r="H22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2" s="430" t="str">
        <f>IF(Sklop8[[#This Row],[ZAHTEVANA SHEMA KAKOVOSTI]]&lt;&gt;"",Sklop8[[#This Row],[Preračunana masa/volumen/kos na enoto kg]],"")</f>
        <v/>
      </c>
      <c r="J22" s="432"/>
      <c r="K22" s="433"/>
      <c r="L22" s="433"/>
      <c r="M22" s="443"/>
      <c r="N22" s="434"/>
      <c r="O22" s="434"/>
      <c r="P22" s="447"/>
      <c r="Q22" s="434">
        <f>+Sklop8[[#This Row],[cena/enota brez DDV v EUR]]*Sklop8[[#This Row],[Stopnja DDV (%)]]</f>
        <v>0</v>
      </c>
      <c r="R22" s="434">
        <f>+Sklop8[[#This Row],[cena/enota brez DDV v EUR]]+Sklop8[[#This Row],[Davek (EUR)]]</f>
        <v>0</v>
      </c>
      <c r="S22" s="434">
        <f>+Sklop8[[#This Row],[cena/enota brez DDV v EUR]]*Sklop8[[#This Row],[Okvirna količina]]</f>
        <v>0</v>
      </c>
      <c r="T22" s="445">
        <f>+Sklop8[[#This Row],[Končna cena/enoto mere (EUR) z DDV]]*Sklop8[[#This Row],[Okvirna količina]]</f>
        <v>0</v>
      </c>
      <c r="U22" s="446"/>
    </row>
    <row r="23" spans="1:21">
      <c r="A23" s="87" t="s">
        <v>10</v>
      </c>
      <c r="B23" s="619" t="s">
        <v>1234</v>
      </c>
      <c r="C23" s="427">
        <v>60</v>
      </c>
      <c r="D23" s="438" t="s">
        <v>160</v>
      </c>
      <c r="E23" s="134"/>
      <c r="F23" s="135">
        <v>800</v>
      </c>
      <c r="G23" s="184" t="s">
        <v>94</v>
      </c>
      <c r="H23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23" s="430" t="str">
        <f>IF(Sklop8[[#This Row],[ZAHTEVANA SHEMA KAKOVOSTI]]&lt;&gt;"",Sklop8[[#This Row],[Preračunana masa/volumen/kos na enoto kg]],"")</f>
        <v/>
      </c>
      <c r="J23" s="432"/>
      <c r="K23" s="433"/>
      <c r="L23" s="433"/>
      <c r="M23" s="443"/>
      <c r="N23" s="434"/>
      <c r="O23" s="434"/>
      <c r="P23" s="447"/>
      <c r="Q23" s="434">
        <f>+Sklop8[[#This Row],[cena/enota brez DDV v EUR]]*Sklop8[[#This Row],[Stopnja DDV (%)]]</f>
        <v>0</v>
      </c>
      <c r="R23" s="434">
        <f>+Sklop8[[#This Row],[cena/enota brez DDV v EUR]]+Sklop8[[#This Row],[Davek (EUR)]]</f>
        <v>0</v>
      </c>
      <c r="S23" s="434">
        <f>+Sklop8[[#This Row],[cena/enota brez DDV v EUR]]*Sklop8[[#This Row],[Okvirna količina]]</f>
        <v>0</v>
      </c>
      <c r="T23" s="445">
        <f>+Sklop8[[#This Row],[Končna cena/enoto mere (EUR) z DDV]]*Sklop8[[#This Row],[Okvirna količina]]</f>
        <v>0</v>
      </c>
      <c r="U23" s="446"/>
    </row>
    <row r="24" spans="1:21">
      <c r="A24" s="87" t="s">
        <v>11</v>
      </c>
      <c r="B24" s="619" t="s">
        <v>1233</v>
      </c>
      <c r="C24" s="427">
        <v>50</v>
      </c>
      <c r="D24" s="438" t="s">
        <v>160</v>
      </c>
      <c r="E24" s="134"/>
      <c r="F24" s="135">
        <v>800</v>
      </c>
      <c r="G24" s="184" t="s">
        <v>94</v>
      </c>
      <c r="H24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4" s="430" t="str">
        <f>IF(Sklop8[[#This Row],[ZAHTEVANA SHEMA KAKOVOSTI]]&lt;&gt;"",Sklop8[[#This Row],[Preračunana masa/volumen/kos na enoto kg]],"")</f>
        <v/>
      </c>
      <c r="J24" s="432"/>
      <c r="K24" s="433"/>
      <c r="L24" s="433"/>
      <c r="M24" s="443"/>
      <c r="N24" s="434"/>
      <c r="O24" s="434"/>
      <c r="P24" s="447"/>
      <c r="Q24" s="434">
        <f>+Sklop8[[#This Row],[cena/enota brez DDV v EUR]]*Sklop8[[#This Row],[Stopnja DDV (%)]]</f>
        <v>0</v>
      </c>
      <c r="R24" s="434">
        <f>+Sklop8[[#This Row],[cena/enota brez DDV v EUR]]+Sklop8[[#This Row],[Davek (EUR)]]</f>
        <v>0</v>
      </c>
      <c r="S24" s="434">
        <f>+Sklop8[[#This Row],[cena/enota brez DDV v EUR]]*Sklop8[[#This Row],[Okvirna količina]]</f>
        <v>0</v>
      </c>
      <c r="T24" s="445">
        <f>+Sklop8[[#This Row],[Končna cena/enoto mere (EUR) z DDV]]*Sklop8[[#This Row],[Okvirna količina]]</f>
        <v>0</v>
      </c>
      <c r="U24" s="446"/>
    </row>
    <row r="25" spans="1:21" ht="25.5">
      <c r="A25" s="87" t="s">
        <v>12</v>
      </c>
      <c r="B25" s="619" t="s">
        <v>1232</v>
      </c>
      <c r="C25" s="427">
        <v>50</v>
      </c>
      <c r="D25" s="438" t="s">
        <v>160</v>
      </c>
      <c r="E25" s="134"/>
      <c r="F25" s="135">
        <v>1600</v>
      </c>
      <c r="G25" s="184" t="s">
        <v>94</v>
      </c>
      <c r="H25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430" t="str">
        <f>IF(Sklop8[[#This Row],[ZAHTEVANA SHEMA KAKOVOSTI]]&lt;&gt;"",Sklop8[[#This Row],[Preračunana masa/volumen/kos na enoto kg]],"")</f>
        <v/>
      </c>
      <c r="J25" s="432"/>
      <c r="K25" s="433"/>
      <c r="L25" s="433"/>
      <c r="M25" s="443"/>
      <c r="N25" s="434"/>
      <c r="O25" s="434"/>
      <c r="P25" s="447"/>
      <c r="Q25" s="434">
        <f>+Sklop8[[#This Row],[cena/enota brez DDV v EUR]]*Sklop8[[#This Row],[Stopnja DDV (%)]]</f>
        <v>0</v>
      </c>
      <c r="R25" s="434">
        <f>+Sklop8[[#This Row],[cena/enota brez DDV v EUR]]+Sklop8[[#This Row],[Davek (EUR)]]</f>
        <v>0</v>
      </c>
      <c r="S25" s="434">
        <f>+Sklop8[[#This Row],[cena/enota brez DDV v EUR]]*Sklop8[[#This Row],[Okvirna količina]]</f>
        <v>0</v>
      </c>
      <c r="T25" s="445">
        <f>+Sklop8[[#This Row],[Končna cena/enoto mere (EUR) z DDV]]*Sklop8[[#This Row],[Okvirna količina]]</f>
        <v>0</v>
      </c>
      <c r="U25" s="446"/>
    </row>
    <row r="26" spans="1:21">
      <c r="A26" s="87" t="s">
        <v>13</v>
      </c>
      <c r="B26" s="619" t="s">
        <v>1230</v>
      </c>
      <c r="C26" s="427">
        <v>100</v>
      </c>
      <c r="D26" s="438" t="s">
        <v>160</v>
      </c>
      <c r="E26" s="134"/>
      <c r="F26" s="135">
        <v>400</v>
      </c>
      <c r="G26" s="184" t="s">
        <v>94</v>
      </c>
      <c r="H26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6" s="430" t="str">
        <f>IF(Sklop8[[#This Row],[ZAHTEVANA SHEMA KAKOVOSTI]]&lt;&gt;"",Sklop8[[#This Row],[Preračunana masa/volumen/kos na enoto kg]],"")</f>
        <v/>
      </c>
      <c r="J26" s="432"/>
      <c r="K26" s="433"/>
      <c r="L26" s="433"/>
      <c r="M26" s="443"/>
      <c r="N26" s="434"/>
      <c r="O26" s="434"/>
      <c r="P26" s="447"/>
      <c r="Q26" s="434">
        <f>+Sklop8[[#This Row],[cena/enota brez DDV v EUR]]*Sklop8[[#This Row],[Stopnja DDV (%)]]</f>
        <v>0</v>
      </c>
      <c r="R26" s="434">
        <f>+Sklop8[[#This Row],[cena/enota brez DDV v EUR]]+Sklop8[[#This Row],[Davek (EUR)]]</f>
        <v>0</v>
      </c>
      <c r="S26" s="434">
        <f>+Sklop8[[#This Row],[cena/enota brez DDV v EUR]]*Sklop8[[#This Row],[Okvirna količina]]</f>
        <v>0</v>
      </c>
      <c r="T26" s="445">
        <f>+Sklop8[[#This Row],[Končna cena/enoto mere (EUR) z DDV]]*Sklop8[[#This Row],[Okvirna količina]]</f>
        <v>0</v>
      </c>
      <c r="U26" s="446"/>
    </row>
    <row r="27" spans="1:21">
      <c r="A27" s="87" t="s">
        <v>14</v>
      </c>
      <c r="B27" s="619" t="s">
        <v>1231</v>
      </c>
      <c r="C27" s="427">
        <v>50</v>
      </c>
      <c r="D27" s="438" t="s">
        <v>160</v>
      </c>
      <c r="E27" s="134"/>
      <c r="F27" s="135">
        <v>1600</v>
      </c>
      <c r="G27" s="184" t="s">
        <v>94</v>
      </c>
      <c r="H27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7" s="430" t="str">
        <f>IF(Sklop8[[#This Row],[ZAHTEVANA SHEMA KAKOVOSTI]]&lt;&gt;"",Sklop8[[#This Row],[Preračunana masa/volumen/kos na enoto kg]],"")</f>
        <v/>
      </c>
      <c r="J27" s="432"/>
      <c r="K27" s="433"/>
      <c r="L27" s="433"/>
      <c r="M27" s="443"/>
      <c r="N27" s="434"/>
      <c r="O27" s="434"/>
      <c r="P27" s="447"/>
      <c r="Q27" s="434">
        <f>+Sklop8[[#This Row],[cena/enota brez DDV v EUR]]*Sklop8[[#This Row],[Stopnja DDV (%)]]</f>
        <v>0</v>
      </c>
      <c r="R27" s="434">
        <f>+Sklop8[[#This Row],[cena/enota brez DDV v EUR]]+Sklop8[[#This Row],[Davek (EUR)]]</f>
        <v>0</v>
      </c>
      <c r="S27" s="434">
        <f>+Sklop8[[#This Row],[cena/enota brez DDV v EUR]]*Sklop8[[#This Row],[Okvirna količina]]</f>
        <v>0</v>
      </c>
      <c r="T27" s="445">
        <f>+Sklop8[[#This Row],[Končna cena/enoto mere (EUR) z DDV]]*Sklop8[[#This Row],[Okvirna količina]]</f>
        <v>0</v>
      </c>
      <c r="U27" s="446"/>
    </row>
    <row r="28" spans="1:21">
      <c r="A28" s="87" t="s">
        <v>15</v>
      </c>
      <c r="B28" s="619" t="s">
        <v>1229</v>
      </c>
      <c r="C28" s="427">
        <v>60</v>
      </c>
      <c r="D28" s="438" t="s">
        <v>160</v>
      </c>
      <c r="E28" s="134"/>
      <c r="F28" s="135">
        <v>800</v>
      </c>
      <c r="G28" s="184" t="s">
        <v>94</v>
      </c>
      <c r="H28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28" s="430" t="str">
        <f>IF(Sklop8[[#This Row],[ZAHTEVANA SHEMA KAKOVOSTI]]&lt;&gt;"",Sklop8[[#This Row],[Preračunana masa/volumen/kos na enoto kg]],"")</f>
        <v/>
      </c>
      <c r="J28" s="432"/>
      <c r="K28" s="433"/>
      <c r="L28" s="433"/>
      <c r="M28" s="443"/>
      <c r="N28" s="434"/>
      <c r="O28" s="434"/>
      <c r="P28" s="447"/>
      <c r="Q28" s="434">
        <f>+Sklop8[[#This Row],[cena/enota brez DDV v EUR]]*Sklop8[[#This Row],[Stopnja DDV (%)]]</f>
        <v>0</v>
      </c>
      <c r="R28" s="434">
        <f>+Sklop8[[#This Row],[cena/enota brez DDV v EUR]]+Sklop8[[#This Row],[Davek (EUR)]]</f>
        <v>0</v>
      </c>
      <c r="S28" s="434">
        <f>+Sklop8[[#This Row],[cena/enota brez DDV v EUR]]*Sklop8[[#This Row],[Okvirna količina]]</f>
        <v>0</v>
      </c>
      <c r="T28" s="445">
        <f>+Sklop8[[#This Row],[Končna cena/enoto mere (EUR) z DDV]]*Sklop8[[#This Row],[Okvirna količina]]</f>
        <v>0</v>
      </c>
      <c r="U28" s="446"/>
    </row>
    <row r="29" spans="1:21">
      <c r="A29" s="87" t="s">
        <v>16</v>
      </c>
      <c r="B29" s="619" t="s">
        <v>1228</v>
      </c>
      <c r="C29" s="427">
        <v>180</v>
      </c>
      <c r="D29" s="438" t="s">
        <v>160</v>
      </c>
      <c r="E29" s="134"/>
      <c r="F29" s="135">
        <v>900</v>
      </c>
      <c r="G29" s="184" t="s">
        <v>94</v>
      </c>
      <c r="H29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162</v>
      </c>
      <c r="I29" s="430" t="str">
        <f>IF(Sklop8[[#This Row],[ZAHTEVANA SHEMA KAKOVOSTI]]&lt;&gt;"",Sklop8[[#This Row],[Preračunana masa/volumen/kos na enoto kg]],"")</f>
        <v/>
      </c>
      <c r="J29" s="432"/>
      <c r="K29" s="433"/>
      <c r="L29" s="433"/>
      <c r="M29" s="443"/>
      <c r="N29" s="434"/>
      <c r="O29" s="434"/>
      <c r="P29" s="447"/>
      <c r="Q29" s="434">
        <f>+Sklop8[[#This Row],[cena/enota brez DDV v EUR]]*Sklop8[[#This Row],[Stopnja DDV (%)]]</f>
        <v>0</v>
      </c>
      <c r="R29" s="434">
        <f>+Sklop8[[#This Row],[cena/enota brez DDV v EUR]]+Sklop8[[#This Row],[Davek (EUR)]]</f>
        <v>0</v>
      </c>
      <c r="S29" s="434">
        <f>+Sklop8[[#This Row],[cena/enota brez DDV v EUR]]*Sklop8[[#This Row],[Okvirna količina]]</f>
        <v>0</v>
      </c>
      <c r="T29" s="445">
        <f>+Sklop8[[#This Row],[Končna cena/enoto mere (EUR) z DDV]]*Sklop8[[#This Row],[Okvirna količina]]</f>
        <v>0</v>
      </c>
      <c r="U29" s="446"/>
    </row>
    <row r="30" spans="1:21" ht="25.5">
      <c r="A30" s="87" t="s">
        <v>17</v>
      </c>
      <c r="B30" s="619" t="s">
        <v>1227</v>
      </c>
      <c r="C30" s="427">
        <v>80</v>
      </c>
      <c r="D30" s="438" t="s">
        <v>160</v>
      </c>
      <c r="E30" s="134"/>
      <c r="F30" s="135">
        <v>800</v>
      </c>
      <c r="G30" s="184" t="s">
        <v>94</v>
      </c>
      <c r="H30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30" s="430" t="str">
        <f>IF(Sklop8[[#This Row],[ZAHTEVANA SHEMA KAKOVOSTI]]&lt;&gt;"",Sklop8[[#This Row],[Preračunana masa/volumen/kos na enoto kg]],"")</f>
        <v/>
      </c>
      <c r="J30" s="432"/>
      <c r="K30" s="433"/>
      <c r="L30" s="433"/>
      <c r="M30" s="443"/>
      <c r="N30" s="434"/>
      <c r="O30" s="434"/>
      <c r="P30" s="447"/>
      <c r="Q30" s="434">
        <f>+Sklop8[[#This Row],[cena/enota brez DDV v EUR]]*Sklop8[[#This Row],[Stopnja DDV (%)]]</f>
        <v>0</v>
      </c>
      <c r="R30" s="434">
        <f>+Sklop8[[#This Row],[cena/enota brez DDV v EUR]]+Sklop8[[#This Row],[Davek (EUR)]]</f>
        <v>0</v>
      </c>
      <c r="S30" s="434">
        <f>+Sklop8[[#This Row],[cena/enota brez DDV v EUR]]*Sklop8[[#This Row],[Okvirna količina]]</f>
        <v>0</v>
      </c>
      <c r="T30" s="445">
        <f>+Sklop8[[#This Row],[Končna cena/enoto mere (EUR) z DDV]]*Sklop8[[#This Row],[Okvirna količina]]</f>
        <v>0</v>
      </c>
      <c r="U30" s="446"/>
    </row>
    <row r="31" spans="1:21" ht="25.5">
      <c r="A31" s="87" t="s">
        <v>18</v>
      </c>
      <c r="B31" s="619" t="s">
        <v>795</v>
      </c>
      <c r="C31" s="427">
        <v>1</v>
      </c>
      <c r="D31" s="438" t="s">
        <v>1</v>
      </c>
      <c r="E31" s="134"/>
      <c r="F31" s="135">
        <v>40</v>
      </c>
      <c r="G31" s="184" t="s">
        <v>94</v>
      </c>
      <c r="H31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1" s="430" t="str">
        <f>IF(Sklop8[[#This Row],[ZAHTEVANA SHEMA KAKOVOSTI]]&lt;&gt;"",Sklop8[[#This Row],[Preračunana masa/volumen/kos na enoto kg]],"")</f>
        <v/>
      </c>
      <c r="J31" s="432"/>
      <c r="K31" s="433"/>
      <c r="L31" s="433"/>
      <c r="M31" s="443"/>
      <c r="N31" s="434"/>
      <c r="O31" s="434"/>
      <c r="P31" s="447"/>
      <c r="Q31" s="434">
        <f>+Sklop8[[#This Row],[cena/enota brez DDV v EUR]]*Sklop8[[#This Row],[Stopnja DDV (%)]]</f>
        <v>0</v>
      </c>
      <c r="R31" s="434">
        <f>+Sklop8[[#This Row],[cena/enota brez DDV v EUR]]+Sklop8[[#This Row],[Davek (EUR)]]</f>
        <v>0</v>
      </c>
      <c r="S31" s="434">
        <f>+Sklop8[[#This Row],[cena/enota brez DDV v EUR]]*Sklop8[[#This Row],[Okvirna količina]]</f>
        <v>0</v>
      </c>
      <c r="T31" s="445">
        <f>+Sklop8[[#This Row],[Končna cena/enoto mere (EUR) z DDV]]*Sklop8[[#This Row],[Okvirna količina]]</f>
        <v>0</v>
      </c>
      <c r="U31" s="446"/>
    </row>
    <row r="32" spans="1:21" ht="25.5">
      <c r="A32" s="87" t="s">
        <v>19</v>
      </c>
      <c r="B32" s="619" t="s">
        <v>796</v>
      </c>
      <c r="C32" s="427">
        <v>1</v>
      </c>
      <c r="D32" s="438" t="s">
        <v>1</v>
      </c>
      <c r="E32" s="134"/>
      <c r="F32" s="135">
        <v>40</v>
      </c>
      <c r="G32" s="184" t="s">
        <v>94</v>
      </c>
      <c r="H32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2" s="430" t="str">
        <f>IF(Sklop8[[#This Row],[ZAHTEVANA SHEMA KAKOVOSTI]]&lt;&gt;"",Sklop8[[#This Row],[Preračunana masa/volumen/kos na enoto kg]],"")</f>
        <v/>
      </c>
      <c r="J32" s="432"/>
      <c r="K32" s="433"/>
      <c r="L32" s="433"/>
      <c r="M32" s="443"/>
      <c r="N32" s="434"/>
      <c r="O32" s="434"/>
      <c r="P32" s="447"/>
      <c r="Q32" s="434">
        <f>+Sklop8[[#This Row],[cena/enota brez DDV v EUR]]*Sklop8[[#This Row],[Stopnja DDV (%)]]</f>
        <v>0</v>
      </c>
      <c r="R32" s="434">
        <f>+Sklop8[[#This Row],[cena/enota brez DDV v EUR]]+Sklop8[[#This Row],[Davek (EUR)]]</f>
        <v>0</v>
      </c>
      <c r="S32" s="434">
        <f>+Sklop8[[#This Row],[cena/enota brez DDV v EUR]]*Sklop8[[#This Row],[Okvirna količina]]</f>
        <v>0</v>
      </c>
      <c r="T32" s="445">
        <f>+Sklop8[[#This Row],[Končna cena/enoto mere (EUR) z DDV]]*Sklop8[[#This Row],[Okvirna količina]]</f>
        <v>0</v>
      </c>
      <c r="U32" s="446"/>
    </row>
    <row r="33" spans="1:21" ht="25.5">
      <c r="A33" s="87" t="s">
        <v>20</v>
      </c>
      <c r="B33" s="619" t="s">
        <v>800</v>
      </c>
      <c r="C33" s="427">
        <v>1</v>
      </c>
      <c r="D33" s="438" t="s">
        <v>1</v>
      </c>
      <c r="E33" s="439"/>
      <c r="F33" s="135">
        <v>40</v>
      </c>
      <c r="G33" s="184" t="s">
        <v>94</v>
      </c>
      <c r="H33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3" s="430" t="str">
        <f>IF(Sklop8[[#This Row],[ZAHTEVANA SHEMA KAKOVOSTI]]&lt;&gt;"",Sklop8[[#This Row],[Preračunana masa/volumen/kos na enoto kg]],"")</f>
        <v/>
      </c>
      <c r="J33" s="432"/>
      <c r="K33" s="433"/>
      <c r="L33" s="433"/>
      <c r="M33" s="443"/>
      <c r="N33" s="434"/>
      <c r="O33" s="434"/>
      <c r="P33" s="447"/>
      <c r="Q33" s="434">
        <f>+Sklop8[[#This Row],[cena/enota brez DDV v EUR]]*Sklop8[[#This Row],[Stopnja DDV (%)]]</f>
        <v>0</v>
      </c>
      <c r="R33" s="434">
        <f>+Sklop8[[#This Row],[cena/enota brez DDV v EUR]]+Sklop8[[#This Row],[Davek (EUR)]]</f>
        <v>0</v>
      </c>
      <c r="S33" s="434">
        <f>+Sklop8[[#This Row],[cena/enota brez DDV v EUR]]*Sklop8[[#This Row],[Okvirna količina]]</f>
        <v>0</v>
      </c>
      <c r="T33" s="445">
        <f>+Sklop8[[#This Row],[Končna cena/enoto mere (EUR) z DDV]]*Sklop8[[#This Row],[Okvirna količina]]</f>
        <v>0</v>
      </c>
      <c r="U33" s="446"/>
    </row>
    <row r="34" spans="1:21" ht="25.5">
      <c r="A34" s="87" t="s">
        <v>21</v>
      </c>
      <c r="B34" s="619" t="s">
        <v>797</v>
      </c>
      <c r="C34" s="427">
        <v>1</v>
      </c>
      <c r="D34" s="438" t="s">
        <v>1</v>
      </c>
      <c r="E34" s="439"/>
      <c r="F34" s="135">
        <v>40</v>
      </c>
      <c r="G34" s="184" t="s">
        <v>94</v>
      </c>
      <c r="H34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4" s="430" t="str">
        <f>IF(Sklop8[[#This Row],[ZAHTEVANA SHEMA KAKOVOSTI]]&lt;&gt;"",Sklop8[[#This Row],[Preračunana masa/volumen/kos na enoto kg]],"")</f>
        <v/>
      </c>
      <c r="J34" s="432"/>
      <c r="K34" s="433"/>
      <c r="L34" s="433"/>
      <c r="M34" s="443"/>
      <c r="N34" s="434"/>
      <c r="O34" s="434"/>
      <c r="P34" s="447"/>
      <c r="Q34" s="434">
        <f>+Sklop8[[#This Row],[cena/enota brez DDV v EUR]]*Sklop8[[#This Row],[Stopnja DDV (%)]]</f>
        <v>0</v>
      </c>
      <c r="R34" s="434">
        <f>+Sklop8[[#This Row],[cena/enota brez DDV v EUR]]+Sklop8[[#This Row],[Davek (EUR)]]</f>
        <v>0</v>
      </c>
      <c r="S34" s="434">
        <f>+Sklop8[[#This Row],[cena/enota brez DDV v EUR]]*Sklop8[[#This Row],[Okvirna količina]]</f>
        <v>0</v>
      </c>
      <c r="T34" s="445">
        <f>+Sklop8[[#This Row],[Končna cena/enoto mere (EUR) z DDV]]*Sklop8[[#This Row],[Okvirna količina]]</f>
        <v>0</v>
      </c>
      <c r="U34" s="446"/>
    </row>
    <row r="35" spans="1:21" ht="25.5">
      <c r="A35" s="87" t="s">
        <v>22</v>
      </c>
      <c r="B35" s="619" t="s">
        <v>798</v>
      </c>
      <c r="C35" s="427">
        <v>1</v>
      </c>
      <c r="D35" s="438" t="s">
        <v>1</v>
      </c>
      <c r="E35" s="439"/>
      <c r="F35" s="135">
        <v>40</v>
      </c>
      <c r="G35" s="184" t="s">
        <v>94</v>
      </c>
      <c r="H35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5" s="430" t="str">
        <f>IF(Sklop8[[#This Row],[ZAHTEVANA SHEMA KAKOVOSTI]]&lt;&gt;"",Sklop8[[#This Row],[Preračunana masa/volumen/kos na enoto kg]],"")</f>
        <v/>
      </c>
      <c r="J35" s="432"/>
      <c r="K35" s="433"/>
      <c r="L35" s="433"/>
      <c r="M35" s="443"/>
      <c r="N35" s="434"/>
      <c r="O35" s="434"/>
      <c r="P35" s="447"/>
      <c r="Q35" s="434">
        <f>+Sklop8[[#This Row],[cena/enota brez DDV v EUR]]*Sklop8[[#This Row],[Stopnja DDV (%)]]</f>
        <v>0</v>
      </c>
      <c r="R35" s="434">
        <f>+Sklop8[[#This Row],[cena/enota brez DDV v EUR]]+Sklop8[[#This Row],[Davek (EUR)]]</f>
        <v>0</v>
      </c>
      <c r="S35" s="434">
        <f>+Sklop8[[#This Row],[cena/enota brez DDV v EUR]]*Sklop8[[#This Row],[Okvirna količina]]</f>
        <v>0</v>
      </c>
      <c r="T35" s="445">
        <f>+Sklop8[[#This Row],[Končna cena/enoto mere (EUR) z DDV]]*Sklop8[[#This Row],[Okvirna količina]]</f>
        <v>0</v>
      </c>
      <c r="U35" s="446"/>
    </row>
    <row r="36" spans="1:21" ht="25.5">
      <c r="A36" s="87" t="s">
        <v>23</v>
      </c>
      <c r="B36" s="619" t="s">
        <v>799</v>
      </c>
      <c r="C36" s="427">
        <v>1</v>
      </c>
      <c r="D36" s="438" t="s">
        <v>1</v>
      </c>
      <c r="E36" s="439"/>
      <c r="F36" s="135">
        <v>40</v>
      </c>
      <c r="G36" s="184" t="s">
        <v>94</v>
      </c>
      <c r="H36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6" s="430" t="str">
        <f>IF(Sklop8[[#This Row],[ZAHTEVANA SHEMA KAKOVOSTI]]&lt;&gt;"",Sklop8[[#This Row],[Preračunana masa/volumen/kos na enoto kg]],"")</f>
        <v/>
      </c>
      <c r="J36" s="432"/>
      <c r="K36" s="433"/>
      <c r="L36" s="433"/>
      <c r="M36" s="443"/>
      <c r="N36" s="434"/>
      <c r="O36" s="434"/>
      <c r="P36" s="447"/>
      <c r="Q36" s="434">
        <f>+Sklop8[[#This Row],[cena/enota brez DDV v EUR]]*Sklop8[[#This Row],[Stopnja DDV (%)]]</f>
        <v>0</v>
      </c>
      <c r="R36" s="434">
        <f>+Sklop8[[#This Row],[cena/enota brez DDV v EUR]]+Sklop8[[#This Row],[Davek (EUR)]]</f>
        <v>0</v>
      </c>
      <c r="S36" s="434">
        <f>+Sklop8[[#This Row],[cena/enota brez DDV v EUR]]*Sklop8[[#This Row],[Okvirna količina]]</f>
        <v>0</v>
      </c>
      <c r="T36" s="445">
        <f>+Sklop8[[#This Row],[Končna cena/enoto mere (EUR) z DDV]]*Sklop8[[#This Row],[Okvirna količina]]</f>
        <v>0</v>
      </c>
      <c r="U36" s="446"/>
    </row>
    <row r="37" spans="1:21">
      <c r="A37" s="87" t="s">
        <v>24</v>
      </c>
      <c r="B37" s="619" t="s">
        <v>1226</v>
      </c>
      <c r="C37" s="427">
        <v>1</v>
      </c>
      <c r="D37" s="438" t="s">
        <v>1</v>
      </c>
      <c r="E37" s="439"/>
      <c r="F37" s="135">
        <v>40</v>
      </c>
      <c r="G37" s="184" t="s">
        <v>94</v>
      </c>
      <c r="H37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7" s="430" t="str">
        <f>IF(Sklop8[[#This Row],[ZAHTEVANA SHEMA KAKOVOSTI]]&lt;&gt;"",Sklop8[[#This Row],[Preračunana masa/volumen/kos na enoto kg]],"")</f>
        <v/>
      </c>
      <c r="J37" s="432"/>
      <c r="K37" s="433"/>
      <c r="L37" s="433"/>
      <c r="M37" s="443"/>
      <c r="N37" s="434"/>
      <c r="O37" s="434"/>
      <c r="P37" s="447"/>
      <c r="Q37" s="434">
        <f>+Sklop8[[#This Row],[cena/enota brez DDV v EUR]]*Sklop8[[#This Row],[Stopnja DDV (%)]]</f>
        <v>0</v>
      </c>
      <c r="R37" s="434">
        <f>+Sklop8[[#This Row],[cena/enota brez DDV v EUR]]+Sklop8[[#This Row],[Davek (EUR)]]</f>
        <v>0</v>
      </c>
      <c r="S37" s="434">
        <f>+Sklop8[[#This Row],[cena/enota brez DDV v EUR]]*Sklop8[[#This Row],[Okvirna količina]]</f>
        <v>0</v>
      </c>
      <c r="T37" s="445">
        <f>+Sklop8[[#This Row],[Končna cena/enoto mere (EUR) z DDV]]*Sklop8[[#This Row],[Okvirna količina]]</f>
        <v>0</v>
      </c>
      <c r="U37" s="446"/>
    </row>
    <row r="38" spans="1:21">
      <c r="A38" s="87" t="s">
        <v>25</v>
      </c>
      <c r="B38" s="619" t="s">
        <v>1225</v>
      </c>
      <c r="C38" s="427">
        <v>1</v>
      </c>
      <c r="D38" s="438" t="s">
        <v>1</v>
      </c>
      <c r="E38" s="439"/>
      <c r="F38" s="135">
        <v>25</v>
      </c>
      <c r="G38" s="184" t="s">
        <v>94</v>
      </c>
      <c r="H38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8" s="430" t="str">
        <f>IF(Sklop8[[#This Row],[ZAHTEVANA SHEMA KAKOVOSTI]]&lt;&gt;"",Sklop8[[#This Row],[Preračunana masa/volumen/kos na enoto kg]],"")</f>
        <v/>
      </c>
      <c r="J38" s="432"/>
      <c r="K38" s="433"/>
      <c r="L38" s="433"/>
      <c r="M38" s="443"/>
      <c r="N38" s="434"/>
      <c r="O38" s="434"/>
      <c r="P38" s="447"/>
      <c r="Q38" s="434">
        <f>+Sklop8[[#This Row],[cena/enota brez DDV v EUR]]*Sklop8[[#This Row],[Stopnja DDV (%)]]</f>
        <v>0</v>
      </c>
      <c r="R38" s="434">
        <f>+Sklop8[[#This Row],[cena/enota brez DDV v EUR]]+Sklop8[[#This Row],[Davek (EUR)]]</f>
        <v>0</v>
      </c>
      <c r="S38" s="434">
        <f>+Sklop8[[#This Row],[cena/enota brez DDV v EUR]]*Sklop8[[#This Row],[Okvirna količina]]</f>
        <v>0</v>
      </c>
      <c r="T38" s="445">
        <f>+Sklop8[[#This Row],[Končna cena/enoto mere (EUR) z DDV]]*Sklop8[[#This Row],[Okvirna količina]]</f>
        <v>0</v>
      </c>
      <c r="U38" s="446"/>
    </row>
    <row r="39" spans="1:21">
      <c r="A39" s="87" t="s">
        <v>26</v>
      </c>
      <c r="B39" s="619" t="s">
        <v>1224</v>
      </c>
      <c r="C39" s="427">
        <v>1</v>
      </c>
      <c r="D39" s="438" t="s">
        <v>1</v>
      </c>
      <c r="E39" s="439"/>
      <c r="F39" s="135">
        <v>40</v>
      </c>
      <c r="G39" s="184" t="s">
        <v>94</v>
      </c>
      <c r="H39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9" s="430" t="str">
        <f>IF(Sklop8[[#This Row],[ZAHTEVANA SHEMA KAKOVOSTI]]&lt;&gt;"",Sklop8[[#This Row],[Preračunana masa/volumen/kos na enoto kg]],"")</f>
        <v/>
      </c>
      <c r="J39" s="432"/>
      <c r="K39" s="433"/>
      <c r="L39" s="433"/>
      <c r="M39" s="443"/>
      <c r="N39" s="434"/>
      <c r="O39" s="434"/>
      <c r="P39" s="447"/>
      <c r="Q39" s="434">
        <f>+Sklop8[[#This Row],[cena/enota brez DDV v EUR]]*Sklop8[[#This Row],[Stopnja DDV (%)]]</f>
        <v>0</v>
      </c>
      <c r="R39" s="434">
        <f>+Sklop8[[#This Row],[cena/enota brez DDV v EUR]]+Sklop8[[#This Row],[Davek (EUR)]]</f>
        <v>0</v>
      </c>
      <c r="S39" s="434">
        <f>+Sklop8[[#This Row],[cena/enota brez DDV v EUR]]*Sklop8[[#This Row],[Okvirna količina]]</f>
        <v>0</v>
      </c>
      <c r="T39" s="445">
        <f>+Sklop8[[#This Row],[Končna cena/enoto mere (EUR) z DDV]]*Sklop8[[#This Row],[Okvirna količina]]</f>
        <v>0</v>
      </c>
      <c r="U39" s="446"/>
    </row>
    <row r="40" spans="1:21">
      <c r="A40" s="87" t="s">
        <v>27</v>
      </c>
      <c r="B40" s="619" t="s">
        <v>1223</v>
      </c>
      <c r="C40" s="427">
        <v>1</v>
      </c>
      <c r="D40" s="438" t="s">
        <v>1</v>
      </c>
      <c r="E40" s="439"/>
      <c r="F40" s="135">
        <v>40</v>
      </c>
      <c r="G40" s="184" t="s">
        <v>94</v>
      </c>
      <c r="H40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0" s="430" t="str">
        <f>IF(Sklop8[[#This Row],[ZAHTEVANA SHEMA KAKOVOSTI]]&lt;&gt;"",Sklop8[[#This Row],[Preračunana masa/volumen/kos na enoto kg]],"")</f>
        <v/>
      </c>
      <c r="J40" s="432"/>
      <c r="K40" s="433"/>
      <c r="L40" s="433"/>
      <c r="M40" s="443"/>
      <c r="N40" s="434"/>
      <c r="O40" s="434"/>
      <c r="P40" s="447"/>
      <c r="Q40" s="434">
        <f>+Sklop8[[#This Row],[cena/enota brez DDV v EUR]]*Sklop8[[#This Row],[Stopnja DDV (%)]]</f>
        <v>0</v>
      </c>
      <c r="R40" s="434">
        <f>+Sklop8[[#This Row],[cena/enota brez DDV v EUR]]+Sklop8[[#This Row],[Davek (EUR)]]</f>
        <v>0</v>
      </c>
      <c r="S40" s="434">
        <f>+Sklop8[[#This Row],[cena/enota brez DDV v EUR]]*Sklop8[[#This Row],[Okvirna količina]]</f>
        <v>0</v>
      </c>
      <c r="T40" s="445">
        <f>+Sklop8[[#This Row],[Končna cena/enoto mere (EUR) z DDV]]*Sklop8[[#This Row],[Okvirna količina]]</f>
        <v>0</v>
      </c>
      <c r="U40" s="446"/>
    </row>
    <row r="41" spans="1:21">
      <c r="A41" s="87" t="s">
        <v>28</v>
      </c>
      <c r="B41" s="619" t="s">
        <v>1222</v>
      </c>
      <c r="C41" s="427">
        <v>1</v>
      </c>
      <c r="D41" s="438" t="s">
        <v>1</v>
      </c>
      <c r="E41" s="439"/>
      <c r="F41" s="135">
        <v>40</v>
      </c>
      <c r="G41" s="184" t="s">
        <v>94</v>
      </c>
      <c r="H41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1" s="430" t="str">
        <f>IF(Sklop8[[#This Row],[ZAHTEVANA SHEMA KAKOVOSTI]]&lt;&gt;"",Sklop8[[#This Row],[Preračunana masa/volumen/kos na enoto kg]],"")</f>
        <v/>
      </c>
      <c r="J41" s="432"/>
      <c r="K41" s="433"/>
      <c r="L41" s="433"/>
      <c r="M41" s="443"/>
      <c r="N41" s="434"/>
      <c r="O41" s="434"/>
      <c r="P41" s="447"/>
      <c r="Q41" s="434">
        <f>+Sklop8[[#This Row],[cena/enota brez DDV v EUR]]*Sklop8[[#This Row],[Stopnja DDV (%)]]</f>
        <v>0</v>
      </c>
      <c r="R41" s="434">
        <f>+Sklop8[[#This Row],[cena/enota brez DDV v EUR]]+Sklop8[[#This Row],[Davek (EUR)]]</f>
        <v>0</v>
      </c>
      <c r="S41" s="434">
        <f>+Sklop8[[#This Row],[cena/enota brez DDV v EUR]]*Sklop8[[#This Row],[Okvirna količina]]</f>
        <v>0</v>
      </c>
      <c r="T41" s="445">
        <f>+Sklop8[[#This Row],[Končna cena/enoto mere (EUR) z DDV]]*Sklop8[[#This Row],[Okvirna količina]]</f>
        <v>0</v>
      </c>
      <c r="U41" s="446"/>
    </row>
    <row r="42" spans="1:21">
      <c r="A42" s="87" t="s">
        <v>29</v>
      </c>
      <c r="B42" s="619" t="s">
        <v>1221</v>
      </c>
      <c r="C42" s="427">
        <v>1</v>
      </c>
      <c r="D42" s="438" t="s">
        <v>1</v>
      </c>
      <c r="E42" s="439"/>
      <c r="F42" s="135">
        <v>160</v>
      </c>
      <c r="G42" s="184" t="s">
        <v>94</v>
      </c>
      <c r="H42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2" s="430" t="str">
        <f>IF(Sklop8[[#This Row],[ZAHTEVANA SHEMA KAKOVOSTI]]&lt;&gt;"",Sklop8[[#This Row],[Preračunana masa/volumen/kos na enoto kg]],"")</f>
        <v/>
      </c>
      <c r="J42" s="432"/>
      <c r="K42" s="433"/>
      <c r="L42" s="433"/>
      <c r="M42" s="443"/>
      <c r="N42" s="434"/>
      <c r="O42" s="434"/>
      <c r="P42" s="447"/>
      <c r="Q42" s="434">
        <f>+Sklop8[[#This Row],[cena/enota brez DDV v EUR]]*Sklop8[[#This Row],[Stopnja DDV (%)]]</f>
        <v>0</v>
      </c>
      <c r="R42" s="434">
        <f>+Sklop8[[#This Row],[cena/enota brez DDV v EUR]]+Sklop8[[#This Row],[Davek (EUR)]]</f>
        <v>0</v>
      </c>
      <c r="S42" s="434">
        <f>+Sklop8[[#This Row],[cena/enota brez DDV v EUR]]*Sklop8[[#This Row],[Okvirna količina]]</f>
        <v>0</v>
      </c>
      <c r="T42" s="445">
        <f>+Sklop8[[#This Row],[Končna cena/enoto mere (EUR) z DDV]]*Sklop8[[#This Row],[Okvirna količina]]</f>
        <v>0</v>
      </c>
      <c r="U42" s="446"/>
    </row>
    <row r="43" spans="1:21">
      <c r="A43" s="87" t="s">
        <v>30</v>
      </c>
      <c r="B43" s="619" t="s">
        <v>1220</v>
      </c>
      <c r="C43" s="427">
        <v>1</v>
      </c>
      <c r="D43" s="438" t="s">
        <v>1</v>
      </c>
      <c r="E43" s="439"/>
      <c r="F43" s="135">
        <v>160</v>
      </c>
      <c r="G43" s="184" t="s">
        <v>94</v>
      </c>
      <c r="H43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3" s="430" t="str">
        <f>IF(Sklop8[[#This Row],[ZAHTEVANA SHEMA KAKOVOSTI]]&lt;&gt;"",Sklop8[[#This Row],[Preračunana masa/volumen/kos na enoto kg]],"")</f>
        <v/>
      </c>
      <c r="J43" s="432"/>
      <c r="K43" s="433"/>
      <c r="L43" s="433"/>
      <c r="M43" s="443"/>
      <c r="N43" s="434"/>
      <c r="O43" s="434"/>
      <c r="P43" s="447"/>
      <c r="Q43" s="434">
        <f>+Sklop8[[#This Row],[cena/enota brez DDV v EUR]]*Sklop8[[#This Row],[Stopnja DDV (%)]]</f>
        <v>0</v>
      </c>
      <c r="R43" s="434">
        <f>+Sklop8[[#This Row],[cena/enota brez DDV v EUR]]+Sklop8[[#This Row],[Davek (EUR)]]</f>
        <v>0</v>
      </c>
      <c r="S43" s="434">
        <f>+Sklop8[[#This Row],[cena/enota brez DDV v EUR]]*Sklop8[[#This Row],[Okvirna količina]]</f>
        <v>0</v>
      </c>
      <c r="T43" s="445">
        <f>+Sklop8[[#This Row],[Končna cena/enoto mere (EUR) z DDV]]*Sklop8[[#This Row],[Okvirna količina]]</f>
        <v>0</v>
      </c>
      <c r="U43" s="446"/>
    </row>
    <row r="44" spans="1:21">
      <c r="A44" s="87" t="s">
        <v>31</v>
      </c>
      <c r="B44" s="619" t="s">
        <v>1219</v>
      </c>
      <c r="C44" s="427">
        <v>1</v>
      </c>
      <c r="D44" s="438" t="s">
        <v>1</v>
      </c>
      <c r="E44" s="439"/>
      <c r="F44" s="135">
        <v>160</v>
      </c>
      <c r="G44" s="184" t="s">
        <v>94</v>
      </c>
      <c r="H44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4" s="430" t="str">
        <f>IF(Sklop8[[#This Row],[ZAHTEVANA SHEMA KAKOVOSTI]]&lt;&gt;"",Sklop8[[#This Row],[Preračunana masa/volumen/kos na enoto kg]],"")</f>
        <v/>
      </c>
      <c r="J44" s="432"/>
      <c r="K44" s="433"/>
      <c r="L44" s="433"/>
      <c r="M44" s="443"/>
      <c r="N44" s="434"/>
      <c r="O44" s="434"/>
      <c r="P44" s="447"/>
      <c r="Q44" s="434">
        <f>+Sklop8[[#This Row],[cena/enota brez DDV v EUR]]*Sklop8[[#This Row],[Stopnja DDV (%)]]</f>
        <v>0</v>
      </c>
      <c r="R44" s="434">
        <f>+Sklop8[[#This Row],[cena/enota brez DDV v EUR]]+Sklop8[[#This Row],[Davek (EUR)]]</f>
        <v>0</v>
      </c>
      <c r="S44" s="434">
        <f>+Sklop8[[#This Row],[cena/enota brez DDV v EUR]]*Sklop8[[#This Row],[Okvirna količina]]</f>
        <v>0</v>
      </c>
      <c r="T44" s="445">
        <f>+Sklop8[[#This Row],[Končna cena/enoto mere (EUR) z DDV]]*Sklop8[[#This Row],[Okvirna količina]]</f>
        <v>0</v>
      </c>
      <c r="U44" s="446"/>
    </row>
    <row r="45" spans="1:21">
      <c r="A45" s="87" t="s">
        <v>32</v>
      </c>
      <c r="B45" s="619" t="s">
        <v>1218</v>
      </c>
      <c r="C45" s="427">
        <v>1</v>
      </c>
      <c r="D45" s="438" t="s">
        <v>1</v>
      </c>
      <c r="E45" s="439"/>
      <c r="F45" s="135">
        <v>160</v>
      </c>
      <c r="G45" s="184" t="s">
        <v>94</v>
      </c>
      <c r="H45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5" s="430" t="str">
        <f>IF(Sklop8[[#This Row],[ZAHTEVANA SHEMA KAKOVOSTI]]&lt;&gt;"",Sklop8[[#This Row],[Preračunana masa/volumen/kos na enoto kg]],"")</f>
        <v/>
      </c>
      <c r="J45" s="432"/>
      <c r="K45" s="433"/>
      <c r="L45" s="433"/>
      <c r="M45" s="443"/>
      <c r="N45" s="434"/>
      <c r="O45" s="434"/>
      <c r="P45" s="447"/>
      <c r="Q45" s="434">
        <f>+Sklop8[[#This Row],[cena/enota brez DDV v EUR]]*Sklop8[[#This Row],[Stopnja DDV (%)]]</f>
        <v>0</v>
      </c>
      <c r="R45" s="434">
        <f>+Sklop8[[#This Row],[cena/enota brez DDV v EUR]]+Sklop8[[#This Row],[Davek (EUR)]]</f>
        <v>0</v>
      </c>
      <c r="S45" s="434">
        <f>+Sklop8[[#This Row],[cena/enota brez DDV v EUR]]*Sklop8[[#This Row],[Okvirna količina]]</f>
        <v>0</v>
      </c>
      <c r="T45" s="445">
        <f>+Sklop8[[#This Row],[Končna cena/enoto mere (EUR) z DDV]]*Sklop8[[#This Row],[Okvirna količina]]</f>
        <v>0</v>
      </c>
      <c r="U45" s="446"/>
    </row>
    <row r="46" spans="1:21">
      <c r="A46" s="87" t="s">
        <v>33</v>
      </c>
      <c r="B46" s="619" t="s">
        <v>1217</v>
      </c>
      <c r="C46" s="427">
        <v>1</v>
      </c>
      <c r="D46" s="438" t="s">
        <v>1</v>
      </c>
      <c r="E46" s="439"/>
      <c r="F46" s="135">
        <v>160</v>
      </c>
      <c r="G46" s="184" t="s">
        <v>94</v>
      </c>
      <c r="H46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6" s="430" t="str">
        <f>IF(Sklop8[[#This Row],[ZAHTEVANA SHEMA KAKOVOSTI]]&lt;&gt;"",Sklop8[[#This Row],[Preračunana masa/volumen/kos na enoto kg]],"")</f>
        <v/>
      </c>
      <c r="J46" s="432"/>
      <c r="K46" s="433"/>
      <c r="L46" s="433"/>
      <c r="M46" s="443"/>
      <c r="N46" s="434"/>
      <c r="O46" s="434"/>
      <c r="P46" s="447"/>
      <c r="Q46" s="434">
        <f>+Sklop8[[#This Row],[cena/enota brez DDV v EUR]]*Sklop8[[#This Row],[Stopnja DDV (%)]]</f>
        <v>0</v>
      </c>
      <c r="R46" s="434">
        <f>+Sklop8[[#This Row],[cena/enota brez DDV v EUR]]+Sklop8[[#This Row],[Davek (EUR)]]</f>
        <v>0</v>
      </c>
      <c r="S46" s="434">
        <f>+Sklop8[[#This Row],[cena/enota brez DDV v EUR]]*Sklop8[[#This Row],[Okvirna količina]]</f>
        <v>0</v>
      </c>
      <c r="T46" s="445">
        <f>+Sklop8[[#This Row],[Končna cena/enoto mere (EUR) z DDV]]*Sklop8[[#This Row],[Okvirna količina]]</f>
        <v>0</v>
      </c>
      <c r="U46" s="446"/>
    </row>
    <row r="47" spans="1:21" ht="25.5">
      <c r="A47" s="87" t="s">
        <v>34</v>
      </c>
      <c r="B47" s="619" t="s">
        <v>1216</v>
      </c>
      <c r="C47" s="427">
        <v>1</v>
      </c>
      <c r="D47" s="438" t="s">
        <v>1</v>
      </c>
      <c r="E47" s="439"/>
      <c r="F47" s="135">
        <v>80</v>
      </c>
      <c r="G47" s="184" t="s">
        <v>94</v>
      </c>
      <c r="H47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7" s="430" t="str">
        <f>IF(Sklop8[[#This Row],[ZAHTEVANA SHEMA KAKOVOSTI]]&lt;&gt;"",Sklop8[[#This Row],[Preračunana masa/volumen/kos na enoto kg]],"")</f>
        <v/>
      </c>
      <c r="J47" s="432"/>
      <c r="K47" s="433"/>
      <c r="L47" s="433"/>
      <c r="M47" s="443"/>
      <c r="N47" s="434"/>
      <c r="O47" s="434"/>
      <c r="P47" s="447"/>
      <c r="Q47" s="434">
        <f>+Sklop8[[#This Row],[cena/enota brez DDV v EUR]]*Sklop8[[#This Row],[Stopnja DDV (%)]]</f>
        <v>0</v>
      </c>
      <c r="R47" s="434">
        <f>+Sklop8[[#This Row],[cena/enota brez DDV v EUR]]+Sklop8[[#This Row],[Davek (EUR)]]</f>
        <v>0</v>
      </c>
      <c r="S47" s="434">
        <f>+Sklop8[[#This Row],[cena/enota brez DDV v EUR]]*Sklop8[[#This Row],[Okvirna količina]]</f>
        <v>0</v>
      </c>
      <c r="T47" s="445">
        <f>+Sklop8[[#This Row],[Končna cena/enoto mere (EUR) z DDV]]*Sklop8[[#This Row],[Okvirna količina]]</f>
        <v>0</v>
      </c>
      <c r="U47" s="446"/>
    </row>
    <row r="48" spans="1:21">
      <c r="A48" s="87" t="s">
        <v>35</v>
      </c>
      <c r="B48" s="619" t="s">
        <v>1215</v>
      </c>
      <c r="C48" s="427">
        <v>80</v>
      </c>
      <c r="D48" s="438" t="s">
        <v>160</v>
      </c>
      <c r="E48" s="439"/>
      <c r="F48" s="135">
        <v>1650</v>
      </c>
      <c r="G48" s="184" t="s">
        <v>94</v>
      </c>
      <c r="H48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132</v>
      </c>
      <c r="I48" s="430" t="str">
        <f>IF(Sklop8[[#This Row],[ZAHTEVANA SHEMA KAKOVOSTI]]&lt;&gt;"",Sklop8[[#This Row],[Preračunana masa/volumen/kos na enoto kg]],"")</f>
        <v/>
      </c>
      <c r="J48" s="432"/>
      <c r="K48" s="433"/>
      <c r="L48" s="433"/>
      <c r="M48" s="443"/>
      <c r="N48" s="434"/>
      <c r="O48" s="434"/>
      <c r="P48" s="447"/>
      <c r="Q48" s="434">
        <f>+Sklop8[[#This Row],[cena/enota brez DDV v EUR]]*Sklop8[[#This Row],[Stopnja DDV (%)]]</f>
        <v>0</v>
      </c>
      <c r="R48" s="434">
        <f>+Sklop8[[#This Row],[cena/enota brez DDV v EUR]]+Sklop8[[#This Row],[Davek (EUR)]]</f>
        <v>0</v>
      </c>
      <c r="S48" s="434">
        <f>+Sklop8[[#This Row],[cena/enota brez DDV v EUR]]*Sklop8[[#This Row],[Okvirna količina]]</f>
        <v>0</v>
      </c>
      <c r="T48" s="445">
        <f>+Sklop8[[#This Row],[Končna cena/enoto mere (EUR) z DDV]]*Sklop8[[#This Row],[Okvirna količina]]</f>
        <v>0</v>
      </c>
      <c r="U48" s="446"/>
    </row>
    <row r="49" spans="1:21">
      <c r="A49" s="87" t="s">
        <v>36</v>
      </c>
      <c r="B49" s="619" t="s">
        <v>1214</v>
      </c>
      <c r="C49" s="427">
        <v>80</v>
      </c>
      <c r="D49" s="438" t="s">
        <v>160</v>
      </c>
      <c r="E49" s="439"/>
      <c r="F49" s="135">
        <v>800</v>
      </c>
      <c r="G49" s="184" t="s">
        <v>94</v>
      </c>
      <c r="H49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49" s="430" t="str">
        <f>IF(Sklop8[[#This Row],[ZAHTEVANA SHEMA KAKOVOSTI]]&lt;&gt;"",Sklop8[[#This Row],[Preračunana masa/volumen/kos na enoto kg]],"")</f>
        <v/>
      </c>
      <c r="J49" s="432"/>
      <c r="K49" s="433"/>
      <c r="L49" s="433"/>
      <c r="M49" s="443"/>
      <c r="N49" s="434"/>
      <c r="O49" s="434"/>
      <c r="P49" s="447"/>
      <c r="Q49" s="434">
        <f>+Sklop8[[#This Row],[cena/enota brez DDV v EUR]]*Sklop8[[#This Row],[Stopnja DDV (%)]]</f>
        <v>0</v>
      </c>
      <c r="R49" s="434">
        <f>+Sklop8[[#This Row],[cena/enota brez DDV v EUR]]+Sklop8[[#This Row],[Davek (EUR)]]</f>
        <v>0</v>
      </c>
      <c r="S49" s="434">
        <f>+Sklop8[[#This Row],[cena/enota brez DDV v EUR]]*Sklop8[[#This Row],[Okvirna količina]]</f>
        <v>0</v>
      </c>
      <c r="T49" s="445">
        <f>+Sklop8[[#This Row],[Končna cena/enoto mere (EUR) z DDV]]*Sklop8[[#This Row],[Okvirna količina]]</f>
        <v>0</v>
      </c>
      <c r="U49" s="446"/>
    </row>
    <row r="50" spans="1:21">
      <c r="A50" s="87" t="s">
        <v>37</v>
      </c>
      <c r="B50" s="619" t="s">
        <v>1213</v>
      </c>
      <c r="C50" s="427">
        <v>60</v>
      </c>
      <c r="D50" s="438" t="s">
        <v>160</v>
      </c>
      <c r="E50" s="439"/>
      <c r="F50" s="135">
        <v>850</v>
      </c>
      <c r="G50" s="184" t="s">
        <v>94</v>
      </c>
      <c r="H50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51</v>
      </c>
      <c r="I50" s="430" t="str">
        <f>IF(Sklop8[[#This Row],[ZAHTEVANA SHEMA KAKOVOSTI]]&lt;&gt;"",Sklop8[[#This Row],[Preračunana masa/volumen/kos na enoto kg]],"")</f>
        <v/>
      </c>
      <c r="J50" s="432"/>
      <c r="K50" s="433"/>
      <c r="L50" s="433"/>
      <c r="M50" s="443"/>
      <c r="N50" s="434"/>
      <c r="O50" s="434"/>
      <c r="P50" s="447"/>
      <c r="Q50" s="434">
        <f>+Sklop8[[#This Row],[cena/enota brez DDV v EUR]]*Sklop8[[#This Row],[Stopnja DDV (%)]]</f>
        <v>0</v>
      </c>
      <c r="R50" s="434">
        <f>+Sklop8[[#This Row],[cena/enota brez DDV v EUR]]+Sklop8[[#This Row],[Davek (EUR)]]</f>
        <v>0</v>
      </c>
      <c r="S50" s="434">
        <f>+Sklop8[[#This Row],[cena/enota brez DDV v EUR]]*Sklop8[[#This Row],[Okvirna količina]]</f>
        <v>0</v>
      </c>
      <c r="T50" s="445">
        <f>+Sklop8[[#This Row],[Končna cena/enoto mere (EUR) z DDV]]*Sklop8[[#This Row],[Okvirna količina]]</f>
        <v>0</v>
      </c>
      <c r="U50" s="446"/>
    </row>
    <row r="51" spans="1:21" ht="38.25">
      <c r="A51" s="87" t="s">
        <v>38</v>
      </c>
      <c r="B51" s="619" t="s">
        <v>1211</v>
      </c>
      <c r="C51" s="427">
        <v>80</v>
      </c>
      <c r="D51" s="438" t="s">
        <v>160</v>
      </c>
      <c r="E51" s="439"/>
      <c r="F51" s="135">
        <v>1200</v>
      </c>
      <c r="G51" s="184" t="s">
        <v>94</v>
      </c>
      <c r="H51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51" s="430" t="str">
        <f>IF(Sklop8[[#This Row],[ZAHTEVANA SHEMA KAKOVOSTI]]&lt;&gt;"",Sklop8[[#This Row],[Preračunana masa/volumen/kos na enoto kg]],"")</f>
        <v/>
      </c>
      <c r="J51" s="432"/>
      <c r="K51" s="433"/>
      <c r="L51" s="433"/>
      <c r="M51" s="443"/>
      <c r="N51" s="434"/>
      <c r="O51" s="434"/>
      <c r="P51" s="447"/>
      <c r="Q51" s="434">
        <f>+Sklop8[[#This Row],[cena/enota brez DDV v EUR]]*Sklop8[[#This Row],[Stopnja DDV (%)]]</f>
        <v>0</v>
      </c>
      <c r="R51" s="434">
        <f>+Sklop8[[#This Row],[cena/enota brez DDV v EUR]]+Sklop8[[#This Row],[Davek (EUR)]]</f>
        <v>0</v>
      </c>
      <c r="S51" s="434">
        <f>+Sklop8[[#This Row],[cena/enota brez DDV v EUR]]*Sklop8[[#This Row],[Okvirna količina]]</f>
        <v>0</v>
      </c>
      <c r="T51" s="445">
        <f>+Sklop8[[#This Row],[Končna cena/enoto mere (EUR) z DDV]]*Sklop8[[#This Row],[Okvirna količina]]</f>
        <v>0</v>
      </c>
      <c r="U51" s="446"/>
    </row>
    <row r="52" spans="1:21" ht="25.5">
      <c r="A52" s="87" t="s">
        <v>39</v>
      </c>
      <c r="B52" s="619" t="s">
        <v>1212</v>
      </c>
      <c r="C52" s="427">
        <v>100</v>
      </c>
      <c r="D52" s="438" t="s">
        <v>160</v>
      </c>
      <c r="E52" s="439"/>
      <c r="F52" s="135">
        <v>1600</v>
      </c>
      <c r="G52" s="184" t="s">
        <v>94</v>
      </c>
      <c r="H52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52" s="430" t="str">
        <f>IF(Sklop8[[#This Row],[ZAHTEVANA SHEMA KAKOVOSTI]]&lt;&gt;"",Sklop8[[#This Row],[Preračunana masa/volumen/kos na enoto kg]],"")</f>
        <v/>
      </c>
      <c r="J52" s="432"/>
      <c r="K52" s="433"/>
      <c r="L52" s="433"/>
      <c r="M52" s="443"/>
      <c r="N52" s="434"/>
      <c r="O52" s="434"/>
      <c r="P52" s="447"/>
      <c r="Q52" s="434">
        <f>+Sklop8[[#This Row],[cena/enota brez DDV v EUR]]*Sklop8[[#This Row],[Stopnja DDV (%)]]</f>
        <v>0</v>
      </c>
      <c r="R52" s="434">
        <f>+Sklop8[[#This Row],[cena/enota brez DDV v EUR]]+Sklop8[[#This Row],[Davek (EUR)]]</f>
        <v>0</v>
      </c>
      <c r="S52" s="434">
        <f>+Sklop8[[#This Row],[cena/enota brez DDV v EUR]]*Sklop8[[#This Row],[Okvirna količina]]</f>
        <v>0</v>
      </c>
      <c r="T52" s="445">
        <f>+Sklop8[[#This Row],[Končna cena/enoto mere (EUR) z DDV]]*Sklop8[[#This Row],[Okvirna količina]]</f>
        <v>0</v>
      </c>
      <c r="U52" s="446"/>
    </row>
    <row r="53" spans="1:21" ht="38.25">
      <c r="A53" s="87" t="s">
        <v>40</v>
      </c>
      <c r="B53" s="619" t="s">
        <v>1211</v>
      </c>
      <c r="C53" s="427">
        <v>100</v>
      </c>
      <c r="D53" s="438" t="s">
        <v>160</v>
      </c>
      <c r="E53" s="439"/>
      <c r="F53" s="135">
        <v>3200</v>
      </c>
      <c r="G53" s="184" t="s">
        <v>94</v>
      </c>
      <c r="H53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53" s="430" t="str">
        <f>IF(Sklop8[[#This Row],[ZAHTEVANA SHEMA KAKOVOSTI]]&lt;&gt;"",Sklop8[[#This Row],[Preračunana masa/volumen/kos na enoto kg]],"")</f>
        <v/>
      </c>
      <c r="J53" s="432"/>
      <c r="K53" s="433"/>
      <c r="L53" s="433"/>
      <c r="M53" s="443"/>
      <c r="N53" s="434"/>
      <c r="O53" s="434"/>
      <c r="P53" s="447"/>
      <c r="Q53" s="434">
        <f>+Sklop8[[#This Row],[cena/enota brez DDV v EUR]]*Sklop8[[#This Row],[Stopnja DDV (%)]]</f>
        <v>0</v>
      </c>
      <c r="R53" s="434">
        <f>+Sklop8[[#This Row],[cena/enota brez DDV v EUR]]+Sklop8[[#This Row],[Davek (EUR)]]</f>
        <v>0</v>
      </c>
      <c r="S53" s="434">
        <f>+Sklop8[[#This Row],[cena/enota brez DDV v EUR]]*Sklop8[[#This Row],[Okvirna količina]]</f>
        <v>0</v>
      </c>
      <c r="T53" s="445">
        <f>+Sklop8[[#This Row],[Končna cena/enoto mere (EUR) z DDV]]*Sklop8[[#This Row],[Okvirna količina]]</f>
        <v>0</v>
      </c>
      <c r="U53" s="446"/>
    </row>
    <row r="54" spans="1:21" ht="25.5">
      <c r="A54" s="87" t="s">
        <v>41</v>
      </c>
      <c r="B54" s="619" t="s">
        <v>1210</v>
      </c>
      <c r="C54" s="427">
        <v>100</v>
      </c>
      <c r="D54" s="438" t="s">
        <v>160</v>
      </c>
      <c r="E54" s="439"/>
      <c r="F54" s="135">
        <v>850</v>
      </c>
      <c r="G54" s="184" t="s">
        <v>94</v>
      </c>
      <c r="H54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</v>
      </c>
      <c r="I54" s="430" t="str">
        <f>IF(Sklop8[[#This Row],[ZAHTEVANA SHEMA KAKOVOSTI]]&lt;&gt;"",Sklop8[[#This Row],[Preračunana masa/volumen/kos na enoto kg]],"")</f>
        <v/>
      </c>
      <c r="J54" s="432"/>
      <c r="K54" s="433"/>
      <c r="L54" s="433"/>
      <c r="M54" s="443"/>
      <c r="N54" s="434"/>
      <c r="O54" s="434"/>
      <c r="P54" s="447"/>
      <c r="Q54" s="434">
        <f>+Sklop8[[#This Row],[cena/enota brez DDV v EUR]]*Sklop8[[#This Row],[Stopnja DDV (%)]]</f>
        <v>0</v>
      </c>
      <c r="R54" s="434">
        <f>+Sklop8[[#This Row],[cena/enota brez DDV v EUR]]+Sklop8[[#This Row],[Davek (EUR)]]</f>
        <v>0</v>
      </c>
      <c r="S54" s="434">
        <f>+Sklop8[[#This Row],[cena/enota brez DDV v EUR]]*Sklop8[[#This Row],[Okvirna količina]]</f>
        <v>0</v>
      </c>
      <c r="T54" s="445">
        <f>+Sklop8[[#This Row],[Končna cena/enoto mere (EUR) z DDV]]*Sklop8[[#This Row],[Okvirna količina]]</f>
        <v>0</v>
      </c>
      <c r="U54" s="446"/>
    </row>
    <row r="55" spans="1:21" ht="25.5">
      <c r="A55" s="87" t="s">
        <v>42</v>
      </c>
      <c r="B55" s="619" t="s">
        <v>1209</v>
      </c>
      <c r="C55" s="427">
        <v>60</v>
      </c>
      <c r="D55" s="438" t="s">
        <v>160</v>
      </c>
      <c r="E55" s="439"/>
      <c r="F55" s="135">
        <v>1600</v>
      </c>
      <c r="G55" s="184" t="s">
        <v>94</v>
      </c>
      <c r="H55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55" s="430" t="str">
        <f>IF(Sklop8[[#This Row],[ZAHTEVANA SHEMA KAKOVOSTI]]&lt;&gt;"",Sklop8[[#This Row],[Preračunana masa/volumen/kos na enoto kg]],"")</f>
        <v/>
      </c>
      <c r="J55" s="432"/>
      <c r="K55" s="433"/>
      <c r="L55" s="433"/>
      <c r="M55" s="443"/>
      <c r="N55" s="434"/>
      <c r="O55" s="434"/>
      <c r="P55" s="447"/>
      <c r="Q55" s="434">
        <f>+Sklop8[[#This Row],[cena/enota brez DDV v EUR]]*Sklop8[[#This Row],[Stopnja DDV (%)]]</f>
        <v>0</v>
      </c>
      <c r="R55" s="434">
        <f>+Sklop8[[#This Row],[cena/enota brez DDV v EUR]]+Sklop8[[#This Row],[Davek (EUR)]]</f>
        <v>0</v>
      </c>
      <c r="S55" s="434">
        <f>+Sklop8[[#This Row],[cena/enota brez DDV v EUR]]*Sklop8[[#This Row],[Okvirna količina]]</f>
        <v>0</v>
      </c>
      <c r="T55" s="445">
        <f>+Sklop8[[#This Row],[Končna cena/enoto mere (EUR) z DDV]]*Sklop8[[#This Row],[Okvirna količina]]</f>
        <v>0</v>
      </c>
      <c r="U55" s="446"/>
    </row>
    <row r="56" spans="1:21" ht="25.5">
      <c r="A56" s="87" t="s">
        <v>43</v>
      </c>
      <c r="B56" s="619" t="s">
        <v>1208</v>
      </c>
      <c r="C56" s="427">
        <v>100</v>
      </c>
      <c r="D56" s="438" t="s">
        <v>160</v>
      </c>
      <c r="E56" s="439"/>
      <c r="F56" s="135">
        <v>1600</v>
      </c>
      <c r="G56" s="184" t="s">
        <v>94</v>
      </c>
      <c r="H56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56" s="430" t="str">
        <f>IF(Sklop8[[#This Row],[ZAHTEVANA SHEMA KAKOVOSTI]]&lt;&gt;"",Sklop8[[#This Row],[Preračunana masa/volumen/kos na enoto kg]],"")</f>
        <v/>
      </c>
      <c r="J56" s="432"/>
      <c r="K56" s="433"/>
      <c r="L56" s="433"/>
      <c r="M56" s="443"/>
      <c r="N56" s="434"/>
      <c r="O56" s="434"/>
      <c r="P56" s="447"/>
      <c r="Q56" s="434">
        <f>+Sklop8[[#This Row],[cena/enota brez DDV v EUR]]*Sklop8[[#This Row],[Stopnja DDV (%)]]</f>
        <v>0</v>
      </c>
      <c r="R56" s="434">
        <f>+Sklop8[[#This Row],[cena/enota brez DDV v EUR]]+Sklop8[[#This Row],[Davek (EUR)]]</f>
        <v>0</v>
      </c>
      <c r="S56" s="434">
        <f>+Sklop8[[#This Row],[cena/enota brez DDV v EUR]]*Sklop8[[#This Row],[Okvirna količina]]</f>
        <v>0</v>
      </c>
      <c r="T56" s="445">
        <f>+Sklop8[[#This Row],[Končna cena/enoto mere (EUR) z DDV]]*Sklop8[[#This Row],[Okvirna količina]]</f>
        <v>0</v>
      </c>
      <c r="U56" s="446"/>
    </row>
    <row r="57" spans="1:21">
      <c r="A57" s="87" t="s">
        <v>44</v>
      </c>
      <c r="B57" s="619" t="s">
        <v>1207</v>
      </c>
      <c r="C57" s="427">
        <v>100</v>
      </c>
      <c r="D57" s="438" t="s">
        <v>160</v>
      </c>
      <c r="E57" s="439"/>
      <c r="F57" s="135">
        <v>3200</v>
      </c>
      <c r="G57" s="184" t="s">
        <v>94</v>
      </c>
      <c r="H57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57" s="430" t="str">
        <f>IF(Sklop8[[#This Row],[ZAHTEVANA SHEMA KAKOVOSTI]]&lt;&gt;"",Sklop8[[#This Row],[Preračunana masa/volumen/kos na enoto kg]],"")</f>
        <v/>
      </c>
      <c r="J57" s="432"/>
      <c r="K57" s="433"/>
      <c r="L57" s="433"/>
      <c r="M57" s="443"/>
      <c r="N57" s="434"/>
      <c r="O57" s="434"/>
      <c r="P57" s="447"/>
      <c r="Q57" s="434">
        <f>+Sklop8[[#This Row],[cena/enota brez DDV v EUR]]*Sklop8[[#This Row],[Stopnja DDV (%)]]</f>
        <v>0</v>
      </c>
      <c r="R57" s="434">
        <f>+Sklop8[[#This Row],[cena/enota brez DDV v EUR]]+Sklop8[[#This Row],[Davek (EUR)]]</f>
        <v>0</v>
      </c>
      <c r="S57" s="434">
        <f>+Sklop8[[#This Row],[cena/enota brez DDV v EUR]]*Sklop8[[#This Row],[Okvirna količina]]</f>
        <v>0</v>
      </c>
      <c r="T57" s="445">
        <f>+Sklop8[[#This Row],[Končna cena/enoto mere (EUR) z DDV]]*Sklop8[[#This Row],[Okvirna količina]]</f>
        <v>0</v>
      </c>
      <c r="U57" s="446"/>
    </row>
    <row r="58" spans="1:21">
      <c r="A58" s="87" t="s">
        <v>49</v>
      </c>
      <c r="B58" s="619" t="s">
        <v>1207</v>
      </c>
      <c r="C58" s="427">
        <v>150</v>
      </c>
      <c r="D58" s="438" t="s">
        <v>160</v>
      </c>
      <c r="E58" s="439"/>
      <c r="F58" s="135">
        <v>3200</v>
      </c>
      <c r="G58" s="184" t="s">
        <v>94</v>
      </c>
      <c r="H58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58" s="430" t="str">
        <f>IF(Sklop8[[#This Row],[ZAHTEVANA SHEMA KAKOVOSTI]]&lt;&gt;"",Sklop8[[#This Row],[Preračunana masa/volumen/kos na enoto kg]],"")</f>
        <v/>
      </c>
      <c r="J58" s="432"/>
      <c r="K58" s="433"/>
      <c r="L58" s="433"/>
      <c r="M58" s="443"/>
      <c r="N58" s="434"/>
      <c r="O58" s="434"/>
      <c r="P58" s="447"/>
      <c r="Q58" s="434">
        <f>+Sklop8[[#This Row],[cena/enota brez DDV v EUR]]*Sklop8[[#This Row],[Stopnja DDV (%)]]</f>
        <v>0</v>
      </c>
      <c r="R58" s="434">
        <f>+Sklop8[[#This Row],[cena/enota brez DDV v EUR]]+Sklop8[[#This Row],[Davek (EUR)]]</f>
        <v>0</v>
      </c>
      <c r="S58" s="434">
        <f>+Sklop8[[#This Row],[cena/enota brez DDV v EUR]]*Sklop8[[#This Row],[Okvirna količina]]</f>
        <v>0</v>
      </c>
      <c r="T58" s="445">
        <f>+Sklop8[[#This Row],[Končna cena/enoto mere (EUR) z DDV]]*Sklop8[[#This Row],[Okvirna količina]]</f>
        <v>0</v>
      </c>
      <c r="U58" s="446"/>
    </row>
    <row r="59" spans="1:21">
      <c r="A59" s="87" t="s">
        <v>45</v>
      </c>
      <c r="B59" s="619" t="s">
        <v>1206</v>
      </c>
      <c r="C59" s="427">
        <v>100</v>
      </c>
      <c r="D59" s="438" t="s">
        <v>160</v>
      </c>
      <c r="E59" s="439"/>
      <c r="F59" s="135">
        <v>3200</v>
      </c>
      <c r="G59" s="184" t="s">
        <v>94</v>
      </c>
      <c r="H59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59" s="430" t="str">
        <f>IF(Sklop8[[#This Row],[ZAHTEVANA SHEMA KAKOVOSTI]]&lt;&gt;"",Sklop8[[#This Row],[Preračunana masa/volumen/kos na enoto kg]],"")</f>
        <v/>
      </c>
      <c r="J59" s="432"/>
      <c r="K59" s="433"/>
      <c r="L59" s="433"/>
      <c r="M59" s="443"/>
      <c r="N59" s="434"/>
      <c r="O59" s="434"/>
      <c r="P59" s="447"/>
      <c r="Q59" s="434">
        <f>+Sklop8[[#This Row],[cena/enota brez DDV v EUR]]*Sklop8[[#This Row],[Stopnja DDV (%)]]</f>
        <v>0</v>
      </c>
      <c r="R59" s="434">
        <f>+Sklop8[[#This Row],[cena/enota brez DDV v EUR]]+Sklop8[[#This Row],[Davek (EUR)]]</f>
        <v>0</v>
      </c>
      <c r="S59" s="434">
        <f>+Sklop8[[#This Row],[cena/enota brez DDV v EUR]]*Sklop8[[#This Row],[Okvirna količina]]</f>
        <v>0</v>
      </c>
      <c r="T59" s="445">
        <f>+Sklop8[[#This Row],[Končna cena/enoto mere (EUR) z DDV]]*Sklop8[[#This Row],[Okvirna količina]]</f>
        <v>0</v>
      </c>
      <c r="U59" s="446"/>
    </row>
    <row r="60" spans="1:21">
      <c r="A60" s="87" t="s">
        <v>46</v>
      </c>
      <c r="B60" s="619" t="s">
        <v>1206</v>
      </c>
      <c r="C60" s="427">
        <v>60</v>
      </c>
      <c r="D60" s="438" t="s">
        <v>160</v>
      </c>
      <c r="E60" s="439"/>
      <c r="F60" s="135">
        <v>3200</v>
      </c>
      <c r="G60" s="184" t="s">
        <v>94</v>
      </c>
      <c r="H60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192</v>
      </c>
      <c r="I60" s="430" t="str">
        <f>IF(Sklop8[[#This Row],[ZAHTEVANA SHEMA KAKOVOSTI]]&lt;&gt;"",Sklop8[[#This Row],[Preračunana masa/volumen/kos na enoto kg]],"")</f>
        <v/>
      </c>
      <c r="J60" s="432"/>
      <c r="K60" s="433"/>
      <c r="L60" s="433"/>
      <c r="M60" s="443"/>
      <c r="N60" s="434"/>
      <c r="O60" s="434"/>
      <c r="P60" s="447"/>
      <c r="Q60" s="434">
        <f>+Sklop8[[#This Row],[cena/enota brez DDV v EUR]]*Sklop8[[#This Row],[Stopnja DDV (%)]]</f>
        <v>0</v>
      </c>
      <c r="R60" s="434">
        <f>+Sklop8[[#This Row],[cena/enota brez DDV v EUR]]+Sklop8[[#This Row],[Davek (EUR)]]</f>
        <v>0</v>
      </c>
      <c r="S60" s="434">
        <f>+Sklop8[[#This Row],[cena/enota brez DDV v EUR]]*Sklop8[[#This Row],[Okvirna količina]]</f>
        <v>0</v>
      </c>
      <c r="T60" s="445">
        <f>+Sklop8[[#This Row],[Končna cena/enoto mere (EUR) z DDV]]*Sklop8[[#This Row],[Okvirna količina]]</f>
        <v>0</v>
      </c>
      <c r="U60" s="446"/>
    </row>
    <row r="61" spans="1:21" ht="25.5">
      <c r="A61" s="87" t="s">
        <v>50</v>
      </c>
      <c r="B61" s="619" t="s">
        <v>1205</v>
      </c>
      <c r="C61" s="427">
        <v>120</v>
      </c>
      <c r="D61" s="438" t="s">
        <v>160</v>
      </c>
      <c r="E61" s="439"/>
      <c r="F61" s="135">
        <v>3200</v>
      </c>
      <c r="G61" s="184" t="s">
        <v>94</v>
      </c>
      <c r="H61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384</v>
      </c>
      <c r="I61" s="430" t="str">
        <f>IF(Sklop8[[#This Row],[ZAHTEVANA SHEMA KAKOVOSTI]]&lt;&gt;"",Sklop8[[#This Row],[Preračunana masa/volumen/kos na enoto kg]],"")</f>
        <v/>
      </c>
      <c r="J61" s="432"/>
      <c r="K61" s="433"/>
      <c r="L61" s="433"/>
      <c r="M61" s="443"/>
      <c r="N61" s="434"/>
      <c r="O61" s="434"/>
      <c r="P61" s="447"/>
      <c r="Q61" s="434">
        <f>+Sklop8[[#This Row],[cena/enota brez DDV v EUR]]*Sklop8[[#This Row],[Stopnja DDV (%)]]</f>
        <v>0</v>
      </c>
      <c r="R61" s="434">
        <f>+Sklop8[[#This Row],[cena/enota brez DDV v EUR]]+Sklop8[[#This Row],[Davek (EUR)]]</f>
        <v>0</v>
      </c>
      <c r="S61" s="434">
        <f>+Sklop8[[#This Row],[cena/enota brez DDV v EUR]]*Sklop8[[#This Row],[Okvirna količina]]</f>
        <v>0</v>
      </c>
      <c r="T61" s="445">
        <f>+Sklop8[[#This Row],[Končna cena/enoto mere (EUR) z DDV]]*Sklop8[[#This Row],[Okvirna količina]]</f>
        <v>0</v>
      </c>
      <c r="U61" s="446"/>
    </row>
    <row r="62" spans="1:21">
      <c r="A62" s="87" t="s">
        <v>51</v>
      </c>
      <c r="B62" s="619" t="s">
        <v>1204</v>
      </c>
      <c r="C62" s="427">
        <v>140</v>
      </c>
      <c r="D62" s="438" t="s">
        <v>160</v>
      </c>
      <c r="E62" s="439"/>
      <c r="F62" s="135">
        <v>3200</v>
      </c>
      <c r="G62" s="184" t="s">
        <v>94</v>
      </c>
      <c r="H62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448.00000000000006</v>
      </c>
      <c r="I62" s="430" t="str">
        <f>IF(Sklop8[[#This Row],[ZAHTEVANA SHEMA KAKOVOSTI]]&lt;&gt;"",Sklop8[[#This Row],[Preračunana masa/volumen/kos na enoto kg]],"")</f>
        <v/>
      </c>
      <c r="J62" s="432"/>
      <c r="K62" s="433"/>
      <c r="L62" s="433"/>
      <c r="M62" s="443"/>
      <c r="N62" s="434"/>
      <c r="O62" s="434"/>
      <c r="P62" s="447"/>
      <c r="Q62" s="434">
        <f>+Sklop8[[#This Row],[cena/enota brez DDV v EUR]]*Sklop8[[#This Row],[Stopnja DDV (%)]]</f>
        <v>0</v>
      </c>
      <c r="R62" s="434">
        <f>+Sklop8[[#This Row],[cena/enota brez DDV v EUR]]+Sklop8[[#This Row],[Davek (EUR)]]</f>
        <v>0</v>
      </c>
      <c r="S62" s="434">
        <f>+Sklop8[[#This Row],[cena/enota brez DDV v EUR]]*Sklop8[[#This Row],[Okvirna količina]]</f>
        <v>0</v>
      </c>
      <c r="T62" s="445">
        <f>+Sklop8[[#This Row],[Končna cena/enoto mere (EUR) z DDV]]*Sklop8[[#This Row],[Okvirna količina]]</f>
        <v>0</v>
      </c>
      <c r="U62" s="446"/>
    </row>
    <row r="63" spans="1:21">
      <c r="A63" s="87" t="s">
        <v>47</v>
      </c>
      <c r="B63" s="619" t="s">
        <v>1203</v>
      </c>
      <c r="C63" s="427">
        <v>140</v>
      </c>
      <c r="D63" s="438" t="s">
        <v>160</v>
      </c>
      <c r="E63" s="439"/>
      <c r="F63" s="135">
        <v>3200</v>
      </c>
      <c r="G63" s="184" t="s">
        <v>94</v>
      </c>
      <c r="H63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448.00000000000006</v>
      </c>
      <c r="I63" s="430" t="str">
        <f>IF(Sklop8[[#This Row],[ZAHTEVANA SHEMA KAKOVOSTI]]&lt;&gt;"",Sklop8[[#This Row],[Preračunana masa/volumen/kos na enoto kg]],"")</f>
        <v/>
      </c>
      <c r="J63" s="432"/>
      <c r="K63" s="433"/>
      <c r="L63" s="433"/>
      <c r="M63" s="443"/>
      <c r="N63" s="434"/>
      <c r="O63" s="434"/>
      <c r="P63" s="447"/>
      <c r="Q63" s="434">
        <f>+Sklop8[[#This Row],[cena/enota brez DDV v EUR]]*Sklop8[[#This Row],[Stopnja DDV (%)]]</f>
        <v>0</v>
      </c>
      <c r="R63" s="434">
        <f>+Sklop8[[#This Row],[cena/enota brez DDV v EUR]]+Sklop8[[#This Row],[Davek (EUR)]]</f>
        <v>0</v>
      </c>
      <c r="S63" s="434">
        <f>+Sklop8[[#This Row],[cena/enota brez DDV v EUR]]*Sklop8[[#This Row],[Okvirna količina]]</f>
        <v>0</v>
      </c>
      <c r="T63" s="445">
        <f>+Sklop8[[#This Row],[Končna cena/enoto mere (EUR) z DDV]]*Sklop8[[#This Row],[Okvirna količina]]</f>
        <v>0</v>
      </c>
      <c r="U63" s="446"/>
    </row>
    <row r="64" spans="1:21" ht="25.5">
      <c r="A64" s="87" t="s">
        <v>52</v>
      </c>
      <c r="B64" s="619" t="s">
        <v>1202</v>
      </c>
      <c r="C64" s="427">
        <v>100</v>
      </c>
      <c r="D64" s="438" t="s">
        <v>160</v>
      </c>
      <c r="E64" s="439"/>
      <c r="F64" s="135">
        <v>4100</v>
      </c>
      <c r="G64" s="184" t="s">
        <v>94</v>
      </c>
      <c r="H64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410</v>
      </c>
      <c r="I64" s="430" t="str">
        <f>IF(Sklop8[[#This Row],[ZAHTEVANA SHEMA KAKOVOSTI]]&lt;&gt;"",Sklop8[[#This Row],[Preračunana masa/volumen/kos na enoto kg]],"")</f>
        <v/>
      </c>
      <c r="J64" s="432"/>
      <c r="K64" s="433"/>
      <c r="L64" s="433"/>
      <c r="M64" s="443"/>
      <c r="N64" s="434"/>
      <c r="O64" s="434"/>
      <c r="P64" s="447"/>
      <c r="Q64" s="434">
        <f>+Sklop8[[#This Row],[cena/enota brez DDV v EUR]]*Sklop8[[#This Row],[Stopnja DDV (%)]]</f>
        <v>0</v>
      </c>
      <c r="R64" s="434">
        <f>+Sklop8[[#This Row],[cena/enota brez DDV v EUR]]+Sklop8[[#This Row],[Davek (EUR)]]</f>
        <v>0</v>
      </c>
      <c r="S64" s="434">
        <f>+Sklop8[[#This Row],[cena/enota brez DDV v EUR]]*Sklop8[[#This Row],[Okvirna količina]]</f>
        <v>0</v>
      </c>
      <c r="T64" s="445">
        <f>+Sklop8[[#This Row],[Končna cena/enoto mere (EUR) z DDV]]*Sklop8[[#This Row],[Okvirna količina]]</f>
        <v>0</v>
      </c>
      <c r="U64" s="446"/>
    </row>
    <row r="65" spans="1:21" ht="25.5">
      <c r="A65" s="87" t="s">
        <v>48</v>
      </c>
      <c r="B65" s="619" t="s">
        <v>1201</v>
      </c>
      <c r="C65" s="427">
        <v>80</v>
      </c>
      <c r="D65" s="438" t="s">
        <v>160</v>
      </c>
      <c r="E65" s="439"/>
      <c r="F65" s="135">
        <v>3200</v>
      </c>
      <c r="G65" s="184" t="s">
        <v>94</v>
      </c>
      <c r="H65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256</v>
      </c>
      <c r="I65" s="430" t="str">
        <f>IF(Sklop8[[#This Row],[ZAHTEVANA SHEMA KAKOVOSTI]]&lt;&gt;"",Sklop8[[#This Row],[Preračunana masa/volumen/kos na enoto kg]],"")</f>
        <v/>
      </c>
      <c r="J65" s="432"/>
      <c r="K65" s="433"/>
      <c r="L65" s="433"/>
      <c r="M65" s="443"/>
      <c r="N65" s="434"/>
      <c r="O65" s="434"/>
      <c r="P65" s="447"/>
      <c r="Q65" s="434">
        <f>+Sklop8[[#This Row],[cena/enota brez DDV v EUR]]*Sklop8[[#This Row],[Stopnja DDV (%)]]</f>
        <v>0</v>
      </c>
      <c r="R65" s="434">
        <f>+Sklop8[[#This Row],[cena/enota brez DDV v EUR]]+Sklop8[[#This Row],[Davek (EUR)]]</f>
        <v>0</v>
      </c>
      <c r="S65" s="434">
        <f>+Sklop8[[#This Row],[cena/enota brez DDV v EUR]]*Sklop8[[#This Row],[Okvirna količina]]</f>
        <v>0</v>
      </c>
      <c r="T65" s="445">
        <f>+Sklop8[[#This Row],[Končna cena/enoto mere (EUR) z DDV]]*Sklop8[[#This Row],[Okvirna količina]]</f>
        <v>0</v>
      </c>
      <c r="U65" s="446"/>
    </row>
    <row r="66" spans="1:21" ht="38.25">
      <c r="A66" s="87" t="s">
        <v>53</v>
      </c>
      <c r="B66" s="619" t="s">
        <v>1200</v>
      </c>
      <c r="C66" s="427">
        <v>100</v>
      </c>
      <c r="D66" s="438" t="s">
        <v>160</v>
      </c>
      <c r="E66" s="439"/>
      <c r="F66" s="135">
        <v>3200</v>
      </c>
      <c r="G66" s="184" t="s">
        <v>94</v>
      </c>
      <c r="H66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66" s="430" t="str">
        <f>IF(Sklop8[[#This Row],[ZAHTEVANA SHEMA KAKOVOSTI]]&lt;&gt;"",Sklop8[[#This Row],[Preračunana masa/volumen/kos na enoto kg]],"")</f>
        <v/>
      </c>
      <c r="J66" s="432"/>
      <c r="K66" s="433"/>
      <c r="L66" s="433"/>
      <c r="M66" s="443"/>
      <c r="N66" s="434"/>
      <c r="O66" s="434"/>
      <c r="P66" s="447"/>
      <c r="Q66" s="434">
        <f>+Sklop8[[#This Row],[cena/enota brez DDV v EUR]]*Sklop8[[#This Row],[Stopnja DDV (%)]]</f>
        <v>0</v>
      </c>
      <c r="R66" s="434">
        <f>+Sklop8[[#This Row],[cena/enota brez DDV v EUR]]+Sklop8[[#This Row],[Davek (EUR)]]</f>
        <v>0</v>
      </c>
      <c r="S66" s="434">
        <f>+Sklop8[[#This Row],[cena/enota brez DDV v EUR]]*Sklop8[[#This Row],[Okvirna količina]]</f>
        <v>0</v>
      </c>
      <c r="T66" s="445">
        <f>+Sklop8[[#This Row],[Končna cena/enoto mere (EUR) z DDV]]*Sklop8[[#This Row],[Okvirna količina]]</f>
        <v>0</v>
      </c>
      <c r="U66" s="446"/>
    </row>
    <row r="67" spans="1:21" ht="25.5">
      <c r="A67" s="87" t="s">
        <v>54</v>
      </c>
      <c r="B67" s="619" t="s">
        <v>1199</v>
      </c>
      <c r="C67" s="427">
        <v>150</v>
      </c>
      <c r="D67" s="438" t="s">
        <v>160</v>
      </c>
      <c r="E67" s="439"/>
      <c r="F67" s="135">
        <v>1600</v>
      </c>
      <c r="G67" s="184" t="s">
        <v>94</v>
      </c>
      <c r="H67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67" s="430" t="str">
        <f>IF(Sklop8[[#This Row],[ZAHTEVANA SHEMA KAKOVOSTI]]&lt;&gt;"",Sklop8[[#This Row],[Preračunana masa/volumen/kos na enoto kg]],"")</f>
        <v/>
      </c>
      <c r="J67" s="432"/>
      <c r="K67" s="433"/>
      <c r="L67" s="433"/>
      <c r="M67" s="443"/>
      <c r="N67" s="434"/>
      <c r="O67" s="434"/>
      <c r="P67" s="447"/>
      <c r="Q67" s="434">
        <f>+Sklop8[[#This Row],[cena/enota brez DDV v EUR]]*Sklop8[[#This Row],[Stopnja DDV (%)]]</f>
        <v>0</v>
      </c>
      <c r="R67" s="434">
        <f>+Sklop8[[#This Row],[cena/enota brez DDV v EUR]]+Sklop8[[#This Row],[Davek (EUR)]]</f>
        <v>0</v>
      </c>
      <c r="S67" s="434">
        <f>+Sklop8[[#This Row],[cena/enota brez DDV v EUR]]*Sklop8[[#This Row],[Okvirna količina]]</f>
        <v>0</v>
      </c>
      <c r="T67" s="445">
        <f>+Sklop8[[#This Row],[Končna cena/enoto mere (EUR) z DDV]]*Sklop8[[#This Row],[Okvirna količina]]</f>
        <v>0</v>
      </c>
      <c r="U67" s="446"/>
    </row>
    <row r="68" spans="1:21" ht="25.5">
      <c r="A68" s="87" t="s">
        <v>55</v>
      </c>
      <c r="B68" s="619" t="s">
        <v>1199</v>
      </c>
      <c r="C68" s="427">
        <v>100</v>
      </c>
      <c r="D68" s="438" t="s">
        <v>160</v>
      </c>
      <c r="E68" s="439"/>
      <c r="F68" s="135">
        <v>1600</v>
      </c>
      <c r="G68" s="184" t="s">
        <v>94</v>
      </c>
      <c r="H68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68" s="430" t="str">
        <f>IF(Sklop8[[#This Row],[ZAHTEVANA SHEMA KAKOVOSTI]]&lt;&gt;"",Sklop8[[#This Row],[Preračunana masa/volumen/kos na enoto kg]],"")</f>
        <v/>
      </c>
      <c r="J68" s="432"/>
      <c r="K68" s="433"/>
      <c r="L68" s="433"/>
      <c r="M68" s="443"/>
      <c r="N68" s="434"/>
      <c r="O68" s="434"/>
      <c r="P68" s="447"/>
      <c r="Q68" s="434">
        <f>+Sklop8[[#This Row],[cena/enota brez DDV v EUR]]*Sklop8[[#This Row],[Stopnja DDV (%)]]</f>
        <v>0</v>
      </c>
      <c r="R68" s="434">
        <f>+Sklop8[[#This Row],[cena/enota brez DDV v EUR]]+Sklop8[[#This Row],[Davek (EUR)]]</f>
        <v>0</v>
      </c>
      <c r="S68" s="434">
        <f>+Sklop8[[#This Row],[cena/enota brez DDV v EUR]]*Sklop8[[#This Row],[Okvirna količina]]</f>
        <v>0</v>
      </c>
      <c r="T68" s="445">
        <f>+Sklop8[[#This Row],[Končna cena/enoto mere (EUR) z DDV]]*Sklop8[[#This Row],[Okvirna količina]]</f>
        <v>0</v>
      </c>
      <c r="U68" s="446"/>
    </row>
    <row r="69" spans="1:21" ht="25.5">
      <c r="A69" s="87" t="s">
        <v>56</v>
      </c>
      <c r="B69" s="619" t="s">
        <v>1198</v>
      </c>
      <c r="C69" s="427">
        <v>150</v>
      </c>
      <c r="D69" s="438" t="s">
        <v>160</v>
      </c>
      <c r="E69" s="439"/>
      <c r="F69" s="135">
        <v>1600</v>
      </c>
      <c r="G69" s="184" t="s">
        <v>94</v>
      </c>
      <c r="H69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69" s="430" t="str">
        <f>IF(Sklop8[[#This Row],[ZAHTEVANA SHEMA KAKOVOSTI]]&lt;&gt;"",Sklop8[[#This Row],[Preračunana masa/volumen/kos na enoto kg]],"")</f>
        <v/>
      </c>
      <c r="J69" s="432"/>
      <c r="K69" s="433"/>
      <c r="L69" s="433"/>
      <c r="M69" s="443"/>
      <c r="N69" s="434"/>
      <c r="O69" s="434"/>
      <c r="P69" s="447"/>
      <c r="Q69" s="434">
        <f>+Sklop8[[#This Row],[cena/enota brez DDV v EUR]]*Sklop8[[#This Row],[Stopnja DDV (%)]]</f>
        <v>0</v>
      </c>
      <c r="R69" s="434">
        <f>+Sklop8[[#This Row],[cena/enota brez DDV v EUR]]+Sklop8[[#This Row],[Davek (EUR)]]</f>
        <v>0</v>
      </c>
      <c r="S69" s="434">
        <f>+Sklop8[[#This Row],[cena/enota brez DDV v EUR]]*Sklop8[[#This Row],[Okvirna količina]]</f>
        <v>0</v>
      </c>
      <c r="T69" s="445">
        <f>+Sklop8[[#This Row],[Končna cena/enoto mere (EUR) z DDV]]*Sklop8[[#This Row],[Okvirna količina]]</f>
        <v>0</v>
      </c>
      <c r="U69" s="446"/>
    </row>
    <row r="70" spans="1:21" ht="25.5">
      <c r="A70" s="87" t="s">
        <v>57</v>
      </c>
      <c r="B70" s="619" t="s">
        <v>1198</v>
      </c>
      <c r="C70" s="427">
        <v>100</v>
      </c>
      <c r="D70" s="438" t="s">
        <v>160</v>
      </c>
      <c r="E70" s="439"/>
      <c r="F70" s="135">
        <v>1600</v>
      </c>
      <c r="G70" s="184" t="s">
        <v>94</v>
      </c>
      <c r="H70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70" s="430" t="str">
        <f>IF(Sklop8[[#This Row],[ZAHTEVANA SHEMA KAKOVOSTI]]&lt;&gt;"",Sklop8[[#This Row],[Preračunana masa/volumen/kos na enoto kg]],"")</f>
        <v/>
      </c>
      <c r="J70" s="432"/>
      <c r="K70" s="433"/>
      <c r="L70" s="433"/>
      <c r="M70" s="443"/>
      <c r="N70" s="434"/>
      <c r="O70" s="434"/>
      <c r="P70" s="447"/>
      <c r="Q70" s="434">
        <f>+Sklop8[[#This Row],[cena/enota brez DDV v EUR]]*Sklop8[[#This Row],[Stopnja DDV (%)]]</f>
        <v>0</v>
      </c>
      <c r="R70" s="434">
        <f>+Sklop8[[#This Row],[cena/enota brez DDV v EUR]]+Sklop8[[#This Row],[Davek (EUR)]]</f>
        <v>0</v>
      </c>
      <c r="S70" s="434">
        <f>+Sklop8[[#This Row],[cena/enota brez DDV v EUR]]*Sklop8[[#This Row],[Okvirna količina]]</f>
        <v>0</v>
      </c>
      <c r="T70" s="445">
        <f>+Sklop8[[#This Row],[Končna cena/enoto mere (EUR) z DDV]]*Sklop8[[#This Row],[Okvirna količina]]</f>
        <v>0</v>
      </c>
      <c r="U70" s="446"/>
    </row>
    <row r="71" spans="1:21" ht="25.5">
      <c r="A71" s="87" t="s">
        <v>58</v>
      </c>
      <c r="B71" s="619" t="s">
        <v>1197</v>
      </c>
      <c r="C71" s="427">
        <v>150</v>
      </c>
      <c r="D71" s="438" t="s">
        <v>160</v>
      </c>
      <c r="E71" s="439"/>
      <c r="F71" s="135">
        <v>1600</v>
      </c>
      <c r="G71" s="184" t="s">
        <v>94</v>
      </c>
      <c r="H71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71" s="430" t="str">
        <f>IF(Sklop8[[#This Row],[ZAHTEVANA SHEMA KAKOVOSTI]]&lt;&gt;"",Sklop8[[#This Row],[Preračunana masa/volumen/kos na enoto kg]],"")</f>
        <v/>
      </c>
      <c r="J71" s="432"/>
      <c r="K71" s="433"/>
      <c r="L71" s="433"/>
      <c r="M71" s="443"/>
      <c r="N71" s="434"/>
      <c r="O71" s="434"/>
      <c r="P71" s="447"/>
      <c r="Q71" s="434">
        <f>+Sklop8[[#This Row],[cena/enota brez DDV v EUR]]*Sklop8[[#This Row],[Stopnja DDV (%)]]</f>
        <v>0</v>
      </c>
      <c r="R71" s="434">
        <f>+Sklop8[[#This Row],[cena/enota brez DDV v EUR]]+Sklop8[[#This Row],[Davek (EUR)]]</f>
        <v>0</v>
      </c>
      <c r="S71" s="434">
        <f>+Sklop8[[#This Row],[cena/enota brez DDV v EUR]]*Sklop8[[#This Row],[Okvirna količina]]</f>
        <v>0</v>
      </c>
      <c r="T71" s="445">
        <f>+Sklop8[[#This Row],[Končna cena/enoto mere (EUR) z DDV]]*Sklop8[[#This Row],[Okvirna količina]]</f>
        <v>0</v>
      </c>
      <c r="U71" s="446"/>
    </row>
    <row r="72" spans="1:21" ht="25.5">
      <c r="A72" s="87" t="s">
        <v>59</v>
      </c>
      <c r="B72" s="619" t="s">
        <v>1197</v>
      </c>
      <c r="C72" s="427">
        <v>100</v>
      </c>
      <c r="D72" s="438" t="s">
        <v>160</v>
      </c>
      <c r="E72" s="439"/>
      <c r="F72" s="135">
        <v>1600</v>
      </c>
      <c r="G72" s="184" t="s">
        <v>94</v>
      </c>
      <c r="H72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72" s="430" t="str">
        <f>IF(Sklop8[[#This Row],[ZAHTEVANA SHEMA KAKOVOSTI]]&lt;&gt;"",Sklop8[[#This Row],[Preračunana masa/volumen/kos na enoto kg]],"")</f>
        <v/>
      </c>
      <c r="J72" s="432"/>
      <c r="K72" s="433"/>
      <c r="L72" s="433"/>
      <c r="M72" s="443"/>
      <c r="N72" s="434"/>
      <c r="O72" s="434"/>
      <c r="P72" s="447"/>
      <c r="Q72" s="434">
        <f>+Sklop8[[#This Row],[cena/enota brez DDV v EUR]]*Sklop8[[#This Row],[Stopnja DDV (%)]]</f>
        <v>0</v>
      </c>
      <c r="R72" s="434">
        <f>+Sklop8[[#This Row],[cena/enota brez DDV v EUR]]+Sklop8[[#This Row],[Davek (EUR)]]</f>
        <v>0</v>
      </c>
      <c r="S72" s="434">
        <f>+Sklop8[[#This Row],[cena/enota brez DDV v EUR]]*Sklop8[[#This Row],[Okvirna količina]]</f>
        <v>0</v>
      </c>
      <c r="T72" s="445">
        <f>+Sklop8[[#This Row],[Končna cena/enoto mere (EUR) z DDV]]*Sklop8[[#This Row],[Okvirna količina]]</f>
        <v>0</v>
      </c>
      <c r="U72" s="446"/>
    </row>
    <row r="73" spans="1:21" ht="25.5">
      <c r="A73" s="87" t="s">
        <v>60</v>
      </c>
      <c r="B73" s="619" t="s">
        <v>1196</v>
      </c>
      <c r="C73" s="427">
        <v>120</v>
      </c>
      <c r="D73" s="438" t="s">
        <v>160</v>
      </c>
      <c r="E73" s="439"/>
      <c r="F73" s="135">
        <v>1600</v>
      </c>
      <c r="G73" s="184" t="s">
        <v>94</v>
      </c>
      <c r="H73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192</v>
      </c>
      <c r="I73" s="430" t="str">
        <f>IF(Sklop8[[#This Row],[ZAHTEVANA SHEMA KAKOVOSTI]]&lt;&gt;"",Sklop8[[#This Row],[Preračunana masa/volumen/kos na enoto kg]],"")</f>
        <v/>
      </c>
      <c r="J73" s="432"/>
      <c r="K73" s="433"/>
      <c r="L73" s="433"/>
      <c r="M73" s="443"/>
      <c r="N73" s="434"/>
      <c r="O73" s="434"/>
      <c r="P73" s="447"/>
      <c r="Q73" s="434">
        <f>+Sklop8[[#This Row],[cena/enota brez DDV v EUR]]*Sklop8[[#This Row],[Stopnja DDV (%)]]</f>
        <v>0</v>
      </c>
      <c r="R73" s="434">
        <f>+Sklop8[[#This Row],[cena/enota brez DDV v EUR]]+Sklop8[[#This Row],[Davek (EUR)]]</f>
        <v>0</v>
      </c>
      <c r="S73" s="434">
        <f>+Sklop8[[#This Row],[cena/enota brez DDV v EUR]]*Sklop8[[#This Row],[Okvirna količina]]</f>
        <v>0</v>
      </c>
      <c r="T73" s="445">
        <f>+Sklop8[[#This Row],[Končna cena/enoto mere (EUR) z DDV]]*Sklop8[[#This Row],[Okvirna količina]]</f>
        <v>0</v>
      </c>
      <c r="U73" s="446"/>
    </row>
    <row r="74" spans="1:21" ht="25.5">
      <c r="A74" s="87" t="s">
        <v>61</v>
      </c>
      <c r="B74" s="619" t="s">
        <v>1195</v>
      </c>
      <c r="C74" s="427">
        <v>150</v>
      </c>
      <c r="D74" s="438" t="s">
        <v>160</v>
      </c>
      <c r="E74" s="439"/>
      <c r="F74" s="135">
        <v>3200</v>
      </c>
      <c r="G74" s="184" t="s">
        <v>94</v>
      </c>
      <c r="H74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74" s="430" t="str">
        <f>IF(Sklop8[[#This Row],[ZAHTEVANA SHEMA KAKOVOSTI]]&lt;&gt;"",Sklop8[[#This Row],[Preračunana masa/volumen/kos na enoto kg]],"")</f>
        <v/>
      </c>
      <c r="J74" s="432"/>
      <c r="K74" s="433"/>
      <c r="L74" s="433"/>
      <c r="M74" s="443"/>
      <c r="N74" s="434"/>
      <c r="O74" s="434"/>
      <c r="P74" s="447"/>
      <c r="Q74" s="434">
        <f>+Sklop8[[#This Row],[cena/enota brez DDV v EUR]]*Sklop8[[#This Row],[Stopnja DDV (%)]]</f>
        <v>0</v>
      </c>
      <c r="R74" s="434">
        <f>+Sklop8[[#This Row],[cena/enota brez DDV v EUR]]+Sklop8[[#This Row],[Davek (EUR)]]</f>
        <v>0</v>
      </c>
      <c r="S74" s="434">
        <f>+Sklop8[[#This Row],[cena/enota brez DDV v EUR]]*Sklop8[[#This Row],[Okvirna količina]]</f>
        <v>0</v>
      </c>
      <c r="T74" s="445">
        <f>+Sklop8[[#This Row],[Končna cena/enoto mere (EUR) z DDV]]*Sklop8[[#This Row],[Okvirna količina]]</f>
        <v>0</v>
      </c>
      <c r="U74" s="446"/>
    </row>
    <row r="75" spans="1:21" ht="25.5">
      <c r="A75" s="87" t="s">
        <v>62</v>
      </c>
      <c r="B75" s="619" t="s">
        <v>1194</v>
      </c>
      <c r="C75" s="427">
        <v>110</v>
      </c>
      <c r="D75" s="438" t="s">
        <v>160</v>
      </c>
      <c r="E75" s="439"/>
      <c r="F75" s="135">
        <v>3200</v>
      </c>
      <c r="G75" s="184" t="s">
        <v>94</v>
      </c>
      <c r="H75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352</v>
      </c>
      <c r="I75" s="430" t="str">
        <f>IF(Sklop8[[#This Row],[ZAHTEVANA SHEMA KAKOVOSTI]]&lt;&gt;"",Sklop8[[#This Row],[Preračunana masa/volumen/kos na enoto kg]],"")</f>
        <v/>
      </c>
      <c r="J75" s="432"/>
      <c r="K75" s="433"/>
      <c r="L75" s="433"/>
      <c r="M75" s="443"/>
      <c r="N75" s="434"/>
      <c r="O75" s="434"/>
      <c r="P75" s="447"/>
      <c r="Q75" s="434">
        <f>+Sklop8[[#This Row],[cena/enota brez DDV v EUR]]*Sklop8[[#This Row],[Stopnja DDV (%)]]</f>
        <v>0</v>
      </c>
      <c r="R75" s="434">
        <f>+Sklop8[[#This Row],[cena/enota brez DDV v EUR]]+Sklop8[[#This Row],[Davek (EUR)]]</f>
        <v>0</v>
      </c>
      <c r="S75" s="434">
        <f>+Sklop8[[#This Row],[cena/enota brez DDV v EUR]]*Sklop8[[#This Row],[Okvirna količina]]</f>
        <v>0</v>
      </c>
      <c r="T75" s="445">
        <f>+Sklop8[[#This Row],[Končna cena/enoto mere (EUR) z DDV]]*Sklop8[[#This Row],[Okvirna količina]]</f>
        <v>0</v>
      </c>
      <c r="U75" s="446"/>
    </row>
    <row r="76" spans="1:21" ht="25.5">
      <c r="A76" s="87" t="s">
        <v>63</v>
      </c>
      <c r="B76" s="619" t="s">
        <v>1193</v>
      </c>
      <c r="C76" s="427">
        <v>150</v>
      </c>
      <c r="D76" s="438" t="s">
        <v>160</v>
      </c>
      <c r="E76" s="439"/>
      <c r="F76" s="135">
        <v>3200</v>
      </c>
      <c r="G76" s="184" t="s">
        <v>94</v>
      </c>
      <c r="H76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76" s="430" t="str">
        <f>IF(Sklop8[[#This Row],[ZAHTEVANA SHEMA KAKOVOSTI]]&lt;&gt;"",Sklop8[[#This Row],[Preračunana masa/volumen/kos na enoto kg]],"")</f>
        <v/>
      </c>
      <c r="J76" s="432"/>
      <c r="K76" s="433"/>
      <c r="L76" s="433"/>
      <c r="M76" s="443"/>
      <c r="N76" s="434"/>
      <c r="O76" s="434"/>
      <c r="P76" s="447"/>
      <c r="Q76" s="434">
        <f>+Sklop8[[#This Row],[cena/enota brez DDV v EUR]]*Sklop8[[#This Row],[Stopnja DDV (%)]]</f>
        <v>0</v>
      </c>
      <c r="R76" s="434">
        <f>+Sklop8[[#This Row],[cena/enota brez DDV v EUR]]+Sklop8[[#This Row],[Davek (EUR)]]</f>
        <v>0</v>
      </c>
      <c r="S76" s="434">
        <f>+Sklop8[[#This Row],[cena/enota brez DDV v EUR]]*Sklop8[[#This Row],[Okvirna količina]]</f>
        <v>0</v>
      </c>
      <c r="T76" s="445">
        <f>+Sklop8[[#This Row],[Končna cena/enoto mere (EUR) z DDV]]*Sklop8[[#This Row],[Okvirna količina]]</f>
        <v>0</v>
      </c>
      <c r="U76" s="446"/>
    </row>
    <row r="77" spans="1:21" ht="25.5">
      <c r="A77" s="87" t="s">
        <v>69</v>
      </c>
      <c r="B77" s="619" t="s">
        <v>1193</v>
      </c>
      <c r="C77" s="427">
        <v>110</v>
      </c>
      <c r="D77" s="438" t="s">
        <v>160</v>
      </c>
      <c r="E77" s="439"/>
      <c r="F77" s="135">
        <v>3200</v>
      </c>
      <c r="G77" s="184" t="s">
        <v>94</v>
      </c>
      <c r="H77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352</v>
      </c>
      <c r="I77" s="430" t="str">
        <f>IF(Sklop8[[#This Row],[ZAHTEVANA SHEMA KAKOVOSTI]]&lt;&gt;"",Sklop8[[#This Row],[Preračunana masa/volumen/kos na enoto kg]],"")</f>
        <v/>
      </c>
      <c r="J77" s="432"/>
      <c r="K77" s="433"/>
      <c r="L77" s="433"/>
      <c r="M77" s="443"/>
      <c r="N77" s="434"/>
      <c r="O77" s="434"/>
      <c r="P77" s="447"/>
      <c r="Q77" s="434">
        <f>+Sklop8[[#This Row],[cena/enota brez DDV v EUR]]*Sklop8[[#This Row],[Stopnja DDV (%)]]</f>
        <v>0</v>
      </c>
      <c r="R77" s="434">
        <f>+Sklop8[[#This Row],[cena/enota brez DDV v EUR]]+Sklop8[[#This Row],[Davek (EUR)]]</f>
        <v>0</v>
      </c>
      <c r="S77" s="434">
        <f>+Sklop8[[#This Row],[cena/enota brez DDV v EUR]]*Sklop8[[#This Row],[Okvirna količina]]</f>
        <v>0</v>
      </c>
      <c r="T77" s="445">
        <f>+Sklop8[[#This Row],[Končna cena/enoto mere (EUR) z DDV]]*Sklop8[[#This Row],[Okvirna količina]]</f>
        <v>0</v>
      </c>
      <c r="U77" s="446"/>
    </row>
    <row r="78" spans="1:21" ht="25.5">
      <c r="A78" s="87" t="s">
        <v>70</v>
      </c>
      <c r="B78" s="619" t="s">
        <v>1192</v>
      </c>
      <c r="C78" s="427">
        <v>150</v>
      </c>
      <c r="D78" s="438" t="s">
        <v>160</v>
      </c>
      <c r="E78" s="439"/>
      <c r="F78" s="135">
        <v>3200</v>
      </c>
      <c r="G78" s="184" t="s">
        <v>94</v>
      </c>
      <c r="H78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78" s="430" t="str">
        <f>IF(Sklop8[[#This Row],[ZAHTEVANA SHEMA KAKOVOSTI]]&lt;&gt;"",Sklop8[[#This Row],[Preračunana masa/volumen/kos na enoto kg]],"")</f>
        <v/>
      </c>
      <c r="J78" s="432"/>
      <c r="K78" s="433"/>
      <c r="L78" s="433"/>
      <c r="M78" s="443"/>
      <c r="N78" s="434"/>
      <c r="O78" s="434"/>
      <c r="P78" s="447"/>
      <c r="Q78" s="434">
        <f>+Sklop8[[#This Row],[cena/enota brez DDV v EUR]]*Sklop8[[#This Row],[Stopnja DDV (%)]]</f>
        <v>0</v>
      </c>
      <c r="R78" s="434">
        <f>+Sklop8[[#This Row],[cena/enota brez DDV v EUR]]+Sklop8[[#This Row],[Davek (EUR)]]</f>
        <v>0</v>
      </c>
      <c r="S78" s="434">
        <f>+Sklop8[[#This Row],[cena/enota brez DDV v EUR]]*Sklop8[[#This Row],[Okvirna količina]]</f>
        <v>0</v>
      </c>
      <c r="T78" s="445">
        <f>+Sklop8[[#This Row],[Končna cena/enoto mere (EUR) z DDV]]*Sklop8[[#This Row],[Okvirna količina]]</f>
        <v>0</v>
      </c>
      <c r="U78" s="446"/>
    </row>
    <row r="79" spans="1:21" ht="25.5">
      <c r="A79" s="87" t="s">
        <v>71</v>
      </c>
      <c r="B79" s="619" t="s">
        <v>1192</v>
      </c>
      <c r="C79" s="427">
        <v>110</v>
      </c>
      <c r="D79" s="438" t="s">
        <v>160</v>
      </c>
      <c r="E79" s="439"/>
      <c r="F79" s="135">
        <v>3200</v>
      </c>
      <c r="G79" s="184" t="s">
        <v>94</v>
      </c>
      <c r="H79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352</v>
      </c>
      <c r="I79" s="430" t="str">
        <f>IF(Sklop8[[#This Row],[ZAHTEVANA SHEMA KAKOVOSTI]]&lt;&gt;"",Sklop8[[#This Row],[Preračunana masa/volumen/kos na enoto kg]],"")</f>
        <v/>
      </c>
      <c r="J79" s="432"/>
      <c r="K79" s="433"/>
      <c r="L79" s="433"/>
      <c r="M79" s="443"/>
      <c r="N79" s="434"/>
      <c r="O79" s="434"/>
      <c r="P79" s="447"/>
      <c r="Q79" s="434">
        <f>+Sklop8[[#This Row],[cena/enota brez DDV v EUR]]*Sklop8[[#This Row],[Stopnja DDV (%)]]</f>
        <v>0</v>
      </c>
      <c r="R79" s="434">
        <f>+Sklop8[[#This Row],[cena/enota brez DDV v EUR]]+Sklop8[[#This Row],[Davek (EUR)]]</f>
        <v>0</v>
      </c>
      <c r="S79" s="434">
        <f>+Sklop8[[#This Row],[cena/enota brez DDV v EUR]]*Sklop8[[#This Row],[Okvirna količina]]</f>
        <v>0</v>
      </c>
      <c r="T79" s="445">
        <f>+Sklop8[[#This Row],[Končna cena/enoto mere (EUR) z DDV]]*Sklop8[[#This Row],[Okvirna količina]]</f>
        <v>0</v>
      </c>
      <c r="U79" s="446"/>
    </row>
    <row r="80" spans="1:21" ht="25.5">
      <c r="A80" s="87" t="s">
        <v>72</v>
      </c>
      <c r="B80" s="619" t="s">
        <v>1191</v>
      </c>
      <c r="C80" s="427">
        <v>120</v>
      </c>
      <c r="D80" s="438" t="s">
        <v>160</v>
      </c>
      <c r="E80" s="439"/>
      <c r="F80" s="135">
        <v>1600</v>
      </c>
      <c r="G80" s="184" t="s">
        <v>94</v>
      </c>
      <c r="H80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192</v>
      </c>
      <c r="I80" s="430" t="str">
        <f>IF(Sklop8[[#This Row],[ZAHTEVANA SHEMA KAKOVOSTI]]&lt;&gt;"",Sklop8[[#This Row],[Preračunana masa/volumen/kos na enoto kg]],"")</f>
        <v/>
      </c>
      <c r="J80" s="432"/>
      <c r="K80" s="433"/>
      <c r="L80" s="433"/>
      <c r="M80" s="443"/>
      <c r="N80" s="434"/>
      <c r="O80" s="434"/>
      <c r="P80" s="447"/>
      <c r="Q80" s="434">
        <f>+Sklop8[[#This Row],[cena/enota brez DDV v EUR]]*Sklop8[[#This Row],[Stopnja DDV (%)]]</f>
        <v>0</v>
      </c>
      <c r="R80" s="434">
        <f>+Sklop8[[#This Row],[cena/enota brez DDV v EUR]]+Sklop8[[#This Row],[Davek (EUR)]]</f>
        <v>0</v>
      </c>
      <c r="S80" s="434">
        <f>+Sklop8[[#This Row],[cena/enota brez DDV v EUR]]*Sklop8[[#This Row],[Okvirna količina]]</f>
        <v>0</v>
      </c>
      <c r="T80" s="445">
        <f>+Sklop8[[#This Row],[Končna cena/enoto mere (EUR) z DDV]]*Sklop8[[#This Row],[Okvirna količina]]</f>
        <v>0</v>
      </c>
      <c r="U80" s="446"/>
    </row>
    <row r="81" spans="1:22" ht="27.75" customHeight="1">
      <c r="A81" s="87" t="s">
        <v>73</v>
      </c>
      <c r="B81" s="620" t="s">
        <v>1190</v>
      </c>
      <c r="C81" s="151">
        <v>120</v>
      </c>
      <c r="D81" s="157" t="s">
        <v>160</v>
      </c>
      <c r="E81" s="134"/>
      <c r="F81" s="135">
        <v>150</v>
      </c>
      <c r="G81" s="184" t="s">
        <v>94</v>
      </c>
      <c r="H81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81" s="88" t="str">
        <f>IF(Sklop8[[#This Row],[ZAHTEVANA SHEMA KAKOVOSTI]]&lt;&gt;"",Sklop8[[#This Row],[Preračunana masa/volumen/kos na enoto kg]],"")</f>
        <v/>
      </c>
      <c r="J81" s="152"/>
      <c r="K81" s="158"/>
      <c r="L81" s="158"/>
      <c r="M81" s="164"/>
      <c r="N81" s="153"/>
      <c r="O81" s="153"/>
      <c r="P81" s="160"/>
      <c r="Q81" s="153">
        <f>+Sklop8[[#This Row],[cena/enota brez DDV v EUR]]*Sklop8[[#This Row],[Stopnja DDV (%)]]</f>
        <v>0</v>
      </c>
      <c r="R81" s="153">
        <f>+Sklop8[[#This Row],[cena/enota brez DDV v EUR]]+Sklop8[[#This Row],[Davek (EUR)]]</f>
        <v>0</v>
      </c>
      <c r="S81" s="153">
        <f>+Sklop8[[#This Row],[cena/enota brez DDV v EUR]]*Sklop8[[#This Row],[Okvirna količina]]</f>
        <v>0</v>
      </c>
      <c r="T81" s="159">
        <f>+Sklop8[[#This Row],[Končna cena/enoto mere (EUR) z DDV]]*Sklop8[[#This Row],[Okvirna količina]]</f>
        <v>0</v>
      </c>
      <c r="U81" s="155"/>
    </row>
    <row r="82" spans="1:22" ht="35.25" customHeight="1">
      <c r="A82" s="87" t="s">
        <v>74</v>
      </c>
      <c r="B82" s="618" t="s">
        <v>1189</v>
      </c>
      <c r="C82" s="151">
        <v>60</v>
      </c>
      <c r="D82" s="157" t="s">
        <v>160</v>
      </c>
      <c r="E82" s="134"/>
      <c r="F82" s="135">
        <v>150</v>
      </c>
      <c r="G82" s="184" t="s">
        <v>94</v>
      </c>
      <c r="H82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82" s="88" t="str">
        <f>IF(Sklop8[[#This Row],[ZAHTEVANA SHEMA KAKOVOSTI]]&lt;&gt;"",Sklop8[[#This Row],[Preračunana masa/volumen/kos na enoto kg]],"")</f>
        <v/>
      </c>
      <c r="J82" s="152"/>
      <c r="K82" s="158"/>
      <c r="L82" s="158"/>
      <c r="M82" s="164"/>
      <c r="N82" s="153"/>
      <c r="O82" s="153"/>
      <c r="P82" s="160"/>
      <c r="Q82" s="153">
        <f>+Sklop8[[#This Row],[cena/enota brez DDV v EUR]]*Sklop8[[#This Row],[Stopnja DDV (%)]]</f>
        <v>0</v>
      </c>
      <c r="R82" s="153">
        <f>+Sklop8[[#This Row],[cena/enota brez DDV v EUR]]+Sklop8[[#This Row],[Davek (EUR)]]</f>
        <v>0</v>
      </c>
      <c r="S82" s="153">
        <f>+Sklop8[[#This Row],[cena/enota brez DDV v EUR]]*Sklop8[[#This Row],[Okvirna količina]]</f>
        <v>0</v>
      </c>
      <c r="T82" s="159">
        <f>+Sklop8[[#This Row],[Končna cena/enoto mere (EUR) z DDV]]*Sklop8[[#This Row],[Okvirna količina]]</f>
        <v>0</v>
      </c>
      <c r="U82" s="155"/>
    </row>
    <row r="83" spans="1:22" ht="12.75" customHeight="1">
      <c r="A83" s="403" t="s">
        <v>186</v>
      </c>
      <c r="B83" s="402"/>
      <c r="C83" s="404"/>
      <c r="D83" s="404"/>
      <c r="E83" s="407"/>
      <c r="F83" s="411"/>
      <c r="G83" s="410"/>
      <c r="H83" s="406">
        <f>SUBTOTAL(109,Sklop8[Preračunana masa/volumen/kos na enoto kg])</f>
        <v>11335.8</v>
      </c>
      <c r="I83" s="406">
        <f>SUBTOTAL(109,Sklop8[Živila iz shem kakovosti (kg)])</f>
        <v>0</v>
      </c>
      <c r="J83" s="409"/>
      <c r="K83" s="399"/>
      <c r="L83" s="399"/>
      <c r="M83" s="401"/>
      <c r="N83" s="408"/>
      <c r="O83" s="408"/>
      <c r="P83" s="408"/>
      <c r="Q83" s="405"/>
      <c r="R83" s="409"/>
      <c r="S83" s="405">
        <f>SUBTOTAL(109,Sklop8[Vrednost za okvirno količino (EUR) brez DDV])</f>
        <v>0</v>
      </c>
      <c r="T83" s="405">
        <f>SUBTOTAL(109,Sklop8[Vrednost za okvirno količino (EUR) z DDV])</f>
        <v>0</v>
      </c>
      <c r="U83" s="400">
        <f>SUBTOTAL(103,Sklop8[Shema kakovosti
(nacionalne, evropske)
])</f>
        <v>0</v>
      </c>
      <c r="V83" s="132"/>
    </row>
    <row r="84" spans="1:22" s="602" customFormat="1" ht="12.75" customHeight="1">
      <c r="A84" s="590"/>
      <c r="B84" s="591"/>
      <c r="C84" s="592"/>
      <c r="D84" s="592"/>
      <c r="E84" s="593"/>
      <c r="F84" s="621"/>
      <c r="G84" s="595"/>
      <c r="H84" s="596"/>
      <c r="I84" s="596"/>
      <c r="J84" s="594"/>
      <c r="K84" s="597"/>
      <c r="L84" s="597"/>
      <c r="M84" s="598"/>
      <c r="N84" s="599"/>
      <c r="O84" s="599"/>
      <c r="P84" s="599"/>
      <c r="Q84" s="600"/>
      <c r="R84" s="594"/>
      <c r="S84" s="600"/>
      <c r="T84" s="600"/>
      <c r="U84" s="601"/>
      <c r="V84" s="622"/>
    </row>
    <row r="85" spans="1:22" ht="12.75" customHeight="1">
      <c r="A85" s="51" t="s">
        <v>181</v>
      </c>
      <c r="B85" s="19"/>
      <c r="C85" s="31"/>
      <c r="D85" s="31"/>
      <c r="E85" s="116"/>
      <c r="Q85" s="51"/>
      <c r="R85" s="51"/>
      <c r="S85" s="51"/>
      <c r="T85" s="51"/>
      <c r="V85" s="132"/>
    </row>
    <row r="86" spans="1:22" ht="12.75" customHeight="1">
      <c r="A86" s="14" t="s">
        <v>184</v>
      </c>
      <c r="B86" s="19"/>
      <c r="C86" s="31"/>
      <c r="D86" s="31"/>
      <c r="E86" s="116"/>
      <c r="V86" s="132"/>
    </row>
    <row r="87" spans="1:22">
      <c r="A87" s="110" t="s">
        <v>182</v>
      </c>
      <c r="F87" s="72"/>
      <c r="G87" s="72"/>
      <c r="H87" s="32"/>
      <c r="I87" s="32"/>
      <c r="J87" s="32"/>
      <c r="K87" s="32"/>
      <c r="L87" s="58"/>
      <c r="M87" s="58"/>
      <c r="N87" s="32"/>
      <c r="O87" s="32"/>
      <c r="P87" s="32"/>
      <c r="Q87" s="32"/>
      <c r="R87" s="32"/>
    </row>
    <row r="88" spans="1:22">
      <c r="A88" s="128" t="s">
        <v>258</v>
      </c>
      <c r="F88" s="72"/>
      <c r="G88" s="72"/>
      <c r="H88" s="32"/>
      <c r="I88" s="32"/>
      <c r="J88" s="32"/>
      <c r="K88" s="32"/>
      <c r="L88" s="58"/>
      <c r="M88" s="58"/>
      <c r="N88" s="32"/>
      <c r="O88" s="32"/>
      <c r="P88" s="32"/>
      <c r="Q88" s="32"/>
      <c r="R88" s="32"/>
    </row>
    <row r="89" spans="1:22">
      <c r="A89" s="765" t="s">
        <v>296</v>
      </c>
      <c r="B89" s="765"/>
      <c r="C89" s="765"/>
      <c r="D89" s="765"/>
      <c r="E89" s="765"/>
      <c r="F89" s="765"/>
      <c r="G89" s="765"/>
      <c r="H89" s="765"/>
      <c r="I89" s="765"/>
      <c r="J89" s="765"/>
      <c r="K89" s="765"/>
      <c r="L89" s="765"/>
      <c r="M89" s="132"/>
      <c r="N89" s="132"/>
      <c r="O89" s="132"/>
      <c r="P89" s="132"/>
      <c r="Q89" s="132"/>
      <c r="R89" s="132"/>
      <c r="S89" s="132"/>
      <c r="T89" s="132"/>
      <c r="U89" s="132"/>
    </row>
    <row r="90" spans="1:22">
      <c r="A90" s="766" t="s">
        <v>639</v>
      </c>
      <c r="B90" s="766"/>
      <c r="C90" s="766"/>
      <c r="D90" s="766"/>
      <c r="E90" s="766"/>
      <c r="F90" s="766"/>
      <c r="G90" s="766"/>
      <c r="H90" s="766"/>
      <c r="I90" s="766"/>
      <c r="J90" s="766"/>
      <c r="K90" s="766"/>
      <c r="L90" s="766"/>
      <c r="M90" s="132"/>
      <c r="N90" s="132"/>
      <c r="O90" s="132"/>
      <c r="P90" s="132"/>
      <c r="Q90" s="132"/>
      <c r="R90" s="132"/>
      <c r="S90" s="132"/>
      <c r="T90" s="132"/>
      <c r="U90" s="132"/>
    </row>
    <row r="91" spans="1:22">
      <c r="A91" s="131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2"/>
      <c r="N91" s="132"/>
      <c r="O91" s="132"/>
      <c r="P91" s="132"/>
      <c r="Q91" s="132"/>
      <c r="R91" s="132"/>
      <c r="S91" s="132"/>
      <c r="T91" s="132"/>
      <c r="U91" s="132"/>
    </row>
    <row r="92" spans="1:22">
      <c r="A92" s="110" t="s">
        <v>66</v>
      </c>
      <c r="F92" s="72"/>
      <c r="G92" s="72" t="s">
        <v>67</v>
      </c>
      <c r="H92" s="32"/>
      <c r="I92" s="32"/>
      <c r="J92" s="32"/>
      <c r="K92" s="32"/>
      <c r="L92" s="58"/>
      <c r="M92" s="58"/>
      <c r="N92" s="32"/>
      <c r="O92" s="32"/>
      <c r="P92" s="32"/>
      <c r="Q92" s="32" t="s">
        <v>68</v>
      </c>
      <c r="R92" s="32"/>
    </row>
    <row r="93" spans="1:22" ht="15">
      <c r="A93" s="7"/>
      <c r="C93" s="29"/>
      <c r="D93" s="29"/>
      <c r="E93" s="28"/>
      <c r="F93" s="8"/>
      <c r="H93" s="9"/>
      <c r="I93" s="9"/>
      <c r="J93" s="9"/>
      <c r="K93" s="9"/>
      <c r="L93" s="23"/>
      <c r="M93" s="23"/>
      <c r="N93" s="9"/>
      <c r="O93" s="9"/>
      <c r="P93" s="9"/>
      <c r="Q93" s="9"/>
      <c r="R93" s="9"/>
      <c r="S93" s="4"/>
      <c r="T93" s="4"/>
      <c r="U93" s="8"/>
    </row>
    <row r="94" spans="1:22">
      <c r="B94" s="19"/>
      <c r="C94" s="31"/>
      <c r="D94" s="31"/>
      <c r="E94" s="116"/>
    </row>
    <row r="95" spans="1:22">
      <c r="B95" s="19"/>
      <c r="C95" s="31"/>
      <c r="D95" s="31"/>
      <c r="E95" s="116"/>
    </row>
    <row r="96" spans="1:22">
      <c r="B96" s="19"/>
      <c r="C96" s="31"/>
      <c r="D96" s="31"/>
      <c r="E96" s="116"/>
    </row>
    <row r="97" spans="1:22">
      <c r="B97" s="19"/>
      <c r="C97" s="31"/>
      <c r="D97" s="31"/>
      <c r="E97" s="116"/>
    </row>
    <row r="98" spans="1:22">
      <c r="B98" s="19"/>
      <c r="C98" s="31"/>
      <c r="D98" s="31"/>
      <c r="E98" s="116"/>
    </row>
    <row r="99" spans="1:22">
      <c r="B99" s="19"/>
      <c r="C99" s="31"/>
      <c r="D99" s="31"/>
      <c r="E99" s="116"/>
    </row>
    <row r="100" spans="1:22">
      <c r="B100" s="19"/>
      <c r="C100" s="31"/>
      <c r="D100" s="31"/>
      <c r="E100" s="116"/>
    </row>
    <row r="101" spans="1:22">
      <c r="B101" s="19"/>
      <c r="C101" s="31"/>
      <c r="D101" s="31"/>
      <c r="E101" s="116"/>
    </row>
    <row r="102" spans="1:22">
      <c r="B102" s="19"/>
      <c r="C102" s="31"/>
      <c r="D102" s="31"/>
      <c r="E102" s="116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>
      <c r="B312" s="19"/>
      <c r="C312" s="31"/>
      <c r="D312" s="31"/>
      <c r="E312" s="116"/>
    </row>
    <row r="313" spans="1:22">
      <c r="B313" s="19"/>
      <c r="C313" s="31"/>
      <c r="D313" s="31"/>
      <c r="E313" s="116"/>
    </row>
    <row r="314" spans="1:22">
      <c r="B314" s="19"/>
      <c r="C314" s="31"/>
      <c r="D314" s="31"/>
      <c r="E314" s="116"/>
    </row>
    <row r="315" spans="1:22">
      <c r="B315" s="19"/>
      <c r="C315" s="31"/>
      <c r="D315" s="31"/>
      <c r="E315" s="116"/>
    </row>
    <row r="316" spans="1:22">
      <c r="B316" s="19"/>
      <c r="C316" s="31"/>
      <c r="D316" s="31"/>
      <c r="E316" s="116"/>
    </row>
  </sheetData>
  <sheetProtection insertRows="0" deleteRows="0"/>
  <protectedRanges>
    <protectedRange sqref="U92:U1048576 J92:P1048576 U1:U15 U83:U88 J1:P15 J83:P88" name="Obseg1"/>
    <protectedRange sqref="J89:P89 U89:U91 J91:P91 M90:P90" name="Obseg1_2"/>
    <protectedRange sqref="J90:L90" name="Obseg1_1"/>
  </protectedRanges>
  <mergeCells count="9">
    <mergeCell ref="A90:L90"/>
    <mergeCell ref="A89:L8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80">
    <cfRule type="colorScale" priority="3">
      <colorScale>
        <cfvo type="min"/>
        <cfvo type="max"/>
        <color rgb="FFFCFCFF"/>
        <color rgb="FFF8696B"/>
      </colorScale>
    </cfRule>
  </conditionalFormatting>
  <conditionalFormatting sqref="B81">
    <cfRule type="colorScale" priority="2">
      <colorScale>
        <cfvo type="min"/>
        <cfvo type="max"/>
        <color rgb="FFFCFCFF"/>
        <color rgb="FFF8696B"/>
      </colorScale>
    </cfRule>
  </conditionalFormatting>
  <conditionalFormatting sqref="B8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>
    <pageSetUpPr fitToPage="1"/>
  </sheetPr>
  <dimension ref="A1:V331"/>
  <sheetViews>
    <sheetView topLeftCell="A16" zoomScale="96" zoomScaleNormal="96" zoomScaleSheetLayoutView="100" workbookViewId="0">
      <selection activeCell="R77" sqref="R7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pred_rekapitulacija'!A22</f>
        <v>9.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pred_rekapitulacija'!B22</f>
        <v>MLEVSKI IN OSTALI IZDELKI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21" t="s">
        <v>248</v>
      </c>
      <c r="C15" s="221" t="s">
        <v>214</v>
      </c>
      <c r="D15" s="221" t="s">
        <v>215</v>
      </c>
      <c r="E15" s="221" t="s">
        <v>247</v>
      </c>
      <c r="F15" s="221" t="s">
        <v>146</v>
      </c>
      <c r="G15" s="221" t="s">
        <v>147</v>
      </c>
      <c r="H15" s="222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87" t="s">
        <v>2</v>
      </c>
      <c r="B16" s="682" t="s">
        <v>523</v>
      </c>
      <c r="C16" s="287">
        <v>1000</v>
      </c>
      <c r="D16" s="287" t="s">
        <v>160</v>
      </c>
      <c r="E16" s="295"/>
      <c r="F16" s="289">
        <v>40</v>
      </c>
      <c r="G16" s="288" t="s">
        <v>1</v>
      </c>
      <c r="H16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6" s="88" t="str">
        <f>IF(Sklop9[[#This Row],[ZAHTEVANA SHEMA KAKOVOSTI]]&lt;&gt;"",Sklop9[[#This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+Sklop9[[#This Row],[cena/enota brez DDV v EUR]]*Sklop9[[#This Row],[Stopnja DDV (%)]]</f>
        <v>0</v>
      </c>
      <c r="R16" s="91">
        <f>+Sklop9[[#This Row],[cena/enota brez DDV v EUR]]+Sklop9[[#This Row],[Davek (EUR)]]</f>
        <v>0</v>
      </c>
      <c r="S16" s="91">
        <f>+Sklop9[[#This Row],[cena/enota brez DDV v EUR]]*Sklop9[[#This Row],[Okvirna količina]]</f>
        <v>0</v>
      </c>
      <c r="T16" s="91">
        <f>+Sklop9[[#This Row],[Končna cena/enoto mere (EUR) z DDV]]*Sklop9[[#This Row],[Okvirna količina]]</f>
        <v>0</v>
      </c>
      <c r="U16" s="105"/>
    </row>
    <row r="17" spans="1:21" s="59" customFormat="1" ht="12">
      <c r="A17" s="87" t="s">
        <v>4</v>
      </c>
      <c r="B17" s="357" t="s">
        <v>620</v>
      </c>
      <c r="C17" s="339">
        <v>1000</v>
      </c>
      <c r="D17" s="287" t="s">
        <v>160</v>
      </c>
      <c r="E17" s="340" t="s">
        <v>340</v>
      </c>
      <c r="F17" s="341">
        <v>40</v>
      </c>
      <c r="G17" s="288" t="s">
        <v>1</v>
      </c>
      <c r="H17" s="34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7" s="341">
        <f>IF(Sklop9[[#This Row],[ZAHTEVANA SHEMA KAKOVOSTI]]&lt;&gt;"",Sklop9[[#This Row],[Preračunana masa/volumen/kos na enoto kg]],"")</f>
        <v>40</v>
      </c>
      <c r="J17" s="342"/>
      <c r="K17" s="350"/>
      <c r="L17" s="350"/>
      <c r="M17" s="358"/>
      <c r="N17" s="343"/>
      <c r="O17" s="343"/>
      <c r="P17" s="344"/>
      <c r="Q17" s="343">
        <f>+Sklop9[[#This Row],[cena/enota brez DDV v EUR]]*Sklop9[[#This Row],[Stopnja DDV (%)]]</f>
        <v>0</v>
      </c>
      <c r="R17" s="343">
        <f>+Sklop9[[#This Row],[cena/enota brez DDV v EUR]]+Sklop9[[#This Row],[Davek (EUR)]]</f>
        <v>0</v>
      </c>
      <c r="S17" s="343">
        <f>+Sklop9[[#This Row],[cena/enota brez DDV v EUR]]*Sklop9[[#This Row],[Okvirna količina]]</f>
        <v>0</v>
      </c>
      <c r="T17" s="359">
        <f>+Sklop9[[#This Row],[Končna cena/enoto mere (EUR) z DDV]]*Sklop9[[#This Row],[Okvirna količina]]</f>
        <v>0</v>
      </c>
      <c r="U17" s="345"/>
    </row>
    <row r="18" spans="1:21" s="59" customFormat="1" ht="12">
      <c r="A18" s="87" t="s">
        <v>5</v>
      </c>
      <c r="B18" s="682" t="s">
        <v>524</v>
      </c>
      <c r="C18" s="287">
        <v>1000</v>
      </c>
      <c r="D18" s="287" t="s">
        <v>160</v>
      </c>
      <c r="E18" s="295"/>
      <c r="F18" s="289">
        <v>60</v>
      </c>
      <c r="G18" s="288" t="s">
        <v>1</v>
      </c>
      <c r="H18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8" s="88" t="str">
        <f>IF(Sklop9[[#This Row],[ZAHTEVANA SHEMA KAKOVOSTI]]&lt;&gt;"",Sklop9[[#This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106"/>
    </row>
    <row r="19" spans="1:21" s="59" customFormat="1" ht="12">
      <c r="A19" s="87" t="s">
        <v>6</v>
      </c>
      <c r="B19" s="357" t="s">
        <v>619</v>
      </c>
      <c r="C19" s="346">
        <v>1000</v>
      </c>
      <c r="D19" s="287" t="s">
        <v>160</v>
      </c>
      <c r="E19" s="347" t="s">
        <v>340</v>
      </c>
      <c r="F19" s="348">
        <v>60</v>
      </c>
      <c r="G19" s="288" t="s">
        <v>1</v>
      </c>
      <c r="H19" s="3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" s="348">
        <f>IF(Sklop9[[#This Row],[ZAHTEVANA SHEMA KAKOVOSTI]]&lt;&gt;"",Sklop9[[#This Row],[Preračunana masa/volumen/kos na enoto kg]],"")</f>
        <v>60</v>
      </c>
      <c r="J19" s="349"/>
      <c r="K19" s="351"/>
      <c r="L19" s="351"/>
      <c r="M19" s="352"/>
      <c r="N19" s="353"/>
      <c r="O19" s="353"/>
      <c r="P19" s="354"/>
      <c r="Q19" s="353">
        <f>+Sklop9[[#This Row],[cena/enota brez DDV v EUR]]*Sklop9[[#This Row],[Stopnja DDV (%)]]</f>
        <v>0</v>
      </c>
      <c r="R19" s="353">
        <f>+Sklop9[[#This Row],[cena/enota brez DDV v EUR]]+Sklop9[[#This Row],[Davek (EUR)]]</f>
        <v>0</v>
      </c>
      <c r="S19" s="353">
        <f>+Sklop9[[#This Row],[cena/enota brez DDV v EUR]]*Sklop9[[#This Row],[Okvirna količina]]</f>
        <v>0</v>
      </c>
      <c r="T19" s="355">
        <f>+Sklop9[[#This Row],[Končna cena/enoto mere (EUR) z DDV]]*Sklop9[[#This Row],[Okvirna količina]]</f>
        <v>0</v>
      </c>
      <c r="U19" s="356"/>
    </row>
    <row r="20" spans="1:21" s="59" customFormat="1" ht="12">
      <c r="A20" s="87" t="s">
        <v>7</v>
      </c>
      <c r="B20" s="682" t="s">
        <v>525</v>
      </c>
      <c r="C20" s="287">
        <v>1000</v>
      </c>
      <c r="D20" s="287" t="s">
        <v>160</v>
      </c>
      <c r="E20" s="295"/>
      <c r="F20" s="289">
        <v>50</v>
      </c>
      <c r="G20" s="288" t="s">
        <v>1</v>
      </c>
      <c r="H20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88" t="str">
        <f>IF(Sklop9[[#This Row],[ZAHTEVANA SHEMA KAKOVOSTI]]&lt;&gt;"",Sklop9[[#This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106"/>
    </row>
    <row r="21" spans="1:21" s="59" customFormat="1" ht="12">
      <c r="A21" s="87" t="s">
        <v>8</v>
      </c>
      <c r="B21" s="682" t="s">
        <v>526</v>
      </c>
      <c r="C21" s="287">
        <v>1000</v>
      </c>
      <c r="D21" s="287" t="s">
        <v>160</v>
      </c>
      <c r="E21" s="295"/>
      <c r="F21" s="289">
        <v>50</v>
      </c>
      <c r="G21" s="288" t="s">
        <v>1</v>
      </c>
      <c r="H21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88" t="str">
        <f>IF(Sklop9[[#This Row],[ZAHTEVANA SHEMA KAKOVOSTI]]&lt;&gt;"",Sklop9[[#This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106"/>
    </row>
    <row r="22" spans="1:21" s="59" customFormat="1" ht="12">
      <c r="A22" s="87" t="s">
        <v>9</v>
      </c>
      <c r="B22" s="682" t="s">
        <v>351</v>
      </c>
      <c r="C22" s="287">
        <v>1000</v>
      </c>
      <c r="D22" s="287" t="s">
        <v>160</v>
      </c>
      <c r="E22" s="295"/>
      <c r="F22" s="289">
        <v>70</v>
      </c>
      <c r="G22" s="288" t="s">
        <v>1</v>
      </c>
      <c r="H22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2" s="88" t="str">
        <f>IF(Sklop9[[#This Row],[ZAHTEVANA SHEMA KAKOVOSTI]]&lt;&gt;"",Sklop9[[#This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106"/>
    </row>
    <row r="23" spans="1:21" s="59" customFormat="1" ht="12">
      <c r="A23" s="87" t="s">
        <v>10</v>
      </c>
      <c r="B23" s="682" t="s">
        <v>527</v>
      </c>
      <c r="C23" s="287" t="s">
        <v>1242</v>
      </c>
      <c r="D23" s="287" t="s">
        <v>160</v>
      </c>
      <c r="E23" s="295"/>
      <c r="F23" s="289">
        <v>250</v>
      </c>
      <c r="G23" s="288" t="s">
        <v>1</v>
      </c>
      <c r="H23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3" s="88" t="str">
        <f>IF(Sklop9[[#This Row],[ZAHTEVANA SHEMA KAKOVOSTI]]&lt;&gt;"",Sklop9[[#This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+Sklop9[[#This Row],[cena/enota brez DDV v EUR]]*Sklop9[[#This Row],[Stopnja DDV (%)]]</f>
        <v>0</v>
      </c>
      <c r="R23" s="95">
        <f>+Sklop9[[#This Row],[cena/enota brez DDV v EUR]]+Sklop9[[#This Row],[Davek (EUR)]]</f>
        <v>0</v>
      </c>
      <c r="S23" s="95">
        <f>+Sklop9[[#This Row],[cena/enota brez DDV v EUR]]*Sklop9[[#This Row],[Okvirna količina]]</f>
        <v>0</v>
      </c>
      <c r="T23" s="95">
        <f>+Sklop9[[#This Row],[Končna cena/enoto mere (EUR) z DDV]]*Sklop9[[#This Row],[Okvirna količina]]</f>
        <v>0</v>
      </c>
      <c r="U23" s="106"/>
    </row>
    <row r="24" spans="1:21" s="59" customFormat="1" ht="12">
      <c r="A24" s="87" t="s">
        <v>11</v>
      </c>
      <c r="B24" s="682" t="s">
        <v>527</v>
      </c>
      <c r="C24" s="287" t="s">
        <v>1243</v>
      </c>
      <c r="D24" s="287" t="s">
        <v>160</v>
      </c>
      <c r="E24" s="295"/>
      <c r="F24" s="289">
        <v>40</v>
      </c>
      <c r="G24" s="288" t="s">
        <v>1</v>
      </c>
      <c r="H24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4" s="88" t="str">
        <f>IF(Sklop9[[#This Row],[ZAHTEVANA SHEMA KAKOVOSTI]]&lt;&gt;"",Sklop9[[#This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106"/>
    </row>
    <row r="25" spans="1:21" s="59" customFormat="1" ht="12">
      <c r="A25" s="87" t="s">
        <v>12</v>
      </c>
      <c r="B25" s="294" t="s">
        <v>622</v>
      </c>
      <c r="C25" s="287" t="s">
        <v>1243</v>
      </c>
      <c r="D25" s="287" t="s">
        <v>160</v>
      </c>
      <c r="E25" s="295" t="s">
        <v>340</v>
      </c>
      <c r="F25" s="251">
        <v>100</v>
      </c>
      <c r="G25" s="288" t="s">
        <v>1</v>
      </c>
      <c r="H25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88">
        <f>IF(Sklop9[[#This Row],[ZAHTEVANA SHEMA KAKOVOSTI]]&lt;&gt;"",Sklop9[[#This Row],[Preračunana masa/volumen/kos na enoto kg]],"")</f>
        <v>100</v>
      </c>
      <c r="J25" s="199"/>
      <c r="K25" s="200"/>
      <c r="L25" s="200"/>
      <c r="M25" s="201"/>
      <c r="N25" s="202"/>
      <c r="O25" s="202"/>
      <c r="P25" s="203"/>
      <c r="Q25" s="202">
        <f>+Sklop9[[#This Row],[cena/enota brez DDV v EUR]]*Sklop9[[#This Row],[Stopnja DDV (%)]]</f>
        <v>0</v>
      </c>
      <c r="R25" s="202">
        <f>+Sklop9[[#This Row],[cena/enota brez DDV v EUR]]+Sklop9[[#This Row],[Davek (EUR)]]</f>
        <v>0</v>
      </c>
      <c r="S25" s="202">
        <f>+Sklop9[[#This Row],[cena/enota brez DDV v EUR]]*Sklop9[[#This Row],[Okvirna količina]]</f>
        <v>0</v>
      </c>
      <c r="T25" s="204">
        <f>+Sklop9[[#This Row],[Končna cena/enoto mere (EUR) z DDV]]*Sklop9[[#This Row],[Okvirna količina]]</f>
        <v>0</v>
      </c>
      <c r="U25" s="205"/>
    </row>
    <row r="26" spans="1:21" s="59" customFormat="1" ht="12">
      <c r="A26" s="87" t="s">
        <v>13</v>
      </c>
      <c r="B26" s="294" t="s">
        <v>528</v>
      </c>
      <c r="C26" s="287" t="s">
        <v>1244</v>
      </c>
      <c r="D26" s="283" t="s">
        <v>160</v>
      </c>
      <c r="E26" s="236"/>
      <c r="F26" s="251">
        <v>10</v>
      </c>
      <c r="G26" s="288" t="s">
        <v>1</v>
      </c>
      <c r="H26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88" t="str">
        <f>IF(Sklop9[[#This Row],[ZAHTEVANA SHEMA KAKOVOSTI]]&lt;&gt;"",Sklop9[[#This Row],[Preračunana masa/volumen/kos na enoto kg]],"")</f>
        <v/>
      </c>
      <c r="J26" s="199"/>
      <c r="K26" s="200"/>
      <c r="L26" s="200"/>
      <c r="M26" s="201"/>
      <c r="N26" s="202"/>
      <c r="O26" s="202"/>
      <c r="P26" s="203"/>
      <c r="Q26" s="202">
        <f>+Sklop9[[#This Row],[cena/enota brez DDV v EUR]]*Sklop9[[#This Row],[Stopnja DDV (%)]]</f>
        <v>0</v>
      </c>
      <c r="R26" s="202">
        <f>+Sklop9[[#This Row],[cena/enota brez DDV v EUR]]+Sklop9[[#This Row],[Davek (EUR)]]</f>
        <v>0</v>
      </c>
      <c r="S26" s="202">
        <f>+Sklop9[[#This Row],[cena/enota brez DDV v EUR]]*Sklop9[[#This Row],[Okvirna količina]]</f>
        <v>0</v>
      </c>
      <c r="T26" s="204">
        <f>+Sklop9[[#This Row],[Končna cena/enoto mere (EUR) z DDV]]*Sklop9[[#This Row],[Okvirna količina]]</f>
        <v>0</v>
      </c>
      <c r="U26" s="205"/>
    </row>
    <row r="27" spans="1:21" s="59" customFormat="1" ht="12">
      <c r="A27" s="87" t="s">
        <v>14</v>
      </c>
      <c r="B27" s="682" t="s">
        <v>529</v>
      </c>
      <c r="C27" s="287">
        <v>1000</v>
      </c>
      <c r="D27" s="287" t="s">
        <v>160</v>
      </c>
      <c r="E27" s="295"/>
      <c r="F27" s="289">
        <v>1100</v>
      </c>
      <c r="G27" s="288" t="s">
        <v>1</v>
      </c>
      <c r="H27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27" s="88" t="str">
        <f>IF(Sklop9[[#This Row],[ZAHTEVANA SHEMA KAKOVOSTI]]&lt;&gt;"",Sklop9[[#This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+Sklop9[[#This Row],[cena/enota brez DDV v EUR]]*Sklop9[[#This Row],[Stopnja DDV (%)]]</f>
        <v>0</v>
      </c>
      <c r="R27" s="95">
        <f>+Sklop9[[#This Row],[cena/enota brez DDV v EUR]]+Sklop9[[#This Row],[Davek (EUR)]]</f>
        <v>0</v>
      </c>
      <c r="S27" s="95">
        <f>+Sklop9[[#This Row],[cena/enota brez DDV v EUR]]*Sklop9[[#This Row],[Okvirna količina]]</f>
        <v>0</v>
      </c>
      <c r="T27" s="95">
        <f>+Sklop9[[#This Row],[Končna cena/enoto mere (EUR) z DDV]]*Sklop9[[#This Row],[Okvirna količina]]</f>
        <v>0</v>
      </c>
      <c r="U27" s="106"/>
    </row>
    <row r="28" spans="1:21" s="59" customFormat="1" ht="12">
      <c r="A28" s="87" t="s">
        <v>15</v>
      </c>
      <c r="B28" s="682" t="s">
        <v>530</v>
      </c>
      <c r="C28" s="287">
        <v>1000</v>
      </c>
      <c r="D28" s="287" t="s">
        <v>160</v>
      </c>
      <c r="E28" s="295"/>
      <c r="F28" s="289">
        <v>180</v>
      </c>
      <c r="G28" s="288" t="s">
        <v>1</v>
      </c>
      <c r="H28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28" s="88" t="str">
        <f>IF(Sklop9[[#This Row],[ZAHTEVANA SHEMA KAKOVOSTI]]&lt;&gt;"",Sklop9[[#This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+Sklop9[[#This Row],[cena/enota brez DDV v EUR]]*Sklop9[[#This Row],[Stopnja DDV (%)]]</f>
        <v>0</v>
      </c>
      <c r="R28" s="95">
        <f>+Sklop9[[#This Row],[cena/enota brez DDV v EUR]]+Sklop9[[#This Row],[Davek (EUR)]]</f>
        <v>0</v>
      </c>
      <c r="S28" s="95">
        <f>+Sklop9[[#This Row],[cena/enota brez DDV v EUR]]*Sklop9[[#This Row],[Okvirna količina]]</f>
        <v>0</v>
      </c>
      <c r="T28" s="95">
        <f>+Sklop9[[#This Row],[Končna cena/enoto mere (EUR) z DDV]]*Sklop9[[#This Row],[Okvirna količina]]</f>
        <v>0</v>
      </c>
      <c r="U28" s="106"/>
    </row>
    <row r="29" spans="1:21" s="59" customFormat="1" ht="12">
      <c r="A29" s="87" t="s">
        <v>16</v>
      </c>
      <c r="B29" s="682" t="s">
        <v>618</v>
      </c>
      <c r="C29" s="287">
        <v>1000</v>
      </c>
      <c r="D29" s="287" t="s">
        <v>160</v>
      </c>
      <c r="E29" s="295" t="s">
        <v>340</v>
      </c>
      <c r="F29" s="289">
        <v>50</v>
      </c>
      <c r="G29" s="288" t="s">
        <v>1</v>
      </c>
      <c r="H29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9" s="88">
        <f>IF(Sklop9[[#This Row],[ZAHTEVANA SHEMA KAKOVOSTI]]&lt;&gt;"",Sklop9[[#This Row],[Preračunana masa/volumen/kos na enoto kg]],"")</f>
        <v>50</v>
      </c>
      <c r="J29" s="101"/>
      <c r="K29" s="94"/>
      <c r="L29" s="94"/>
      <c r="M29" s="103"/>
      <c r="N29" s="95"/>
      <c r="O29" s="95"/>
      <c r="P29" s="104"/>
      <c r="Q29" s="95">
        <f>+Sklop9[[#This Row],[cena/enota brez DDV v EUR]]*Sklop9[[#This Row],[Stopnja DDV (%)]]</f>
        <v>0</v>
      </c>
      <c r="R29" s="95">
        <f>+Sklop9[[#This Row],[cena/enota brez DDV v EUR]]+Sklop9[[#This Row],[Davek (EUR)]]</f>
        <v>0</v>
      </c>
      <c r="S29" s="95">
        <f>+Sklop9[[#This Row],[cena/enota brez DDV v EUR]]*Sklop9[[#This Row],[Okvirna količina]]</f>
        <v>0</v>
      </c>
      <c r="T29" s="95">
        <f>+Sklop9[[#This Row],[Končna cena/enoto mere (EUR) z DDV]]*Sklop9[[#This Row],[Okvirna količina]]</f>
        <v>0</v>
      </c>
      <c r="U29" s="106"/>
    </row>
    <row r="30" spans="1:21" s="59" customFormat="1" ht="12">
      <c r="A30" s="87" t="s">
        <v>17</v>
      </c>
      <c r="B30" s="682" t="s">
        <v>531</v>
      </c>
      <c r="C30" s="287">
        <v>1000</v>
      </c>
      <c r="D30" s="287" t="s">
        <v>160</v>
      </c>
      <c r="E30" s="295"/>
      <c r="F30" s="289">
        <v>800</v>
      </c>
      <c r="G30" s="288" t="s">
        <v>1</v>
      </c>
      <c r="H30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0" s="88" t="str">
        <f>IF(Sklop9[[#This Row],[ZAHTEVANA SHEMA KAKOVOSTI]]&lt;&gt;"",Sklop9[[#This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+Sklop9[[#This Row],[cena/enota brez DDV v EUR]]*Sklop9[[#This Row],[Stopnja DDV (%)]]</f>
        <v>0</v>
      </c>
      <c r="R30" s="95">
        <f>+Sklop9[[#This Row],[cena/enota brez DDV v EUR]]+Sklop9[[#This Row],[Davek (EUR)]]</f>
        <v>0</v>
      </c>
      <c r="S30" s="95">
        <f>+Sklop9[[#This Row],[cena/enota brez DDV v EUR]]*Sklop9[[#This Row],[Okvirna količina]]</f>
        <v>0</v>
      </c>
      <c r="T30" s="95">
        <f>+Sklop9[[#This Row],[Končna cena/enoto mere (EUR) z DDV]]*Sklop9[[#This Row],[Okvirna količina]]</f>
        <v>0</v>
      </c>
      <c r="U30" s="106"/>
    </row>
    <row r="31" spans="1:21" s="59" customFormat="1" ht="12">
      <c r="A31" s="87" t="s">
        <v>18</v>
      </c>
      <c r="B31" s="682" t="s">
        <v>532</v>
      </c>
      <c r="C31" s="287" t="s">
        <v>519</v>
      </c>
      <c r="D31" s="287" t="s">
        <v>160</v>
      </c>
      <c r="E31" s="295"/>
      <c r="F31" s="289">
        <v>30</v>
      </c>
      <c r="G31" s="288" t="s">
        <v>1</v>
      </c>
      <c r="H31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88" t="str">
        <f>IF(Sklop9[[#This Row],[ZAHTEVANA SHEMA KAKOVOSTI]]&lt;&gt;"",Sklop9[[#This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+Sklop9[[#This Row],[cena/enota brez DDV v EUR]]*Sklop9[[#This Row],[Stopnja DDV (%)]]</f>
        <v>0</v>
      </c>
      <c r="R31" s="95">
        <f>+Sklop9[[#This Row],[cena/enota brez DDV v EUR]]+Sklop9[[#This Row],[Davek (EUR)]]</f>
        <v>0</v>
      </c>
      <c r="S31" s="95">
        <f>+Sklop9[[#This Row],[cena/enota brez DDV v EUR]]*Sklop9[[#This Row],[Okvirna količina]]</f>
        <v>0</v>
      </c>
      <c r="T31" s="95">
        <f>+Sklop9[[#This Row],[Končna cena/enoto mere (EUR) z DDV]]*Sklop9[[#This Row],[Okvirna količina]]</f>
        <v>0</v>
      </c>
      <c r="U31" s="106"/>
    </row>
    <row r="32" spans="1:21" s="59" customFormat="1" ht="12">
      <c r="A32" s="87" t="s">
        <v>19</v>
      </c>
      <c r="B32" s="294" t="s">
        <v>533</v>
      </c>
      <c r="C32" s="287" t="s">
        <v>519</v>
      </c>
      <c r="D32" s="287" t="s">
        <v>160</v>
      </c>
      <c r="E32" s="236" t="s">
        <v>340</v>
      </c>
      <c r="F32" s="251">
        <v>50</v>
      </c>
      <c r="G32" s="288" t="s">
        <v>1</v>
      </c>
      <c r="H32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2" s="88">
        <f>IF(Sklop9[[#This Row],[ZAHTEVANA SHEMA KAKOVOSTI]]&lt;&gt;"",Sklop9[[#This Row],[Preračunana masa/volumen/kos na enoto kg]],"")</f>
        <v>50</v>
      </c>
      <c r="J32" s="199"/>
      <c r="K32" s="200"/>
      <c r="L32" s="200"/>
      <c r="M32" s="201"/>
      <c r="N32" s="202"/>
      <c r="O32" s="202"/>
      <c r="P32" s="203"/>
      <c r="Q32" s="202">
        <f>+Sklop9[[#This Row],[cena/enota brez DDV v EUR]]*Sklop9[[#This Row],[Stopnja DDV (%)]]</f>
        <v>0</v>
      </c>
      <c r="R32" s="202">
        <f>+Sklop9[[#This Row],[cena/enota brez DDV v EUR]]+Sklop9[[#This Row],[Davek (EUR)]]</f>
        <v>0</v>
      </c>
      <c r="S32" s="202">
        <f>+Sklop9[[#This Row],[cena/enota brez DDV v EUR]]*Sklop9[[#This Row],[Okvirna količina]]</f>
        <v>0</v>
      </c>
      <c r="T32" s="204">
        <f>+Sklop9[[#This Row],[Končna cena/enoto mere (EUR) z DDV]]*Sklop9[[#This Row],[Okvirna količina]]</f>
        <v>0</v>
      </c>
      <c r="U32" s="205"/>
    </row>
    <row r="33" spans="1:21" s="59" customFormat="1" ht="12">
      <c r="A33" s="87" t="s">
        <v>20</v>
      </c>
      <c r="B33" s="294" t="s">
        <v>617</v>
      </c>
      <c r="C33" s="283" t="s">
        <v>519</v>
      </c>
      <c r="D33" s="287" t="s">
        <v>160</v>
      </c>
      <c r="E33" s="236" t="s">
        <v>340</v>
      </c>
      <c r="F33" s="251">
        <v>20</v>
      </c>
      <c r="G33" s="288" t="s">
        <v>1</v>
      </c>
      <c r="H33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3" s="88">
        <f>IF(Sklop9[[#This Row],[ZAHTEVANA SHEMA KAKOVOSTI]]&lt;&gt;"",Sklop9[[#This Row],[Preračunana masa/volumen/kos na enoto kg]],"")</f>
        <v>20</v>
      </c>
      <c r="J33" s="199"/>
      <c r="K33" s="200"/>
      <c r="L33" s="200"/>
      <c r="M33" s="201"/>
      <c r="N33" s="202"/>
      <c r="O33" s="202"/>
      <c r="P33" s="203"/>
      <c r="Q33" s="202">
        <f>+Sklop9[[#This Row],[cena/enota brez DDV v EUR]]*Sklop9[[#This Row],[Stopnja DDV (%)]]</f>
        <v>0</v>
      </c>
      <c r="R33" s="202">
        <f>+Sklop9[[#This Row],[cena/enota brez DDV v EUR]]+Sklop9[[#This Row],[Davek (EUR)]]</f>
        <v>0</v>
      </c>
      <c r="S33" s="202">
        <f>+Sklop9[[#This Row],[cena/enota brez DDV v EUR]]*Sklop9[[#This Row],[Okvirna količina]]</f>
        <v>0</v>
      </c>
      <c r="T33" s="204">
        <f>+Sklop9[[#This Row],[Končna cena/enoto mere (EUR) z DDV]]*Sklop9[[#This Row],[Okvirna količina]]</f>
        <v>0</v>
      </c>
      <c r="U33" s="205"/>
    </row>
    <row r="34" spans="1:21" s="59" customFormat="1" ht="12">
      <c r="A34" s="87" t="s">
        <v>21</v>
      </c>
      <c r="B34" s="682" t="s">
        <v>352</v>
      </c>
      <c r="C34" s="287" t="s">
        <v>519</v>
      </c>
      <c r="D34" s="287" t="s">
        <v>160</v>
      </c>
      <c r="E34" s="295"/>
      <c r="F34" s="289">
        <v>20</v>
      </c>
      <c r="G34" s="288" t="s">
        <v>1</v>
      </c>
      <c r="H34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4" s="88" t="str">
        <f>IF(Sklop9[[#This Row],[ZAHTEVANA SHEMA KAKOVOSTI]]&lt;&gt;"",Sklop9[[#This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+Sklop9[[#This Row],[cena/enota brez DDV v EUR]]*Sklop9[[#This Row],[Stopnja DDV (%)]]</f>
        <v>0</v>
      </c>
      <c r="R34" s="95">
        <f>+Sklop9[[#This Row],[cena/enota brez DDV v EUR]]+Sklop9[[#This Row],[Davek (EUR)]]</f>
        <v>0</v>
      </c>
      <c r="S34" s="95">
        <f>+Sklop9[[#This Row],[cena/enota brez DDV v EUR]]*Sklop9[[#This Row],[Okvirna količina]]</f>
        <v>0</v>
      </c>
      <c r="T34" s="95">
        <f>+Sklop9[[#This Row],[Končna cena/enoto mere (EUR) z DDV]]*Sklop9[[#This Row],[Okvirna količina]]</f>
        <v>0</v>
      </c>
      <c r="U34" s="106"/>
    </row>
    <row r="35" spans="1:21" s="59" customFormat="1" ht="12">
      <c r="A35" s="87" t="s">
        <v>22</v>
      </c>
      <c r="B35" s="294" t="s">
        <v>945</v>
      </c>
      <c r="C35" s="414" t="s">
        <v>942</v>
      </c>
      <c r="D35" s="414" t="s">
        <v>160</v>
      </c>
      <c r="E35" s="416" t="s">
        <v>187</v>
      </c>
      <c r="F35" s="417">
        <v>40</v>
      </c>
      <c r="G35" s="288" t="s">
        <v>1</v>
      </c>
      <c r="H35" s="4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5" s="417">
        <f>IF(Sklop9[[#This Row],[ZAHTEVANA SHEMA KAKOVOSTI]]&lt;&gt;"",Sklop9[[#This Row],[Preračunana masa/volumen/kos na enoto kg]],"")</f>
        <v>40</v>
      </c>
      <c r="J35" s="419"/>
      <c r="K35" s="420"/>
      <c r="L35" s="420"/>
      <c r="M35" s="421"/>
      <c r="N35" s="422"/>
      <c r="O35" s="422"/>
      <c r="P35" s="490"/>
      <c r="Q35" s="422">
        <f>+Sklop9[[#This Row],[cena/enota brez DDV v EUR]]*Sklop9[[#This Row],[Stopnja DDV (%)]]</f>
        <v>0</v>
      </c>
      <c r="R35" s="422">
        <f>+Sklop9[[#This Row],[cena/enota brez DDV v EUR]]+Sklop9[[#This Row],[Davek (EUR)]]</f>
        <v>0</v>
      </c>
      <c r="S35" s="422">
        <f>+Sklop9[[#This Row],[cena/enota brez DDV v EUR]]*Sklop9[[#This Row],[Okvirna količina]]</f>
        <v>0</v>
      </c>
      <c r="T35" s="424">
        <f>+Sklop9[[#This Row],[Končna cena/enoto mere (EUR) z DDV]]*Sklop9[[#This Row],[Okvirna količina]]</f>
        <v>0</v>
      </c>
      <c r="U35" s="425"/>
    </row>
    <row r="36" spans="1:21" s="59" customFormat="1" ht="12">
      <c r="A36" s="87" t="s">
        <v>23</v>
      </c>
      <c r="B36" s="294" t="s">
        <v>939</v>
      </c>
      <c r="C36" s="287" t="s">
        <v>519</v>
      </c>
      <c r="D36" s="414" t="s">
        <v>160</v>
      </c>
      <c r="E36" s="416"/>
      <c r="F36" s="289">
        <v>40</v>
      </c>
      <c r="G36" s="418" t="s">
        <v>1</v>
      </c>
      <c r="H36" s="4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6" s="417" t="str">
        <f>IF(Sklop9[[#This Row],[ZAHTEVANA SHEMA KAKOVOSTI]]&lt;&gt;"",Sklop9[[#This Row],[Preračunana masa/volumen/kos na enoto kg]],"")</f>
        <v/>
      </c>
      <c r="J36" s="419"/>
      <c r="K36" s="420"/>
      <c r="L36" s="420"/>
      <c r="M36" s="421"/>
      <c r="N36" s="422"/>
      <c r="O36" s="422"/>
      <c r="P36" s="490"/>
      <c r="Q36" s="422">
        <f>+Sklop9[[#This Row],[cena/enota brez DDV v EUR]]*Sklop9[[#This Row],[Stopnja DDV (%)]]</f>
        <v>0</v>
      </c>
      <c r="R36" s="422">
        <f>+Sklop9[[#This Row],[cena/enota brez DDV v EUR]]+Sklop9[[#This Row],[Davek (EUR)]]</f>
        <v>0</v>
      </c>
      <c r="S36" s="422">
        <f>+Sklop9[[#This Row],[cena/enota brez DDV v EUR]]*Sklop9[[#This Row],[Okvirna količina]]</f>
        <v>0</v>
      </c>
      <c r="T36" s="424">
        <f>+Sklop9[[#This Row],[Končna cena/enoto mere (EUR) z DDV]]*Sklop9[[#This Row],[Okvirna količina]]</f>
        <v>0</v>
      </c>
      <c r="U36" s="425"/>
    </row>
    <row r="37" spans="1:21" s="59" customFormat="1" ht="12">
      <c r="A37" s="87" t="s">
        <v>24</v>
      </c>
      <c r="B37" s="294" t="s">
        <v>943</v>
      </c>
      <c r="C37" s="414" t="s">
        <v>942</v>
      </c>
      <c r="D37" s="414" t="s">
        <v>160</v>
      </c>
      <c r="E37" s="416" t="s">
        <v>187</v>
      </c>
      <c r="F37" s="417">
        <v>40</v>
      </c>
      <c r="G37" s="418" t="s">
        <v>1</v>
      </c>
      <c r="H37" s="4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7" s="417">
        <f>IF(Sklop9[[#This Row],[ZAHTEVANA SHEMA KAKOVOSTI]]&lt;&gt;"",Sklop9[[#This Row],[Preračunana masa/volumen/kos na enoto kg]],"")</f>
        <v>40</v>
      </c>
      <c r="J37" s="419"/>
      <c r="K37" s="420"/>
      <c r="L37" s="420"/>
      <c r="M37" s="421"/>
      <c r="N37" s="422"/>
      <c r="O37" s="422"/>
      <c r="P37" s="490"/>
      <c r="Q37" s="422">
        <f>+Sklop9[[#This Row],[cena/enota brez DDV v EUR]]*Sklop9[[#This Row],[Stopnja DDV (%)]]</f>
        <v>0</v>
      </c>
      <c r="R37" s="422">
        <f>+Sklop9[[#This Row],[cena/enota brez DDV v EUR]]+Sklop9[[#This Row],[Davek (EUR)]]</f>
        <v>0</v>
      </c>
      <c r="S37" s="422">
        <f>+Sklop9[[#This Row],[cena/enota brez DDV v EUR]]*Sklop9[[#This Row],[Okvirna količina]]</f>
        <v>0</v>
      </c>
      <c r="T37" s="424">
        <f>+Sklop9[[#This Row],[Končna cena/enoto mere (EUR) z DDV]]*Sklop9[[#This Row],[Okvirna količina]]</f>
        <v>0</v>
      </c>
      <c r="U37" s="425"/>
    </row>
    <row r="38" spans="1:21" s="59" customFormat="1" ht="12">
      <c r="A38" s="87" t="s">
        <v>25</v>
      </c>
      <c r="B38" s="294" t="s">
        <v>940</v>
      </c>
      <c r="C38" s="287" t="s">
        <v>519</v>
      </c>
      <c r="D38" s="414" t="s">
        <v>160</v>
      </c>
      <c r="E38" s="416"/>
      <c r="F38" s="417">
        <v>40</v>
      </c>
      <c r="G38" s="418" t="s">
        <v>1</v>
      </c>
      <c r="H38" s="4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8" s="417" t="str">
        <f>IF(Sklop9[[#This Row],[ZAHTEVANA SHEMA KAKOVOSTI]]&lt;&gt;"",Sklop9[[#This Row],[Preračunana masa/volumen/kos na enoto kg]],"")</f>
        <v/>
      </c>
      <c r="J38" s="419"/>
      <c r="K38" s="420"/>
      <c r="L38" s="420"/>
      <c r="M38" s="421"/>
      <c r="N38" s="422"/>
      <c r="O38" s="422"/>
      <c r="P38" s="490"/>
      <c r="Q38" s="422">
        <f>+Sklop9[[#This Row],[cena/enota brez DDV v EUR]]*Sklop9[[#This Row],[Stopnja DDV (%)]]</f>
        <v>0</v>
      </c>
      <c r="R38" s="422">
        <f>+Sklop9[[#This Row],[cena/enota brez DDV v EUR]]+Sklop9[[#This Row],[Davek (EUR)]]</f>
        <v>0</v>
      </c>
      <c r="S38" s="422">
        <f>+Sklop9[[#This Row],[cena/enota brez DDV v EUR]]*Sklop9[[#This Row],[Okvirna količina]]</f>
        <v>0</v>
      </c>
      <c r="T38" s="424">
        <f>+Sklop9[[#This Row],[Končna cena/enoto mere (EUR) z DDV]]*Sklop9[[#This Row],[Okvirna količina]]</f>
        <v>0</v>
      </c>
      <c r="U38" s="425"/>
    </row>
    <row r="39" spans="1:21" s="59" customFormat="1" ht="24">
      <c r="A39" s="696" t="s">
        <v>26</v>
      </c>
      <c r="B39" s="697" t="s">
        <v>944</v>
      </c>
      <c r="C39" s="698" t="s">
        <v>1357</v>
      </c>
      <c r="D39" s="414"/>
      <c r="E39" s="416"/>
      <c r="F39" s="417"/>
      <c r="G39" s="418"/>
      <c r="H39" s="4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39" s="417" t="str">
        <f>IF(Sklop9[[#This Row],[ZAHTEVANA SHEMA KAKOVOSTI]]&lt;&gt;"",Sklop9[[#This Row],[Preračunana masa/volumen/kos na enoto kg]],"")</f>
        <v/>
      </c>
      <c r="J39" s="419"/>
      <c r="K39" s="420"/>
      <c r="L39" s="420"/>
      <c r="M39" s="421"/>
      <c r="N39" s="422"/>
      <c r="O39" s="422"/>
      <c r="P39" s="490"/>
      <c r="Q39" s="422">
        <f>+Sklop9[[#This Row],[cena/enota brez DDV v EUR]]*Sklop9[[#This Row],[Stopnja DDV (%)]]</f>
        <v>0</v>
      </c>
      <c r="R39" s="422">
        <f>+Sklop9[[#This Row],[cena/enota brez DDV v EUR]]+Sklop9[[#This Row],[Davek (EUR)]]</f>
        <v>0</v>
      </c>
      <c r="S39" s="422">
        <f>+Sklop9[[#This Row],[cena/enota brez DDV v EUR]]*Sklop9[[#This Row],[Okvirna količina]]</f>
        <v>0</v>
      </c>
      <c r="T39" s="424">
        <f>+Sklop9[[#This Row],[Končna cena/enoto mere (EUR) z DDV]]*Sklop9[[#This Row],[Okvirna količina]]</f>
        <v>0</v>
      </c>
      <c r="U39" s="425"/>
    </row>
    <row r="40" spans="1:21" s="59" customFormat="1" ht="12">
      <c r="A40" s="87" t="s">
        <v>27</v>
      </c>
      <c r="B40" s="682" t="s">
        <v>534</v>
      </c>
      <c r="C40" s="287" t="s">
        <v>519</v>
      </c>
      <c r="D40" s="287" t="s">
        <v>160</v>
      </c>
      <c r="E40" s="295"/>
      <c r="F40" s="289">
        <v>60</v>
      </c>
      <c r="G40" s="288" t="s">
        <v>1</v>
      </c>
      <c r="H40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0" s="88" t="str">
        <f>IF(Sklop9[[#This Row],[ZAHTEVANA SHEMA KAKOVOSTI]]&lt;&gt;"",Sklop9[[#This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+Sklop9[[#This Row],[cena/enota brez DDV v EUR]]*Sklop9[[#This Row],[Stopnja DDV (%)]]</f>
        <v>0</v>
      </c>
      <c r="R40" s="95">
        <f>+Sklop9[[#This Row],[cena/enota brez DDV v EUR]]+Sklop9[[#This Row],[Davek (EUR)]]</f>
        <v>0</v>
      </c>
      <c r="S40" s="95">
        <f>+Sklop9[[#This Row],[cena/enota brez DDV v EUR]]*Sklop9[[#This Row],[Okvirna količina]]</f>
        <v>0</v>
      </c>
      <c r="T40" s="95">
        <f>+Sklop9[[#This Row],[Končna cena/enoto mere (EUR) z DDV]]*Sklop9[[#This Row],[Okvirna količina]]</f>
        <v>0</v>
      </c>
      <c r="U40" s="106"/>
    </row>
    <row r="41" spans="1:21" s="59" customFormat="1" ht="12">
      <c r="A41" s="87" t="s">
        <v>28</v>
      </c>
      <c r="B41" s="682" t="s">
        <v>535</v>
      </c>
      <c r="C41" s="287" t="s">
        <v>519</v>
      </c>
      <c r="D41" s="287" t="s">
        <v>160</v>
      </c>
      <c r="E41" s="295"/>
      <c r="F41" s="289">
        <v>30</v>
      </c>
      <c r="G41" s="288" t="s">
        <v>1</v>
      </c>
      <c r="H41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1" s="88" t="str">
        <f>IF(Sklop9[[#This Row],[ZAHTEVANA SHEMA KAKOVOSTI]]&lt;&gt;"",Sklop9[[#This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+Sklop9[[#This Row],[cena/enota brez DDV v EUR]]*Sklop9[[#This Row],[Stopnja DDV (%)]]</f>
        <v>0</v>
      </c>
      <c r="R41" s="95">
        <f>+Sklop9[[#This Row],[cena/enota brez DDV v EUR]]+Sklop9[[#This Row],[Davek (EUR)]]</f>
        <v>0</v>
      </c>
      <c r="S41" s="95">
        <f>+Sklop9[[#This Row],[cena/enota brez DDV v EUR]]*Sklop9[[#This Row],[Okvirna količina]]</f>
        <v>0</v>
      </c>
      <c r="T41" s="95">
        <f>+Sklop9[[#This Row],[Končna cena/enoto mere (EUR) z DDV]]*Sklop9[[#This Row],[Okvirna količina]]</f>
        <v>0</v>
      </c>
      <c r="U41" s="106"/>
    </row>
    <row r="42" spans="1:21" s="59" customFormat="1" ht="12">
      <c r="A42" s="87" t="s">
        <v>29</v>
      </c>
      <c r="B42" s="294" t="s">
        <v>946</v>
      </c>
      <c r="C42" s="414" t="s">
        <v>942</v>
      </c>
      <c r="D42" s="414" t="s">
        <v>160</v>
      </c>
      <c r="E42" s="416" t="s">
        <v>187</v>
      </c>
      <c r="F42" s="417">
        <v>40</v>
      </c>
      <c r="G42" s="288" t="s">
        <v>1</v>
      </c>
      <c r="H42" s="4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2" s="417">
        <f>IF(Sklop9[[#This Row],[ZAHTEVANA SHEMA KAKOVOSTI]]&lt;&gt;"",Sklop9[[#This Row],[Preračunana masa/volumen/kos na enoto kg]],"")</f>
        <v>40</v>
      </c>
      <c r="J42" s="419"/>
      <c r="K42" s="420"/>
      <c r="L42" s="420"/>
      <c r="M42" s="421"/>
      <c r="N42" s="422"/>
      <c r="O42" s="422"/>
      <c r="P42" s="490"/>
      <c r="Q42" s="422">
        <f>+Sklop9[[#This Row],[cena/enota brez DDV v EUR]]*Sklop9[[#This Row],[Stopnja DDV (%)]]</f>
        <v>0</v>
      </c>
      <c r="R42" s="422">
        <f>+Sklop9[[#This Row],[cena/enota brez DDV v EUR]]+Sklop9[[#This Row],[Davek (EUR)]]</f>
        <v>0</v>
      </c>
      <c r="S42" s="422">
        <f>+Sklop9[[#This Row],[cena/enota brez DDV v EUR]]*Sklop9[[#This Row],[Okvirna količina]]</f>
        <v>0</v>
      </c>
      <c r="T42" s="424">
        <f>+Sklop9[[#This Row],[Končna cena/enoto mere (EUR) z DDV]]*Sklop9[[#This Row],[Okvirna količina]]</f>
        <v>0</v>
      </c>
      <c r="U42" s="425"/>
    </row>
    <row r="43" spans="1:21" s="59" customFormat="1" ht="12">
      <c r="A43" s="87" t="s">
        <v>30</v>
      </c>
      <c r="B43" s="682" t="s">
        <v>536</v>
      </c>
      <c r="C43" s="287" t="s">
        <v>519</v>
      </c>
      <c r="D43" s="287" t="s">
        <v>160</v>
      </c>
      <c r="E43" s="295"/>
      <c r="F43" s="289">
        <v>70</v>
      </c>
      <c r="G43" s="288" t="s">
        <v>1</v>
      </c>
      <c r="H43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43" s="88" t="str">
        <f>IF(Sklop9[[#This Row],[ZAHTEVANA SHEMA KAKOVOSTI]]&lt;&gt;"",Sklop9[[#This Row],[Preračunana masa/volumen/kos na enoto kg]],"")</f>
        <v/>
      </c>
      <c r="J43" s="101"/>
      <c r="K43" s="94"/>
      <c r="L43" s="94"/>
      <c r="M43" s="103"/>
      <c r="N43" s="95"/>
      <c r="O43" s="95"/>
      <c r="P43" s="104"/>
      <c r="Q43" s="95">
        <f>+Sklop9[[#This Row],[cena/enota brez DDV v EUR]]*Sklop9[[#This Row],[Stopnja DDV (%)]]</f>
        <v>0</v>
      </c>
      <c r="R43" s="95">
        <f>+Sklop9[[#This Row],[cena/enota brez DDV v EUR]]+Sklop9[[#This Row],[Davek (EUR)]]</f>
        <v>0</v>
      </c>
      <c r="S43" s="95">
        <f>+Sklop9[[#This Row],[cena/enota brez DDV v EUR]]*Sklop9[[#This Row],[Okvirna količina]]</f>
        <v>0</v>
      </c>
      <c r="T43" s="95">
        <f>+Sklop9[[#This Row],[Končna cena/enoto mere (EUR) z DDV]]*Sklop9[[#This Row],[Okvirna količina]]</f>
        <v>0</v>
      </c>
      <c r="U43" s="106"/>
    </row>
    <row r="44" spans="1:21" s="59" customFormat="1" ht="12">
      <c r="A44" s="87" t="s">
        <v>31</v>
      </c>
      <c r="B44" s="294" t="s">
        <v>941</v>
      </c>
      <c r="C44" s="414" t="s">
        <v>942</v>
      </c>
      <c r="D44" s="414" t="s">
        <v>160</v>
      </c>
      <c r="E44" s="416" t="s">
        <v>187</v>
      </c>
      <c r="F44" s="417">
        <v>40</v>
      </c>
      <c r="G44" s="418" t="s">
        <v>1</v>
      </c>
      <c r="H44" s="4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4" s="417">
        <f>IF(Sklop9[[#This Row],[ZAHTEVANA SHEMA KAKOVOSTI]]&lt;&gt;"",Sklop9[[#This Row],[Preračunana masa/volumen/kos na enoto kg]],"")</f>
        <v>40</v>
      </c>
      <c r="J44" s="419"/>
      <c r="K44" s="420"/>
      <c r="L44" s="420"/>
      <c r="M44" s="421"/>
      <c r="N44" s="422"/>
      <c r="O44" s="422"/>
      <c r="P44" s="490"/>
      <c r="Q44" s="422">
        <f>+Sklop9[[#This Row],[cena/enota brez DDV v EUR]]*Sklop9[[#This Row],[Stopnja DDV (%)]]</f>
        <v>0</v>
      </c>
      <c r="R44" s="422">
        <f>+Sklop9[[#This Row],[cena/enota brez DDV v EUR]]+Sklop9[[#This Row],[Davek (EUR)]]</f>
        <v>0</v>
      </c>
      <c r="S44" s="422">
        <f>+Sklop9[[#This Row],[cena/enota brez DDV v EUR]]*Sklop9[[#This Row],[Okvirna količina]]</f>
        <v>0</v>
      </c>
      <c r="T44" s="424">
        <f>+Sklop9[[#This Row],[Končna cena/enoto mere (EUR) z DDV]]*Sklop9[[#This Row],[Okvirna količina]]</f>
        <v>0</v>
      </c>
      <c r="U44" s="425"/>
    </row>
    <row r="45" spans="1:21" s="59" customFormat="1" ht="12">
      <c r="A45" s="87" t="s">
        <v>32</v>
      </c>
      <c r="B45" s="682" t="s">
        <v>537</v>
      </c>
      <c r="C45" s="287" t="s">
        <v>942</v>
      </c>
      <c r="D45" s="414" t="s">
        <v>160</v>
      </c>
      <c r="E45" s="295"/>
      <c r="F45" s="289">
        <v>350</v>
      </c>
      <c r="G45" s="288" t="s">
        <v>1</v>
      </c>
      <c r="H45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45" s="88" t="str">
        <f>IF(Sklop9[[#This Row],[ZAHTEVANA SHEMA KAKOVOSTI]]&lt;&gt;"",Sklop9[[#This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+Sklop9[[#This Row],[cena/enota brez DDV v EUR]]*Sklop9[[#This Row],[Stopnja DDV (%)]]</f>
        <v>0</v>
      </c>
      <c r="R45" s="95">
        <f>+Sklop9[[#This Row],[cena/enota brez DDV v EUR]]+Sklop9[[#This Row],[Davek (EUR)]]</f>
        <v>0</v>
      </c>
      <c r="S45" s="95">
        <f>+Sklop9[[#This Row],[cena/enota brez DDV v EUR]]*Sklop9[[#This Row],[Okvirna količina]]</f>
        <v>0</v>
      </c>
      <c r="T45" s="95">
        <f>+Sklop9[[#This Row],[Končna cena/enoto mere (EUR) z DDV]]*Sklop9[[#This Row],[Okvirna količina]]</f>
        <v>0</v>
      </c>
      <c r="U45" s="106"/>
    </row>
    <row r="46" spans="1:21" s="59" customFormat="1" ht="12">
      <c r="A46" s="87" t="s">
        <v>33</v>
      </c>
      <c r="B46" s="682" t="s">
        <v>522</v>
      </c>
      <c r="C46" s="287">
        <v>1000</v>
      </c>
      <c r="D46" s="287" t="s">
        <v>160</v>
      </c>
      <c r="E46" s="295"/>
      <c r="F46" s="289">
        <v>300</v>
      </c>
      <c r="G46" s="288" t="s">
        <v>1</v>
      </c>
      <c r="H46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6" s="88" t="str">
        <f>IF(Sklop9[[#This Row],[ZAHTEVANA SHEMA KAKOVOSTI]]&lt;&gt;"",Sklop9[[#This Row],[Preračunana masa/volumen/kos na enoto kg]],"")</f>
        <v/>
      </c>
      <c r="J46" s="101"/>
      <c r="K46" s="94"/>
      <c r="L46" s="94"/>
      <c r="M46" s="103"/>
      <c r="N46" s="95"/>
      <c r="O46" s="95"/>
      <c r="P46" s="104"/>
      <c r="Q46" s="95">
        <f>+Sklop9[[#This Row],[cena/enota brez DDV v EUR]]*Sklop9[[#This Row],[Stopnja DDV (%)]]</f>
        <v>0</v>
      </c>
      <c r="R46" s="95">
        <f>+Sklop9[[#This Row],[cena/enota brez DDV v EUR]]+Sklop9[[#This Row],[Davek (EUR)]]</f>
        <v>0</v>
      </c>
      <c r="S46" s="95">
        <f>+Sklop9[[#This Row],[cena/enota brez DDV v EUR]]*Sklop9[[#This Row],[Okvirna količina]]</f>
        <v>0</v>
      </c>
      <c r="T46" s="95">
        <f>+Sklop9[[#This Row],[Končna cena/enoto mere (EUR) z DDV]]*Sklop9[[#This Row],[Okvirna količina]]</f>
        <v>0</v>
      </c>
      <c r="U46" s="106"/>
    </row>
    <row r="47" spans="1:21" s="59" customFormat="1" ht="12">
      <c r="A47" s="87" t="s">
        <v>34</v>
      </c>
      <c r="B47" s="682" t="s">
        <v>1342</v>
      </c>
      <c r="C47" s="414">
        <v>1000</v>
      </c>
      <c r="D47" s="287" t="s">
        <v>160</v>
      </c>
      <c r="E47" s="416"/>
      <c r="F47" s="417">
        <v>150</v>
      </c>
      <c r="G47" s="288" t="s">
        <v>1</v>
      </c>
      <c r="H47" s="4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7" s="417" t="str">
        <f>IF(Sklop9[[#This Row],[ZAHTEVANA SHEMA KAKOVOSTI]]&lt;&gt;"",Sklop9[[#This Row],[Preračunana masa/volumen/kos na enoto kg]],"")</f>
        <v/>
      </c>
      <c r="J47" s="419"/>
      <c r="K47" s="420"/>
      <c r="L47" s="420"/>
      <c r="M47" s="421"/>
      <c r="N47" s="422"/>
      <c r="O47" s="422"/>
      <c r="P47" s="490"/>
      <c r="Q47" s="422">
        <f>+Sklop9[[#This Row],[cena/enota brez DDV v EUR]]*Sklop9[[#This Row],[Stopnja DDV (%)]]</f>
        <v>0</v>
      </c>
      <c r="R47" s="422">
        <f>+Sklop9[[#This Row],[cena/enota brez DDV v EUR]]+Sklop9[[#This Row],[Davek (EUR)]]</f>
        <v>0</v>
      </c>
      <c r="S47" s="422">
        <f>+Sklop9[[#This Row],[cena/enota brez DDV v EUR]]*Sklop9[[#This Row],[Okvirna količina]]</f>
        <v>0</v>
      </c>
      <c r="T47" s="424">
        <f>+Sklop9[[#This Row],[Končna cena/enoto mere (EUR) z DDV]]*Sklop9[[#This Row],[Okvirna količina]]</f>
        <v>0</v>
      </c>
      <c r="U47" s="425"/>
    </row>
    <row r="48" spans="1:21" s="59" customFormat="1" ht="12">
      <c r="A48" s="87" t="s">
        <v>35</v>
      </c>
      <c r="B48" s="682" t="s">
        <v>353</v>
      </c>
      <c r="C48" s="287">
        <v>1000</v>
      </c>
      <c r="D48" s="287" t="s">
        <v>160</v>
      </c>
      <c r="E48" s="295"/>
      <c r="F48" s="289">
        <v>120</v>
      </c>
      <c r="G48" s="288" t="s">
        <v>1</v>
      </c>
      <c r="H48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8" s="88" t="str">
        <f>IF(Sklop9[[#This Row],[ZAHTEVANA SHEMA KAKOVOSTI]]&lt;&gt;"",Sklop9[[#This Row],[Preračunana masa/volumen/kos na enoto kg]],"")</f>
        <v/>
      </c>
      <c r="J48" s="101"/>
      <c r="K48" s="94"/>
      <c r="L48" s="94"/>
      <c r="M48" s="103"/>
      <c r="N48" s="95"/>
      <c r="O48" s="95"/>
      <c r="P48" s="104"/>
      <c r="Q48" s="95">
        <f>+Sklop9[[#This Row],[cena/enota brez DDV v EUR]]*Sklop9[[#This Row],[Stopnja DDV (%)]]</f>
        <v>0</v>
      </c>
      <c r="R48" s="95">
        <f>+Sklop9[[#This Row],[cena/enota brez DDV v EUR]]+Sklop9[[#This Row],[Davek (EUR)]]</f>
        <v>0</v>
      </c>
      <c r="S48" s="95">
        <f>+Sklop9[[#This Row],[cena/enota brez DDV v EUR]]*Sklop9[[#This Row],[Okvirna količina]]</f>
        <v>0</v>
      </c>
      <c r="T48" s="95">
        <f>+Sklop9[[#This Row],[Končna cena/enoto mere (EUR) z DDV]]*Sklop9[[#This Row],[Okvirna količina]]</f>
        <v>0</v>
      </c>
      <c r="U48" s="106"/>
    </row>
    <row r="49" spans="1:21" s="59" customFormat="1" ht="12">
      <c r="A49" s="87" t="s">
        <v>36</v>
      </c>
      <c r="B49" s="682" t="s">
        <v>354</v>
      </c>
      <c r="C49" s="287">
        <v>1000</v>
      </c>
      <c r="D49" s="287" t="s">
        <v>160</v>
      </c>
      <c r="E49" s="295"/>
      <c r="F49" s="289">
        <v>40</v>
      </c>
      <c r="G49" s="288" t="s">
        <v>1</v>
      </c>
      <c r="H49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9" s="88" t="str">
        <f>IF(Sklop9[[#This Row],[ZAHTEVANA SHEMA KAKOVOSTI]]&lt;&gt;"",Sklop9[[#This Row],[Preračunana masa/volumen/kos na enoto kg]],"")</f>
        <v/>
      </c>
      <c r="J49" s="101"/>
      <c r="K49" s="94"/>
      <c r="L49" s="94"/>
      <c r="M49" s="103"/>
      <c r="N49" s="95"/>
      <c r="O49" s="95"/>
      <c r="P49" s="104"/>
      <c r="Q49" s="95">
        <f>+Sklop9[[#This Row],[cena/enota brez DDV v EUR]]*Sklop9[[#This Row],[Stopnja DDV (%)]]</f>
        <v>0</v>
      </c>
      <c r="R49" s="95">
        <f>+Sklop9[[#This Row],[cena/enota brez DDV v EUR]]+Sklop9[[#This Row],[Davek (EUR)]]</f>
        <v>0</v>
      </c>
      <c r="S49" s="95">
        <f>+Sklop9[[#This Row],[cena/enota brez DDV v EUR]]*Sklop9[[#This Row],[Okvirna količina]]</f>
        <v>0</v>
      </c>
      <c r="T49" s="95">
        <f>+Sklop9[[#This Row],[Končna cena/enoto mere (EUR) z DDV]]*Sklop9[[#This Row],[Okvirna količina]]</f>
        <v>0</v>
      </c>
      <c r="U49" s="106"/>
    </row>
    <row r="50" spans="1:21" s="59" customFormat="1" ht="12">
      <c r="A50" s="87" t="s">
        <v>37</v>
      </c>
      <c r="B50" s="682" t="s">
        <v>355</v>
      </c>
      <c r="C50" s="287">
        <v>1000</v>
      </c>
      <c r="D50" s="287" t="s">
        <v>160</v>
      </c>
      <c r="E50" s="295"/>
      <c r="F50" s="289">
        <v>40</v>
      </c>
      <c r="G50" s="288" t="s">
        <v>1</v>
      </c>
      <c r="H50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0" s="88" t="str">
        <f>IF(Sklop9[[#This Row],[ZAHTEVANA SHEMA KAKOVOSTI]]&lt;&gt;"",Sklop9[[#This Row],[Preračunana masa/volumen/kos na enoto kg]],"")</f>
        <v/>
      </c>
      <c r="J50" s="101"/>
      <c r="K50" s="94"/>
      <c r="L50" s="94"/>
      <c r="M50" s="103"/>
      <c r="N50" s="95"/>
      <c r="O50" s="95"/>
      <c r="P50" s="104"/>
      <c r="Q50" s="95">
        <f>+Sklop9[[#This Row],[cena/enota brez DDV v EUR]]*Sklop9[[#This Row],[Stopnja DDV (%)]]</f>
        <v>0</v>
      </c>
      <c r="R50" s="95">
        <f>+Sklop9[[#This Row],[cena/enota brez DDV v EUR]]+Sklop9[[#This Row],[Davek (EUR)]]</f>
        <v>0</v>
      </c>
      <c r="S50" s="95">
        <f>+Sklop9[[#This Row],[cena/enota brez DDV v EUR]]*Sklop9[[#This Row],[Okvirna količina]]</f>
        <v>0</v>
      </c>
      <c r="T50" s="95">
        <f>+Sklop9[[#This Row],[Končna cena/enoto mere (EUR) z DDV]]*Sklop9[[#This Row],[Okvirna količina]]</f>
        <v>0</v>
      </c>
      <c r="U50" s="106"/>
    </row>
    <row r="51" spans="1:21" s="59" customFormat="1" ht="12">
      <c r="A51" s="87" t="s">
        <v>38</v>
      </c>
      <c r="B51" s="682" t="s">
        <v>356</v>
      </c>
      <c r="C51" s="414">
        <v>1000</v>
      </c>
      <c r="D51" s="287" t="s">
        <v>160</v>
      </c>
      <c r="E51" s="295"/>
      <c r="F51" s="289">
        <v>40</v>
      </c>
      <c r="G51" s="288" t="s">
        <v>1</v>
      </c>
      <c r="H51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1" s="88" t="str">
        <f>IF(Sklop9[[#This Row],[ZAHTEVANA SHEMA KAKOVOSTI]]&lt;&gt;"",Sklop9[[#This Row],[Preračunana masa/volumen/kos na enoto kg]],"")</f>
        <v/>
      </c>
      <c r="J51" s="101"/>
      <c r="K51" s="94"/>
      <c r="L51" s="94"/>
      <c r="M51" s="103"/>
      <c r="N51" s="95"/>
      <c r="O51" s="95"/>
      <c r="P51" s="104"/>
      <c r="Q51" s="95">
        <f>+Sklop9[[#This Row],[cena/enota brez DDV v EUR]]*Sklop9[[#This Row],[Stopnja DDV (%)]]</f>
        <v>0</v>
      </c>
      <c r="R51" s="95">
        <f>+Sklop9[[#This Row],[cena/enota brez DDV v EUR]]+Sklop9[[#This Row],[Davek (EUR)]]</f>
        <v>0</v>
      </c>
      <c r="S51" s="95">
        <f>+Sklop9[[#This Row],[cena/enota brez DDV v EUR]]*Sklop9[[#This Row],[Okvirna količina]]</f>
        <v>0</v>
      </c>
      <c r="T51" s="95">
        <f>+Sklop9[[#This Row],[Končna cena/enoto mere (EUR) z DDV]]*Sklop9[[#This Row],[Okvirna količina]]</f>
        <v>0</v>
      </c>
      <c r="U51" s="106"/>
    </row>
    <row r="52" spans="1:21" s="59" customFormat="1" ht="12">
      <c r="A52" s="87" t="s">
        <v>39</v>
      </c>
      <c r="B52" s="682" t="s">
        <v>355</v>
      </c>
      <c r="C52" s="287">
        <v>1000</v>
      </c>
      <c r="D52" s="287" t="s">
        <v>160</v>
      </c>
      <c r="E52" s="295"/>
      <c r="F52" s="289">
        <v>40</v>
      </c>
      <c r="G52" s="288" t="s">
        <v>1</v>
      </c>
      <c r="H52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2" s="88" t="str">
        <f>IF(Sklop9[[#This Row],[ZAHTEVANA SHEMA KAKOVOSTI]]&lt;&gt;"",Sklop9[[#This Row],[Preračunana masa/volumen/kos na enoto kg]],"")</f>
        <v/>
      </c>
      <c r="J52" s="101"/>
      <c r="K52" s="94"/>
      <c r="L52" s="94"/>
      <c r="M52" s="103"/>
      <c r="N52" s="95"/>
      <c r="O52" s="95"/>
      <c r="P52" s="104"/>
      <c r="Q52" s="95">
        <f>+Sklop9[[#This Row],[cena/enota brez DDV v EUR]]*Sklop9[[#This Row],[Stopnja DDV (%)]]</f>
        <v>0</v>
      </c>
      <c r="R52" s="95">
        <f>+Sklop9[[#This Row],[cena/enota brez DDV v EUR]]+Sklop9[[#This Row],[Davek (EUR)]]</f>
        <v>0</v>
      </c>
      <c r="S52" s="95">
        <f>+Sklop9[[#This Row],[cena/enota brez DDV v EUR]]*Sklop9[[#This Row],[Okvirna količina]]</f>
        <v>0</v>
      </c>
      <c r="T52" s="95">
        <f>+Sklop9[[#This Row],[Končna cena/enoto mere (EUR) z DDV]]*Sklop9[[#This Row],[Okvirna količina]]</f>
        <v>0</v>
      </c>
      <c r="U52" s="106"/>
    </row>
    <row r="53" spans="1:21" s="59" customFormat="1" ht="12">
      <c r="A53" s="87" t="s">
        <v>40</v>
      </c>
      <c r="B53" s="294" t="s">
        <v>937</v>
      </c>
      <c r="C53" s="287">
        <v>1000</v>
      </c>
      <c r="D53" s="287" t="s">
        <v>160</v>
      </c>
      <c r="E53" s="416"/>
      <c r="F53" s="417">
        <v>30</v>
      </c>
      <c r="G53" s="288" t="s">
        <v>1</v>
      </c>
      <c r="H53" s="4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3" s="417" t="str">
        <f>IF(Sklop9[[#This Row],[ZAHTEVANA SHEMA KAKOVOSTI]]&lt;&gt;"",Sklop9[[#This Row],[Preračunana masa/volumen/kos na enoto kg]],"")</f>
        <v/>
      </c>
      <c r="J53" s="419"/>
      <c r="K53" s="420"/>
      <c r="L53" s="420"/>
      <c r="M53" s="421"/>
      <c r="N53" s="422"/>
      <c r="O53" s="422"/>
      <c r="P53" s="490"/>
      <c r="Q53" s="422">
        <f>+Sklop9[[#This Row],[cena/enota brez DDV v EUR]]*Sklop9[[#This Row],[Stopnja DDV (%)]]</f>
        <v>0</v>
      </c>
      <c r="R53" s="422">
        <f>+Sklop9[[#This Row],[cena/enota brez DDV v EUR]]+Sklop9[[#This Row],[Davek (EUR)]]</f>
        <v>0</v>
      </c>
      <c r="S53" s="422">
        <f>+Sklop9[[#This Row],[cena/enota brez DDV v EUR]]*Sklop9[[#This Row],[Okvirna količina]]</f>
        <v>0</v>
      </c>
      <c r="T53" s="424">
        <f>+Sklop9[[#This Row],[Končna cena/enoto mere (EUR) z DDV]]*Sklop9[[#This Row],[Okvirna količina]]</f>
        <v>0</v>
      </c>
      <c r="U53" s="425"/>
    </row>
    <row r="54" spans="1:21" s="59" customFormat="1" ht="12">
      <c r="A54" s="87" t="s">
        <v>41</v>
      </c>
      <c r="B54" s="294" t="s">
        <v>938</v>
      </c>
      <c r="C54" s="287">
        <v>1000</v>
      </c>
      <c r="D54" s="287" t="s">
        <v>160</v>
      </c>
      <c r="E54" s="416"/>
      <c r="F54" s="417">
        <v>30</v>
      </c>
      <c r="G54" s="288" t="s">
        <v>1</v>
      </c>
      <c r="H54" s="4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4" s="417" t="str">
        <f>IF(Sklop9[[#This Row],[ZAHTEVANA SHEMA KAKOVOSTI]]&lt;&gt;"",Sklop9[[#This Row],[Preračunana masa/volumen/kos na enoto kg]],"")</f>
        <v/>
      </c>
      <c r="J54" s="419"/>
      <c r="K54" s="420"/>
      <c r="L54" s="420"/>
      <c r="M54" s="421"/>
      <c r="N54" s="422"/>
      <c r="O54" s="422"/>
      <c r="P54" s="490"/>
      <c r="Q54" s="422">
        <f>+Sklop9[[#This Row],[cena/enota brez DDV v EUR]]*Sklop9[[#This Row],[Stopnja DDV (%)]]</f>
        <v>0</v>
      </c>
      <c r="R54" s="422">
        <f>+Sklop9[[#This Row],[cena/enota brez DDV v EUR]]+Sklop9[[#This Row],[Davek (EUR)]]</f>
        <v>0</v>
      </c>
      <c r="S54" s="422">
        <f>+Sklop9[[#This Row],[cena/enota brez DDV v EUR]]*Sklop9[[#This Row],[Okvirna količina]]</f>
        <v>0</v>
      </c>
      <c r="T54" s="424">
        <f>+Sklop9[[#This Row],[Končna cena/enoto mere (EUR) z DDV]]*Sklop9[[#This Row],[Okvirna količina]]</f>
        <v>0</v>
      </c>
      <c r="U54" s="425"/>
    </row>
    <row r="55" spans="1:21" s="59" customFormat="1" ht="12">
      <c r="A55" s="87" t="s">
        <v>42</v>
      </c>
      <c r="B55" s="682" t="s">
        <v>538</v>
      </c>
      <c r="C55" s="414">
        <v>1000</v>
      </c>
      <c r="D55" s="287" t="s">
        <v>160</v>
      </c>
      <c r="E55" s="295"/>
      <c r="F55" s="289">
        <v>160</v>
      </c>
      <c r="G55" s="288" t="s">
        <v>1</v>
      </c>
      <c r="H55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5" s="88" t="str">
        <f>IF(Sklop9[[#This Row],[ZAHTEVANA SHEMA KAKOVOSTI]]&lt;&gt;"",Sklop9[[#This Row],[Preračunana masa/volumen/kos na enoto kg]],"")</f>
        <v/>
      </c>
      <c r="J55" s="101"/>
      <c r="K55" s="94"/>
      <c r="L55" s="94"/>
      <c r="M55" s="103"/>
      <c r="N55" s="95"/>
      <c r="O55" s="95"/>
      <c r="P55" s="104"/>
      <c r="Q55" s="95">
        <f>+Sklop9[[#This Row],[cena/enota brez DDV v EUR]]*Sklop9[[#This Row],[Stopnja DDV (%)]]</f>
        <v>0</v>
      </c>
      <c r="R55" s="95">
        <f>+Sklop9[[#This Row],[cena/enota brez DDV v EUR]]+Sklop9[[#This Row],[Davek (EUR)]]</f>
        <v>0</v>
      </c>
      <c r="S55" s="95">
        <f>+Sklop9[[#This Row],[cena/enota brez DDV v EUR]]*Sklop9[[#This Row],[Okvirna količina]]</f>
        <v>0</v>
      </c>
      <c r="T55" s="95">
        <f>+Sklop9[[#This Row],[Končna cena/enoto mere (EUR) z DDV]]*Sklop9[[#This Row],[Okvirna količina]]</f>
        <v>0</v>
      </c>
      <c r="U55" s="106"/>
    </row>
    <row r="56" spans="1:21" s="59" customFormat="1" ht="24">
      <c r="A56" s="87" t="s">
        <v>43</v>
      </c>
      <c r="B56" s="294" t="s">
        <v>539</v>
      </c>
      <c r="C56" s="287" t="s">
        <v>1245</v>
      </c>
      <c r="D56" s="287" t="s">
        <v>160</v>
      </c>
      <c r="E56" s="236" t="s">
        <v>340</v>
      </c>
      <c r="F56" s="251">
        <v>75</v>
      </c>
      <c r="G56" s="288" t="s">
        <v>1</v>
      </c>
      <c r="H56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56" s="88">
        <f>IF(Sklop9[[#This Row],[ZAHTEVANA SHEMA KAKOVOSTI]]&lt;&gt;"",Sklop9[[#This Row],[Preračunana masa/volumen/kos na enoto kg]],"")</f>
        <v>75</v>
      </c>
      <c r="J56" s="199"/>
      <c r="K56" s="200"/>
      <c r="L56" s="200"/>
      <c r="M56" s="201"/>
      <c r="N56" s="202"/>
      <c r="O56" s="202"/>
      <c r="P56" s="203"/>
      <c r="Q56" s="202">
        <f>+Sklop9[[#This Row],[cena/enota brez DDV v EUR]]*Sklop9[[#This Row],[Stopnja DDV (%)]]</f>
        <v>0</v>
      </c>
      <c r="R56" s="202">
        <f>+Sklop9[[#This Row],[cena/enota brez DDV v EUR]]+Sklop9[[#This Row],[Davek (EUR)]]</f>
        <v>0</v>
      </c>
      <c r="S56" s="202">
        <f>+Sklop9[[#This Row],[cena/enota brez DDV v EUR]]*Sklop9[[#This Row],[Okvirna količina]]</f>
        <v>0</v>
      </c>
      <c r="T56" s="204">
        <f>+Sklop9[[#This Row],[Končna cena/enoto mere (EUR) z DDV]]*Sklop9[[#This Row],[Okvirna količina]]</f>
        <v>0</v>
      </c>
      <c r="U56" s="205"/>
    </row>
    <row r="57" spans="1:21" s="59" customFormat="1" ht="12">
      <c r="A57" s="87" t="s">
        <v>44</v>
      </c>
      <c r="B57" s="682" t="s">
        <v>540</v>
      </c>
      <c r="C57" s="287">
        <v>2500</v>
      </c>
      <c r="D57" s="287" t="s">
        <v>160</v>
      </c>
      <c r="E57" s="295"/>
      <c r="F57" s="289">
        <v>100</v>
      </c>
      <c r="G57" s="288" t="s">
        <v>94</v>
      </c>
      <c r="H57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57" s="88" t="str">
        <f>IF(Sklop9[[#This Row],[ZAHTEVANA SHEMA KAKOVOSTI]]&lt;&gt;"",Sklop9[[#This Row],[Preračunana masa/volumen/kos na enoto kg]],"")</f>
        <v/>
      </c>
      <c r="J57" s="101"/>
      <c r="K57" s="94"/>
      <c r="L57" s="94"/>
      <c r="M57" s="103"/>
      <c r="N57" s="95"/>
      <c r="O57" s="95"/>
      <c r="P57" s="104"/>
      <c r="Q57" s="95">
        <f>+Sklop9[[#This Row],[cena/enota brez DDV v EUR]]*Sklop9[[#This Row],[Stopnja DDV (%)]]</f>
        <v>0</v>
      </c>
      <c r="R57" s="95">
        <f>+Sklop9[[#This Row],[cena/enota brez DDV v EUR]]+Sklop9[[#This Row],[Davek (EUR)]]</f>
        <v>0</v>
      </c>
      <c r="S57" s="95">
        <f>+Sklop9[[#This Row],[cena/enota brez DDV v EUR]]*Sklop9[[#This Row],[Okvirna količina]]</f>
        <v>0</v>
      </c>
      <c r="T57" s="95">
        <f>+Sklop9[[#This Row],[Končna cena/enoto mere (EUR) z DDV]]*Sklop9[[#This Row],[Okvirna količina]]</f>
        <v>0</v>
      </c>
      <c r="U57" s="106"/>
    </row>
    <row r="58" spans="1:21" s="59" customFormat="1" ht="24">
      <c r="A58" s="696" t="s">
        <v>49</v>
      </c>
      <c r="B58" s="697" t="s">
        <v>541</v>
      </c>
      <c r="C58" s="698" t="s">
        <v>1357</v>
      </c>
      <c r="D58" s="287"/>
      <c r="E58" s="236"/>
      <c r="F58" s="251"/>
      <c r="G58" s="288"/>
      <c r="H58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58" s="88" t="str">
        <f>IF(Sklop9[[#This Row],[ZAHTEVANA SHEMA KAKOVOSTI]]&lt;&gt;"",Sklop9[[#This Row],[Preračunana masa/volumen/kos na enoto kg]],"")</f>
        <v/>
      </c>
      <c r="J58" s="250"/>
      <c r="K58" s="229"/>
      <c r="L58" s="229"/>
      <c r="M58" s="249"/>
      <c r="N58" s="225"/>
      <c r="O58" s="225"/>
      <c r="P58" s="290"/>
      <c r="Q58" s="225">
        <f>+Sklop9[[#This Row],[cena/enota brez DDV v EUR]]*Sklop9[[#This Row],[Stopnja DDV (%)]]</f>
        <v>0</v>
      </c>
      <c r="R58" s="225">
        <f>+Sklop9[[#This Row],[cena/enota brez DDV v EUR]]+Sklop9[[#This Row],[Davek (EUR)]]</f>
        <v>0</v>
      </c>
      <c r="S58" s="225">
        <f>+Sklop9[[#This Row],[cena/enota brez DDV v EUR]]*Sklop9[[#This Row],[Okvirna količina]]</f>
        <v>0</v>
      </c>
      <c r="T58" s="235">
        <f>+Sklop9[[#This Row],[Končna cena/enoto mere (EUR) z DDV]]*Sklop9[[#This Row],[Okvirna količina]]</f>
        <v>0</v>
      </c>
      <c r="U58" s="248"/>
    </row>
    <row r="59" spans="1:21" s="59" customFormat="1" ht="12">
      <c r="A59" s="87" t="s">
        <v>45</v>
      </c>
      <c r="B59" s="682" t="s">
        <v>542</v>
      </c>
      <c r="C59" s="287">
        <v>500</v>
      </c>
      <c r="D59" s="287" t="s">
        <v>160</v>
      </c>
      <c r="E59" s="295"/>
      <c r="F59" s="289">
        <v>60</v>
      </c>
      <c r="G59" s="288" t="s">
        <v>94</v>
      </c>
      <c r="H59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9" s="88" t="str">
        <f>IF(Sklop9[[#This Row],[ZAHTEVANA SHEMA KAKOVOSTI]]&lt;&gt;"",Sklop9[[#This Row],[Preračunana masa/volumen/kos na enoto kg]],"")</f>
        <v/>
      </c>
      <c r="J59" s="101"/>
      <c r="K59" s="94"/>
      <c r="L59" s="94"/>
      <c r="M59" s="103"/>
      <c r="N59" s="95"/>
      <c r="O59" s="95"/>
      <c r="P59" s="104"/>
      <c r="Q59" s="95">
        <f>+Sklop9[[#This Row],[cena/enota brez DDV v EUR]]*Sklop9[[#This Row],[Stopnja DDV (%)]]</f>
        <v>0</v>
      </c>
      <c r="R59" s="95">
        <f>+Sklop9[[#This Row],[cena/enota brez DDV v EUR]]+Sklop9[[#This Row],[Davek (EUR)]]</f>
        <v>0</v>
      </c>
      <c r="S59" s="95">
        <f>+Sklop9[[#This Row],[cena/enota brez DDV v EUR]]*Sklop9[[#This Row],[Okvirna količina]]</f>
        <v>0</v>
      </c>
      <c r="T59" s="95">
        <f>+Sklop9[[#This Row],[Končna cena/enoto mere (EUR) z DDV]]*Sklop9[[#This Row],[Okvirna količina]]</f>
        <v>0</v>
      </c>
      <c r="U59" s="106"/>
    </row>
    <row r="60" spans="1:21" s="59" customFormat="1" ht="12">
      <c r="A60" s="87" t="s">
        <v>46</v>
      </c>
      <c r="B60" s="682" t="s">
        <v>543</v>
      </c>
      <c r="C60" s="287">
        <v>500</v>
      </c>
      <c r="D60" s="287" t="s">
        <v>160</v>
      </c>
      <c r="E60" s="295"/>
      <c r="F60" s="289">
        <v>60</v>
      </c>
      <c r="G60" s="288" t="s">
        <v>94</v>
      </c>
      <c r="H60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0" s="88" t="str">
        <f>IF(Sklop9[[#This Row],[ZAHTEVANA SHEMA KAKOVOSTI]]&lt;&gt;"",Sklop9[[#This Row],[Preračunana masa/volumen/kos na enoto kg]],"")</f>
        <v/>
      </c>
      <c r="J60" s="101"/>
      <c r="K60" s="94"/>
      <c r="L60" s="94"/>
      <c r="M60" s="103"/>
      <c r="N60" s="95"/>
      <c r="O60" s="95"/>
      <c r="P60" s="104"/>
      <c r="Q60" s="95">
        <f>+Sklop9[[#This Row],[cena/enota brez DDV v EUR]]*Sklop9[[#This Row],[Stopnja DDV (%)]]</f>
        <v>0</v>
      </c>
      <c r="R60" s="95">
        <f>+Sklop9[[#This Row],[cena/enota brez DDV v EUR]]+Sklop9[[#This Row],[Davek (EUR)]]</f>
        <v>0</v>
      </c>
      <c r="S60" s="95">
        <f>+Sklop9[[#This Row],[cena/enota brez DDV v EUR]]*Sklop9[[#This Row],[Okvirna količina]]</f>
        <v>0</v>
      </c>
      <c r="T60" s="95">
        <f>+Sklop9[[#This Row],[Končna cena/enoto mere (EUR) z DDV]]*Sklop9[[#This Row],[Okvirna količina]]</f>
        <v>0</v>
      </c>
      <c r="U60" s="106"/>
    </row>
    <row r="61" spans="1:21" s="59" customFormat="1" ht="12">
      <c r="A61" s="87" t="s">
        <v>50</v>
      </c>
      <c r="B61" s="682" t="s">
        <v>544</v>
      </c>
      <c r="C61" s="287">
        <v>500</v>
      </c>
      <c r="D61" s="287" t="s">
        <v>160</v>
      </c>
      <c r="E61" s="295"/>
      <c r="F61" s="289">
        <v>150</v>
      </c>
      <c r="G61" s="288" t="s">
        <v>94</v>
      </c>
      <c r="H61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61" s="88" t="str">
        <f>IF(Sklop9[[#This Row],[ZAHTEVANA SHEMA KAKOVOSTI]]&lt;&gt;"",Sklop9[[#This Row],[Preračunana masa/volumen/kos na enoto kg]],"")</f>
        <v/>
      </c>
      <c r="J61" s="101"/>
      <c r="K61" s="94"/>
      <c r="L61" s="94"/>
      <c r="M61" s="103"/>
      <c r="N61" s="95"/>
      <c r="O61" s="95"/>
      <c r="P61" s="104"/>
      <c r="Q61" s="95">
        <f>+Sklop9[[#This Row],[cena/enota brez DDV v EUR]]*Sklop9[[#This Row],[Stopnja DDV (%)]]</f>
        <v>0</v>
      </c>
      <c r="R61" s="95">
        <f>+Sklop9[[#This Row],[cena/enota brez DDV v EUR]]+Sklop9[[#This Row],[Davek (EUR)]]</f>
        <v>0</v>
      </c>
      <c r="S61" s="95">
        <f>+Sklop9[[#This Row],[cena/enota brez DDV v EUR]]*Sklop9[[#This Row],[Okvirna količina]]</f>
        <v>0</v>
      </c>
      <c r="T61" s="95">
        <f>+Sklop9[[#This Row],[Končna cena/enoto mere (EUR) z DDV]]*Sklop9[[#This Row],[Okvirna količina]]</f>
        <v>0</v>
      </c>
      <c r="U61" s="106"/>
    </row>
    <row r="62" spans="1:21" s="59" customFormat="1" ht="12">
      <c r="A62" s="87" t="s">
        <v>51</v>
      </c>
      <c r="B62" s="334" t="s">
        <v>262</v>
      </c>
      <c r="C62" s="287" t="s">
        <v>1245</v>
      </c>
      <c r="D62" s="287" t="s">
        <v>160</v>
      </c>
      <c r="E62" s="295"/>
      <c r="F62" s="289">
        <v>250</v>
      </c>
      <c r="G62" s="288" t="s">
        <v>1</v>
      </c>
      <c r="H62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62" s="88" t="str">
        <f>IF(Sklop9[[#This Row],[ZAHTEVANA SHEMA KAKOVOSTI]]&lt;&gt;"",Sklop9[[#This Row],[Preračunana masa/volumen/kos na enoto kg]],"")</f>
        <v/>
      </c>
      <c r="J62" s="101"/>
      <c r="K62" s="94"/>
      <c r="L62" s="94"/>
      <c r="M62" s="103"/>
      <c r="N62" s="95"/>
      <c r="O62" s="95"/>
      <c r="P62" s="104"/>
      <c r="Q62" s="95">
        <f>+Sklop9[[#This Row],[cena/enota brez DDV v EUR]]*Sklop9[[#This Row],[Stopnja DDV (%)]]</f>
        <v>0</v>
      </c>
      <c r="R62" s="95">
        <f>+Sklop9[[#This Row],[cena/enota brez DDV v EUR]]+Sklop9[[#This Row],[Davek (EUR)]]</f>
        <v>0</v>
      </c>
      <c r="S62" s="95">
        <f>+Sklop9[[#This Row],[cena/enota brez DDV v EUR]]*Sklop9[[#This Row],[Okvirna količina]]</f>
        <v>0</v>
      </c>
      <c r="T62" s="95">
        <f>+Sklop9[[#This Row],[Končna cena/enoto mere (EUR) z DDV]]*Sklop9[[#This Row],[Okvirna količina]]</f>
        <v>0</v>
      </c>
      <c r="U62" s="106"/>
    </row>
    <row r="63" spans="1:21" s="59" customFormat="1" ht="12">
      <c r="A63" s="87" t="s">
        <v>47</v>
      </c>
      <c r="B63" s="294" t="s">
        <v>482</v>
      </c>
      <c r="C63" s="287" t="s">
        <v>1245</v>
      </c>
      <c r="D63" s="287" t="s">
        <v>160</v>
      </c>
      <c r="E63" s="236"/>
      <c r="F63" s="289">
        <v>250</v>
      </c>
      <c r="G63" s="288" t="s">
        <v>1</v>
      </c>
      <c r="H63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63" s="88" t="str">
        <f>IF(Sklop9[[#This Row],[ZAHTEVANA SHEMA KAKOVOSTI]]&lt;&gt;"",Sklop9[[#This Row],[Preračunana masa/volumen/kos na enoto kg]],"")</f>
        <v/>
      </c>
      <c r="J63" s="199"/>
      <c r="K63" s="200"/>
      <c r="L63" s="200"/>
      <c r="M63" s="201"/>
      <c r="N63" s="202"/>
      <c r="O63" s="202"/>
      <c r="P63" s="203"/>
      <c r="Q63" s="202">
        <f>+Sklop9[[#This Row],[cena/enota brez DDV v EUR]]*Sklop9[[#This Row],[Stopnja DDV (%)]]</f>
        <v>0</v>
      </c>
      <c r="R63" s="202">
        <f>+Sklop9[[#This Row],[cena/enota brez DDV v EUR]]+Sklop9[[#This Row],[Davek (EUR)]]</f>
        <v>0</v>
      </c>
      <c r="S63" s="202">
        <f>+Sklop9[[#This Row],[cena/enota brez DDV v EUR]]*Sklop9[[#This Row],[Okvirna količina]]</f>
        <v>0</v>
      </c>
      <c r="T63" s="204">
        <f>+Sklop9[[#This Row],[Končna cena/enoto mere (EUR) z DDV]]*Sklop9[[#This Row],[Okvirna količina]]</f>
        <v>0</v>
      </c>
      <c r="U63" s="205"/>
    </row>
    <row r="64" spans="1:21" s="59" customFormat="1" ht="12">
      <c r="A64" s="87" t="s">
        <v>52</v>
      </c>
      <c r="B64" s="292" t="s">
        <v>266</v>
      </c>
      <c r="C64" s="287" t="s">
        <v>1245</v>
      </c>
      <c r="D64" s="287" t="s">
        <v>160</v>
      </c>
      <c r="E64" s="295"/>
      <c r="F64" s="289">
        <v>250</v>
      </c>
      <c r="G64" s="288" t="s">
        <v>1</v>
      </c>
      <c r="H64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64" s="88" t="str">
        <f>IF(Sklop9[[#This Row],[ZAHTEVANA SHEMA KAKOVOSTI]]&lt;&gt;"",Sklop9[[#This Row],[Preračunana masa/volumen/kos na enoto kg]],"")</f>
        <v/>
      </c>
      <c r="J64" s="101"/>
      <c r="K64" s="94"/>
      <c r="L64" s="94"/>
      <c r="M64" s="103"/>
      <c r="N64" s="95"/>
      <c r="O64" s="95"/>
      <c r="P64" s="104"/>
      <c r="Q64" s="95">
        <f>+Sklop9[[#This Row],[cena/enota brez DDV v EUR]]*Sklop9[[#This Row],[Stopnja DDV (%)]]</f>
        <v>0</v>
      </c>
      <c r="R64" s="95">
        <f>+Sklop9[[#This Row],[cena/enota brez DDV v EUR]]+Sklop9[[#This Row],[Davek (EUR)]]</f>
        <v>0</v>
      </c>
      <c r="S64" s="95">
        <f>+Sklop9[[#This Row],[cena/enota brez DDV v EUR]]*Sklop9[[#This Row],[Okvirna količina]]</f>
        <v>0</v>
      </c>
      <c r="T64" s="95">
        <f>+Sklop9[[#This Row],[Končna cena/enoto mere (EUR) z DDV]]*Sklop9[[#This Row],[Okvirna količina]]</f>
        <v>0</v>
      </c>
      <c r="U64" s="106"/>
    </row>
    <row r="65" spans="1:21" s="59" customFormat="1" ht="12">
      <c r="A65" s="87" t="s">
        <v>48</v>
      </c>
      <c r="B65" s="335" t="s">
        <v>357</v>
      </c>
      <c r="C65" s="287" t="s">
        <v>1245</v>
      </c>
      <c r="D65" s="287" t="s">
        <v>160</v>
      </c>
      <c r="E65" s="295"/>
      <c r="F65" s="289">
        <v>400</v>
      </c>
      <c r="G65" s="288" t="s">
        <v>1</v>
      </c>
      <c r="H65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65" s="88" t="str">
        <f>IF(Sklop9[[#This Row],[ZAHTEVANA SHEMA KAKOVOSTI]]&lt;&gt;"",Sklop9[[#This Row],[Preračunana masa/volumen/kos na enoto kg]],"")</f>
        <v/>
      </c>
      <c r="J65" s="101"/>
      <c r="K65" s="52"/>
      <c r="L65" s="52"/>
      <c r="M65" s="2"/>
      <c r="N65" s="95"/>
      <c r="O65" s="95"/>
      <c r="P65" s="104"/>
      <c r="Q65" s="95">
        <f>+Sklop9[[#This Row],[cena/enota brez DDV v EUR]]*Sklop9[[#This Row],[Stopnja DDV (%)]]</f>
        <v>0</v>
      </c>
      <c r="R65" s="95">
        <f>+Sklop9[[#This Row],[cena/enota brez DDV v EUR]]+Sklop9[[#This Row],[Davek (EUR)]]</f>
        <v>0</v>
      </c>
      <c r="S65" s="95">
        <f>+Sklop9[[#This Row],[cena/enota brez DDV v EUR]]*Sklop9[[#This Row],[Okvirna količina]]</f>
        <v>0</v>
      </c>
      <c r="T65" s="95">
        <f>+Sklop9[[#This Row],[Končna cena/enoto mere (EUR) z DDV]]*Sklop9[[#This Row],[Okvirna količina]]</f>
        <v>0</v>
      </c>
      <c r="U65" s="106"/>
    </row>
    <row r="66" spans="1:21" s="59" customFormat="1" ht="12">
      <c r="A66" s="87" t="s">
        <v>53</v>
      </c>
      <c r="B66" s="294" t="s">
        <v>306</v>
      </c>
      <c r="C66" s="287" t="s">
        <v>1245</v>
      </c>
      <c r="D66" s="287" t="s">
        <v>160</v>
      </c>
      <c r="E66" s="295"/>
      <c r="F66" s="289">
        <v>400</v>
      </c>
      <c r="G66" s="288" t="s">
        <v>1</v>
      </c>
      <c r="H66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66" s="88" t="str">
        <f>IF(Sklop9[[#This Row],[ZAHTEVANA SHEMA KAKOVOSTI]]&lt;&gt;"",Sklop9[[#This Row],[Preračunana masa/volumen/kos na enoto kg]],"")</f>
        <v/>
      </c>
      <c r="J66" s="101"/>
      <c r="K66" s="96"/>
      <c r="L66" s="96"/>
      <c r="M66" s="2"/>
      <c r="N66" s="95"/>
      <c r="O66" s="95"/>
      <c r="P66" s="104"/>
      <c r="Q66" s="95">
        <f>+Sklop9[[#This Row],[cena/enota brez DDV v EUR]]*Sklop9[[#This Row],[Stopnja DDV (%)]]</f>
        <v>0</v>
      </c>
      <c r="R66" s="95">
        <f>+Sklop9[[#This Row],[cena/enota brez DDV v EUR]]+Sklop9[[#This Row],[Davek (EUR)]]</f>
        <v>0</v>
      </c>
      <c r="S66" s="95">
        <f>+Sklop9[[#This Row],[cena/enota brez DDV v EUR]]*Sklop9[[#This Row],[Okvirna količina]]</f>
        <v>0</v>
      </c>
      <c r="T66" s="95">
        <f>+Sklop9[[#This Row],[Končna cena/enoto mere (EUR) z DDV]]*Sklop9[[#This Row],[Okvirna količina]]</f>
        <v>0</v>
      </c>
      <c r="U66" s="106"/>
    </row>
    <row r="67" spans="1:21" s="59" customFormat="1" ht="24">
      <c r="A67" s="87" t="s">
        <v>54</v>
      </c>
      <c r="B67" s="292" t="s">
        <v>267</v>
      </c>
      <c r="C67" s="287" t="s">
        <v>1245</v>
      </c>
      <c r="D67" s="287" t="s">
        <v>160</v>
      </c>
      <c r="E67" s="295"/>
      <c r="F67" s="289">
        <v>500</v>
      </c>
      <c r="G67" s="288" t="s">
        <v>1</v>
      </c>
      <c r="H67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67" s="88" t="str">
        <f>IF(Sklop9[[#This Row],[ZAHTEVANA SHEMA KAKOVOSTI]]&lt;&gt;"",Sklop9[[#This Row],[Preračunana masa/volumen/kos na enoto kg]],"")</f>
        <v/>
      </c>
      <c r="J67" s="101"/>
      <c r="K67" s="96"/>
      <c r="L67" s="96"/>
      <c r="M67" s="2"/>
      <c r="N67" s="95"/>
      <c r="O67" s="95"/>
      <c r="P67" s="104"/>
      <c r="Q67" s="95">
        <f>+Sklop9[[#This Row],[cena/enota brez DDV v EUR]]*Sklop9[[#This Row],[Stopnja DDV (%)]]</f>
        <v>0</v>
      </c>
      <c r="R67" s="95">
        <f>+Sklop9[[#This Row],[cena/enota brez DDV v EUR]]+Sklop9[[#This Row],[Davek (EUR)]]</f>
        <v>0</v>
      </c>
      <c r="S67" s="95">
        <f>+Sklop9[[#This Row],[cena/enota brez DDV v EUR]]*Sklop9[[#This Row],[Okvirna količina]]</f>
        <v>0</v>
      </c>
      <c r="T67" s="95">
        <f>+Sklop9[[#This Row],[Končna cena/enoto mere (EUR) z DDV]]*Sklop9[[#This Row],[Okvirna količina]]</f>
        <v>0</v>
      </c>
      <c r="U67" s="106"/>
    </row>
    <row r="68" spans="1:21" s="59" customFormat="1" ht="12">
      <c r="A68" s="87" t="s">
        <v>55</v>
      </c>
      <c r="B68" s="292" t="s">
        <v>265</v>
      </c>
      <c r="C68" s="287">
        <v>500</v>
      </c>
      <c r="D68" s="287" t="s">
        <v>160</v>
      </c>
      <c r="E68" s="295"/>
      <c r="F68" s="289">
        <v>100</v>
      </c>
      <c r="G68" s="288" t="s">
        <v>94</v>
      </c>
      <c r="H68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8" s="88" t="str">
        <f>IF(Sklop9[[#This Row],[ZAHTEVANA SHEMA KAKOVOSTI]]&lt;&gt;"",Sklop9[[#This Row],[Preračunana masa/volumen/kos na enoto kg]],"")</f>
        <v/>
      </c>
      <c r="J68" s="101"/>
      <c r="K68" s="96"/>
      <c r="L68" s="97"/>
      <c r="M68" s="98"/>
      <c r="N68" s="95"/>
      <c r="O68" s="99"/>
      <c r="P68" s="104"/>
      <c r="Q68" s="99">
        <f>+Sklop9[[#This Row],[cena/enota brez DDV v EUR]]*Sklop9[[#This Row],[Stopnja DDV (%)]]</f>
        <v>0</v>
      </c>
      <c r="R68" s="99">
        <f>+Sklop9[[#This Row],[cena/enota brez DDV v EUR]]+Sklop9[[#This Row],[Davek (EUR)]]</f>
        <v>0</v>
      </c>
      <c r="S68" s="99">
        <f>+Sklop9[[#This Row],[cena/enota brez DDV v EUR]]*Sklop9[[#This Row],[Okvirna količina]]</f>
        <v>0</v>
      </c>
      <c r="T68" s="99">
        <f>+Sklop9[[#This Row],[Končna cena/enoto mere (EUR) z DDV]]*Sklop9[[#This Row],[Okvirna količina]]</f>
        <v>0</v>
      </c>
      <c r="U68" s="107"/>
    </row>
    <row r="69" spans="1:21" s="59" customFormat="1" ht="12">
      <c r="A69" s="87" t="s">
        <v>56</v>
      </c>
      <c r="B69" s="292" t="s">
        <v>264</v>
      </c>
      <c r="C69" s="287">
        <v>500</v>
      </c>
      <c r="D69" s="287" t="s">
        <v>160</v>
      </c>
      <c r="E69" s="295"/>
      <c r="F69" s="289">
        <v>100</v>
      </c>
      <c r="G69" s="288" t="s">
        <v>94</v>
      </c>
      <c r="H69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9" s="88" t="str">
        <f>IF(Sklop9[[#This Row],[ZAHTEVANA SHEMA KAKOVOSTI]]&lt;&gt;"",Sklop9[[#This Row],[Preračunana masa/volumen/kos na enoto kg]],"")</f>
        <v/>
      </c>
      <c r="J69" s="101"/>
      <c r="K69" s="96"/>
      <c r="L69" s="96"/>
      <c r="M69" s="2"/>
      <c r="N69" s="95"/>
      <c r="O69" s="95"/>
      <c r="P69" s="104"/>
      <c r="Q69" s="99">
        <f>+Sklop9[[#This Row],[cena/enota brez DDV v EUR]]*Sklop9[[#This Row],[Stopnja DDV (%)]]</f>
        <v>0</v>
      </c>
      <c r="R69" s="99">
        <f>+Sklop9[[#This Row],[cena/enota brez DDV v EUR]]+Sklop9[[#This Row],[Davek (EUR)]]</f>
        <v>0</v>
      </c>
      <c r="S69" s="99">
        <f>+Sklop9[[#This Row],[cena/enota brez DDV v EUR]]*Sklop9[[#This Row],[Okvirna količina]]</f>
        <v>0</v>
      </c>
      <c r="T69" s="99">
        <f>+Sklop9[[#This Row],[Končna cena/enoto mere (EUR) z DDV]]*Sklop9[[#This Row],[Okvirna količina]]</f>
        <v>0</v>
      </c>
      <c r="U69" s="106"/>
    </row>
    <row r="70" spans="1:21" s="59" customFormat="1" ht="12">
      <c r="A70" s="87" t="s">
        <v>57</v>
      </c>
      <c r="B70" s="292" t="s">
        <v>263</v>
      </c>
      <c r="C70" s="287" t="s">
        <v>1245</v>
      </c>
      <c r="D70" s="287" t="s">
        <v>160</v>
      </c>
      <c r="E70" s="295"/>
      <c r="F70" s="289">
        <v>1100</v>
      </c>
      <c r="G70" s="288" t="s">
        <v>1</v>
      </c>
      <c r="H70" s="2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70" s="88" t="str">
        <f>IF(Sklop9[[#This Row],[ZAHTEVANA SHEMA KAKOVOSTI]]&lt;&gt;"",Sklop9[[#This Row],[Preračunana masa/volumen/kos na enoto kg]],"")</f>
        <v/>
      </c>
      <c r="J70" s="101"/>
      <c r="K70" s="96"/>
      <c r="L70" s="96"/>
      <c r="M70" s="2"/>
      <c r="N70" s="95"/>
      <c r="O70" s="95"/>
      <c r="P70" s="104"/>
      <c r="Q70" s="99">
        <f>+Sklop9[[#This Row],[cena/enota brez DDV v EUR]]*Sklop9[[#This Row],[Stopnja DDV (%)]]</f>
        <v>0</v>
      </c>
      <c r="R70" s="99">
        <f>+Sklop9[[#This Row],[cena/enota brez DDV v EUR]]+Sklop9[[#This Row],[Davek (EUR)]]</f>
        <v>0</v>
      </c>
      <c r="S70" s="99">
        <f>+Sklop9[[#This Row],[cena/enota brez DDV v EUR]]*Sklop9[[#This Row],[Okvirna količina]]</f>
        <v>0</v>
      </c>
      <c r="T70" s="99">
        <f>+Sklop9[[#This Row],[Končna cena/enoto mere (EUR) z DDV]]*Sklop9[[#This Row],[Okvirna količina]]</f>
        <v>0</v>
      </c>
      <c r="U70" s="106"/>
    </row>
    <row r="71" spans="1:21" s="59" customFormat="1">
      <c r="A71" s="544" t="s">
        <v>186</v>
      </c>
      <c r="B71" s="362"/>
      <c r="C71" s="363"/>
      <c r="D71" s="363"/>
      <c r="E71" s="364"/>
      <c r="F71" s="589"/>
      <c r="G71" s="366"/>
      <c r="H71" s="367">
        <f>SUBTOTAL(109,Sklop9[Preračunana masa/volumen/kos na enoto kg])</f>
        <v>8430</v>
      </c>
      <c r="I71" s="367">
        <f>SUBTOTAL(109,Sklop9[Živila iz shem kakovosti (kg)])</f>
        <v>555</v>
      </c>
      <c r="J71" s="365"/>
      <c r="K71" s="368"/>
      <c r="L71" s="368"/>
      <c r="M71" s="369"/>
      <c r="N71" s="370"/>
      <c r="O71" s="370"/>
      <c r="P71" s="370"/>
      <c r="Q71" s="371"/>
      <c r="R71" s="365"/>
      <c r="S71" s="371">
        <f>SUBTOTAL(109,Sklop9[Vrednost za okvirno količino (EUR) brez DDV])</f>
        <v>0</v>
      </c>
      <c r="T71" s="371">
        <f>SUBTOTAL(109,Sklop9[Vrednost za okvirno količino (EUR) z DDV])</f>
        <v>0</v>
      </c>
      <c r="U71" s="372">
        <f>SUBTOTAL(103,Sklop9[Shema kakovosti
(nacionalne, evropske)
])</f>
        <v>0</v>
      </c>
    </row>
    <row r="72" spans="1:21" s="59" customFormat="1" ht="15">
      <c r="A72" s="7"/>
      <c r="B72" s="5"/>
      <c r="C72" s="29"/>
      <c r="D72" s="29"/>
      <c r="E72" s="28"/>
      <c r="F72" s="8"/>
      <c r="G72" s="117"/>
      <c r="H72" s="9"/>
      <c r="I72" s="9"/>
      <c r="J72" s="9"/>
      <c r="K72" s="9"/>
      <c r="L72" s="23"/>
      <c r="M72" s="23"/>
      <c r="N72" s="9"/>
      <c r="O72" s="9"/>
      <c r="P72" s="9"/>
      <c r="Q72" s="9"/>
      <c r="R72" s="9"/>
      <c r="S72" s="4"/>
      <c r="T72" s="4"/>
      <c r="U72" s="8"/>
    </row>
    <row r="73" spans="1:21" s="59" customFormat="1">
      <c r="A73" s="51" t="s">
        <v>181</v>
      </c>
      <c r="B73" s="19"/>
      <c r="C73" s="31"/>
      <c r="D73" s="31"/>
      <c r="E73" s="116"/>
      <c r="F73" s="117"/>
      <c r="G73" s="117"/>
      <c r="H73" s="21"/>
      <c r="I73" s="21"/>
      <c r="J73" s="21"/>
      <c r="K73" s="21"/>
      <c r="L73" s="14"/>
      <c r="M73" s="14"/>
      <c r="N73" s="14"/>
      <c r="O73" s="14"/>
      <c r="P73" s="14"/>
      <c r="Q73" s="51"/>
      <c r="R73" s="51"/>
      <c r="S73" s="51"/>
      <c r="T73" s="51"/>
      <c r="U73" s="72"/>
    </row>
    <row r="74" spans="1:21" s="59" customFormat="1">
      <c r="A74" s="14" t="s">
        <v>184</v>
      </c>
      <c r="B74" s="19"/>
      <c r="C74" s="31"/>
      <c r="D74" s="31"/>
      <c r="E74" s="116"/>
      <c r="F74" s="117"/>
      <c r="G74" s="117"/>
      <c r="H74" s="21"/>
      <c r="I74" s="21"/>
      <c r="J74" s="21"/>
      <c r="K74" s="21"/>
      <c r="L74" s="14"/>
      <c r="M74" s="14"/>
      <c r="N74" s="14"/>
      <c r="O74" s="14"/>
      <c r="P74" s="14"/>
      <c r="Q74" s="14"/>
      <c r="R74" s="14"/>
      <c r="S74" s="14"/>
      <c r="T74" s="14"/>
      <c r="U74" s="72"/>
    </row>
    <row r="75" spans="1:21" s="59" customFormat="1">
      <c r="A75" s="110" t="s">
        <v>182</v>
      </c>
      <c r="B75" s="20"/>
      <c r="C75" s="30"/>
      <c r="D75" s="30"/>
      <c r="E75" s="113"/>
      <c r="F75" s="72"/>
      <c r="G75" s="72"/>
      <c r="H75" s="32"/>
      <c r="I75" s="32"/>
      <c r="J75" s="32"/>
      <c r="K75" s="32"/>
      <c r="L75" s="58"/>
      <c r="M75" s="58"/>
      <c r="N75" s="32"/>
      <c r="O75" s="32"/>
      <c r="P75" s="32"/>
      <c r="Q75" s="32"/>
      <c r="R75" s="32"/>
      <c r="S75" s="14"/>
      <c r="T75" s="14"/>
      <c r="U75" s="72"/>
    </row>
    <row r="76" spans="1:21" s="59" customFormat="1">
      <c r="A76" s="128" t="s">
        <v>258</v>
      </c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</row>
    <row r="77" spans="1:21" s="59" customFormat="1">
      <c r="A77" s="765" t="s">
        <v>296</v>
      </c>
      <c r="B77" s="765"/>
      <c r="C77" s="765"/>
      <c r="D77" s="765"/>
      <c r="E77" s="765"/>
      <c r="F77" s="765"/>
      <c r="G77" s="765"/>
      <c r="H77" s="765"/>
      <c r="I77" s="765"/>
      <c r="J77" s="765"/>
      <c r="K77" s="765"/>
      <c r="L77" s="765"/>
      <c r="M77" s="58"/>
      <c r="N77" s="32"/>
      <c r="O77" s="32"/>
      <c r="P77" s="32"/>
      <c r="Q77" s="32"/>
      <c r="R77" s="32"/>
      <c r="S77" s="14"/>
      <c r="T77" s="14"/>
      <c r="U77" s="72"/>
    </row>
    <row r="78" spans="1:21">
      <c r="A78" s="766" t="s">
        <v>639</v>
      </c>
      <c r="B78" s="766"/>
      <c r="C78" s="766"/>
      <c r="D78" s="766"/>
      <c r="E78" s="766"/>
      <c r="F78" s="766"/>
      <c r="G78" s="766"/>
      <c r="H78" s="766"/>
      <c r="I78" s="766"/>
      <c r="J78" s="766"/>
      <c r="K78" s="766"/>
      <c r="L78" s="766"/>
      <c r="M78" s="132"/>
      <c r="N78" s="132"/>
      <c r="O78" s="132"/>
      <c r="P78" s="132"/>
      <c r="Q78" s="132"/>
      <c r="R78" s="132"/>
      <c r="S78" s="132"/>
      <c r="T78" s="132"/>
      <c r="U78" s="13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132"/>
      <c r="N79" s="132"/>
      <c r="O79" s="132"/>
      <c r="P79" s="132"/>
      <c r="Q79" s="132"/>
      <c r="R79" s="132"/>
      <c r="S79" s="132"/>
      <c r="T79" s="132"/>
      <c r="U79" s="132"/>
    </row>
    <row r="80" spans="1:21" s="59" customFormat="1">
      <c r="A80" s="110" t="s">
        <v>66</v>
      </c>
      <c r="B80" s="20"/>
      <c r="C80" s="30"/>
      <c r="D80" s="30"/>
      <c r="E80" s="113"/>
      <c r="F80" s="72"/>
      <c r="G80" s="72" t="s">
        <v>67</v>
      </c>
      <c r="H80" s="32"/>
      <c r="I80" s="32"/>
      <c r="J80" s="32"/>
      <c r="K80" s="32"/>
      <c r="L80" s="58"/>
      <c r="M80" s="58"/>
      <c r="N80" s="32"/>
      <c r="O80" s="32"/>
      <c r="P80" s="32"/>
      <c r="Q80" s="32" t="s">
        <v>68</v>
      </c>
      <c r="R80" s="32"/>
      <c r="S80" s="14"/>
      <c r="T80" s="14"/>
      <c r="U80" s="72"/>
    </row>
    <row r="81" spans="1:21" s="59" customFormat="1" ht="15">
      <c r="A81" s="7"/>
      <c r="B81" s="5"/>
      <c r="C81" s="29"/>
      <c r="D81" s="29"/>
      <c r="E81" s="28"/>
      <c r="F81" s="8"/>
      <c r="G81" s="117"/>
      <c r="H81" s="9"/>
      <c r="I81" s="9"/>
      <c r="J81" s="9"/>
      <c r="K81" s="9"/>
      <c r="L81" s="23"/>
      <c r="M81" s="23"/>
      <c r="N81" s="9"/>
      <c r="O81" s="9"/>
      <c r="P81" s="9"/>
      <c r="Q81" s="9"/>
      <c r="R81" s="9"/>
      <c r="S81" s="4"/>
      <c r="T81" s="4"/>
      <c r="U81" s="8"/>
    </row>
    <row r="82" spans="1:21" s="59" customFormat="1">
      <c r="A82" s="14"/>
      <c r="B82" s="19"/>
      <c r="C82" s="31"/>
      <c r="D82" s="31"/>
      <c r="E82" s="116"/>
      <c r="F82" s="117"/>
      <c r="G82" s="117"/>
      <c r="H82" s="21"/>
      <c r="I82" s="21"/>
      <c r="J82" s="21"/>
      <c r="K82" s="21"/>
      <c r="L82" s="14"/>
      <c r="M82" s="14"/>
      <c r="N82" s="14"/>
      <c r="O82" s="14"/>
      <c r="P82" s="14"/>
      <c r="Q82" s="14"/>
      <c r="R82" s="14"/>
      <c r="S82" s="14"/>
      <c r="T82" s="14"/>
      <c r="U82" s="72"/>
    </row>
    <row r="83" spans="1:21" s="59" customFormat="1">
      <c r="A83" s="14"/>
      <c r="B83" s="19"/>
      <c r="C83" s="31"/>
      <c r="D83" s="31"/>
      <c r="E83" s="116"/>
      <c r="F83" s="117"/>
      <c r="G83" s="117"/>
      <c r="H83" s="21"/>
      <c r="I83" s="21"/>
      <c r="J83" s="21"/>
      <c r="K83" s="21"/>
      <c r="L83" s="14"/>
      <c r="M83" s="14"/>
      <c r="N83" s="14"/>
      <c r="O83" s="14"/>
      <c r="P83" s="14"/>
      <c r="Q83" s="14"/>
      <c r="R83" s="14"/>
      <c r="S83" s="14"/>
      <c r="T83" s="14"/>
      <c r="U83" s="72"/>
    </row>
    <row r="84" spans="1:21" s="59" customFormat="1">
      <c r="A84" s="14"/>
      <c r="B84" s="19"/>
      <c r="C84" s="31"/>
      <c r="D84" s="31"/>
      <c r="E84" s="116"/>
      <c r="F84" s="117"/>
      <c r="G84" s="117"/>
      <c r="H84" s="21"/>
      <c r="I84" s="21"/>
      <c r="J84" s="21"/>
      <c r="K84" s="21"/>
      <c r="L84" s="14"/>
      <c r="M84" s="14"/>
      <c r="N84" s="14"/>
      <c r="O84" s="14"/>
      <c r="P84" s="14"/>
      <c r="Q84" s="14"/>
      <c r="R84" s="14"/>
      <c r="S84" s="14"/>
      <c r="T84" s="14"/>
      <c r="U84" s="72"/>
    </row>
    <row r="85" spans="1:21" s="59" customFormat="1">
      <c r="A85" s="14"/>
      <c r="B85" s="19"/>
      <c r="C85" s="31"/>
      <c r="D85" s="31"/>
      <c r="E85" s="116"/>
      <c r="F85" s="117"/>
      <c r="G85" s="117"/>
      <c r="H85" s="21"/>
      <c r="I85" s="21"/>
      <c r="J85" s="21"/>
      <c r="K85" s="21"/>
      <c r="L85" s="14"/>
      <c r="M85" s="14"/>
      <c r="N85" s="14"/>
      <c r="O85" s="14"/>
      <c r="P85" s="14"/>
      <c r="Q85" s="14"/>
      <c r="R85" s="14"/>
      <c r="S85" s="14"/>
      <c r="T85" s="14"/>
      <c r="U85" s="72"/>
    </row>
    <row r="86" spans="1:21" s="59" customFormat="1">
      <c r="A86" s="14"/>
      <c r="B86" s="19"/>
      <c r="C86" s="31"/>
      <c r="D86" s="31"/>
      <c r="E86" s="116"/>
      <c r="F86" s="117"/>
      <c r="G86" s="117"/>
      <c r="H86" s="21"/>
      <c r="I86" s="21"/>
      <c r="J86" s="21"/>
      <c r="K86" s="21"/>
      <c r="L86" s="14"/>
      <c r="M86" s="14"/>
      <c r="N86" s="14"/>
      <c r="O86" s="14"/>
      <c r="P86" s="14"/>
      <c r="Q86" s="14"/>
      <c r="R86" s="14"/>
      <c r="S86" s="14"/>
      <c r="T86" s="14"/>
      <c r="U86" s="72"/>
    </row>
    <row r="87" spans="1:21" s="59" customFormat="1">
      <c r="A87" s="14"/>
      <c r="B87" s="19"/>
      <c r="C87" s="31"/>
      <c r="D87" s="31"/>
      <c r="E87" s="116"/>
      <c r="F87" s="117"/>
      <c r="G87" s="117"/>
      <c r="H87" s="21"/>
      <c r="I87" s="21"/>
      <c r="J87" s="21"/>
      <c r="K87" s="21"/>
      <c r="L87" s="14"/>
      <c r="M87" s="14"/>
      <c r="N87" s="14"/>
      <c r="O87" s="14"/>
      <c r="P87" s="14"/>
      <c r="Q87" s="14"/>
      <c r="R87" s="14"/>
      <c r="S87" s="14"/>
      <c r="T87" s="14"/>
      <c r="U87" s="72"/>
    </row>
    <row r="88" spans="1:21" s="59" customFormat="1">
      <c r="A88" s="14"/>
      <c r="B88" s="19"/>
      <c r="C88" s="31"/>
      <c r="D88" s="31"/>
      <c r="E88" s="116"/>
      <c r="F88" s="117"/>
      <c r="G88" s="117"/>
      <c r="H88" s="21"/>
      <c r="I88" s="21"/>
      <c r="J88" s="21"/>
      <c r="K88" s="21"/>
      <c r="L88" s="14"/>
      <c r="M88" s="14"/>
      <c r="N88" s="14"/>
      <c r="O88" s="14"/>
      <c r="P88" s="14"/>
      <c r="Q88" s="14"/>
      <c r="R88" s="14"/>
      <c r="S88" s="14"/>
      <c r="T88" s="14"/>
      <c r="U88" s="72"/>
    </row>
    <row r="89" spans="1:21" s="59" customFormat="1">
      <c r="A89" s="14"/>
      <c r="B89" s="19"/>
      <c r="C89" s="31"/>
      <c r="D89" s="31"/>
      <c r="E89" s="116"/>
      <c r="F89" s="117"/>
      <c r="G89" s="117"/>
      <c r="H89" s="21"/>
      <c r="I89" s="21"/>
      <c r="J89" s="21"/>
      <c r="K89" s="21"/>
      <c r="L89" s="14"/>
      <c r="M89" s="14"/>
      <c r="N89" s="14"/>
      <c r="O89" s="14"/>
      <c r="P89" s="14"/>
      <c r="Q89" s="14"/>
      <c r="R89" s="14"/>
      <c r="S89" s="14"/>
      <c r="T89" s="14"/>
      <c r="U89" s="72"/>
    </row>
    <row r="90" spans="1:21" s="59" customFormat="1">
      <c r="A90" s="14"/>
      <c r="B90" s="19"/>
      <c r="C90" s="31"/>
      <c r="D90" s="31"/>
      <c r="E90" s="116"/>
      <c r="F90" s="117"/>
      <c r="G90" s="117"/>
      <c r="H90" s="21"/>
      <c r="I90" s="21"/>
      <c r="J90" s="21"/>
      <c r="K90" s="21"/>
      <c r="L90" s="14"/>
      <c r="M90" s="14"/>
      <c r="N90" s="14"/>
      <c r="O90" s="14"/>
      <c r="P90" s="14"/>
      <c r="Q90" s="14"/>
      <c r="R90" s="14"/>
      <c r="S90" s="14"/>
      <c r="T90" s="14"/>
      <c r="U90" s="72"/>
    </row>
    <row r="91" spans="1:21" s="59" customFormat="1">
      <c r="A91" s="14"/>
      <c r="B91" s="19"/>
      <c r="C91" s="31"/>
      <c r="D91" s="31"/>
      <c r="E91" s="116"/>
      <c r="F91" s="117"/>
      <c r="G91" s="117"/>
      <c r="H91" s="21"/>
      <c r="I91" s="21"/>
      <c r="J91" s="21"/>
      <c r="K91" s="21"/>
      <c r="L91" s="14"/>
      <c r="M91" s="14"/>
      <c r="N91" s="14"/>
      <c r="O91" s="14"/>
      <c r="P91" s="14"/>
      <c r="Q91" s="14"/>
      <c r="R91" s="14"/>
      <c r="S91" s="14"/>
      <c r="T91" s="14"/>
      <c r="U91" s="72"/>
    </row>
    <row r="92" spans="1:21" s="59" customFormat="1">
      <c r="A92" s="14"/>
      <c r="B92" s="19"/>
      <c r="C92" s="31"/>
      <c r="D92" s="31"/>
      <c r="E92" s="116"/>
      <c r="F92" s="117"/>
      <c r="G92" s="117"/>
      <c r="H92" s="21"/>
      <c r="I92" s="21"/>
      <c r="J92" s="21"/>
      <c r="K92" s="21"/>
      <c r="L92" s="14"/>
      <c r="M92" s="14"/>
      <c r="N92" s="14"/>
      <c r="O92" s="14"/>
      <c r="P92" s="14"/>
      <c r="Q92" s="14"/>
      <c r="R92" s="14"/>
      <c r="S92" s="14"/>
      <c r="T92" s="14"/>
      <c r="U92" s="72"/>
    </row>
    <row r="93" spans="1:21" s="59" customFormat="1">
      <c r="A93" s="14"/>
      <c r="B93" s="19"/>
      <c r="C93" s="31"/>
      <c r="D93" s="31"/>
      <c r="E93" s="116"/>
      <c r="F93" s="117"/>
      <c r="G93" s="117"/>
      <c r="H93" s="21"/>
      <c r="I93" s="21"/>
      <c r="J93" s="21"/>
      <c r="K93" s="21"/>
      <c r="L93" s="14"/>
      <c r="M93" s="14"/>
      <c r="N93" s="14"/>
      <c r="O93" s="14"/>
      <c r="P93" s="14"/>
      <c r="Q93" s="14"/>
      <c r="R93" s="14"/>
      <c r="S93" s="14"/>
      <c r="T93" s="14"/>
      <c r="U93" s="72"/>
    </row>
    <row r="94" spans="1:21" s="59" customFormat="1">
      <c r="A94" s="14"/>
      <c r="B94" s="19"/>
      <c r="C94" s="31"/>
      <c r="D94" s="31"/>
      <c r="E94" s="116"/>
      <c r="F94" s="117"/>
      <c r="G94" s="117"/>
      <c r="H94" s="21"/>
      <c r="I94" s="21"/>
      <c r="J94" s="21"/>
      <c r="K94" s="21"/>
      <c r="L94" s="14"/>
      <c r="M94" s="14"/>
      <c r="N94" s="14"/>
      <c r="O94" s="14"/>
      <c r="P94" s="14"/>
      <c r="Q94" s="14"/>
      <c r="R94" s="14"/>
      <c r="S94" s="14"/>
      <c r="T94" s="14"/>
      <c r="U94" s="72"/>
    </row>
    <row r="95" spans="1:21" s="59" customFormat="1">
      <c r="A95" s="14"/>
      <c r="B95" s="19"/>
      <c r="C95" s="31"/>
      <c r="D95" s="31"/>
      <c r="E95" s="116"/>
      <c r="F95" s="117"/>
      <c r="G95" s="117"/>
      <c r="H95" s="21"/>
      <c r="I95" s="21"/>
      <c r="J95" s="21"/>
      <c r="K95" s="21"/>
      <c r="L95" s="14"/>
      <c r="M95" s="14"/>
      <c r="N95" s="14"/>
      <c r="O95" s="14"/>
      <c r="P95" s="14"/>
      <c r="Q95" s="14"/>
      <c r="R95" s="14"/>
      <c r="S95" s="14"/>
      <c r="T95" s="14"/>
      <c r="U95" s="72"/>
    </row>
    <row r="96" spans="1:21" s="59" customFormat="1">
      <c r="A96" s="14"/>
      <c r="B96" s="19"/>
      <c r="C96" s="31"/>
      <c r="D96" s="31"/>
      <c r="E96" s="116"/>
      <c r="F96" s="117"/>
      <c r="G96" s="117"/>
      <c r="H96" s="21"/>
      <c r="I96" s="21"/>
      <c r="J96" s="21"/>
      <c r="K96" s="21"/>
      <c r="L96" s="14"/>
      <c r="M96" s="14"/>
      <c r="N96" s="14"/>
      <c r="O96" s="14"/>
      <c r="P96" s="14"/>
      <c r="Q96" s="14"/>
      <c r="R96" s="14"/>
      <c r="S96" s="14"/>
      <c r="T96" s="14"/>
      <c r="U96" s="72"/>
    </row>
    <row r="97" spans="1:22" s="59" customFormat="1">
      <c r="A97" s="14"/>
      <c r="B97" s="19"/>
      <c r="C97" s="31"/>
      <c r="D97" s="31"/>
      <c r="E97" s="116"/>
      <c r="F97" s="117"/>
      <c r="G97" s="117"/>
      <c r="H97" s="21"/>
      <c r="I97" s="21"/>
      <c r="J97" s="21"/>
      <c r="K97" s="21"/>
      <c r="L97" s="14"/>
      <c r="M97" s="14"/>
      <c r="N97" s="14"/>
      <c r="O97" s="14"/>
      <c r="P97" s="14"/>
      <c r="Q97" s="14"/>
      <c r="R97" s="14"/>
      <c r="S97" s="14"/>
      <c r="T97" s="14"/>
      <c r="U97" s="72"/>
    </row>
    <row r="98" spans="1:22" s="59" customFormat="1">
      <c r="A98" s="14"/>
      <c r="B98" s="19"/>
      <c r="C98" s="31"/>
      <c r="D98" s="31"/>
      <c r="E98" s="116"/>
      <c r="F98" s="117"/>
      <c r="G98" s="117"/>
      <c r="H98" s="21"/>
      <c r="I98" s="21"/>
      <c r="J98" s="21"/>
      <c r="K98" s="21"/>
      <c r="L98" s="14"/>
      <c r="M98" s="14"/>
      <c r="N98" s="14"/>
      <c r="O98" s="14"/>
      <c r="P98" s="14"/>
      <c r="Q98" s="14"/>
      <c r="R98" s="14"/>
      <c r="S98" s="14"/>
      <c r="T98" s="14"/>
      <c r="U98" s="72"/>
    </row>
    <row r="99" spans="1:22" ht="27" customHeight="1">
      <c r="B99" s="19"/>
      <c r="C99" s="31"/>
      <c r="D99" s="31"/>
      <c r="E99" s="116"/>
    </row>
    <row r="100" spans="1:22">
      <c r="B100" s="19"/>
      <c r="C100" s="31"/>
      <c r="D100" s="31"/>
      <c r="E100" s="116"/>
    </row>
    <row r="101" spans="1:22">
      <c r="B101" s="19"/>
      <c r="C101" s="31"/>
      <c r="D101" s="31"/>
      <c r="E101" s="116"/>
    </row>
    <row r="102" spans="1:22">
      <c r="B102" s="19"/>
      <c r="C102" s="31"/>
      <c r="D102" s="31"/>
      <c r="E102" s="116"/>
    </row>
    <row r="103" spans="1:22">
      <c r="B103" s="19"/>
      <c r="C103" s="31"/>
      <c r="D103" s="31"/>
      <c r="E103" s="116"/>
    </row>
    <row r="104" spans="1:22">
      <c r="B104" s="19"/>
      <c r="C104" s="31"/>
      <c r="D104" s="31"/>
      <c r="E104" s="116"/>
      <c r="V104" s="126"/>
    </row>
    <row r="105" spans="1:22">
      <c r="B105" s="19"/>
      <c r="C105" s="31"/>
      <c r="D105" s="31"/>
      <c r="E105" s="116"/>
    </row>
    <row r="106" spans="1:22">
      <c r="B106" s="19"/>
      <c r="C106" s="31"/>
      <c r="D106" s="31"/>
      <c r="E106" s="116"/>
    </row>
    <row r="107" spans="1:22">
      <c r="B107" s="19"/>
      <c r="C107" s="31"/>
      <c r="D107" s="31"/>
      <c r="E107" s="116"/>
    </row>
    <row r="108" spans="1:22">
      <c r="B108" s="19"/>
      <c r="C108" s="31"/>
      <c r="D108" s="31"/>
      <c r="E108" s="116"/>
    </row>
    <row r="109" spans="1:22">
      <c r="B109" s="19"/>
      <c r="C109" s="31"/>
      <c r="D109" s="31"/>
      <c r="E109" s="116"/>
    </row>
    <row r="110" spans="1:22">
      <c r="B110" s="19"/>
      <c r="C110" s="31"/>
      <c r="D110" s="31"/>
      <c r="E110" s="116"/>
    </row>
    <row r="111" spans="1:22">
      <c r="B111" s="19"/>
      <c r="C111" s="31"/>
      <c r="D111" s="31"/>
      <c r="E111" s="116"/>
    </row>
    <row r="112" spans="1:22">
      <c r="B112" s="19"/>
      <c r="C112" s="31"/>
      <c r="D112" s="31"/>
      <c r="E112" s="116"/>
    </row>
    <row r="113" spans="1:22">
      <c r="B113" s="19"/>
      <c r="C113" s="31"/>
      <c r="D113" s="31"/>
      <c r="E113" s="116"/>
    </row>
    <row r="114" spans="1:22">
      <c r="B114" s="19"/>
      <c r="C114" s="31"/>
      <c r="D114" s="31"/>
      <c r="E114" s="116"/>
    </row>
    <row r="115" spans="1:22">
      <c r="B115" s="19"/>
      <c r="C115" s="31"/>
      <c r="D115" s="31"/>
      <c r="E115" s="116"/>
    </row>
    <row r="116" spans="1:22">
      <c r="B116" s="19"/>
      <c r="C116" s="31"/>
      <c r="D116" s="31"/>
      <c r="E116" s="116"/>
    </row>
    <row r="117" spans="1:22">
      <c r="B117" s="19"/>
      <c r="C117" s="31"/>
      <c r="D117" s="31"/>
      <c r="E117" s="116"/>
    </row>
    <row r="118" spans="1:22">
      <c r="B118" s="19"/>
      <c r="C118" s="31"/>
      <c r="D118" s="31"/>
      <c r="E118" s="116"/>
    </row>
    <row r="119" spans="1:22">
      <c r="B119" s="19"/>
      <c r="C119" s="31"/>
      <c r="D119" s="31"/>
      <c r="E119" s="116"/>
    </row>
    <row r="120" spans="1:22">
      <c r="B120" s="19"/>
      <c r="C120" s="31"/>
      <c r="D120" s="31"/>
      <c r="E120" s="116"/>
    </row>
    <row r="121" spans="1:22">
      <c r="B121" s="19"/>
      <c r="C121" s="31"/>
      <c r="D121" s="31"/>
      <c r="E121" s="116"/>
    </row>
    <row r="122" spans="1:22">
      <c r="B122" s="19"/>
      <c r="C122" s="31"/>
      <c r="D122" s="31"/>
      <c r="E122" s="116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20"/>
      <c r="C305" s="30"/>
      <c r="D305" s="30"/>
      <c r="E305" s="113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20"/>
      <c r="C306" s="30"/>
      <c r="D306" s="30"/>
      <c r="E306" s="113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20"/>
      <c r="C307" s="30"/>
      <c r="D307" s="30"/>
      <c r="E307" s="113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20"/>
      <c r="C308" s="30"/>
      <c r="D308" s="30"/>
      <c r="E308" s="113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20"/>
      <c r="C309" s="30"/>
      <c r="D309" s="30"/>
      <c r="E309" s="113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20"/>
      <c r="C310" s="30"/>
      <c r="D310" s="30"/>
      <c r="E310" s="113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20"/>
      <c r="C311" s="30"/>
      <c r="D311" s="30"/>
      <c r="E311" s="113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20"/>
      <c r="C312" s="30"/>
      <c r="D312" s="30"/>
      <c r="E312" s="113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20"/>
      <c r="C313" s="30"/>
      <c r="D313" s="30"/>
      <c r="E313" s="113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20"/>
      <c r="C314" s="30"/>
      <c r="D314" s="30"/>
      <c r="E314" s="113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20"/>
      <c r="C315" s="30"/>
      <c r="D315" s="30"/>
      <c r="E315" s="113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20"/>
      <c r="C316" s="30"/>
      <c r="D316" s="30"/>
      <c r="E316" s="113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20"/>
      <c r="C317" s="30"/>
      <c r="D317" s="30"/>
      <c r="E317" s="113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20"/>
      <c r="C318" s="30"/>
      <c r="D318" s="30"/>
      <c r="E318" s="113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20"/>
      <c r="C319" s="30"/>
      <c r="D319" s="30"/>
      <c r="E319" s="113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20"/>
      <c r="C320" s="30"/>
      <c r="D320" s="30"/>
      <c r="E320" s="113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20"/>
      <c r="C321" s="30"/>
      <c r="D321" s="30"/>
      <c r="E321" s="113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20"/>
      <c r="C322" s="30"/>
      <c r="D322" s="30"/>
      <c r="E322" s="113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20"/>
      <c r="C323" s="30"/>
      <c r="D323" s="30"/>
      <c r="E323" s="113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20"/>
      <c r="C324" s="30"/>
      <c r="D324" s="30"/>
      <c r="E324" s="113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20"/>
      <c r="C325" s="30"/>
      <c r="D325" s="30"/>
      <c r="E325" s="113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20"/>
      <c r="C326" s="30"/>
      <c r="D326" s="30"/>
      <c r="E326" s="113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20"/>
      <c r="C327" s="30"/>
      <c r="D327" s="30"/>
      <c r="E327" s="113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20"/>
      <c r="C328" s="30"/>
      <c r="D328" s="30"/>
      <c r="E328" s="113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20"/>
      <c r="C329" s="30"/>
      <c r="D329" s="30"/>
      <c r="E329" s="113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20"/>
      <c r="C330" s="30"/>
      <c r="D330" s="30"/>
      <c r="E330" s="113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20"/>
      <c r="C331" s="30"/>
      <c r="D331" s="30"/>
      <c r="E331" s="113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</sheetData>
  <sheetProtection insertRows="0" deleteRows="0"/>
  <protectedRanges>
    <protectedRange sqref="J80:P1048576 M77:P77 U1:U77 J1:P76 U80:U1048576" name="Obseg1"/>
    <protectedRange sqref="J77:L77" name="Obseg1_2"/>
    <protectedRange sqref="U78:U79 M78:P79" name="Obseg1_2_1"/>
    <protectedRange sqref="J78:L79" name="Obseg1_1"/>
  </protectedRanges>
  <mergeCells count="9">
    <mergeCell ref="A78:L78"/>
    <mergeCell ref="A77:L7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0">
    <cfRule type="colorScale" priority="8">
      <colorScale>
        <cfvo type="min"/>
        <cfvo type="max"/>
        <color rgb="FFFCFCFF"/>
        <color rgb="FFF8696B"/>
      </colorScale>
    </cfRule>
  </conditionalFormatting>
  <conditionalFormatting sqref="B28">
    <cfRule type="colorScale" priority="7">
      <colorScale>
        <cfvo type="min"/>
        <cfvo type="max"/>
        <color rgb="FFFCFCFF"/>
        <color rgb="FFF8696B"/>
      </colorScale>
    </cfRule>
  </conditionalFormatting>
  <conditionalFormatting sqref="B58">
    <cfRule type="colorScale" priority="1">
      <colorScale>
        <cfvo type="min"/>
        <cfvo type="max"/>
        <color rgb="FFFCFCFF"/>
        <color rgb="FFF8696B"/>
      </colorScale>
    </cfRule>
  </conditionalFormatting>
  <conditionalFormatting sqref="B64 B61 B21 B43:B44 B51 B24:B27 B29:B39">
    <cfRule type="colorScale" priority="9">
      <colorScale>
        <cfvo type="min"/>
        <cfvo type="max"/>
        <color rgb="FFFCFCFF"/>
        <color rgb="FFF8696B"/>
      </colorScale>
    </cfRule>
  </conditionalFormatting>
  <conditionalFormatting sqref="B65">
    <cfRule type="colorScale" priority="10">
      <colorScale>
        <cfvo type="min"/>
        <cfvo type="max"/>
        <color rgb="FFFCFCFF"/>
        <color rgb="FFF8696B"/>
      </colorScale>
    </cfRule>
  </conditionalFormatting>
  <conditionalFormatting sqref="B66">
    <cfRule type="colorScale" priority="6">
      <colorScale>
        <cfvo type="min"/>
        <cfvo type="max"/>
        <color rgb="FFFCFCFF"/>
        <color rgb="FFF8696B"/>
      </colorScale>
    </cfRule>
  </conditionalFormatting>
  <conditionalFormatting sqref="B67">
    <cfRule type="colorScale" priority="5">
      <colorScale>
        <cfvo type="min"/>
        <cfvo type="max"/>
        <color rgb="FFFCFCFF"/>
        <color rgb="FFF8696B"/>
      </colorScale>
    </cfRule>
  </conditionalFormatting>
  <conditionalFormatting sqref="B68:B70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>
    <pageSetUpPr fitToPage="1"/>
  </sheetPr>
  <dimension ref="A1:V349"/>
  <sheetViews>
    <sheetView topLeftCell="A106" zoomScale="112" zoomScaleNormal="112" zoomScaleSheetLayoutView="100" workbookViewId="0">
      <selection activeCell="Q127" sqref="Q127"/>
    </sheetView>
  </sheetViews>
  <sheetFormatPr defaultColWidth="8.85546875" defaultRowHeight="12.75"/>
  <cols>
    <col min="1" max="1" width="4.42578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pred_rekapitulacija'!A23</f>
        <v>10.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pred_rekapitulacija'!B23</f>
        <v>SVEŽE SADJE IN ZELENJAVA, SUHO SADJE, OREŠČKI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21" t="s">
        <v>248</v>
      </c>
      <c r="C15" s="221" t="s">
        <v>214</v>
      </c>
      <c r="D15" s="221" t="s">
        <v>215</v>
      </c>
      <c r="E15" s="221" t="s">
        <v>247</v>
      </c>
      <c r="F15" s="221" t="s">
        <v>146</v>
      </c>
      <c r="G15" s="221" t="s">
        <v>147</v>
      </c>
      <c r="H15" s="222" t="s">
        <v>185</v>
      </c>
      <c r="I15" s="222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373" t="s">
        <v>2</v>
      </c>
      <c r="B16" s="374" t="s">
        <v>615</v>
      </c>
      <c r="C16" s="373" t="s">
        <v>163</v>
      </c>
      <c r="D16" s="375" t="s">
        <v>1</v>
      </c>
      <c r="E16" s="376"/>
      <c r="F16" s="377">
        <v>1500</v>
      </c>
      <c r="G16" s="375" t="s">
        <v>1</v>
      </c>
      <c r="H16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16" s="289" t="str">
        <f>IF(Sklop10[[#This Row],[ZAHTEVANA SHEMA KAKOVOSTI]]&lt;&gt;"",Sklop10[[#This Row],[Preračunana masa/volumen/kos na enoto kg]],"")</f>
        <v/>
      </c>
      <c r="J16" s="100"/>
      <c r="K16" s="150" t="s">
        <v>163</v>
      </c>
      <c r="L16" s="150" t="s">
        <v>163</v>
      </c>
      <c r="M16" s="150" t="s">
        <v>163</v>
      </c>
      <c r="N16" s="91"/>
      <c r="O16" s="149" t="s">
        <v>163</v>
      </c>
      <c r="P16" s="102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148" t="s">
        <v>163</v>
      </c>
    </row>
    <row r="17" spans="1:21" s="59" customFormat="1" ht="12">
      <c r="A17" s="373" t="s">
        <v>4</v>
      </c>
      <c r="B17" s="378" t="s">
        <v>358</v>
      </c>
      <c r="C17" s="373" t="s">
        <v>163</v>
      </c>
      <c r="D17" s="375" t="s">
        <v>1</v>
      </c>
      <c r="E17" s="376"/>
      <c r="F17" s="377">
        <v>2200</v>
      </c>
      <c r="G17" s="375" t="s">
        <v>1</v>
      </c>
      <c r="H17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2200</v>
      </c>
      <c r="I17" s="289" t="str">
        <f>IF(Sklop10[[#This Row],[ZAHTEVANA SHEMA KAKOVOSTI]]&lt;&gt;"",Sklop10[[#This Row],[Preračunana masa/volumen/kos na enoto kg]],"")</f>
        <v/>
      </c>
      <c r="J17" s="101"/>
      <c r="K17" s="150" t="s">
        <v>163</v>
      </c>
      <c r="L17" s="150" t="s">
        <v>163</v>
      </c>
      <c r="M17" s="150" t="s">
        <v>163</v>
      </c>
      <c r="N17" s="91"/>
      <c r="O17" s="149" t="s">
        <v>163</v>
      </c>
      <c r="P17" s="104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48" t="s">
        <v>163</v>
      </c>
    </row>
    <row r="18" spans="1:21" s="59" customFormat="1" ht="12">
      <c r="A18" s="373" t="s">
        <v>5</v>
      </c>
      <c r="B18" s="374" t="s">
        <v>359</v>
      </c>
      <c r="C18" s="373" t="s">
        <v>163</v>
      </c>
      <c r="D18" s="375" t="s">
        <v>1</v>
      </c>
      <c r="E18" s="376"/>
      <c r="F18" s="377">
        <v>400</v>
      </c>
      <c r="G18" s="375" t="s">
        <v>1</v>
      </c>
      <c r="H18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8" s="289" t="str">
        <f>IF(Sklop10[[#This Row],[ZAHTEVANA SHEMA KAKOVOSTI]]&lt;&gt;"",Sklop10[[#This Row],[Preračunana masa/volumen/kos na enoto kg]],"")</f>
        <v/>
      </c>
      <c r="J18" s="101"/>
      <c r="K18" s="150" t="s">
        <v>163</v>
      </c>
      <c r="L18" s="150" t="s">
        <v>163</v>
      </c>
      <c r="M18" s="150" t="s">
        <v>163</v>
      </c>
      <c r="N18" s="91"/>
      <c r="O18" s="149" t="s">
        <v>163</v>
      </c>
      <c r="P18" s="104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48" t="s">
        <v>163</v>
      </c>
    </row>
    <row r="19" spans="1:21" s="59" customFormat="1" ht="21">
      <c r="A19" s="373" t="s">
        <v>6</v>
      </c>
      <c r="B19" s="374" t="s">
        <v>801</v>
      </c>
      <c r="C19" s="373" t="s">
        <v>163</v>
      </c>
      <c r="D19" s="375" t="s">
        <v>1</v>
      </c>
      <c r="E19" s="376"/>
      <c r="F19" s="377">
        <v>310</v>
      </c>
      <c r="G19" s="375" t="s">
        <v>1</v>
      </c>
      <c r="H19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310</v>
      </c>
      <c r="I19" s="289" t="str">
        <f>IF(Sklop10[[#This Row],[ZAHTEVANA SHEMA KAKOVOSTI]]&lt;&gt;"",Sklop10[[#This Row],[Preračunana masa/volumen/kos na enoto kg]],"")</f>
        <v/>
      </c>
      <c r="J19" s="101"/>
      <c r="K19" s="150" t="s">
        <v>163</v>
      </c>
      <c r="L19" s="150" t="s">
        <v>163</v>
      </c>
      <c r="M19" s="150" t="s">
        <v>163</v>
      </c>
      <c r="N19" s="91"/>
      <c r="O19" s="149" t="s">
        <v>163</v>
      </c>
      <c r="P19" s="104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48" t="s">
        <v>163</v>
      </c>
    </row>
    <row r="20" spans="1:21" s="59" customFormat="1" ht="12">
      <c r="A20" s="373" t="s">
        <v>7</v>
      </c>
      <c r="B20" s="374" t="s">
        <v>360</v>
      </c>
      <c r="C20" s="373" t="s">
        <v>163</v>
      </c>
      <c r="D20" s="375" t="s">
        <v>1</v>
      </c>
      <c r="E20" s="376"/>
      <c r="F20" s="377">
        <v>310</v>
      </c>
      <c r="G20" s="375" t="s">
        <v>1</v>
      </c>
      <c r="H20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310</v>
      </c>
      <c r="I20" s="289" t="str">
        <f>IF(Sklop10[[#This Row],[ZAHTEVANA SHEMA KAKOVOSTI]]&lt;&gt;"",Sklop10[[#This Row],[Preračunana masa/volumen/kos na enoto kg]],"")</f>
        <v/>
      </c>
      <c r="J20" s="101"/>
      <c r="K20" s="150" t="s">
        <v>163</v>
      </c>
      <c r="L20" s="150" t="s">
        <v>163</v>
      </c>
      <c r="M20" s="150" t="s">
        <v>163</v>
      </c>
      <c r="N20" s="91"/>
      <c r="O20" s="149" t="s">
        <v>163</v>
      </c>
      <c r="P20" s="104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48" t="s">
        <v>163</v>
      </c>
    </row>
    <row r="21" spans="1:21" s="59" customFormat="1" ht="12">
      <c r="A21" s="373" t="s">
        <v>8</v>
      </c>
      <c r="B21" s="374" t="s">
        <v>361</v>
      </c>
      <c r="C21" s="373" t="s">
        <v>163</v>
      </c>
      <c r="D21" s="375" t="s">
        <v>1</v>
      </c>
      <c r="E21" s="376"/>
      <c r="F21" s="377">
        <v>20</v>
      </c>
      <c r="G21" s="375" t="s">
        <v>1</v>
      </c>
      <c r="H21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289" t="str">
        <f>IF(Sklop10[[#This Row],[ZAHTEVANA SHEMA KAKOVOSTI]]&lt;&gt;"",Sklop10[[#This Row],[Preračunana masa/volumen/kos na enoto kg]],"")</f>
        <v/>
      </c>
      <c r="J21" s="101"/>
      <c r="K21" s="150" t="s">
        <v>163</v>
      </c>
      <c r="L21" s="150" t="s">
        <v>163</v>
      </c>
      <c r="M21" s="150" t="s">
        <v>163</v>
      </c>
      <c r="N21" s="91"/>
      <c r="O21" s="149" t="s">
        <v>163</v>
      </c>
      <c r="P21" s="104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48" t="s">
        <v>163</v>
      </c>
    </row>
    <row r="22" spans="1:21" s="59" customFormat="1" ht="12">
      <c r="A22" s="373" t="s">
        <v>9</v>
      </c>
      <c r="B22" s="378" t="s">
        <v>362</v>
      </c>
      <c r="C22" s="373" t="s">
        <v>163</v>
      </c>
      <c r="D22" s="375" t="s">
        <v>1</v>
      </c>
      <c r="E22" s="376"/>
      <c r="F22" s="377">
        <v>100</v>
      </c>
      <c r="G22" s="375" t="s">
        <v>1</v>
      </c>
      <c r="H22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289" t="str">
        <f>IF(Sklop10[[#This Row],[ZAHTEVANA SHEMA KAKOVOSTI]]&lt;&gt;"",Sklop10[[#This Row],[Preračunana masa/volumen/kos na enoto kg]],"")</f>
        <v/>
      </c>
      <c r="J22" s="101"/>
      <c r="K22" s="150" t="s">
        <v>163</v>
      </c>
      <c r="L22" s="150" t="s">
        <v>163</v>
      </c>
      <c r="M22" s="150" t="s">
        <v>163</v>
      </c>
      <c r="N22" s="91"/>
      <c r="O22" s="149" t="s">
        <v>163</v>
      </c>
      <c r="P22" s="104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48" t="s">
        <v>163</v>
      </c>
    </row>
    <row r="23" spans="1:21" s="59" customFormat="1" ht="12">
      <c r="A23" s="373" t="s">
        <v>10</v>
      </c>
      <c r="B23" s="378" t="s">
        <v>363</v>
      </c>
      <c r="C23" s="373" t="s">
        <v>163</v>
      </c>
      <c r="D23" s="375" t="s">
        <v>1</v>
      </c>
      <c r="E23" s="376"/>
      <c r="F23" s="377">
        <v>1100</v>
      </c>
      <c r="G23" s="375" t="s">
        <v>1</v>
      </c>
      <c r="H23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23" s="289" t="str">
        <f>IF(Sklop10[[#This Row],[ZAHTEVANA SHEMA KAKOVOSTI]]&lt;&gt;"",Sklop10[[#This Row],[Preračunana masa/volumen/kos na enoto kg]],"")</f>
        <v/>
      </c>
      <c r="J23" s="101"/>
      <c r="K23" s="150" t="s">
        <v>163</v>
      </c>
      <c r="L23" s="150" t="s">
        <v>163</v>
      </c>
      <c r="M23" s="150" t="s">
        <v>163</v>
      </c>
      <c r="N23" s="91"/>
      <c r="O23" s="149" t="s">
        <v>163</v>
      </c>
      <c r="P23" s="104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48" t="s">
        <v>163</v>
      </c>
    </row>
    <row r="24" spans="1:21" s="59" customFormat="1" ht="21">
      <c r="A24" s="373" t="s">
        <v>11</v>
      </c>
      <c r="B24" s="771" t="s">
        <v>1365</v>
      </c>
      <c r="C24" s="772" t="s">
        <v>163</v>
      </c>
      <c r="D24" s="773" t="s">
        <v>1</v>
      </c>
      <c r="E24" s="774"/>
      <c r="F24" s="775">
        <v>2500</v>
      </c>
      <c r="G24" s="773" t="s">
        <v>1</v>
      </c>
      <c r="H24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2500</v>
      </c>
      <c r="I24" s="289" t="str">
        <f>IF(Sklop10[[#This Row],[ZAHTEVANA SHEMA KAKOVOSTI]]&lt;&gt;"",Sklop10[[#This Row],[Preračunana masa/volumen/kos na enoto kg]],"")</f>
        <v/>
      </c>
      <c r="J24" s="101"/>
      <c r="K24" s="150" t="s">
        <v>163</v>
      </c>
      <c r="L24" s="150" t="s">
        <v>163</v>
      </c>
      <c r="M24" s="150" t="s">
        <v>163</v>
      </c>
      <c r="N24" s="91"/>
      <c r="O24" s="149" t="s">
        <v>163</v>
      </c>
      <c r="P24" s="104"/>
      <c r="Q24" s="95">
        <f>+Sklop10[[#This Row],[cena/enota brez DDV v EUR]]*Sklop10[[#This Row],[Stopnja DDV (%)]]</f>
        <v>0</v>
      </c>
      <c r="R24" s="95">
        <f>+Sklop10[[#This Row],[cena/enota brez DDV v EUR]]+Sklop10[[#This Row],[Davek (EUR)]]</f>
        <v>0</v>
      </c>
      <c r="S24" s="95">
        <f>+Sklop10[[#This Row],[cena/enota brez DDV v EUR]]*Sklop10[[#This Row],[Okvirna količina]]</f>
        <v>0</v>
      </c>
      <c r="T24" s="95">
        <f>+Sklop10[[#This Row],[Končna cena/enoto mere (EUR) z DDV]]*Sklop10[[#This Row],[Okvirna količina]]</f>
        <v>0</v>
      </c>
      <c r="U24" s="148" t="s">
        <v>163</v>
      </c>
    </row>
    <row r="25" spans="1:21" s="59" customFormat="1" ht="24">
      <c r="A25" s="776" t="s">
        <v>12</v>
      </c>
      <c r="B25" s="777" t="s">
        <v>364</v>
      </c>
      <c r="C25" s="772" t="s">
        <v>1357</v>
      </c>
      <c r="D25" s="375"/>
      <c r="E25" s="376"/>
      <c r="F25" s="377"/>
      <c r="G25" s="375"/>
      <c r="H25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25" s="289" t="str">
        <f>IF(Sklop10[[#This Row],[ZAHTEVANA SHEMA KAKOVOSTI]]&lt;&gt;"",Sklop10[[#This Row],[Preračunana masa/volumen/kos na enoto kg]],"")</f>
        <v/>
      </c>
      <c r="J25" s="101"/>
      <c r="K25" s="150" t="s">
        <v>163</v>
      </c>
      <c r="L25" s="150" t="s">
        <v>163</v>
      </c>
      <c r="M25" s="150" t="s">
        <v>163</v>
      </c>
      <c r="N25" s="91"/>
      <c r="O25" s="149" t="s">
        <v>163</v>
      </c>
      <c r="P25" s="104"/>
      <c r="Q25" s="95">
        <f>+Sklop10[[#This Row],[cena/enota brez DDV v EUR]]*Sklop10[[#This Row],[Stopnja DDV (%)]]</f>
        <v>0</v>
      </c>
      <c r="R25" s="95">
        <f>+Sklop10[[#This Row],[cena/enota brez DDV v EUR]]+Sklop10[[#This Row],[Davek (EUR)]]</f>
        <v>0</v>
      </c>
      <c r="S25" s="95">
        <f>+Sklop10[[#This Row],[cena/enota brez DDV v EUR]]*Sklop10[[#This Row],[Okvirna količina]]</f>
        <v>0</v>
      </c>
      <c r="T25" s="95">
        <f>+Sklop10[[#This Row],[Končna cena/enoto mere (EUR) z DDV]]*Sklop10[[#This Row],[Okvirna količina]]</f>
        <v>0</v>
      </c>
      <c r="U25" s="148" t="s">
        <v>163</v>
      </c>
    </row>
    <row r="26" spans="1:21" s="59" customFormat="1" ht="12">
      <c r="A26" s="373" t="s">
        <v>13</v>
      </c>
      <c r="B26" s="378" t="s">
        <v>365</v>
      </c>
      <c r="C26" s="373" t="s">
        <v>163</v>
      </c>
      <c r="D26" s="375" t="s">
        <v>1</v>
      </c>
      <c r="E26" s="376"/>
      <c r="F26" s="377">
        <v>20</v>
      </c>
      <c r="G26" s="375" t="s">
        <v>1</v>
      </c>
      <c r="H26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6" s="289" t="str">
        <f>IF(Sklop10[[#This Row],[ZAHTEVANA SHEMA KAKOVOSTI]]&lt;&gt;"",Sklop10[[#This Row],[Preračunana masa/volumen/kos na enoto kg]],"")</f>
        <v/>
      </c>
      <c r="J26" s="101"/>
      <c r="K26" s="150" t="s">
        <v>163</v>
      </c>
      <c r="L26" s="150" t="s">
        <v>163</v>
      </c>
      <c r="M26" s="150" t="s">
        <v>163</v>
      </c>
      <c r="N26" s="91"/>
      <c r="O26" s="149" t="s">
        <v>163</v>
      </c>
      <c r="P26" s="104"/>
      <c r="Q26" s="95">
        <f>+Sklop10[[#This Row],[cena/enota brez DDV v EUR]]*Sklop10[[#This Row],[Stopnja DDV (%)]]</f>
        <v>0</v>
      </c>
      <c r="R26" s="95">
        <f>+Sklop10[[#This Row],[cena/enota brez DDV v EUR]]+Sklop10[[#This Row],[Davek (EUR)]]</f>
        <v>0</v>
      </c>
      <c r="S26" s="95">
        <f>+Sklop10[[#This Row],[cena/enota brez DDV v EUR]]*Sklop10[[#This Row],[Okvirna količina]]</f>
        <v>0</v>
      </c>
      <c r="T26" s="95">
        <f>+Sklop10[[#This Row],[Končna cena/enoto mere (EUR) z DDV]]*Sklop10[[#This Row],[Okvirna količina]]</f>
        <v>0</v>
      </c>
      <c r="U26" s="148" t="s">
        <v>163</v>
      </c>
    </row>
    <row r="27" spans="1:21" s="59" customFormat="1" ht="12">
      <c r="A27" s="373" t="s">
        <v>14</v>
      </c>
      <c r="B27" s="437" t="s">
        <v>802</v>
      </c>
      <c r="C27" s="427">
        <v>1</v>
      </c>
      <c r="D27" s="375" t="s">
        <v>1</v>
      </c>
      <c r="E27" s="429"/>
      <c r="F27" s="430">
        <v>40</v>
      </c>
      <c r="G27" s="375" t="s">
        <v>1</v>
      </c>
      <c r="H27" s="430">
        <v>40</v>
      </c>
      <c r="I27" s="430" t="str">
        <f>IF(Sklop10[[#This Row],[ZAHTEVANA SHEMA KAKOVOSTI]]&lt;&gt;"",Sklop10[[#This Row],[Preračunana masa/volumen/kos na enoto kg]],"")</f>
        <v/>
      </c>
      <c r="J27" s="432"/>
      <c r="K27" s="150" t="s">
        <v>163</v>
      </c>
      <c r="L27" s="150" t="s">
        <v>163</v>
      </c>
      <c r="M27" s="150" t="s">
        <v>163</v>
      </c>
      <c r="N27" s="91"/>
      <c r="O27" s="149" t="s">
        <v>163</v>
      </c>
      <c r="P27" s="435"/>
      <c r="Q27" s="434">
        <f>+Sklop10[[#This Row],[cena/enota brez DDV v EUR]]*Sklop10[[#This Row],[Stopnja DDV (%)]]</f>
        <v>0</v>
      </c>
      <c r="R27" s="434">
        <f>+Sklop10[[#This Row],[cena/enota brez DDV v EUR]]+Sklop10[[#This Row],[Davek (EUR)]]</f>
        <v>0</v>
      </c>
      <c r="S27" s="434">
        <f>+Sklop10[[#This Row],[cena/enota brez DDV v EUR]]*Sklop10[[#This Row],[Okvirna količina]]</f>
        <v>0</v>
      </c>
      <c r="T27" s="445">
        <f>+Sklop10[[#This Row],[Končna cena/enoto mere (EUR) z DDV]]*Sklop10[[#This Row],[Okvirna količina]]</f>
        <v>0</v>
      </c>
      <c r="U27" s="148" t="s">
        <v>163</v>
      </c>
    </row>
    <row r="28" spans="1:21" s="59" customFormat="1" ht="21">
      <c r="A28" s="373" t="s">
        <v>15</v>
      </c>
      <c r="B28" s="378" t="s">
        <v>366</v>
      </c>
      <c r="C28" s="373" t="s">
        <v>163</v>
      </c>
      <c r="D28" s="375" t="s">
        <v>1</v>
      </c>
      <c r="E28" s="376"/>
      <c r="F28" s="377">
        <v>1800</v>
      </c>
      <c r="G28" s="375" t="s">
        <v>1</v>
      </c>
      <c r="H28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28" s="289" t="str">
        <f>IF(Sklop10[[#This Row],[ZAHTEVANA SHEMA KAKOVOSTI]]&lt;&gt;"",Sklop10[[#This Row],[Preračunana masa/volumen/kos na enoto kg]],"")</f>
        <v/>
      </c>
      <c r="J28" s="101"/>
      <c r="K28" s="150" t="s">
        <v>163</v>
      </c>
      <c r="L28" s="150" t="s">
        <v>163</v>
      </c>
      <c r="M28" s="150" t="s">
        <v>163</v>
      </c>
      <c r="N28" s="91"/>
      <c r="O28" s="149" t="s">
        <v>163</v>
      </c>
      <c r="P28" s="104"/>
      <c r="Q28" s="95">
        <f>+Sklop10[[#This Row],[cena/enota brez DDV v EUR]]*Sklop10[[#This Row],[Stopnja DDV (%)]]</f>
        <v>0</v>
      </c>
      <c r="R28" s="95">
        <f>+Sklop10[[#This Row],[cena/enota brez DDV v EUR]]+Sklop10[[#This Row],[Davek (EUR)]]</f>
        <v>0</v>
      </c>
      <c r="S28" s="95">
        <f>+Sklop10[[#This Row],[cena/enota brez DDV v EUR]]*Sklop10[[#This Row],[Okvirna količina]]</f>
        <v>0</v>
      </c>
      <c r="T28" s="95">
        <f>+Sklop10[[#This Row],[Končna cena/enoto mere (EUR) z DDV]]*Sklop10[[#This Row],[Okvirna količina]]</f>
        <v>0</v>
      </c>
      <c r="U28" s="148" t="s">
        <v>163</v>
      </c>
    </row>
    <row r="29" spans="1:21" s="59" customFormat="1" ht="12">
      <c r="A29" s="373" t="s">
        <v>16</v>
      </c>
      <c r="B29" s="378" t="s">
        <v>367</v>
      </c>
      <c r="C29" s="373" t="s">
        <v>163</v>
      </c>
      <c r="D29" s="375" t="s">
        <v>1</v>
      </c>
      <c r="E29" s="376"/>
      <c r="F29" s="377">
        <v>300</v>
      </c>
      <c r="G29" s="375" t="s">
        <v>1</v>
      </c>
      <c r="H29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9" s="289" t="str">
        <f>IF(Sklop10[[#This Row],[ZAHTEVANA SHEMA KAKOVOSTI]]&lt;&gt;"",Sklop10[[#This Row],[Preračunana masa/volumen/kos na enoto kg]],"")</f>
        <v/>
      </c>
      <c r="J29" s="101"/>
      <c r="K29" s="150" t="s">
        <v>163</v>
      </c>
      <c r="L29" s="150" t="s">
        <v>163</v>
      </c>
      <c r="M29" s="150" t="s">
        <v>163</v>
      </c>
      <c r="N29" s="91"/>
      <c r="O29" s="149" t="s">
        <v>163</v>
      </c>
      <c r="P29" s="104"/>
      <c r="Q29" s="95">
        <f>+Sklop10[[#This Row],[cena/enota brez DDV v EUR]]*Sklop10[[#This Row],[Stopnja DDV (%)]]</f>
        <v>0</v>
      </c>
      <c r="R29" s="95">
        <f>+Sklop10[[#This Row],[cena/enota brez DDV v EUR]]+Sklop10[[#This Row],[Davek (EUR)]]</f>
        <v>0</v>
      </c>
      <c r="S29" s="95">
        <f>+Sklop10[[#This Row],[cena/enota brez DDV v EUR]]*Sklop10[[#This Row],[Okvirna količina]]</f>
        <v>0</v>
      </c>
      <c r="T29" s="95">
        <f>+Sklop10[[#This Row],[Končna cena/enoto mere (EUR) z DDV]]*Sklop10[[#This Row],[Okvirna količina]]</f>
        <v>0</v>
      </c>
      <c r="U29" s="148" t="s">
        <v>163</v>
      </c>
    </row>
    <row r="30" spans="1:21" s="59" customFormat="1" ht="21">
      <c r="A30" s="373" t="s">
        <v>17</v>
      </c>
      <c r="B30" s="378" t="s">
        <v>368</v>
      </c>
      <c r="C30" s="373" t="s">
        <v>163</v>
      </c>
      <c r="D30" s="375" t="s">
        <v>1</v>
      </c>
      <c r="E30" s="376"/>
      <c r="F30" s="377">
        <v>150</v>
      </c>
      <c r="G30" s="375" t="s">
        <v>1</v>
      </c>
      <c r="H30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0" s="289" t="str">
        <f>IF(Sklop10[[#This Row],[ZAHTEVANA SHEMA KAKOVOSTI]]&lt;&gt;"",Sklop10[[#This Row],[Preračunana masa/volumen/kos na enoto kg]],"")</f>
        <v/>
      </c>
      <c r="J30" s="101"/>
      <c r="K30" s="150" t="s">
        <v>163</v>
      </c>
      <c r="L30" s="150" t="s">
        <v>163</v>
      </c>
      <c r="M30" s="150" t="s">
        <v>163</v>
      </c>
      <c r="N30" s="91"/>
      <c r="O30" s="149" t="s">
        <v>163</v>
      </c>
      <c r="P30" s="104"/>
      <c r="Q30" s="95">
        <f>+Sklop10[[#This Row],[cena/enota brez DDV v EUR]]*Sklop10[[#This Row],[Stopnja DDV (%)]]</f>
        <v>0</v>
      </c>
      <c r="R30" s="95">
        <f>+Sklop10[[#This Row],[cena/enota brez DDV v EUR]]+Sklop10[[#This Row],[Davek (EUR)]]</f>
        <v>0</v>
      </c>
      <c r="S30" s="95">
        <f>+Sklop10[[#This Row],[cena/enota brez DDV v EUR]]*Sklop10[[#This Row],[Okvirna količina]]</f>
        <v>0</v>
      </c>
      <c r="T30" s="95">
        <f>+Sklop10[[#This Row],[Končna cena/enoto mere (EUR) z DDV]]*Sklop10[[#This Row],[Okvirna količina]]</f>
        <v>0</v>
      </c>
      <c r="U30" s="148" t="s">
        <v>163</v>
      </c>
    </row>
    <row r="31" spans="1:21" s="59" customFormat="1" ht="21">
      <c r="A31" s="373" t="s">
        <v>18</v>
      </c>
      <c r="B31" s="374" t="s">
        <v>369</v>
      </c>
      <c r="C31" s="373" t="s">
        <v>163</v>
      </c>
      <c r="D31" s="375" t="s">
        <v>1</v>
      </c>
      <c r="E31" s="376"/>
      <c r="F31" s="377">
        <v>60</v>
      </c>
      <c r="G31" s="375" t="s">
        <v>1</v>
      </c>
      <c r="H31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1" s="289" t="str">
        <f>IF(Sklop10[[#This Row],[ZAHTEVANA SHEMA KAKOVOSTI]]&lt;&gt;"",Sklop10[[#This Row],[Preračunana masa/volumen/kos na enoto kg]],"")</f>
        <v/>
      </c>
      <c r="J31" s="101"/>
      <c r="K31" s="150" t="s">
        <v>163</v>
      </c>
      <c r="L31" s="150" t="s">
        <v>163</v>
      </c>
      <c r="M31" s="150" t="s">
        <v>163</v>
      </c>
      <c r="N31" s="91"/>
      <c r="O31" s="149" t="s">
        <v>163</v>
      </c>
      <c r="P31" s="104"/>
      <c r="Q31" s="95">
        <f>+Sklop10[[#This Row],[cena/enota brez DDV v EUR]]*Sklop10[[#This Row],[Stopnja DDV (%)]]</f>
        <v>0</v>
      </c>
      <c r="R31" s="95">
        <f>+Sklop10[[#This Row],[cena/enota brez DDV v EUR]]+Sklop10[[#This Row],[Davek (EUR)]]</f>
        <v>0</v>
      </c>
      <c r="S31" s="95">
        <f>+Sklop10[[#This Row],[cena/enota brez DDV v EUR]]*Sklop10[[#This Row],[Okvirna količina]]</f>
        <v>0</v>
      </c>
      <c r="T31" s="95">
        <f>+Sklop10[[#This Row],[Končna cena/enoto mere (EUR) z DDV]]*Sklop10[[#This Row],[Okvirna količina]]</f>
        <v>0</v>
      </c>
      <c r="U31" s="148" t="s">
        <v>163</v>
      </c>
    </row>
    <row r="32" spans="1:21" s="59" customFormat="1" ht="12">
      <c r="A32" s="373" t="s">
        <v>19</v>
      </c>
      <c r="B32" s="378" t="s">
        <v>370</v>
      </c>
      <c r="C32" s="373" t="s">
        <v>163</v>
      </c>
      <c r="D32" s="375" t="s">
        <v>1</v>
      </c>
      <c r="E32" s="376"/>
      <c r="F32" s="377">
        <v>120</v>
      </c>
      <c r="G32" s="375" t="s">
        <v>1</v>
      </c>
      <c r="H32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32" s="289" t="str">
        <f>IF(Sklop10[[#This Row],[ZAHTEVANA SHEMA KAKOVOSTI]]&lt;&gt;"",Sklop10[[#This Row],[Preračunana masa/volumen/kos na enoto kg]],"")</f>
        <v/>
      </c>
      <c r="J32" s="101"/>
      <c r="K32" s="150" t="s">
        <v>163</v>
      </c>
      <c r="L32" s="150" t="s">
        <v>163</v>
      </c>
      <c r="M32" s="150" t="s">
        <v>163</v>
      </c>
      <c r="N32" s="91"/>
      <c r="O32" s="149" t="s">
        <v>163</v>
      </c>
      <c r="P32" s="104"/>
      <c r="Q32" s="95">
        <f>+Sklop10[[#This Row],[cena/enota brez DDV v EUR]]*Sklop10[[#This Row],[Stopnja DDV (%)]]</f>
        <v>0</v>
      </c>
      <c r="R32" s="95">
        <f>+Sklop10[[#This Row],[cena/enota brez DDV v EUR]]+Sklop10[[#This Row],[Davek (EUR)]]</f>
        <v>0</v>
      </c>
      <c r="S32" s="95">
        <f>+Sklop10[[#This Row],[cena/enota brez DDV v EUR]]*Sklop10[[#This Row],[Okvirna količina]]</f>
        <v>0</v>
      </c>
      <c r="T32" s="95">
        <f>+Sklop10[[#This Row],[Končna cena/enoto mere (EUR) z DDV]]*Sklop10[[#This Row],[Okvirna količina]]</f>
        <v>0</v>
      </c>
      <c r="U32" s="148" t="s">
        <v>163</v>
      </c>
    </row>
    <row r="33" spans="1:21" s="59" customFormat="1" ht="12">
      <c r="A33" s="373" t="s">
        <v>20</v>
      </c>
      <c r="B33" s="374" t="s">
        <v>371</v>
      </c>
      <c r="C33" s="373" t="s">
        <v>163</v>
      </c>
      <c r="D33" s="375" t="s">
        <v>1</v>
      </c>
      <c r="E33" s="376"/>
      <c r="F33" s="377">
        <v>30</v>
      </c>
      <c r="G33" s="375" t="s">
        <v>1</v>
      </c>
      <c r="H33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3" s="289" t="str">
        <f>IF(Sklop10[[#This Row],[ZAHTEVANA SHEMA KAKOVOSTI]]&lt;&gt;"",Sklop10[[#This Row],[Preračunana masa/volumen/kos na enoto kg]],"")</f>
        <v/>
      </c>
      <c r="J33" s="101"/>
      <c r="K33" s="150" t="s">
        <v>163</v>
      </c>
      <c r="L33" s="150" t="s">
        <v>163</v>
      </c>
      <c r="M33" s="150" t="s">
        <v>163</v>
      </c>
      <c r="N33" s="91"/>
      <c r="O33" s="149" t="s">
        <v>163</v>
      </c>
      <c r="P33" s="104"/>
      <c r="Q33" s="95">
        <f>+Sklop10[[#This Row],[cena/enota brez DDV v EUR]]*Sklop10[[#This Row],[Stopnja DDV (%)]]</f>
        <v>0</v>
      </c>
      <c r="R33" s="95">
        <f>+Sklop10[[#This Row],[cena/enota brez DDV v EUR]]+Sklop10[[#This Row],[Davek (EUR)]]</f>
        <v>0</v>
      </c>
      <c r="S33" s="95">
        <f>+Sklop10[[#This Row],[cena/enota brez DDV v EUR]]*Sklop10[[#This Row],[Okvirna količina]]</f>
        <v>0</v>
      </c>
      <c r="T33" s="95">
        <f>+Sklop10[[#This Row],[Končna cena/enoto mere (EUR) z DDV]]*Sklop10[[#This Row],[Okvirna količina]]</f>
        <v>0</v>
      </c>
      <c r="U33" s="148" t="s">
        <v>163</v>
      </c>
    </row>
    <row r="34" spans="1:21" s="59" customFormat="1" ht="12">
      <c r="A34" s="373" t="s">
        <v>21</v>
      </c>
      <c r="B34" s="378" t="s">
        <v>372</v>
      </c>
      <c r="C34" s="373" t="s">
        <v>163</v>
      </c>
      <c r="D34" s="375" t="s">
        <v>1</v>
      </c>
      <c r="E34" s="376"/>
      <c r="F34" s="377">
        <v>40</v>
      </c>
      <c r="G34" s="375" t="s">
        <v>1</v>
      </c>
      <c r="H34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4" s="289" t="str">
        <f>IF(Sklop10[[#This Row],[ZAHTEVANA SHEMA KAKOVOSTI]]&lt;&gt;"",Sklop10[[#This Row],[Preračunana masa/volumen/kos na enoto kg]],"")</f>
        <v/>
      </c>
      <c r="J34" s="101"/>
      <c r="K34" s="150" t="s">
        <v>163</v>
      </c>
      <c r="L34" s="150" t="s">
        <v>163</v>
      </c>
      <c r="M34" s="150" t="s">
        <v>163</v>
      </c>
      <c r="N34" s="91"/>
      <c r="O34" s="149" t="s">
        <v>163</v>
      </c>
      <c r="P34" s="104"/>
      <c r="Q34" s="95">
        <f>+Sklop10[[#This Row],[cena/enota brez DDV v EUR]]*Sklop10[[#This Row],[Stopnja DDV (%)]]</f>
        <v>0</v>
      </c>
      <c r="R34" s="95">
        <f>+Sklop10[[#This Row],[cena/enota brez DDV v EUR]]+Sklop10[[#This Row],[Davek (EUR)]]</f>
        <v>0</v>
      </c>
      <c r="S34" s="95">
        <f>+Sklop10[[#This Row],[cena/enota brez DDV v EUR]]*Sklop10[[#This Row],[Okvirna količina]]</f>
        <v>0</v>
      </c>
      <c r="T34" s="95">
        <f>+Sklop10[[#This Row],[Končna cena/enoto mere (EUR) z DDV]]*Sklop10[[#This Row],[Okvirna količina]]</f>
        <v>0</v>
      </c>
      <c r="U34" s="148" t="s">
        <v>163</v>
      </c>
    </row>
    <row r="35" spans="1:21" s="59" customFormat="1" ht="12">
      <c r="A35" s="373" t="s">
        <v>22</v>
      </c>
      <c r="B35" s="379" t="s">
        <v>373</v>
      </c>
      <c r="C35" s="373" t="s">
        <v>163</v>
      </c>
      <c r="D35" s="375" t="s">
        <v>1</v>
      </c>
      <c r="E35" s="380"/>
      <c r="F35" s="381">
        <v>25</v>
      </c>
      <c r="G35" s="375" t="s">
        <v>1</v>
      </c>
      <c r="H35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35" s="289" t="str">
        <f>IF(Sklop10[[#This Row],[ZAHTEVANA SHEMA KAKOVOSTI]]&lt;&gt;"",Sklop10[[#This Row],[Preračunana masa/volumen/kos na enoto kg]],"")</f>
        <v/>
      </c>
      <c r="J35" s="199"/>
      <c r="K35" s="150" t="s">
        <v>163</v>
      </c>
      <c r="L35" s="150" t="s">
        <v>163</v>
      </c>
      <c r="M35" s="150" t="s">
        <v>163</v>
      </c>
      <c r="N35" s="91"/>
      <c r="O35" s="149" t="s">
        <v>163</v>
      </c>
      <c r="P35" s="203"/>
      <c r="Q35" s="202">
        <f>+Sklop10[[#This Row],[cena/enota brez DDV v EUR]]*Sklop10[[#This Row],[Stopnja DDV (%)]]</f>
        <v>0</v>
      </c>
      <c r="R35" s="202">
        <f>+Sklop10[[#This Row],[cena/enota brez DDV v EUR]]+Sklop10[[#This Row],[Davek (EUR)]]</f>
        <v>0</v>
      </c>
      <c r="S35" s="202">
        <f>+Sklop10[[#This Row],[cena/enota brez DDV v EUR]]*Sklop10[[#This Row],[Okvirna količina]]</f>
        <v>0</v>
      </c>
      <c r="T35" s="204">
        <f>+Sklop10[[#This Row],[Končna cena/enoto mere (EUR) z DDV]]*Sklop10[[#This Row],[Okvirna količina]]</f>
        <v>0</v>
      </c>
      <c r="U35" s="148" t="s">
        <v>163</v>
      </c>
    </row>
    <row r="36" spans="1:21" s="59" customFormat="1" ht="12">
      <c r="A36" s="373" t="s">
        <v>23</v>
      </c>
      <c r="B36" s="379" t="s">
        <v>374</v>
      </c>
      <c r="C36" s="373" t="s">
        <v>163</v>
      </c>
      <c r="D36" s="375" t="s">
        <v>1</v>
      </c>
      <c r="E36" s="380"/>
      <c r="F36" s="381">
        <v>1100</v>
      </c>
      <c r="G36" s="375" t="s">
        <v>1</v>
      </c>
      <c r="H36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36" s="289" t="str">
        <f>IF(Sklop10[[#This Row],[ZAHTEVANA SHEMA KAKOVOSTI]]&lt;&gt;"",Sklop10[[#This Row],[Preračunana masa/volumen/kos na enoto kg]],"")</f>
        <v/>
      </c>
      <c r="J36" s="199"/>
      <c r="K36" s="150" t="s">
        <v>163</v>
      </c>
      <c r="L36" s="150" t="s">
        <v>163</v>
      </c>
      <c r="M36" s="150" t="s">
        <v>163</v>
      </c>
      <c r="N36" s="91"/>
      <c r="O36" s="149" t="s">
        <v>163</v>
      </c>
      <c r="P36" s="203"/>
      <c r="Q36" s="202">
        <f>+Sklop10[[#This Row],[cena/enota brez DDV v EUR]]*Sklop10[[#This Row],[Stopnja DDV (%)]]</f>
        <v>0</v>
      </c>
      <c r="R36" s="202">
        <f>+Sklop10[[#This Row],[cena/enota brez DDV v EUR]]+Sklop10[[#This Row],[Davek (EUR)]]</f>
        <v>0</v>
      </c>
      <c r="S36" s="202">
        <f>+Sklop10[[#This Row],[cena/enota brez DDV v EUR]]*Sklop10[[#This Row],[Okvirna količina]]</f>
        <v>0</v>
      </c>
      <c r="T36" s="204">
        <f>+Sklop10[[#This Row],[Končna cena/enoto mere (EUR) z DDV]]*Sklop10[[#This Row],[Okvirna količina]]</f>
        <v>0</v>
      </c>
      <c r="U36" s="148" t="s">
        <v>163</v>
      </c>
    </row>
    <row r="37" spans="1:21" s="59" customFormat="1" ht="12">
      <c r="A37" s="373" t="s">
        <v>24</v>
      </c>
      <c r="B37" s="382" t="s">
        <v>807</v>
      </c>
      <c r="C37" s="373" t="s">
        <v>163</v>
      </c>
      <c r="D37" s="375" t="s">
        <v>1</v>
      </c>
      <c r="E37" s="380"/>
      <c r="F37" s="381">
        <v>50</v>
      </c>
      <c r="G37" s="375" t="s">
        <v>1</v>
      </c>
      <c r="H37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7" s="289" t="str">
        <f>IF(Sklop10[[#This Row],[ZAHTEVANA SHEMA KAKOVOSTI]]&lt;&gt;"",Sklop10[[#This Row],[Preračunana masa/volumen/kos na enoto kg]],"")</f>
        <v/>
      </c>
      <c r="J37" s="199"/>
      <c r="K37" s="150" t="s">
        <v>163</v>
      </c>
      <c r="L37" s="150" t="s">
        <v>163</v>
      </c>
      <c r="M37" s="150" t="s">
        <v>163</v>
      </c>
      <c r="N37" s="91"/>
      <c r="O37" s="149" t="s">
        <v>163</v>
      </c>
      <c r="P37" s="203"/>
      <c r="Q37" s="202">
        <f>+Sklop10[[#This Row],[cena/enota brez DDV v EUR]]*Sklop10[[#This Row],[Stopnja DDV (%)]]</f>
        <v>0</v>
      </c>
      <c r="R37" s="202">
        <f>+Sklop10[[#This Row],[cena/enota brez DDV v EUR]]+Sklop10[[#This Row],[Davek (EUR)]]</f>
        <v>0</v>
      </c>
      <c r="S37" s="202">
        <f>+Sklop10[[#This Row],[cena/enota brez DDV v EUR]]*Sklop10[[#This Row],[Okvirna količina]]</f>
        <v>0</v>
      </c>
      <c r="T37" s="204">
        <f>+Sklop10[[#This Row],[Končna cena/enoto mere (EUR) z DDV]]*Sklop10[[#This Row],[Okvirna količina]]</f>
        <v>0</v>
      </c>
      <c r="U37" s="148" t="s">
        <v>163</v>
      </c>
    </row>
    <row r="38" spans="1:21" s="59" customFormat="1" ht="12">
      <c r="A38" s="373" t="s">
        <v>25</v>
      </c>
      <c r="B38" s="382" t="s">
        <v>436</v>
      </c>
      <c r="C38" s="373" t="s">
        <v>163</v>
      </c>
      <c r="D38" s="375" t="s">
        <v>1</v>
      </c>
      <c r="E38" s="380"/>
      <c r="F38" s="381">
        <v>10</v>
      </c>
      <c r="G38" s="375" t="s">
        <v>1</v>
      </c>
      <c r="H38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8" s="289" t="str">
        <f>IF(Sklop10[[#This Row],[ZAHTEVANA SHEMA KAKOVOSTI]]&lt;&gt;"",Sklop10[[#This Row],[Preračunana masa/volumen/kos na enoto kg]],"")</f>
        <v/>
      </c>
      <c r="J38" s="199"/>
      <c r="K38" s="150" t="s">
        <v>163</v>
      </c>
      <c r="L38" s="150" t="s">
        <v>163</v>
      </c>
      <c r="M38" s="150" t="s">
        <v>163</v>
      </c>
      <c r="N38" s="91"/>
      <c r="O38" s="149" t="s">
        <v>163</v>
      </c>
      <c r="P38" s="203"/>
      <c r="Q38" s="202">
        <f>+Sklop10[[#This Row],[cena/enota brez DDV v EUR]]*Sklop10[[#This Row],[Stopnja DDV (%)]]</f>
        <v>0</v>
      </c>
      <c r="R38" s="202">
        <f>+Sklop10[[#This Row],[cena/enota brez DDV v EUR]]+Sklop10[[#This Row],[Davek (EUR)]]</f>
        <v>0</v>
      </c>
      <c r="S38" s="202">
        <f>+Sklop10[[#This Row],[cena/enota brez DDV v EUR]]*Sklop10[[#This Row],[Okvirna količina]]</f>
        <v>0</v>
      </c>
      <c r="T38" s="204">
        <f>+Sklop10[[#This Row],[Končna cena/enoto mere (EUR) z DDV]]*Sklop10[[#This Row],[Okvirna količina]]</f>
        <v>0</v>
      </c>
      <c r="U38" s="148" t="s">
        <v>163</v>
      </c>
    </row>
    <row r="39" spans="1:21" s="59" customFormat="1" ht="12">
      <c r="A39" s="373" t="s">
        <v>26</v>
      </c>
      <c r="B39" s="374" t="s">
        <v>1343</v>
      </c>
      <c r="C39" s="373" t="s">
        <v>163</v>
      </c>
      <c r="D39" s="375" t="s">
        <v>1</v>
      </c>
      <c r="E39" s="376"/>
      <c r="F39" s="381">
        <v>400</v>
      </c>
      <c r="G39" s="375" t="s">
        <v>1</v>
      </c>
      <c r="H39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9" s="289" t="str">
        <f>IF(Sklop10[[#This Row],[ZAHTEVANA SHEMA KAKOVOSTI]]&lt;&gt;"",Sklop10[[#This Row],[Preračunana masa/volumen/kos na enoto kg]],"")</f>
        <v/>
      </c>
      <c r="J39" s="199"/>
      <c r="K39" s="150" t="s">
        <v>163</v>
      </c>
      <c r="L39" s="150" t="s">
        <v>163</v>
      </c>
      <c r="M39" s="150" t="s">
        <v>163</v>
      </c>
      <c r="N39" s="91"/>
      <c r="O39" s="149" t="s">
        <v>163</v>
      </c>
      <c r="P39" s="203"/>
      <c r="Q39" s="202">
        <f>+Sklop10[[#This Row],[cena/enota brez DDV v EUR]]*Sklop10[[#This Row],[Stopnja DDV (%)]]</f>
        <v>0</v>
      </c>
      <c r="R39" s="202">
        <f>+Sklop10[[#This Row],[cena/enota brez DDV v EUR]]+Sklop10[[#This Row],[Davek (EUR)]]</f>
        <v>0</v>
      </c>
      <c r="S39" s="202">
        <f>+Sklop10[[#This Row],[cena/enota brez DDV v EUR]]*Sklop10[[#This Row],[Okvirna količina]]</f>
        <v>0</v>
      </c>
      <c r="T39" s="204">
        <f>+Sklop10[[#This Row],[Končna cena/enoto mere (EUR) z DDV]]*Sklop10[[#This Row],[Okvirna količina]]</f>
        <v>0</v>
      </c>
      <c r="U39" s="148" t="s">
        <v>163</v>
      </c>
    </row>
    <row r="40" spans="1:21" s="59" customFormat="1" ht="12">
      <c r="A40" s="373" t="s">
        <v>27</v>
      </c>
      <c r="B40" s="374" t="s">
        <v>1344</v>
      </c>
      <c r="C40" s="373" t="s">
        <v>163</v>
      </c>
      <c r="D40" s="375" t="s">
        <v>1</v>
      </c>
      <c r="E40" s="376"/>
      <c r="F40" s="381">
        <v>180</v>
      </c>
      <c r="G40" s="375" t="s">
        <v>1</v>
      </c>
      <c r="H40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40" s="289" t="str">
        <f>IF(Sklop10[[#This Row],[ZAHTEVANA SHEMA KAKOVOSTI]]&lt;&gt;"",Sklop10[[#This Row],[Preračunana masa/volumen/kos na enoto kg]],"")</f>
        <v/>
      </c>
      <c r="J40" s="199"/>
      <c r="K40" s="150" t="s">
        <v>163</v>
      </c>
      <c r="L40" s="150" t="s">
        <v>163</v>
      </c>
      <c r="M40" s="150" t="s">
        <v>163</v>
      </c>
      <c r="N40" s="91"/>
      <c r="O40" s="149" t="s">
        <v>163</v>
      </c>
      <c r="P40" s="203"/>
      <c r="Q40" s="202">
        <f>+Sklop10[[#This Row],[cena/enota brez DDV v EUR]]*Sklop10[[#This Row],[Stopnja DDV (%)]]</f>
        <v>0</v>
      </c>
      <c r="R40" s="202">
        <f>+Sklop10[[#This Row],[cena/enota brez DDV v EUR]]+Sklop10[[#This Row],[Davek (EUR)]]</f>
        <v>0</v>
      </c>
      <c r="S40" s="202">
        <f>+Sklop10[[#This Row],[cena/enota brez DDV v EUR]]*Sklop10[[#This Row],[Okvirna količina]]</f>
        <v>0</v>
      </c>
      <c r="T40" s="204">
        <f>+Sklop10[[#This Row],[Končna cena/enoto mere (EUR) z DDV]]*Sklop10[[#This Row],[Okvirna količina]]</f>
        <v>0</v>
      </c>
      <c r="U40" s="148" t="s">
        <v>163</v>
      </c>
    </row>
    <row r="41" spans="1:21" s="59" customFormat="1" ht="12">
      <c r="A41" s="772" t="s">
        <v>28</v>
      </c>
      <c r="B41" s="778" t="s">
        <v>1366</v>
      </c>
      <c r="C41" s="373" t="s">
        <v>163</v>
      </c>
      <c r="D41" s="375" t="s">
        <v>1</v>
      </c>
      <c r="E41" s="380"/>
      <c r="F41" s="775">
        <v>1800</v>
      </c>
      <c r="G41" s="773" t="s">
        <v>1</v>
      </c>
      <c r="H41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41" s="289" t="str">
        <f>IF(Sklop10[[#This Row],[ZAHTEVANA SHEMA KAKOVOSTI]]&lt;&gt;"",Sklop10[[#This Row],[Preračunana masa/volumen/kos na enoto kg]],"")</f>
        <v/>
      </c>
      <c r="J41" s="199"/>
      <c r="K41" s="150" t="s">
        <v>163</v>
      </c>
      <c r="L41" s="150" t="s">
        <v>163</v>
      </c>
      <c r="M41" s="150" t="s">
        <v>163</v>
      </c>
      <c r="N41" s="91"/>
      <c r="O41" s="149" t="s">
        <v>163</v>
      </c>
      <c r="P41" s="203"/>
      <c r="Q41" s="202">
        <f>+Sklop10[[#This Row],[cena/enota brez DDV v EUR]]*Sklop10[[#This Row],[Stopnja DDV (%)]]</f>
        <v>0</v>
      </c>
      <c r="R41" s="202">
        <f>+Sklop10[[#This Row],[cena/enota brez DDV v EUR]]+Sklop10[[#This Row],[Davek (EUR)]]</f>
        <v>0</v>
      </c>
      <c r="S41" s="202">
        <f>+Sklop10[[#This Row],[cena/enota brez DDV v EUR]]*Sklop10[[#This Row],[Okvirna količina]]</f>
        <v>0</v>
      </c>
      <c r="T41" s="204">
        <f>+Sklop10[[#This Row],[Končna cena/enoto mere (EUR) z DDV]]*Sklop10[[#This Row],[Okvirna količina]]</f>
        <v>0</v>
      </c>
      <c r="U41" s="148" t="s">
        <v>163</v>
      </c>
    </row>
    <row r="42" spans="1:21" s="59" customFormat="1" ht="24">
      <c r="A42" s="776" t="s">
        <v>29</v>
      </c>
      <c r="B42" s="777" t="s">
        <v>375</v>
      </c>
      <c r="C42" s="772" t="s">
        <v>1357</v>
      </c>
      <c r="D42" s="375"/>
      <c r="E42" s="380"/>
      <c r="F42" s="381"/>
      <c r="G42" s="375"/>
      <c r="H42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42" s="289" t="str">
        <f>IF(Sklop10[[#This Row],[ZAHTEVANA SHEMA KAKOVOSTI]]&lt;&gt;"",Sklop10[[#This Row],[Preračunana masa/volumen/kos na enoto kg]],"")</f>
        <v/>
      </c>
      <c r="J42" s="199"/>
      <c r="K42" s="150" t="s">
        <v>163</v>
      </c>
      <c r="L42" s="150" t="s">
        <v>163</v>
      </c>
      <c r="M42" s="150" t="s">
        <v>163</v>
      </c>
      <c r="N42" s="91"/>
      <c r="O42" s="149" t="s">
        <v>163</v>
      </c>
      <c r="P42" s="203"/>
      <c r="Q42" s="202">
        <f>+Sklop10[[#This Row],[cena/enota brez DDV v EUR]]*Sklop10[[#This Row],[Stopnja DDV (%)]]</f>
        <v>0</v>
      </c>
      <c r="R42" s="202">
        <f>+Sklop10[[#This Row],[cena/enota brez DDV v EUR]]+Sklop10[[#This Row],[Davek (EUR)]]</f>
        <v>0</v>
      </c>
      <c r="S42" s="202">
        <f>+Sklop10[[#This Row],[cena/enota brez DDV v EUR]]*Sklop10[[#This Row],[Okvirna količina]]</f>
        <v>0</v>
      </c>
      <c r="T42" s="204">
        <f>+Sklop10[[#This Row],[Končna cena/enoto mere (EUR) z DDV]]*Sklop10[[#This Row],[Okvirna količina]]</f>
        <v>0</v>
      </c>
      <c r="U42" s="148" t="s">
        <v>163</v>
      </c>
    </row>
    <row r="43" spans="1:21" s="59" customFormat="1" ht="12">
      <c r="A43" s="373" t="s">
        <v>30</v>
      </c>
      <c r="B43" s="374" t="s">
        <v>437</v>
      </c>
      <c r="C43" s="373" t="s">
        <v>163</v>
      </c>
      <c r="D43" s="375" t="s">
        <v>1</v>
      </c>
      <c r="E43" s="380"/>
      <c r="F43" s="381">
        <v>1800</v>
      </c>
      <c r="G43" s="375" t="s">
        <v>1</v>
      </c>
      <c r="H43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43" s="289" t="str">
        <f>IF(Sklop10[[#This Row],[ZAHTEVANA SHEMA KAKOVOSTI]]&lt;&gt;"",Sklop10[[#This Row],[Preračunana masa/volumen/kos na enoto kg]],"")</f>
        <v/>
      </c>
      <c r="J43" s="199"/>
      <c r="K43" s="150" t="s">
        <v>163</v>
      </c>
      <c r="L43" s="150" t="s">
        <v>163</v>
      </c>
      <c r="M43" s="150" t="s">
        <v>163</v>
      </c>
      <c r="N43" s="91"/>
      <c r="O43" s="149" t="s">
        <v>163</v>
      </c>
      <c r="P43" s="203"/>
      <c r="Q43" s="202">
        <f>+Sklop10[[#This Row],[cena/enota brez DDV v EUR]]*Sklop10[[#This Row],[Stopnja DDV (%)]]</f>
        <v>0</v>
      </c>
      <c r="R43" s="202">
        <f>+Sklop10[[#This Row],[cena/enota brez DDV v EUR]]+Sklop10[[#This Row],[Davek (EUR)]]</f>
        <v>0</v>
      </c>
      <c r="S43" s="202">
        <f>+Sklop10[[#This Row],[cena/enota brez DDV v EUR]]*Sklop10[[#This Row],[Okvirna količina]]</f>
        <v>0</v>
      </c>
      <c r="T43" s="204">
        <f>+Sklop10[[#This Row],[Končna cena/enoto mere (EUR) z DDV]]*Sklop10[[#This Row],[Okvirna količina]]</f>
        <v>0</v>
      </c>
      <c r="U43" s="148" t="s">
        <v>163</v>
      </c>
    </row>
    <row r="44" spans="1:21" s="59" customFormat="1" ht="12">
      <c r="A44" s="373" t="s">
        <v>31</v>
      </c>
      <c r="B44" s="374" t="s">
        <v>1345</v>
      </c>
      <c r="C44" s="373" t="s">
        <v>163</v>
      </c>
      <c r="D44" s="375" t="s">
        <v>1</v>
      </c>
      <c r="E44" s="376"/>
      <c r="F44" s="381">
        <v>400</v>
      </c>
      <c r="G44" s="375" t="s">
        <v>1</v>
      </c>
      <c r="H44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4" s="289" t="str">
        <f>IF(Sklop10[[#This Row],[ZAHTEVANA SHEMA KAKOVOSTI]]&lt;&gt;"",Sklop10[[#This Row],[Preračunana masa/volumen/kos na enoto kg]],"")</f>
        <v/>
      </c>
      <c r="J44" s="199"/>
      <c r="K44" s="150" t="s">
        <v>163</v>
      </c>
      <c r="L44" s="150" t="s">
        <v>163</v>
      </c>
      <c r="M44" s="150" t="s">
        <v>163</v>
      </c>
      <c r="N44" s="91"/>
      <c r="O44" s="149" t="s">
        <v>163</v>
      </c>
      <c r="P44" s="203"/>
      <c r="Q44" s="202">
        <f>+Sklop10[[#This Row],[cena/enota brez DDV v EUR]]*Sklop10[[#This Row],[Stopnja DDV (%)]]</f>
        <v>0</v>
      </c>
      <c r="R44" s="202">
        <f>+Sklop10[[#This Row],[cena/enota brez DDV v EUR]]+Sklop10[[#This Row],[Davek (EUR)]]</f>
        <v>0</v>
      </c>
      <c r="S44" s="202">
        <f>+Sklop10[[#This Row],[cena/enota brez DDV v EUR]]*Sklop10[[#This Row],[Okvirna količina]]</f>
        <v>0</v>
      </c>
      <c r="T44" s="204">
        <f>+Sklop10[[#This Row],[Končna cena/enoto mere (EUR) z DDV]]*Sklop10[[#This Row],[Okvirna količina]]</f>
        <v>0</v>
      </c>
      <c r="U44" s="148" t="s">
        <v>163</v>
      </c>
    </row>
    <row r="45" spans="1:21" s="59" customFormat="1" ht="12">
      <c r="A45" s="373" t="s">
        <v>32</v>
      </c>
      <c r="B45" s="374" t="s">
        <v>438</v>
      </c>
      <c r="C45" s="373" t="s">
        <v>163</v>
      </c>
      <c r="D45" s="375" t="s">
        <v>1</v>
      </c>
      <c r="E45" s="376"/>
      <c r="F45" s="377">
        <v>400</v>
      </c>
      <c r="G45" s="375" t="s">
        <v>1</v>
      </c>
      <c r="H45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5" s="289" t="str">
        <f>IF(Sklop10[[#This Row],[ZAHTEVANA SHEMA KAKOVOSTI]]&lt;&gt;"",Sklop10[[#This Row],[Preračunana masa/volumen/kos na enoto kg]],"")</f>
        <v/>
      </c>
      <c r="J45" s="101"/>
      <c r="K45" s="150" t="s">
        <v>163</v>
      </c>
      <c r="L45" s="150" t="s">
        <v>163</v>
      </c>
      <c r="M45" s="150" t="s">
        <v>163</v>
      </c>
      <c r="N45" s="91"/>
      <c r="O45" s="149" t="s">
        <v>163</v>
      </c>
      <c r="P45" s="104"/>
      <c r="Q45" s="95">
        <f>+Sklop10[[#This Row],[cena/enota brez DDV v EUR]]*Sklop10[[#This Row],[Stopnja DDV (%)]]</f>
        <v>0</v>
      </c>
      <c r="R45" s="95">
        <f>+Sklop10[[#This Row],[cena/enota brez DDV v EUR]]+Sklop10[[#This Row],[Davek (EUR)]]</f>
        <v>0</v>
      </c>
      <c r="S45" s="95">
        <f>+Sklop10[[#This Row],[cena/enota brez DDV v EUR]]*Sklop10[[#This Row],[Okvirna količina]]</f>
        <v>0</v>
      </c>
      <c r="T45" s="95">
        <f>+Sklop10[[#This Row],[Končna cena/enoto mere (EUR) z DDV]]*Sklop10[[#This Row],[Okvirna količina]]</f>
        <v>0</v>
      </c>
      <c r="U45" s="148" t="s">
        <v>163</v>
      </c>
    </row>
    <row r="46" spans="1:21">
      <c r="A46" s="373" t="s">
        <v>33</v>
      </c>
      <c r="B46" s="374" t="s">
        <v>439</v>
      </c>
      <c r="C46" s="373" t="s">
        <v>163</v>
      </c>
      <c r="D46" s="375" t="s">
        <v>1</v>
      </c>
      <c r="E46" s="380"/>
      <c r="F46" s="381">
        <v>1100</v>
      </c>
      <c r="G46" s="375" t="s">
        <v>1</v>
      </c>
      <c r="H46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46" s="289" t="str">
        <f>IF(Sklop10[[#This Row],[ZAHTEVANA SHEMA KAKOVOSTI]]&lt;&gt;"",Sklop10[[#This Row],[Preračunana masa/volumen/kos na enoto kg]],"")</f>
        <v/>
      </c>
      <c r="J46" s="199"/>
      <c r="K46" s="150" t="s">
        <v>163</v>
      </c>
      <c r="L46" s="150" t="s">
        <v>163</v>
      </c>
      <c r="M46" s="150" t="s">
        <v>163</v>
      </c>
      <c r="N46" s="91"/>
      <c r="O46" s="149" t="s">
        <v>163</v>
      </c>
      <c r="P46" s="207"/>
      <c r="Q46" s="202">
        <f>+Sklop10[[#This Row],[cena/enota brez DDV v EUR]]*Sklop10[[#This Row],[Stopnja DDV (%)]]</f>
        <v>0</v>
      </c>
      <c r="R46" s="202">
        <f>+Sklop10[[#This Row],[cena/enota brez DDV v EUR]]+Sklop10[[#This Row],[Davek (EUR)]]</f>
        <v>0</v>
      </c>
      <c r="S46" s="202">
        <f>+Sklop10[[#This Row],[cena/enota brez DDV v EUR]]*Sklop10[[#This Row],[Okvirna količina]]</f>
        <v>0</v>
      </c>
      <c r="T46" s="204">
        <f>+Sklop10[[#This Row],[Končna cena/enoto mere (EUR) z DDV]]*Sklop10[[#This Row],[Okvirna količina]]</f>
        <v>0</v>
      </c>
      <c r="U46" s="148" t="s">
        <v>163</v>
      </c>
    </row>
    <row r="47" spans="1:21">
      <c r="A47" s="373" t="s">
        <v>34</v>
      </c>
      <c r="B47" s="374" t="s">
        <v>440</v>
      </c>
      <c r="C47" s="373" t="s">
        <v>163</v>
      </c>
      <c r="D47" s="375" t="s">
        <v>1</v>
      </c>
      <c r="E47" s="380"/>
      <c r="F47" s="381">
        <v>600</v>
      </c>
      <c r="G47" s="375" t="s">
        <v>1</v>
      </c>
      <c r="H47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47" s="289" t="str">
        <f>IF(Sklop10[[#This Row],[ZAHTEVANA SHEMA KAKOVOSTI]]&lt;&gt;"",Sklop10[[#This Row],[Preračunana masa/volumen/kos na enoto kg]],"")</f>
        <v/>
      </c>
      <c r="J47" s="199"/>
      <c r="K47" s="150" t="s">
        <v>163</v>
      </c>
      <c r="L47" s="150" t="s">
        <v>163</v>
      </c>
      <c r="M47" s="150" t="s">
        <v>163</v>
      </c>
      <c r="N47" s="91"/>
      <c r="O47" s="149" t="s">
        <v>163</v>
      </c>
      <c r="P47" s="207"/>
      <c r="Q47" s="202">
        <f>+Sklop10[[#This Row],[cena/enota brez DDV v EUR]]*Sklop10[[#This Row],[Stopnja DDV (%)]]</f>
        <v>0</v>
      </c>
      <c r="R47" s="202">
        <f>+Sklop10[[#This Row],[cena/enota brez DDV v EUR]]+Sklop10[[#This Row],[Davek (EUR)]]</f>
        <v>0</v>
      </c>
      <c r="S47" s="202">
        <f>+Sklop10[[#This Row],[cena/enota brez DDV v EUR]]*Sklop10[[#This Row],[Okvirna količina]]</f>
        <v>0</v>
      </c>
      <c r="T47" s="204">
        <f>+Sklop10[[#This Row],[Končna cena/enoto mere (EUR) z DDV]]*Sklop10[[#This Row],[Okvirna količina]]</f>
        <v>0</v>
      </c>
      <c r="U47" s="148" t="s">
        <v>163</v>
      </c>
    </row>
    <row r="48" spans="1:21">
      <c r="A48" s="373" t="s">
        <v>35</v>
      </c>
      <c r="B48" s="374" t="s">
        <v>441</v>
      </c>
      <c r="C48" s="373" t="s">
        <v>163</v>
      </c>
      <c r="D48" s="375" t="s">
        <v>1</v>
      </c>
      <c r="E48" s="380"/>
      <c r="F48" s="381">
        <v>300</v>
      </c>
      <c r="G48" s="375" t="s">
        <v>1</v>
      </c>
      <c r="H48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8" s="289" t="str">
        <f>IF(Sklop10[[#This Row],[ZAHTEVANA SHEMA KAKOVOSTI]]&lt;&gt;"",Sklop10[[#This Row],[Preračunana masa/volumen/kos na enoto kg]],"")</f>
        <v/>
      </c>
      <c r="J48" s="199"/>
      <c r="K48" s="150" t="s">
        <v>163</v>
      </c>
      <c r="L48" s="150" t="s">
        <v>163</v>
      </c>
      <c r="M48" s="150" t="s">
        <v>163</v>
      </c>
      <c r="N48" s="91"/>
      <c r="O48" s="149" t="s">
        <v>163</v>
      </c>
      <c r="P48" s="207"/>
      <c r="Q48" s="202">
        <f>+Sklop10[[#This Row],[cena/enota brez DDV v EUR]]*Sklop10[[#This Row],[Stopnja DDV (%)]]</f>
        <v>0</v>
      </c>
      <c r="R48" s="202">
        <f>+Sklop10[[#This Row],[cena/enota brez DDV v EUR]]+Sklop10[[#This Row],[Davek (EUR)]]</f>
        <v>0</v>
      </c>
      <c r="S48" s="202">
        <f>+Sklop10[[#This Row],[cena/enota brez DDV v EUR]]*Sklop10[[#This Row],[Okvirna količina]]</f>
        <v>0</v>
      </c>
      <c r="T48" s="204">
        <f>+Sklop10[[#This Row],[Končna cena/enoto mere (EUR) z DDV]]*Sklop10[[#This Row],[Okvirna količina]]</f>
        <v>0</v>
      </c>
      <c r="U48" s="148" t="s">
        <v>163</v>
      </c>
    </row>
    <row r="49" spans="1:21">
      <c r="A49" s="373" t="s">
        <v>36</v>
      </c>
      <c r="B49" s="374" t="s">
        <v>376</v>
      </c>
      <c r="C49" s="373" t="s">
        <v>163</v>
      </c>
      <c r="D49" s="375" t="s">
        <v>1</v>
      </c>
      <c r="E49" s="380"/>
      <c r="F49" s="381">
        <v>120</v>
      </c>
      <c r="G49" s="375" t="s">
        <v>1</v>
      </c>
      <c r="H49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9" s="289" t="str">
        <f>IF(Sklop10[[#This Row],[ZAHTEVANA SHEMA KAKOVOSTI]]&lt;&gt;"",Sklop10[[#This Row],[Preračunana masa/volumen/kos na enoto kg]],"")</f>
        <v/>
      </c>
      <c r="J49" s="199"/>
      <c r="K49" s="150" t="s">
        <v>163</v>
      </c>
      <c r="L49" s="150" t="s">
        <v>163</v>
      </c>
      <c r="M49" s="150" t="s">
        <v>163</v>
      </c>
      <c r="N49" s="91"/>
      <c r="O49" s="149" t="s">
        <v>163</v>
      </c>
      <c r="P49" s="207"/>
      <c r="Q49" s="202">
        <f>+Sklop10[[#This Row],[cena/enota brez DDV v EUR]]*Sklop10[[#This Row],[Stopnja DDV (%)]]</f>
        <v>0</v>
      </c>
      <c r="R49" s="202">
        <f>+Sklop10[[#This Row],[cena/enota brez DDV v EUR]]+Sklop10[[#This Row],[Davek (EUR)]]</f>
        <v>0</v>
      </c>
      <c r="S49" s="202">
        <f>+Sklop10[[#This Row],[cena/enota brez DDV v EUR]]*Sklop10[[#This Row],[Okvirna količina]]</f>
        <v>0</v>
      </c>
      <c r="T49" s="204">
        <f>+Sklop10[[#This Row],[Končna cena/enoto mere (EUR) z DDV]]*Sklop10[[#This Row],[Okvirna količina]]</f>
        <v>0</v>
      </c>
      <c r="U49" s="148" t="s">
        <v>163</v>
      </c>
    </row>
    <row r="50" spans="1:21">
      <c r="A50" s="373" t="s">
        <v>37</v>
      </c>
      <c r="B50" s="379" t="s">
        <v>377</v>
      </c>
      <c r="C50" s="373" t="s">
        <v>163</v>
      </c>
      <c r="D50" s="375" t="s">
        <v>1</v>
      </c>
      <c r="E50" s="380"/>
      <c r="F50" s="381">
        <v>30</v>
      </c>
      <c r="G50" s="375" t="s">
        <v>1</v>
      </c>
      <c r="H50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0" s="289" t="str">
        <f>IF(Sklop10[[#This Row],[ZAHTEVANA SHEMA KAKOVOSTI]]&lt;&gt;"",Sklop10[[#This Row],[Preračunana masa/volumen/kos na enoto kg]],"")</f>
        <v/>
      </c>
      <c r="J50" s="199"/>
      <c r="K50" s="150" t="s">
        <v>163</v>
      </c>
      <c r="L50" s="150" t="s">
        <v>163</v>
      </c>
      <c r="M50" s="150" t="s">
        <v>163</v>
      </c>
      <c r="N50" s="91"/>
      <c r="O50" s="149" t="s">
        <v>163</v>
      </c>
      <c r="P50" s="207"/>
      <c r="Q50" s="202">
        <f>+Sklop10[[#This Row],[cena/enota brez DDV v EUR]]*Sklop10[[#This Row],[Stopnja DDV (%)]]</f>
        <v>0</v>
      </c>
      <c r="R50" s="202">
        <f>+Sklop10[[#This Row],[cena/enota brez DDV v EUR]]+Sklop10[[#This Row],[Davek (EUR)]]</f>
        <v>0</v>
      </c>
      <c r="S50" s="202">
        <f>+Sklop10[[#This Row],[cena/enota brez DDV v EUR]]*Sklop10[[#This Row],[Okvirna količina]]</f>
        <v>0</v>
      </c>
      <c r="T50" s="204">
        <f>+Sklop10[[#This Row],[Končna cena/enoto mere (EUR) z DDV]]*Sklop10[[#This Row],[Okvirna količina]]</f>
        <v>0</v>
      </c>
      <c r="U50" s="148" t="s">
        <v>163</v>
      </c>
    </row>
    <row r="51" spans="1:21">
      <c r="A51" s="373" t="s">
        <v>38</v>
      </c>
      <c r="B51" s="374" t="s">
        <v>442</v>
      </c>
      <c r="C51" s="373" t="s">
        <v>163</v>
      </c>
      <c r="D51" s="375" t="s">
        <v>1</v>
      </c>
      <c r="E51" s="380"/>
      <c r="F51" s="381">
        <v>360</v>
      </c>
      <c r="G51" s="375" t="s">
        <v>1</v>
      </c>
      <c r="H51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I51" s="289" t="str">
        <f>IF(Sklop10[[#This Row],[ZAHTEVANA SHEMA KAKOVOSTI]]&lt;&gt;"",Sklop10[[#This Row],[Preračunana masa/volumen/kos na enoto kg]],"")</f>
        <v/>
      </c>
      <c r="J51" s="199"/>
      <c r="K51" s="150" t="s">
        <v>163</v>
      </c>
      <c r="L51" s="150" t="s">
        <v>163</v>
      </c>
      <c r="M51" s="150" t="s">
        <v>163</v>
      </c>
      <c r="N51" s="91"/>
      <c r="O51" s="149" t="s">
        <v>163</v>
      </c>
      <c r="P51" s="207"/>
      <c r="Q51" s="202">
        <f>+Sklop10[[#This Row],[cena/enota brez DDV v EUR]]*Sklop10[[#This Row],[Stopnja DDV (%)]]</f>
        <v>0</v>
      </c>
      <c r="R51" s="202">
        <f>+Sklop10[[#This Row],[cena/enota brez DDV v EUR]]+Sklop10[[#This Row],[Davek (EUR)]]</f>
        <v>0</v>
      </c>
      <c r="S51" s="202">
        <f>+Sklop10[[#This Row],[cena/enota brez DDV v EUR]]*Sklop10[[#This Row],[Okvirna količina]]</f>
        <v>0</v>
      </c>
      <c r="T51" s="204">
        <f>+Sklop10[[#This Row],[Končna cena/enoto mere (EUR) z DDV]]*Sklop10[[#This Row],[Okvirna količina]]</f>
        <v>0</v>
      </c>
      <c r="U51" s="148" t="s">
        <v>163</v>
      </c>
    </row>
    <row r="52" spans="1:21">
      <c r="A52" s="373" t="s">
        <v>39</v>
      </c>
      <c r="B52" s="379" t="s">
        <v>443</v>
      </c>
      <c r="C52" s="373" t="s">
        <v>163</v>
      </c>
      <c r="D52" s="375" t="s">
        <v>1</v>
      </c>
      <c r="E52" s="380"/>
      <c r="F52" s="381">
        <v>180</v>
      </c>
      <c r="G52" s="375" t="s">
        <v>1</v>
      </c>
      <c r="H52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2" s="289" t="str">
        <f>IF(Sklop10[[#This Row],[ZAHTEVANA SHEMA KAKOVOSTI]]&lt;&gt;"",Sklop10[[#This Row],[Preračunana masa/volumen/kos na enoto kg]],"")</f>
        <v/>
      </c>
      <c r="J52" s="199"/>
      <c r="K52" s="150" t="s">
        <v>163</v>
      </c>
      <c r="L52" s="150" t="s">
        <v>163</v>
      </c>
      <c r="M52" s="150" t="s">
        <v>163</v>
      </c>
      <c r="N52" s="91"/>
      <c r="O52" s="149" t="s">
        <v>163</v>
      </c>
      <c r="P52" s="207"/>
      <c r="Q52" s="202">
        <f>+Sklop10[[#This Row],[cena/enota brez DDV v EUR]]*Sklop10[[#This Row],[Stopnja DDV (%)]]</f>
        <v>0</v>
      </c>
      <c r="R52" s="202">
        <f>+Sklop10[[#This Row],[cena/enota brez DDV v EUR]]+Sklop10[[#This Row],[Davek (EUR)]]</f>
        <v>0</v>
      </c>
      <c r="S52" s="202">
        <f>+Sklop10[[#This Row],[cena/enota brez DDV v EUR]]*Sklop10[[#This Row],[Okvirna količina]]</f>
        <v>0</v>
      </c>
      <c r="T52" s="204">
        <f>+Sklop10[[#This Row],[Končna cena/enoto mere (EUR) z DDV]]*Sklop10[[#This Row],[Okvirna količina]]</f>
        <v>0</v>
      </c>
      <c r="U52" s="148" t="s">
        <v>163</v>
      </c>
    </row>
    <row r="53" spans="1:21" ht="24">
      <c r="A53" s="373" t="s">
        <v>40</v>
      </c>
      <c r="B53" s="379" t="s">
        <v>444</v>
      </c>
      <c r="C53" s="373" t="s">
        <v>163</v>
      </c>
      <c r="D53" s="375" t="s">
        <v>1</v>
      </c>
      <c r="E53" s="380"/>
      <c r="F53" s="381">
        <v>180</v>
      </c>
      <c r="G53" s="375" t="s">
        <v>1</v>
      </c>
      <c r="H53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3" s="289" t="str">
        <f>IF(Sklop10[[#This Row],[ZAHTEVANA SHEMA KAKOVOSTI]]&lt;&gt;"",Sklop10[[#This Row],[Preračunana masa/volumen/kos na enoto kg]],"")</f>
        <v/>
      </c>
      <c r="J53" s="199"/>
      <c r="K53" s="150" t="s">
        <v>163</v>
      </c>
      <c r="L53" s="150" t="s">
        <v>163</v>
      </c>
      <c r="M53" s="150" t="s">
        <v>163</v>
      </c>
      <c r="N53" s="91"/>
      <c r="O53" s="149" t="s">
        <v>163</v>
      </c>
      <c r="P53" s="207"/>
      <c r="Q53" s="202">
        <f>+Sklop10[[#This Row],[cena/enota brez DDV v EUR]]*Sklop10[[#This Row],[Stopnja DDV (%)]]</f>
        <v>0</v>
      </c>
      <c r="R53" s="202">
        <f>+Sklop10[[#This Row],[cena/enota brez DDV v EUR]]+Sklop10[[#This Row],[Davek (EUR)]]</f>
        <v>0</v>
      </c>
      <c r="S53" s="202">
        <f>+Sklop10[[#This Row],[cena/enota brez DDV v EUR]]*Sklop10[[#This Row],[Okvirna količina]]</f>
        <v>0</v>
      </c>
      <c r="T53" s="204">
        <f>+Sklop10[[#This Row],[Končna cena/enoto mere (EUR) z DDV]]*Sklop10[[#This Row],[Okvirna količina]]</f>
        <v>0</v>
      </c>
      <c r="U53" s="148" t="s">
        <v>163</v>
      </c>
    </row>
    <row r="54" spans="1:21" ht="24">
      <c r="A54" s="373" t="s">
        <v>41</v>
      </c>
      <c r="B54" s="379" t="s">
        <v>445</v>
      </c>
      <c r="C54" s="373" t="s">
        <v>163</v>
      </c>
      <c r="D54" s="375" t="s">
        <v>1</v>
      </c>
      <c r="E54" s="380"/>
      <c r="F54" s="381">
        <v>20</v>
      </c>
      <c r="G54" s="375" t="s">
        <v>1</v>
      </c>
      <c r="H54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4" s="289" t="str">
        <f>IF(Sklop10[[#This Row],[ZAHTEVANA SHEMA KAKOVOSTI]]&lt;&gt;"",Sklop10[[#This Row],[Preračunana masa/volumen/kos na enoto kg]],"")</f>
        <v/>
      </c>
      <c r="J54" s="199"/>
      <c r="K54" s="150" t="s">
        <v>163</v>
      </c>
      <c r="L54" s="150" t="s">
        <v>163</v>
      </c>
      <c r="M54" s="150" t="s">
        <v>163</v>
      </c>
      <c r="N54" s="91"/>
      <c r="O54" s="149" t="s">
        <v>163</v>
      </c>
      <c r="P54" s="207"/>
      <c r="Q54" s="202">
        <f>+Sklop10[[#This Row],[cena/enota brez DDV v EUR]]*Sklop10[[#This Row],[Stopnja DDV (%)]]</f>
        <v>0</v>
      </c>
      <c r="R54" s="202">
        <f>+Sklop10[[#This Row],[cena/enota brez DDV v EUR]]+Sklop10[[#This Row],[Davek (EUR)]]</f>
        <v>0</v>
      </c>
      <c r="S54" s="202">
        <f>+Sklop10[[#This Row],[cena/enota brez DDV v EUR]]*Sklop10[[#This Row],[Okvirna količina]]</f>
        <v>0</v>
      </c>
      <c r="T54" s="204">
        <f>+Sklop10[[#This Row],[Končna cena/enoto mere (EUR) z DDV]]*Sklop10[[#This Row],[Okvirna količina]]</f>
        <v>0</v>
      </c>
      <c r="U54" s="148" t="s">
        <v>163</v>
      </c>
    </row>
    <row r="55" spans="1:21">
      <c r="A55" s="373" t="s">
        <v>42</v>
      </c>
      <c r="B55" s="378" t="s">
        <v>378</v>
      </c>
      <c r="C55" s="373" t="s">
        <v>163</v>
      </c>
      <c r="D55" s="375" t="s">
        <v>1</v>
      </c>
      <c r="E55" s="380"/>
      <c r="F55" s="381">
        <v>70</v>
      </c>
      <c r="G55" s="375" t="s">
        <v>1</v>
      </c>
      <c r="H55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5" s="289" t="str">
        <f>IF(Sklop10[[#This Row],[ZAHTEVANA SHEMA KAKOVOSTI]]&lt;&gt;"",Sklop10[[#This Row],[Preračunana masa/volumen/kos na enoto kg]],"")</f>
        <v/>
      </c>
      <c r="J55" s="199"/>
      <c r="K55" s="150" t="s">
        <v>163</v>
      </c>
      <c r="L55" s="150" t="s">
        <v>163</v>
      </c>
      <c r="M55" s="150" t="s">
        <v>163</v>
      </c>
      <c r="N55" s="91"/>
      <c r="O55" s="149" t="s">
        <v>163</v>
      </c>
      <c r="P55" s="207"/>
      <c r="Q55" s="202">
        <f>+Sklop10[[#This Row],[cena/enota brez DDV v EUR]]*Sklop10[[#This Row],[Stopnja DDV (%)]]</f>
        <v>0</v>
      </c>
      <c r="R55" s="202">
        <f>+Sklop10[[#This Row],[cena/enota brez DDV v EUR]]+Sklop10[[#This Row],[Davek (EUR)]]</f>
        <v>0</v>
      </c>
      <c r="S55" s="202">
        <f>+Sklop10[[#This Row],[cena/enota brez DDV v EUR]]*Sklop10[[#This Row],[Okvirna količina]]</f>
        <v>0</v>
      </c>
      <c r="T55" s="204">
        <f>+Sklop10[[#This Row],[Končna cena/enoto mere (EUR) z DDV]]*Sklop10[[#This Row],[Okvirna količina]]</f>
        <v>0</v>
      </c>
      <c r="U55" s="148" t="s">
        <v>163</v>
      </c>
    </row>
    <row r="56" spans="1:21">
      <c r="A56" s="373" t="s">
        <v>43</v>
      </c>
      <c r="B56" s="378" t="s">
        <v>379</v>
      </c>
      <c r="C56" s="373" t="s">
        <v>163</v>
      </c>
      <c r="D56" s="375" t="s">
        <v>1</v>
      </c>
      <c r="E56" s="380"/>
      <c r="F56" s="381">
        <v>140</v>
      </c>
      <c r="G56" s="375" t="s">
        <v>1</v>
      </c>
      <c r="H56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56" s="289" t="str">
        <f>IF(Sklop10[[#This Row],[ZAHTEVANA SHEMA KAKOVOSTI]]&lt;&gt;"",Sklop10[[#This Row],[Preračunana masa/volumen/kos na enoto kg]],"")</f>
        <v/>
      </c>
      <c r="J56" s="199"/>
      <c r="K56" s="150" t="s">
        <v>163</v>
      </c>
      <c r="L56" s="150" t="s">
        <v>163</v>
      </c>
      <c r="M56" s="150" t="s">
        <v>163</v>
      </c>
      <c r="N56" s="91"/>
      <c r="O56" s="149" t="s">
        <v>163</v>
      </c>
      <c r="P56" s="207"/>
      <c r="Q56" s="202">
        <f>+Sklop10[[#This Row],[cena/enota brez DDV v EUR]]*Sklop10[[#This Row],[Stopnja DDV (%)]]</f>
        <v>0</v>
      </c>
      <c r="R56" s="202">
        <f>+Sklop10[[#This Row],[cena/enota brez DDV v EUR]]+Sklop10[[#This Row],[Davek (EUR)]]</f>
        <v>0</v>
      </c>
      <c r="S56" s="202">
        <f>+Sklop10[[#This Row],[cena/enota brez DDV v EUR]]*Sklop10[[#This Row],[Okvirna količina]]</f>
        <v>0</v>
      </c>
      <c r="T56" s="204">
        <f>+Sklop10[[#This Row],[Končna cena/enoto mere (EUR) z DDV]]*Sklop10[[#This Row],[Okvirna količina]]</f>
        <v>0</v>
      </c>
      <c r="U56" s="148" t="s">
        <v>163</v>
      </c>
    </row>
    <row r="57" spans="1:21" ht="24">
      <c r="A57" s="373" t="s">
        <v>44</v>
      </c>
      <c r="B57" s="415" t="s">
        <v>933</v>
      </c>
      <c r="C57" s="373" t="s">
        <v>163</v>
      </c>
      <c r="D57" s="375" t="s">
        <v>1</v>
      </c>
      <c r="E57" s="416"/>
      <c r="F57" s="417">
        <v>30</v>
      </c>
      <c r="G57" s="375" t="s">
        <v>1</v>
      </c>
      <c r="H57" s="4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7" s="417" t="str">
        <f>IF(Sklop10[[#This Row],[ZAHTEVANA SHEMA KAKOVOSTI]]&lt;&gt;"",Sklop10[[#This Row],[Preračunana masa/volumen/kos na enoto kg]],"")</f>
        <v/>
      </c>
      <c r="J57" s="419"/>
      <c r="K57" s="150" t="s">
        <v>163</v>
      </c>
      <c r="L57" s="150" t="s">
        <v>163</v>
      </c>
      <c r="M57" s="150" t="s">
        <v>163</v>
      </c>
      <c r="N57" s="91"/>
      <c r="O57" s="149" t="s">
        <v>163</v>
      </c>
      <c r="P57" s="423"/>
      <c r="Q57" s="422">
        <f>+Sklop10[[#This Row],[cena/enota brez DDV v EUR]]*Sklop10[[#This Row],[Stopnja DDV (%)]]</f>
        <v>0</v>
      </c>
      <c r="R57" s="422">
        <f>+Sklop10[[#This Row],[cena/enota brez DDV v EUR]]+Sklop10[[#This Row],[Davek (EUR)]]</f>
        <v>0</v>
      </c>
      <c r="S57" s="422">
        <f>+Sklop10[[#This Row],[cena/enota brez DDV v EUR]]*Sklop10[[#This Row],[Okvirna količina]]</f>
        <v>0</v>
      </c>
      <c r="T57" s="424">
        <f>+Sklop10[[#This Row],[Končna cena/enoto mere (EUR) z DDV]]*Sklop10[[#This Row],[Okvirna količina]]</f>
        <v>0</v>
      </c>
      <c r="U57" s="148" t="s">
        <v>163</v>
      </c>
    </row>
    <row r="58" spans="1:21" ht="24">
      <c r="A58" s="373" t="s">
        <v>49</v>
      </c>
      <c r="B58" s="415" t="s">
        <v>934</v>
      </c>
      <c r="C58" s="373" t="s">
        <v>163</v>
      </c>
      <c r="D58" s="375" t="s">
        <v>1</v>
      </c>
      <c r="E58" s="416"/>
      <c r="F58" s="417">
        <v>30</v>
      </c>
      <c r="G58" s="375" t="s">
        <v>1</v>
      </c>
      <c r="H58" s="4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8" s="417" t="str">
        <f>IF(Sklop10[[#This Row],[ZAHTEVANA SHEMA KAKOVOSTI]]&lt;&gt;"",Sklop10[[#This Row],[Preračunana masa/volumen/kos na enoto kg]],"")</f>
        <v/>
      </c>
      <c r="J58" s="419"/>
      <c r="K58" s="150" t="s">
        <v>163</v>
      </c>
      <c r="L58" s="150" t="s">
        <v>163</v>
      </c>
      <c r="M58" s="150" t="s">
        <v>163</v>
      </c>
      <c r="N58" s="91"/>
      <c r="O58" s="149" t="s">
        <v>163</v>
      </c>
      <c r="P58" s="423"/>
      <c r="Q58" s="422">
        <f>+Sklop10[[#This Row],[cena/enota brez DDV v EUR]]*Sklop10[[#This Row],[Stopnja DDV (%)]]</f>
        <v>0</v>
      </c>
      <c r="R58" s="422">
        <f>+Sklop10[[#This Row],[cena/enota brez DDV v EUR]]+Sklop10[[#This Row],[Davek (EUR)]]</f>
        <v>0</v>
      </c>
      <c r="S58" s="422">
        <f>+Sklop10[[#This Row],[cena/enota brez DDV v EUR]]*Sklop10[[#This Row],[Okvirna količina]]</f>
        <v>0</v>
      </c>
      <c r="T58" s="424">
        <f>+Sklop10[[#This Row],[Končna cena/enoto mere (EUR) z DDV]]*Sklop10[[#This Row],[Okvirna količina]]</f>
        <v>0</v>
      </c>
      <c r="U58" s="148" t="s">
        <v>163</v>
      </c>
    </row>
    <row r="59" spans="1:21">
      <c r="A59" s="373" t="s">
        <v>45</v>
      </c>
      <c r="B59" s="374" t="s">
        <v>380</v>
      </c>
      <c r="C59" s="373" t="s">
        <v>163</v>
      </c>
      <c r="D59" s="375" t="s">
        <v>1</v>
      </c>
      <c r="E59" s="380"/>
      <c r="F59" s="381">
        <v>180</v>
      </c>
      <c r="G59" s="375" t="s">
        <v>1</v>
      </c>
      <c r="H59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9" s="289" t="str">
        <f>IF(Sklop10[[#This Row],[ZAHTEVANA SHEMA KAKOVOSTI]]&lt;&gt;"",Sklop10[[#This Row],[Preračunana masa/volumen/kos na enoto kg]],"")</f>
        <v/>
      </c>
      <c r="J59" s="199"/>
      <c r="K59" s="150" t="s">
        <v>163</v>
      </c>
      <c r="L59" s="150" t="s">
        <v>163</v>
      </c>
      <c r="M59" s="150" t="s">
        <v>163</v>
      </c>
      <c r="N59" s="91"/>
      <c r="O59" s="149" t="s">
        <v>163</v>
      </c>
      <c r="P59" s="207"/>
      <c r="Q59" s="202">
        <f>+Sklop10[[#This Row],[cena/enota brez DDV v EUR]]*Sklop10[[#This Row],[Stopnja DDV (%)]]</f>
        <v>0</v>
      </c>
      <c r="R59" s="202">
        <f>+Sklop10[[#This Row],[cena/enota brez DDV v EUR]]+Sklop10[[#This Row],[Davek (EUR)]]</f>
        <v>0</v>
      </c>
      <c r="S59" s="202">
        <f>+Sklop10[[#This Row],[cena/enota brez DDV v EUR]]*Sklop10[[#This Row],[Okvirna količina]]</f>
        <v>0</v>
      </c>
      <c r="T59" s="204">
        <f>+Sklop10[[#This Row],[Končna cena/enoto mere (EUR) z DDV]]*Sklop10[[#This Row],[Okvirna količina]]</f>
        <v>0</v>
      </c>
      <c r="U59" s="148" t="s">
        <v>163</v>
      </c>
    </row>
    <row r="60" spans="1:21">
      <c r="A60" s="373" t="s">
        <v>46</v>
      </c>
      <c r="B60" s="378" t="s">
        <v>381</v>
      </c>
      <c r="C60" s="373" t="s">
        <v>163</v>
      </c>
      <c r="D60" s="375" t="s">
        <v>1</v>
      </c>
      <c r="E60" s="380"/>
      <c r="F60" s="381">
        <v>70</v>
      </c>
      <c r="G60" s="375" t="s">
        <v>1</v>
      </c>
      <c r="H60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60" s="289" t="str">
        <f>IF(Sklop10[[#This Row],[ZAHTEVANA SHEMA KAKOVOSTI]]&lt;&gt;"",Sklop10[[#This Row],[Preračunana masa/volumen/kos na enoto kg]],"")</f>
        <v/>
      </c>
      <c r="J60" s="199"/>
      <c r="K60" s="150" t="s">
        <v>163</v>
      </c>
      <c r="L60" s="150" t="s">
        <v>163</v>
      </c>
      <c r="M60" s="150" t="s">
        <v>163</v>
      </c>
      <c r="N60" s="91"/>
      <c r="O60" s="149" t="s">
        <v>163</v>
      </c>
      <c r="P60" s="207"/>
      <c r="Q60" s="202">
        <f>+Sklop10[[#This Row],[cena/enota brez DDV v EUR]]*Sklop10[[#This Row],[Stopnja DDV (%)]]</f>
        <v>0</v>
      </c>
      <c r="R60" s="202">
        <f>+Sklop10[[#This Row],[cena/enota brez DDV v EUR]]+Sklop10[[#This Row],[Davek (EUR)]]</f>
        <v>0</v>
      </c>
      <c r="S60" s="202">
        <f>+Sklop10[[#This Row],[cena/enota brez DDV v EUR]]*Sklop10[[#This Row],[Okvirna količina]]</f>
        <v>0</v>
      </c>
      <c r="T60" s="204">
        <f>+Sklop10[[#This Row],[Končna cena/enoto mere (EUR) z DDV]]*Sklop10[[#This Row],[Okvirna količina]]</f>
        <v>0</v>
      </c>
      <c r="U60" s="148" t="s">
        <v>163</v>
      </c>
    </row>
    <row r="61" spans="1:21" ht="21">
      <c r="A61" s="373" t="s">
        <v>50</v>
      </c>
      <c r="B61" s="378" t="s">
        <v>382</v>
      </c>
      <c r="C61" s="373" t="s">
        <v>163</v>
      </c>
      <c r="D61" s="375" t="s">
        <v>1</v>
      </c>
      <c r="E61" s="380"/>
      <c r="F61" s="381">
        <v>450</v>
      </c>
      <c r="G61" s="375" t="s">
        <v>1</v>
      </c>
      <c r="H61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61" s="289" t="str">
        <f>IF(Sklop10[[#This Row],[ZAHTEVANA SHEMA KAKOVOSTI]]&lt;&gt;"",Sklop10[[#This Row],[Preračunana masa/volumen/kos na enoto kg]],"")</f>
        <v/>
      </c>
      <c r="J61" s="199"/>
      <c r="K61" s="150" t="s">
        <v>163</v>
      </c>
      <c r="L61" s="150" t="s">
        <v>163</v>
      </c>
      <c r="M61" s="150" t="s">
        <v>163</v>
      </c>
      <c r="N61" s="91"/>
      <c r="O61" s="149" t="s">
        <v>163</v>
      </c>
      <c r="P61" s="207"/>
      <c r="Q61" s="202">
        <f>+Sklop10[[#This Row],[cena/enota brez DDV v EUR]]*Sklop10[[#This Row],[Stopnja DDV (%)]]</f>
        <v>0</v>
      </c>
      <c r="R61" s="202">
        <f>+Sklop10[[#This Row],[cena/enota brez DDV v EUR]]+Sklop10[[#This Row],[Davek (EUR)]]</f>
        <v>0</v>
      </c>
      <c r="S61" s="202">
        <f>+Sklop10[[#This Row],[cena/enota brez DDV v EUR]]*Sklop10[[#This Row],[Okvirna količina]]</f>
        <v>0</v>
      </c>
      <c r="T61" s="204">
        <f>+Sklop10[[#This Row],[Končna cena/enoto mere (EUR) z DDV]]*Sklop10[[#This Row],[Okvirna količina]]</f>
        <v>0</v>
      </c>
      <c r="U61" s="148" t="s">
        <v>163</v>
      </c>
    </row>
    <row r="62" spans="1:21" ht="21">
      <c r="A62" s="772" t="s">
        <v>51</v>
      </c>
      <c r="B62" s="778" t="s">
        <v>1367</v>
      </c>
      <c r="C62" s="772" t="s">
        <v>163</v>
      </c>
      <c r="D62" s="773" t="s">
        <v>1</v>
      </c>
      <c r="E62" s="774"/>
      <c r="F62" s="775">
        <v>110</v>
      </c>
      <c r="G62" s="773" t="s">
        <v>1</v>
      </c>
      <c r="H62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62" s="289" t="str">
        <f>IF(Sklop10[[#This Row],[ZAHTEVANA SHEMA KAKOVOSTI]]&lt;&gt;"",Sklop10[[#This Row],[Preračunana masa/volumen/kos na enoto kg]],"")</f>
        <v/>
      </c>
      <c r="J62" s="199"/>
      <c r="K62" s="150" t="s">
        <v>163</v>
      </c>
      <c r="L62" s="150" t="s">
        <v>163</v>
      </c>
      <c r="M62" s="150" t="s">
        <v>163</v>
      </c>
      <c r="N62" s="91"/>
      <c r="O62" s="149" t="s">
        <v>163</v>
      </c>
      <c r="P62" s="207"/>
      <c r="Q62" s="202">
        <f>+Sklop10[[#This Row],[cena/enota brez DDV v EUR]]*Sklop10[[#This Row],[Stopnja DDV (%)]]</f>
        <v>0</v>
      </c>
      <c r="R62" s="202">
        <f>+Sklop10[[#This Row],[cena/enota brez DDV v EUR]]+Sklop10[[#This Row],[Davek (EUR)]]</f>
        <v>0</v>
      </c>
      <c r="S62" s="202">
        <f>+Sklop10[[#This Row],[cena/enota brez DDV v EUR]]*Sklop10[[#This Row],[Okvirna količina]]</f>
        <v>0</v>
      </c>
      <c r="T62" s="204">
        <f>+Sklop10[[#This Row],[Končna cena/enoto mere (EUR) z DDV]]*Sklop10[[#This Row],[Okvirna količina]]</f>
        <v>0</v>
      </c>
      <c r="U62" s="148" t="s">
        <v>163</v>
      </c>
    </row>
    <row r="63" spans="1:21" ht="24">
      <c r="A63" s="776" t="s">
        <v>47</v>
      </c>
      <c r="B63" s="779" t="s">
        <v>803</v>
      </c>
      <c r="C63" s="772" t="s">
        <v>1357</v>
      </c>
      <c r="D63" s="375"/>
      <c r="E63" s="389"/>
      <c r="F63" s="430"/>
      <c r="G63" s="375"/>
      <c r="H63" s="4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63" s="430" t="str">
        <f>IF(Sklop10[[#This Row],[ZAHTEVANA SHEMA KAKOVOSTI]]&lt;&gt;"",Sklop10[[#This Row],[Preračunana masa/volumen/kos na enoto kg]],"")</f>
        <v/>
      </c>
      <c r="J63" s="432"/>
      <c r="K63" s="150" t="s">
        <v>163</v>
      </c>
      <c r="L63" s="150" t="s">
        <v>163</v>
      </c>
      <c r="M63" s="150" t="s">
        <v>163</v>
      </c>
      <c r="N63" s="91"/>
      <c r="O63" s="149" t="s">
        <v>163</v>
      </c>
      <c r="P63" s="447"/>
      <c r="Q63" s="434">
        <f>+Sklop10[[#This Row],[cena/enota brez DDV v EUR]]*Sklop10[[#This Row],[Stopnja DDV (%)]]</f>
        <v>0</v>
      </c>
      <c r="R63" s="434">
        <f>+Sklop10[[#This Row],[cena/enota brez DDV v EUR]]+Sklop10[[#This Row],[Davek (EUR)]]</f>
        <v>0</v>
      </c>
      <c r="S63" s="434">
        <f>+Sklop10[[#This Row],[cena/enota brez DDV v EUR]]*Sklop10[[#This Row],[Okvirna količina]]</f>
        <v>0</v>
      </c>
      <c r="T63" s="445">
        <f>+Sklop10[[#This Row],[Končna cena/enoto mere (EUR) z DDV]]*Sklop10[[#This Row],[Okvirna količina]]</f>
        <v>0</v>
      </c>
      <c r="U63" s="148" t="s">
        <v>163</v>
      </c>
    </row>
    <row r="64" spans="1:21" ht="21">
      <c r="A64" s="373" t="s">
        <v>52</v>
      </c>
      <c r="B64" s="374" t="s">
        <v>804</v>
      </c>
      <c r="C64" s="373" t="s">
        <v>163</v>
      </c>
      <c r="D64" s="375" t="s">
        <v>1</v>
      </c>
      <c r="E64" s="380"/>
      <c r="F64" s="381">
        <v>170</v>
      </c>
      <c r="G64" s="375" t="s">
        <v>1</v>
      </c>
      <c r="H64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64" s="289" t="str">
        <f>IF(Sklop10[[#This Row],[ZAHTEVANA SHEMA KAKOVOSTI]]&lt;&gt;"",Sklop10[[#This Row],[Preračunana masa/volumen/kos na enoto kg]],"")</f>
        <v/>
      </c>
      <c r="J64" s="199"/>
      <c r="K64" s="150" t="s">
        <v>163</v>
      </c>
      <c r="L64" s="150" t="s">
        <v>163</v>
      </c>
      <c r="M64" s="150" t="s">
        <v>163</v>
      </c>
      <c r="N64" s="91"/>
      <c r="O64" s="149" t="s">
        <v>163</v>
      </c>
      <c r="P64" s="207"/>
      <c r="Q64" s="202">
        <f>+Sklop10[[#This Row],[cena/enota brez DDV v EUR]]*Sklop10[[#This Row],[Stopnja DDV (%)]]</f>
        <v>0</v>
      </c>
      <c r="R64" s="202">
        <f>+Sklop10[[#This Row],[cena/enota brez DDV v EUR]]+Sklop10[[#This Row],[Davek (EUR)]]</f>
        <v>0</v>
      </c>
      <c r="S64" s="202">
        <f>+Sklop10[[#This Row],[cena/enota brez DDV v EUR]]*Sklop10[[#This Row],[Okvirna količina]]</f>
        <v>0</v>
      </c>
      <c r="T64" s="204">
        <f>+Sklop10[[#This Row],[Končna cena/enoto mere (EUR) z DDV]]*Sklop10[[#This Row],[Okvirna količina]]</f>
        <v>0</v>
      </c>
      <c r="U64" s="148" t="s">
        <v>163</v>
      </c>
    </row>
    <row r="65" spans="1:21" ht="21">
      <c r="A65" s="373" t="s">
        <v>48</v>
      </c>
      <c r="B65" s="374" t="s">
        <v>805</v>
      </c>
      <c r="C65" s="373" t="s">
        <v>163</v>
      </c>
      <c r="D65" s="375" t="s">
        <v>1</v>
      </c>
      <c r="E65" s="380"/>
      <c r="F65" s="381">
        <v>170</v>
      </c>
      <c r="G65" s="375" t="s">
        <v>1</v>
      </c>
      <c r="H65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65" s="289" t="str">
        <f>IF(Sklop10[[#This Row],[ZAHTEVANA SHEMA KAKOVOSTI]]&lt;&gt;"",Sklop10[[#This Row],[Preračunana masa/volumen/kos na enoto kg]],"")</f>
        <v/>
      </c>
      <c r="J65" s="199"/>
      <c r="K65" s="150" t="s">
        <v>163</v>
      </c>
      <c r="L65" s="150" t="s">
        <v>163</v>
      </c>
      <c r="M65" s="150" t="s">
        <v>163</v>
      </c>
      <c r="N65" s="91"/>
      <c r="O65" s="149" t="s">
        <v>163</v>
      </c>
      <c r="P65" s="207"/>
      <c r="Q65" s="202">
        <f>+Sklop10[[#This Row],[cena/enota brez DDV v EUR]]*Sklop10[[#This Row],[Stopnja DDV (%)]]</f>
        <v>0</v>
      </c>
      <c r="R65" s="202">
        <f>+Sklop10[[#This Row],[cena/enota brez DDV v EUR]]+Sklop10[[#This Row],[Davek (EUR)]]</f>
        <v>0</v>
      </c>
      <c r="S65" s="202">
        <f>+Sklop10[[#This Row],[cena/enota brez DDV v EUR]]*Sklop10[[#This Row],[Okvirna količina]]</f>
        <v>0</v>
      </c>
      <c r="T65" s="204">
        <f>+Sklop10[[#This Row],[Končna cena/enoto mere (EUR) z DDV]]*Sklop10[[#This Row],[Okvirna količina]]</f>
        <v>0</v>
      </c>
      <c r="U65" s="148" t="s">
        <v>163</v>
      </c>
    </row>
    <row r="66" spans="1:21" ht="36">
      <c r="A66" s="772" t="s">
        <v>53</v>
      </c>
      <c r="B66" s="780" t="s">
        <v>1368</v>
      </c>
      <c r="C66" s="772" t="s">
        <v>163</v>
      </c>
      <c r="D66" s="773" t="s">
        <v>1</v>
      </c>
      <c r="E66" s="782"/>
      <c r="F66" s="783">
        <v>340</v>
      </c>
      <c r="G66" s="773" t="s">
        <v>1</v>
      </c>
      <c r="H66" s="4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340</v>
      </c>
      <c r="I66" s="430" t="str">
        <f>IF(Sklop10[[#This Row],[ZAHTEVANA SHEMA KAKOVOSTI]]&lt;&gt;"",Sklop10[[#This Row],[Preračunana masa/volumen/kos na enoto kg]],"")</f>
        <v/>
      </c>
      <c r="J66" s="432"/>
      <c r="K66" s="150" t="s">
        <v>163</v>
      </c>
      <c r="L66" s="150" t="s">
        <v>163</v>
      </c>
      <c r="M66" s="150" t="s">
        <v>163</v>
      </c>
      <c r="N66" s="91"/>
      <c r="O66" s="149" t="s">
        <v>163</v>
      </c>
      <c r="P66" s="447"/>
      <c r="Q66" s="434">
        <f>+Sklop10[[#This Row],[cena/enota brez DDV v EUR]]*Sklop10[[#This Row],[Stopnja DDV (%)]]</f>
        <v>0</v>
      </c>
      <c r="R66" s="434">
        <f>+Sklop10[[#This Row],[cena/enota brez DDV v EUR]]+Sklop10[[#This Row],[Davek (EUR)]]</f>
        <v>0</v>
      </c>
      <c r="S66" s="434">
        <f>+Sklop10[[#This Row],[cena/enota brez DDV v EUR]]*Sklop10[[#This Row],[Okvirna količina]]</f>
        <v>0</v>
      </c>
      <c r="T66" s="445">
        <f>+Sklop10[[#This Row],[Končna cena/enoto mere (EUR) z DDV]]*Sklop10[[#This Row],[Okvirna količina]]</f>
        <v>0</v>
      </c>
      <c r="U66" s="148" t="s">
        <v>163</v>
      </c>
    </row>
    <row r="67" spans="1:21" ht="24">
      <c r="A67" s="776" t="s">
        <v>54</v>
      </c>
      <c r="B67" s="781" t="s">
        <v>806</v>
      </c>
      <c r="C67" s="772" t="s">
        <v>1357</v>
      </c>
      <c r="D67" s="375"/>
      <c r="E67" s="429"/>
      <c r="F67" s="430"/>
      <c r="G67" s="375"/>
      <c r="H67" s="4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67" s="430" t="str">
        <f>IF(Sklop10[[#This Row],[ZAHTEVANA SHEMA KAKOVOSTI]]&lt;&gt;"",Sklop10[[#This Row],[Preračunana masa/volumen/kos na enoto kg]],"")</f>
        <v/>
      </c>
      <c r="J67" s="432"/>
      <c r="K67" s="150" t="s">
        <v>163</v>
      </c>
      <c r="L67" s="150" t="s">
        <v>163</v>
      </c>
      <c r="M67" s="150" t="s">
        <v>163</v>
      </c>
      <c r="N67" s="91"/>
      <c r="O67" s="149" t="s">
        <v>163</v>
      </c>
      <c r="P67" s="447"/>
      <c r="Q67" s="434">
        <f>+Sklop10[[#This Row],[cena/enota brez DDV v EUR]]*Sklop10[[#This Row],[Stopnja DDV (%)]]</f>
        <v>0</v>
      </c>
      <c r="R67" s="434">
        <f>+Sklop10[[#This Row],[cena/enota brez DDV v EUR]]+Sklop10[[#This Row],[Davek (EUR)]]</f>
        <v>0</v>
      </c>
      <c r="S67" s="434">
        <f>+Sklop10[[#This Row],[cena/enota brez DDV v EUR]]*Sklop10[[#This Row],[Okvirna količina]]</f>
        <v>0</v>
      </c>
      <c r="T67" s="445">
        <f>+Sklop10[[#This Row],[Končna cena/enoto mere (EUR) z DDV]]*Sklop10[[#This Row],[Okvirna količina]]</f>
        <v>0</v>
      </c>
      <c r="U67" s="148" t="s">
        <v>163</v>
      </c>
    </row>
    <row r="68" spans="1:21">
      <c r="A68" s="373" t="s">
        <v>55</v>
      </c>
      <c r="B68" s="378" t="s">
        <v>383</v>
      </c>
      <c r="C68" s="373" t="s">
        <v>163</v>
      </c>
      <c r="D68" s="375" t="s">
        <v>1</v>
      </c>
      <c r="E68" s="380"/>
      <c r="F68" s="381">
        <v>80</v>
      </c>
      <c r="G68" s="375" t="s">
        <v>1</v>
      </c>
      <c r="H68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68" s="289" t="str">
        <f>IF(Sklop10[[#This Row],[ZAHTEVANA SHEMA KAKOVOSTI]]&lt;&gt;"",Sklop10[[#This Row],[Preračunana masa/volumen/kos na enoto kg]],"")</f>
        <v/>
      </c>
      <c r="J68" s="199"/>
      <c r="K68" s="150" t="s">
        <v>163</v>
      </c>
      <c r="L68" s="150" t="s">
        <v>163</v>
      </c>
      <c r="M68" s="150" t="s">
        <v>163</v>
      </c>
      <c r="N68" s="91"/>
      <c r="O68" s="149" t="s">
        <v>163</v>
      </c>
      <c r="P68" s="207"/>
      <c r="Q68" s="202">
        <f>+Sklop10[[#This Row],[cena/enota brez DDV v EUR]]*Sklop10[[#This Row],[Stopnja DDV (%)]]</f>
        <v>0</v>
      </c>
      <c r="R68" s="202">
        <f>+Sklop10[[#This Row],[cena/enota brez DDV v EUR]]+Sklop10[[#This Row],[Davek (EUR)]]</f>
        <v>0</v>
      </c>
      <c r="S68" s="202">
        <f>+Sklop10[[#This Row],[cena/enota brez DDV v EUR]]*Sklop10[[#This Row],[Okvirna količina]]</f>
        <v>0</v>
      </c>
      <c r="T68" s="204">
        <f>+Sklop10[[#This Row],[Končna cena/enoto mere (EUR) z DDV]]*Sklop10[[#This Row],[Okvirna količina]]</f>
        <v>0</v>
      </c>
      <c r="U68" s="148" t="s">
        <v>163</v>
      </c>
    </row>
    <row r="69" spans="1:21">
      <c r="A69" s="373" t="s">
        <v>56</v>
      </c>
      <c r="B69" s="374" t="s">
        <v>1348</v>
      </c>
      <c r="C69" s="373" t="s">
        <v>163</v>
      </c>
      <c r="D69" s="375" t="s">
        <v>1</v>
      </c>
      <c r="E69" s="376"/>
      <c r="F69" s="381">
        <v>1000</v>
      </c>
      <c r="G69" s="375" t="s">
        <v>1</v>
      </c>
      <c r="H69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9" s="289" t="str">
        <f>IF(Sklop10[[#This Row],[ZAHTEVANA SHEMA KAKOVOSTI]]&lt;&gt;"",Sklop10[[#This Row],[Preračunana masa/volumen/kos na enoto kg]],"")</f>
        <v/>
      </c>
      <c r="J69" s="199"/>
      <c r="K69" s="150" t="s">
        <v>163</v>
      </c>
      <c r="L69" s="150" t="s">
        <v>163</v>
      </c>
      <c r="M69" s="150" t="s">
        <v>163</v>
      </c>
      <c r="N69" s="91"/>
      <c r="O69" s="149" t="s">
        <v>163</v>
      </c>
      <c r="P69" s="207"/>
      <c r="Q69" s="202">
        <f>+Sklop10[[#This Row],[cena/enota brez DDV v EUR]]*Sklop10[[#This Row],[Stopnja DDV (%)]]</f>
        <v>0</v>
      </c>
      <c r="R69" s="202">
        <f>+Sklop10[[#This Row],[cena/enota brez DDV v EUR]]+Sklop10[[#This Row],[Davek (EUR)]]</f>
        <v>0</v>
      </c>
      <c r="S69" s="202">
        <f>+Sklop10[[#This Row],[cena/enota brez DDV v EUR]]*Sklop10[[#This Row],[Okvirna količina]]</f>
        <v>0</v>
      </c>
      <c r="T69" s="204">
        <f>+Sklop10[[#This Row],[Končna cena/enoto mere (EUR) z DDV]]*Sklop10[[#This Row],[Okvirna količina]]</f>
        <v>0</v>
      </c>
      <c r="U69" s="148" t="s">
        <v>163</v>
      </c>
    </row>
    <row r="70" spans="1:21" ht="21">
      <c r="A70" s="373" t="s">
        <v>57</v>
      </c>
      <c r="B70" s="374" t="s">
        <v>384</v>
      </c>
      <c r="C70" s="373" t="s">
        <v>163</v>
      </c>
      <c r="D70" s="375" t="s">
        <v>1</v>
      </c>
      <c r="E70" s="380"/>
      <c r="F70" s="381">
        <v>12000</v>
      </c>
      <c r="G70" s="375" t="s">
        <v>1</v>
      </c>
      <c r="H70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12000</v>
      </c>
      <c r="I70" s="289" t="str">
        <f>IF(Sklop10[[#This Row],[ZAHTEVANA SHEMA KAKOVOSTI]]&lt;&gt;"",Sklop10[[#This Row],[Preračunana masa/volumen/kos na enoto kg]],"")</f>
        <v/>
      </c>
      <c r="J70" s="199"/>
      <c r="K70" s="150" t="s">
        <v>163</v>
      </c>
      <c r="L70" s="150" t="s">
        <v>163</v>
      </c>
      <c r="M70" s="150" t="s">
        <v>163</v>
      </c>
      <c r="N70" s="91"/>
      <c r="O70" s="149" t="s">
        <v>163</v>
      </c>
      <c r="P70" s="207"/>
      <c r="Q70" s="202">
        <f>+Sklop10[[#This Row],[cena/enota brez DDV v EUR]]*Sklop10[[#This Row],[Stopnja DDV (%)]]</f>
        <v>0</v>
      </c>
      <c r="R70" s="202">
        <f>+Sklop10[[#This Row],[cena/enota brez DDV v EUR]]+Sklop10[[#This Row],[Davek (EUR)]]</f>
        <v>0</v>
      </c>
      <c r="S70" s="202">
        <f>+Sklop10[[#This Row],[cena/enota brez DDV v EUR]]*Sklop10[[#This Row],[Okvirna količina]]</f>
        <v>0</v>
      </c>
      <c r="T70" s="204">
        <f>+Sklop10[[#This Row],[Končna cena/enoto mere (EUR) z DDV]]*Sklop10[[#This Row],[Okvirna količina]]</f>
        <v>0</v>
      </c>
      <c r="U70" s="148" t="s">
        <v>163</v>
      </c>
    </row>
    <row r="71" spans="1:21">
      <c r="A71" s="373" t="s">
        <v>58</v>
      </c>
      <c r="B71" s="374" t="s">
        <v>385</v>
      </c>
      <c r="C71" s="373" t="s">
        <v>163</v>
      </c>
      <c r="D71" s="375" t="s">
        <v>1</v>
      </c>
      <c r="E71" s="380"/>
      <c r="F71" s="381">
        <v>7000</v>
      </c>
      <c r="G71" s="375" t="s">
        <v>1</v>
      </c>
      <c r="H71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7000</v>
      </c>
      <c r="I71" s="289" t="str">
        <f>IF(Sklop10[[#This Row],[ZAHTEVANA SHEMA KAKOVOSTI]]&lt;&gt;"",Sklop10[[#This Row],[Preračunana masa/volumen/kos na enoto kg]],"")</f>
        <v/>
      </c>
      <c r="J71" s="199"/>
      <c r="K71" s="150" t="s">
        <v>163</v>
      </c>
      <c r="L71" s="150" t="s">
        <v>163</v>
      </c>
      <c r="M71" s="150" t="s">
        <v>163</v>
      </c>
      <c r="N71" s="91"/>
      <c r="O71" s="149" t="s">
        <v>163</v>
      </c>
      <c r="P71" s="207"/>
      <c r="Q71" s="202">
        <f>+Sklop10[[#This Row],[cena/enota brez DDV v EUR]]*Sklop10[[#This Row],[Stopnja DDV (%)]]</f>
        <v>0</v>
      </c>
      <c r="R71" s="202">
        <f>+Sklop10[[#This Row],[cena/enota brez DDV v EUR]]+Sklop10[[#This Row],[Davek (EUR)]]</f>
        <v>0</v>
      </c>
      <c r="S71" s="202">
        <f>+Sklop10[[#This Row],[cena/enota brez DDV v EUR]]*Sklop10[[#This Row],[Okvirna količina]]</f>
        <v>0</v>
      </c>
      <c r="T71" s="204">
        <f>+Sklop10[[#This Row],[Končna cena/enoto mere (EUR) z DDV]]*Sklop10[[#This Row],[Okvirna količina]]</f>
        <v>0</v>
      </c>
      <c r="U71" s="148" t="s">
        <v>163</v>
      </c>
    </row>
    <row r="72" spans="1:21">
      <c r="A72" s="373" t="s">
        <v>59</v>
      </c>
      <c r="B72" s="379" t="s">
        <v>621</v>
      </c>
      <c r="C72" s="373" t="s">
        <v>163</v>
      </c>
      <c r="D72" s="375" t="s">
        <v>1</v>
      </c>
      <c r="E72" s="380"/>
      <c r="F72" s="381">
        <v>40</v>
      </c>
      <c r="G72" s="375" t="s">
        <v>1</v>
      </c>
      <c r="H72" s="3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72" s="360" t="str">
        <f>IF(Sklop10[[#This Row],[ZAHTEVANA SHEMA KAKOVOSTI]]&lt;&gt;"",Sklop10[[#This Row],[Preračunana masa/volumen/kos na enoto kg]],"")</f>
        <v/>
      </c>
      <c r="J72" s="361"/>
      <c r="K72" s="150" t="s">
        <v>163</v>
      </c>
      <c r="L72" s="150" t="s">
        <v>163</v>
      </c>
      <c r="M72" s="150" t="s">
        <v>163</v>
      </c>
      <c r="N72" s="91"/>
      <c r="O72" s="149" t="s">
        <v>163</v>
      </c>
      <c r="P72" s="207"/>
      <c r="Q72" s="202">
        <f>+Sklop10[[#This Row],[cena/enota brez DDV v EUR]]*Sklop10[[#This Row],[Stopnja DDV (%)]]</f>
        <v>0</v>
      </c>
      <c r="R72" s="202">
        <f>+Sklop10[[#This Row],[cena/enota brez DDV v EUR]]+Sklop10[[#This Row],[Davek (EUR)]]</f>
        <v>0</v>
      </c>
      <c r="S72" s="202">
        <f>+Sklop10[[#This Row],[cena/enota brez DDV v EUR]]*Sklop10[[#This Row],[Okvirna količina]]</f>
        <v>0</v>
      </c>
      <c r="T72" s="204">
        <f>+Sklop10[[#This Row],[Končna cena/enoto mere (EUR) z DDV]]*Sklop10[[#This Row],[Okvirna količina]]</f>
        <v>0</v>
      </c>
      <c r="U72" s="148" t="s">
        <v>163</v>
      </c>
    </row>
    <row r="73" spans="1:21">
      <c r="A73" s="373" t="s">
        <v>60</v>
      </c>
      <c r="B73" s="374" t="s">
        <v>386</v>
      </c>
      <c r="C73" s="373" t="s">
        <v>163</v>
      </c>
      <c r="D73" s="375" t="s">
        <v>1</v>
      </c>
      <c r="E73" s="380"/>
      <c r="F73" s="381">
        <v>100</v>
      </c>
      <c r="G73" s="375" t="s">
        <v>1</v>
      </c>
      <c r="H73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3" s="289" t="str">
        <f>IF(Sklop10[[#This Row],[ZAHTEVANA SHEMA KAKOVOSTI]]&lt;&gt;"",Sklop10[[#This Row],[Preračunana masa/volumen/kos na enoto kg]],"")</f>
        <v/>
      </c>
      <c r="J73" s="199"/>
      <c r="K73" s="150" t="s">
        <v>163</v>
      </c>
      <c r="L73" s="150" t="s">
        <v>163</v>
      </c>
      <c r="M73" s="150" t="s">
        <v>163</v>
      </c>
      <c r="N73" s="91"/>
      <c r="O73" s="149" t="s">
        <v>163</v>
      </c>
      <c r="P73" s="207"/>
      <c r="Q73" s="202">
        <f>+Sklop10[[#This Row],[cena/enota brez DDV v EUR]]*Sklop10[[#This Row],[Stopnja DDV (%)]]</f>
        <v>0</v>
      </c>
      <c r="R73" s="202">
        <f>+Sklop10[[#This Row],[cena/enota brez DDV v EUR]]+Sklop10[[#This Row],[Davek (EUR)]]</f>
        <v>0</v>
      </c>
      <c r="S73" s="202">
        <f>+Sklop10[[#This Row],[cena/enota brez DDV v EUR]]*Sklop10[[#This Row],[Okvirna količina]]</f>
        <v>0</v>
      </c>
      <c r="T73" s="204">
        <f>+Sklop10[[#This Row],[Končna cena/enoto mere (EUR) z DDV]]*Sklop10[[#This Row],[Okvirna količina]]</f>
        <v>0</v>
      </c>
      <c r="U73" s="148" t="s">
        <v>163</v>
      </c>
    </row>
    <row r="74" spans="1:21">
      <c r="A74" s="373" t="s">
        <v>61</v>
      </c>
      <c r="B74" s="374" t="s">
        <v>387</v>
      </c>
      <c r="C74" s="373" t="s">
        <v>163</v>
      </c>
      <c r="D74" s="375" t="s">
        <v>1</v>
      </c>
      <c r="E74" s="380"/>
      <c r="F74" s="381">
        <v>160</v>
      </c>
      <c r="G74" s="375" t="s">
        <v>1</v>
      </c>
      <c r="H74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4" s="289" t="str">
        <f>IF(Sklop10[[#This Row],[ZAHTEVANA SHEMA KAKOVOSTI]]&lt;&gt;"",Sklop10[[#This Row],[Preračunana masa/volumen/kos na enoto kg]],"")</f>
        <v/>
      </c>
      <c r="J74" s="199"/>
      <c r="K74" s="150" t="s">
        <v>163</v>
      </c>
      <c r="L74" s="150" t="s">
        <v>163</v>
      </c>
      <c r="M74" s="150" t="s">
        <v>163</v>
      </c>
      <c r="N74" s="91"/>
      <c r="O74" s="149" t="s">
        <v>163</v>
      </c>
      <c r="P74" s="207"/>
      <c r="Q74" s="202">
        <f>+Sklop10[[#This Row],[cena/enota brez DDV v EUR]]*Sklop10[[#This Row],[Stopnja DDV (%)]]</f>
        <v>0</v>
      </c>
      <c r="R74" s="202">
        <f>+Sklop10[[#This Row],[cena/enota brez DDV v EUR]]+Sklop10[[#This Row],[Davek (EUR)]]</f>
        <v>0</v>
      </c>
      <c r="S74" s="202">
        <f>+Sklop10[[#This Row],[cena/enota brez DDV v EUR]]*Sklop10[[#This Row],[Okvirna količina]]</f>
        <v>0</v>
      </c>
      <c r="T74" s="204">
        <f>+Sklop10[[#This Row],[Končna cena/enoto mere (EUR) z DDV]]*Sklop10[[#This Row],[Okvirna količina]]</f>
        <v>0</v>
      </c>
      <c r="U74" s="148" t="s">
        <v>163</v>
      </c>
    </row>
    <row r="75" spans="1:21">
      <c r="A75" s="373" t="s">
        <v>62</v>
      </c>
      <c r="B75" s="374" t="s">
        <v>388</v>
      </c>
      <c r="C75" s="373" t="s">
        <v>163</v>
      </c>
      <c r="D75" s="375" t="s">
        <v>1</v>
      </c>
      <c r="E75" s="380"/>
      <c r="F75" s="381">
        <v>110</v>
      </c>
      <c r="G75" s="375" t="s">
        <v>1</v>
      </c>
      <c r="H75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75" s="289" t="str">
        <f>IF(Sklop10[[#This Row],[ZAHTEVANA SHEMA KAKOVOSTI]]&lt;&gt;"",Sklop10[[#This Row],[Preračunana masa/volumen/kos na enoto kg]],"")</f>
        <v/>
      </c>
      <c r="J75" s="199"/>
      <c r="K75" s="150" t="s">
        <v>163</v>
      </c>
      <c r="L75" s="150" t="s">
        <v>163</v>
      </c>
      <c r="M75" s="150" t="s">
        <v>163</v>
      </c>
      <c r="N75" s="91"/>
      <c r="O75" s="149" t="s">
        <v>163</v>
      </c>
      <c r="P75" s="207"/>
      <c r="Q75" s="202">
        <f>+Sklop10[[#This Row],[cena/enota brez DDV v EUR]]*Sklop10[[#This Row],[Stopnja DDV (%)]]</f>
        <v>0</v>
      </c>
      <c r="R75" s="202">
        <f>+Sklop10[[#This Row],[cena/enota brez DDV v EUR]]+Sklop10[[#This Row],[Davek (EUR)]]</f>
        <v>0</v>
      </c>
      <c r="S75" s="202">
        <f>+Sklop10[[#This Row],[cena/enota brez DDV v EUR]]*Sklop10[[#This Row],[Okvirna količina]]</f>
        <v>0</v>
      </c>
      <c r="T75" s="204">
        <f>+Sklop10[[#This Row],[Končna cena/enoto mere (EUR) z DDV]]*Sklop10[[#This Row],[Okvirna količina]]</f>
        <v>0</v>
      </c>
      <c r="U75" s="148" t="s">
        <v>163</v>
      </c>
    </row>
    <row r="76" spans="1:21">
      <c r="A76" s="373" t="s">
        <v>63</v>
      </c>
      <c r="B76" s="374" t="s">
        <v>389</v>
      </c>
      <c r="C76" s="373" t="s">
        <v>163</v>
      </c>
      <c r="D76" s="375" t="s">
        <v>1</v>
      </c>
      <c r="E76" s="380"/>
      <c r="F76" s="381">
        <v>250</v>
      </c>
      <c r="G76" s="375" t="s">
        <v>1</v>
      </c>
      <c r="H76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6" s="289" t="str">
        <f>IF(Sklop10[[#This Row],[ZAHTEVANA SHEMA KAKOVOSTI]]&lt;&gt;"",Sklop10[[#This Row],[Preračunana masa/volumen/kos na enoto kg]],"")</f>
        <v/>
      </c>
      <c r="J76" s="199"/>
      <c r="K76" s="150" t="s">
        <v>163</v>
      </c>
      <c r="L76" s="150" t="s">
        <v>163</v>
      </c>
      <c r="M76" s="150" t="s">
        <v>163</v>
      </c>
      <c r="N76" s="91"/>
      <c r="O76" s="149" t="s">
        <v>163</v>
      </c>
      <c r="P76" s="207"/>
      <c r="Q76" s="202">
        <f>+Sklop10[[#This Row],[cena/enota brez DDV v EUR]]*Sklop10[[#This Row],[Stopnja DDV (%)]]</f>
        <v>0</v>
      </c>
      <c r="R76" s="202">
        <f>+Sklop10[[#This Row],[cena/enota brez DDV v EUR]]+Sklop10[[#This Row],[Davek (EUR)]]</f>
        <v>0</v>
      </c>
      <c r="S76" s="202">
        <f>+Sklop10[[#This Row],[cena/enota brez DDV v EUR]]*Sklop10[[#This Row],[Okvirna količina]]</f>
        <v>0</v>
      </c>
      <c r="T76" s="204">
        <f>+Sklop10[[#This Row],[Končna cena/enoto mere (EUR) z DDV]]*Sklop10[[#This Row],[Okvirna količina]]</f>
        <v>0</v>
      </c>
      <c r="U76" s="148" t="s">
        <v>163</v>
      </c>
    </row>
    <row r="77" spans="1:21">
      <c r="A77" s="373" t="s">
        <v>69</v>
      </c>
      <c r="B77" s="374" t="s">
        <v>390</v>
      </c>
      <c r="C77" s="373" t="s">
        <v>163</v>
      </c>
      <c r="D77" s="375" t="s">
        <v>1</v>
      </c>
      <c r="E77" s="380"/>
      <c r="F77" s="381">
        <v>250</v>
      </c>
      <c r="G77" s="375" t="s">
        <v>1</v>
      </c>
      <c r="H77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7" s="289" t="str">
        <f>IF(Sklop10[[#This Row],[ZAHTEVANA SHEMA KAKOVOSTI]]&lt;&gt;"",Sklop10[[#This Row],[Preračunana masa/volumen/kos na enoto kg]],"")</f>
        <v/>
      </c>
      <c r="J77" s="199"/>
      <c r="K77" s="150" t="s">
        <v>163</v>
      </c>
      <c r="L77" s="150" t="s">
        <v>163</v>
      </c>
      <c r="M77" s="150" t="s">
        <v>163</v>
      </c>
      <c r="N77" s="91"/>
      <c r="O77" s="149" t="s">
        <v>163</v>
      </c>
      <c r="P77" s="207"/>
      <c r="Q77" s="202">
        <f>+Sklop10[[#This Row],[cena/enota brez DDV v EUR]]*Sklop10[[#This Row],[Stopnja DDV (%)]]</f>
        <v>0</v>
      </c>
      <c r="R77" s="202">
        <f>+Sklop10[[#This Row],[cena/enota brez DDV v EUR]]+Sklop10[[#This Row],[Davek (EUR)]]</f>
        <v>0</v>
      </c>
      <c r="S77" s="202">
        <f>+Sklop10[[#This Row],[cena/enota brez DDV v EUR]]*Sklop10[[#This Row],[Okvirna količina]]</f>
        <v>0</v>
      </c>
      <c r="T77" s="204">
        <f>+Sklop10[[#This Row],[Končna cena/enoto mere (EUR) z DDV]]*Sklop10[[#This Row],[Okvirna količina]]</f>
        <v>0</v>
      </c>
      <c r="U77" s="148" t="s">
        <v>163</v>
      </c>
    </row>
    <row r="78" spans="1:21">
      <c r="A78" s="373" t="s">
        <v>70</v>
      </c>
      <c r="B78" s="374" t="s">
        <v>391</v>
      </c>
      <c r="C78" s="373" t="s">
        <v>163</v>
      </c>
      <c r="D78" s="375" t="s">
        <v>1</v>
      </c>
      <c r="E78" s="380"/>
      <c r="F78" s="381">
        <v>160</v>
      </c>
      <c r="G78" s="375" t="s">
        <v>1</v>
      </c>
      <c r="H78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8" s="289" t="str">
        <f>IF(Sklop10[[#This Row],[ZAHTEVANA SHEMA KAKOVOSTI]]&lt;&gt;"",Sklop10[[#This Row],[Preračunana masa/volumen/kos na enoto kg]],"")</f>
        <v/>
      </c>
      <c r="J78" s="199"/>
      <c r="K78" s="150" t="s">
        <v>163</v>
      </c>
      <c r="L78" s="150" t="s">
        <v>163</v>
      </c>
      <c r="M78" s="150" t="s">
        <v>163</v>
      </c>
      <c r="N78" s="91"/>
      <c r="O78" s="149" t="s">
        <v>163</v>
      </c>
      <c r="P78" s="207"/>
      <c r="Q78" s="202">
        <f>+Sklop10[[#This Row],[cena/enota brez DDV v EUR]]*Sklop10[[#This Row],[Stopnja DDV (%)]]</f>
        <v>0</v>
      </c>
      <c r="R78" s="202">
        <f>+Sklop10[[#This Row],[cena/enota brez DDV v EUR]]+Sklop10[[#This Row],[Davek (EUR)]]</f>
        <v>0</v>
      </c>
      <c r="S78" s="202">
        <f>+Sklop10[[#This Row],[cena/enota brez DDV v EUR]]*Sklop10[[#This Row],[Okvirna količina]]</f>
        <v>0</v>
      </c>
      <c r="T78" s="204">
        <f>+Sklop10[[#This Row],[Končna cena/enoto mere (EUR) z DDV]]*Sklop10[[#This Row],[Okvirna količina]]</f>
        <v>0</v>
      </c>
      <c r="U78" s="148" t="s">
        <v>163</v>
      </c>
    </row>
    <row r="79" spans="1:21">
      <c r="A79" s="373" t="s">
        <v>71</v>
      </c>
      <c r="B79" s="374" t="s">
        <v>392</v>
      </c>
      <c r="C79" s="373" t="s">
        <v>163</v>
      </c>
      <c r="D79" s="375" t="s">
        <v>1</v>
      </c>
      <c r="E79" s="380"/>
      <c r="F79" s="381">
        <v>160</v>
      </c>
      <c r="G79" s="375" t="s">
        <v>1</v>
      </c>
      <c r="H79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9" s="289" t="str">
        <f>IF(Sklop10[[#This Row],[ZAHTEVANA SHEMA KAKOVOSTI]]&lt;&gt;"",Sklop10[[#This Row],[Preračunana masa/volumen/kos na enoto kg]],"")</f>
        <v/>
      </c>
      <c r="J79" s="199"/>
      <c r="K79" s="150" t="s">
        <v>163</v>
      </c>
      <c r="L79" s="150" t="s">
        <v>163</v>
      </c>
      <c r="M79" s="150" t="s">
        <v>163</v>
      </c>
      <c r="N79" s="91"/>
      <c r="O79" s="149" t="s">
        <v>163</v>
      </c>
      <c r="P79" s="207"/>
      <c r="Q79" s="202">
        <f>+Sklop10[[#This Row],[cena/enota brez DDV v EUR]]*Sklop10[[#This Row],[Stopnja DDV (%)]]</f>
        <v>0</v>
      </c>
      <c r="R79" s="202">
        <f>+Sklop10[[#This Row],[cena/enota brez DDV v EUR]]+Sklop10[[#This Row],[Davek (EUR)]]</f>
        <v>0</v>
      </c>
      <c r="S79" s="202">
        <f>+Sklop10[[#This Row],[cena/enota brez DDV v EUR]]*Sklop10[[#This Row],[Okvirna količina]]</f>
        <v>0</v>
      </c>
      <c r="T79" s="204">
        <f>+Sklop10[[#This Row],[Končna cena/enoto mere (EUR) z DDV]]*Sklop10[[#This Row],[Okvirna količina]]</f>
        <v>0</v>
      </c>
      <c r="U79" s="148" t="s">
        <v>163</v>
      </c>
    </row>
    <row r="80" spans="1:21" ht="21">
      <c r="A80" s="373" t="s">
        <v>72</v>
      </c>
      <c r="B80" s="374" t="s">
        <v>393</v>
      </c>
      <c r="C80" s="373" t="s">
        <v>163</v>
      </c>
      <c r="D80" s="375" t="s">
        <v>1</v>
      </c>
      <c r="E80" s="376"/>
      <c r="F80" s="381">
        <v>1000</v>
      </c>
      <c r="G80" s="375" t="s">
        <v>1</v>
      </c>
      <c r="H80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80" s="289" t="str">
        <f>IF(Sklop10[[#This Row],[ZAHTEVANA SHEMA KAKOVOSTI]]&lt;&gt;"",Sklop10[[#This Row],[Preračunana masa/volumen/kos na enoto kg]],"")</f>
        <v/>
      </c>
      <c r="J80" s="199"/>
      <c r="K80" s="150" t="s">
        <v>163</v>
      </c>
      <c r="L80" s="150" t="s">
        <v>163</v>
      </c>
      <c r="M80" s="150" t="s">
        <v>163</v>
      </c>
      <c r="N80" s="91"/>
      <c r="O80" s="149" t="s">
        <v>163</v>
      </c>
      <c r="P80" s="207"/>
      <c r="Q80" s="202">
        <f>+Sklop10[[#This Row],[cena/enota brez DDV v EUR]]*Sklop10[[#This Row],[Stopnja DDV (%)]]</f>
        <v>0</v>
      </c>
      <c r="R80" s="202">
        <f>+Sklop10[[#This Row],[cena/enota brez DDV v EUR]]+Sklop10[[#This Row],[Davek (EUR)]]</f>
        <v>0</v>
      </c>
      <c r="S80" s="202">
        <f>+Sklop10[[#This Row],[cena/enota brez DDV v EUR]]*Sklop10[[#This Row],[Okvirna količina]]</f>
        <v>0</v>
      </c>
      <c r="T80" s="204">
        <f>+Sklop10[[#This Row],[Končna cena/enoto mere (EUR) z DDV]]*Sklop10[[#This Row],[Okvirna količina]]</f>
        <v>0</v>
      </c>
      <c r="U80" s="148" t="s">
        <v>163</v>
      </c>
    </row>
    <row r="81" spans="1:21" ht="21">
      <c r="A81" s="373" t="s">
        <v>73</v>
      </c>
      <c r="B81" s="374" t="s">
        <v>394</v>
      </c>
      <c r="C81" s="373" t="s">
        <v>163</v>
      </c>
      <c r="D81" s="375" t="s">
        <v>1</v>
      </c>
      <c r="E81" s="380"/>
      <c r="F81" s="381">
        <v>50</v>
      </c>
      <c r="G81" s="375" t="s">
        <v>1</v>
      </c>
      <c r="H81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1" s="289" t="str">
        <f>IF(Sklop10[[#This Row],[ZAHTEVANA SHEMA KAKOVOSTI]]&lt;&gt;"",Sklop10[[#This Row],[Preračunana masa/volumen/kos na enoto kg]],"")</f>
        <v/>
      </c>
      <c r="J81" s="199"/>
      <c r="K81" s="150" t="s">
        <v>163</v>
      </c>
      <c r="L81" s="150" t="s">
        <v>163</v>
      </c>
      <c r="M81" s="150" t="s">
        <v>163</v>
      </c>
      <c r="N81" s="91"/>
      <c r="O81" s="149" t="s">
        <v>163</v>
      </c>
      <c r="P81" s="207"/>
      <c r="Q81" s="202">
        <f>+Sklop10[[#This Row],[cena/enota brez DDV v EUR]]*Sklop10[[#This Row],[Stopnja DDV (%)]]</f>
        <v>0</v>
      </c>
      <c r="R81" s="202">
        <f>+Sklop10[[#This Row],[cena/enota brez DDV v EUR]]+Sklop10[[#This Row],[Davek (EUR)]]</f>
        <v>0</v>
      </c>
      <c r="S81" s="202">
        <f>+Sklop10[[#This Row],[cena/enota brez DDV v EUR]]*Sklop10[[#This Row],[Okvirna količina]]</f>
        <v>0</v>
      </c>
      <c r="T81" s="204">
        <f>+Sklop10[[#This Row],[Končna cena/enoto mere (EUR) z DDV]]*Sklop10[[#This Row],[Okvirna količina]]</f>
        <v>0</v>
      </c>
      <c r="U81" s="148" t="s">
        <v>163</v>
      </c>
    </row>
    <row r="82" spans="1:21" ht="21">
      <c r="A82" s="373" t="s">
        <v>74</v>
      </c>
      <c r="B82" s="374" t="s">
        <v>395</v>
      </c>
      <c r="C82" s="373" t="s">
        <v>163</v>
      </c>
      <c r="D82" s="375" t="s">
        <v>1</v>
      </c>
      <c r="E82" s="380"/>
      <c r="F82" s="381">
        <v>20</v>
      </c>
      <c r="G82" s="375" t="s">
        <v>1</v>
      </c>
      <c r="H82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2" s="289" t="str">
        <f>IF(Sklop10[[#This Row],[ZAHTEVANA SHEMA KAKOVOSTI]]&lt;&gt;"",Sklop10[[#This Row],[Preračunana masa/volumen/kos na enoto kg]],"")</f>
        <v/>
      </c>
      <c r="J82" s="199"/>
      <c r="K82" s="150" t="s">
        <v>163</v>
      </c>
      <c r="L82" s="150" t="s">
        <v>163</v>
      </c>
      <c r="M82" s="150" t="s">
        <v>163</v>
      </c>
      <c r="N82" s="91"/>
      <c r="O82" s="149" t="s">
        <v>163</v>
      </c>
      <c r="P82" s="207"/>
      <c r="Q82" s="202">
        <f>+Sklop10[[#This Row],[cena/enota brez DDV v EUR]]*Sklop10[[#This Row],[Stopnja DDV (%)]]</f>
        <v>0</v>
      </c>
      <c r="R82" s="202">
        <f>+Sklop10[[#This Row],[cena/enota brez DDV v EUR]]+Sklop10[[#This Row],[Davek (EUR)]]</f>
        <v>0</v>
      </c>
      <c r="S82" s="202">
        <f>+Sklop10[[#This Row],[cena/enota brez DDV v EUR]]*Sklop10[[#This Row],[Okvirna količina]]</f>
        <v>0</v>
      </c>
      <c r="T82" s="204">
        <f>+Sklop10[[#This Row],[Končna cena/enoto mere (EUR) z DDV]]*Sklop10[[#This Row],[Okvirna količina]]</f>
        <v>0</v>
      </c>
      <c r="U82" s="148" t="s">
        <v>163</v>
      </c>
    </row>
    <row r="83" spans="1:21">
      <c r="A83" s="373" t="s">
        <v>75</v>
      </c>
      <c r="B83" s="374" t="s">
        <v>396</v>
      </c>
      <c r="C83" s="373" t="s">
        <v>163</v>
      </c>
      <c r="D83" s="375" t="s">
        <v>1</v>
      </c>
      <c r="E83" s="380"/>
      <c r="F83" s="381">
        <v>120</v>
      </c>
      <c r="G83" s="375" t="s">
        <v>1</v>
      </c>
      <c r="H83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3" s="289" t="str">
        <f>IF(Sklop10[[#This Row],[ZAHTEVANA SHEMA KAKOVOSTI]]&lt;&gt;"",Sklop10[[#This Row],[Preračunana masa/volumen/kos na enoto kg]],"")</f>
        <v/>
      </c>
      <c r="J83" s="199"/>
      <c r="K83" s="150" t="s">
        <v>163</v>
      </c>
      <c r="L83" s="150" t="s">
        <v>163</v>
      </c>
      <c r="M83" s="150" t="s">
        <v>163</v>
      </c>
      <c r="N83" s="91"/>
      <c r="O83" s="149" t="s">
        <v>163</v>
      </c>
      <c r="P83" s="207"/>
      <c r="Q83" s="202">
        <f>+Sklop10[[#This Row],[cena/enota brez DDV v EUR]]*Sklop10[[#This Row],[Stopnja DDV (%)]]</f>
        <v>0</v>
      </c>
      <c r="R83" s="202">
        <f>+Sklop10[[#This Row],[cena/enota brez DDV v EUR]]+Sklop10[[#This Row],[Davek (EUR)]]</f>
        <v>0</v>
      </c>
      <c r="S83" s="202">
        <f>+Sklop10[[#This Row],[cena/enota brez DDV v EUR]]*Sklop10[[#This Row],[Okvirna količina]]</f>
        <v>0</v>
      </c>
      <c r="T83" s="204">
        <f>+Sklop10[[#This Row],[Končna cena/enoto mere (EUR) z DDV]]*Sklop10[[#This Row],[Okvirna količina]]</f>
        <v>0</v>
      </c>
      <c r="U83" s="148" t="s">
        <v>163</v>
      </c>
    </row>
    <row r="84" spans="1:21">
      <c r="A84" s="373" t="s">
        <v>76</v>
      </c>
      <c r="B84" s="374" t="s">
        <v>397</v>
      </c>
      <c r="C84" s="373" t="s">
        <v>163</v>
      </c>
      <c r="D84" s="375" t="s">
        <v>1</v>
      </c>
      <c r="E84" s="380"/>
      <c r="F84" s="381">
        <v>180</v>
      </c>
      <c r="G84" s="375" t="s">
        <v>1</v>
      </c>
      <c r="H84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84" s="289" t="str">
        <f>IF(Sklop10[[#This Row],[ZAHTEVANA SHEMA KAKOVOSTI]]&lt;&gt;"",Sklop10[[#This Row],[Preračunana masa/volumen/kos na enoto kg]],"")</f>
        <v/>
      </c>
      <c r="J84" s="199"/>
      <c r="K84" s="150" t="s">
        <v>163</v>
      </c>
      <c r="L84" s="150" t="s">
        <v>163</v>
      </c>
      <c r="M84" s="150" t="s">
        <v>163</v>
      </c>
      <c r="N84" s="91"/>
      <c r="O84" s="149" t="s">
        <v>163</v>
      </c>
      <c r="P84" s="207"/>
      <c r="Q84" s="202">
        <f>+Sklop10[[#This Row],[cena/enota brez DDV v EUR]]*Sklop10[[#This Row],[Stopnja DDV (%)]]</f>
        <v>0</v>
      </c>
      <c r="R84" s="202">
        <f>+Sklop10[[#This Row],[cena/enota brez DDV v EUR]]+Sklop10[[#This Row],[Davek (EUR)]]</f>
        <v>0</v>
      </c>
      <c r="S84" s="202">
        <f>+Sklop10[[#This Row],[cena/enota brez DDV v EUR]]*Sklop10[[#This Row],[Okvirna količina]]</f>
        <v>0</v>
      </c>
      <c r="T84" s="204">
        <f>+Sklop10[[#This Row],[Končna cena/enoto mere (EUR) z DDV]]*Sklop10[[#This Row],[Okvirna količina]]</f>
        <v>0</v>
      </c>
      <c r="U84" s="148" t="s">
        <v>163</v>
      </c>
    </row>
    <row r="85" spans="1:21">
      <c r="A85" s="373" t="s">
        <v>77</v>
      </c>
      <c r="B85" s="374" t="s">
        <v>398</v>
      </c>
      <c r="C85" s="373" t="s">
        <v>163</v>
      </c>
      <c r="D85" s="375" t="s">
        <v>1</v>
      </c>
      <c r="E85" s="380"/>
      <c r="F85" s="381">
        <v>180</v>
      </c>
      <c r="G85" s="375" t="s">
        <v>1</v>
      </c>
      <c r="H85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85" s="289" t="str">
        <f>IF(Sklop10[[#This Row],[ZAHTEVANA SHEMA KAKOVOSTI]]&lt;&gt;"",Sklop10[[#This Row],[Preračunana masa/volumen/kos na enoto kg]],"")</f>
        <v/>
      </c>
      <c r="J85" s="199"/>
      <c r="K85" s="150" t="s">
        <v>163</v>
      </c>
      <c r="L85" s="150" t="s">
        <v>163</v>
      </c>
      <c r="M85" s="150" t="s">
        <v>163</v>
      </c>
      <c r="N85" s="91"/>
      <c r="O85" s="149" t="s">
        <v>163</v>
      </c>
      <c r="P85" s="207"/>
      <c r="Q85" s="202">
        <f>+Sklop10[[#This Row],[cena/enota brez DDV v EUR]]*Sklop10[[#This Row],[Stopnja DDV (%)]]</f>
        <v>0</v>
      </c>
      <c r="R85" s="202">
        <f>+Sklop10[[#This Row],[cena/enota brez DDV v EUR]]+Sklop10[[#This Row],[Davek (EUR)]]</f>
        <v>0</v>
      </c>
      <c r="S85" s="202">
        <f>+Sklop10[[#This Row],[cena/enota brez DDV v EUR]]*Sklop10[[#This Row],[Okvirna količina]]</f>
        <v>0</v>
      </c>
      <c r="T85" s="204">
        <f>+Sklop10[[#This Row],[Končna cena/enoto mere (EUR) z DDV]]*Sklop10[[#This Row],[Okvirna količina]]</f>
        <v>0</v>
      </c>
      <c r="U85" s="148" t="s">
        <v>163</v>
      </c>
    </row>
    <row r="86" spans="1:21" ht="21">
      <c r="A86" s="373" t="s">
        <v>78</v>
      </c>
      <c r="B86" s="374" t="s">
        <v>399</v>
      </c>
      <c r="C86" s="373" t="s">
        <v>163</v>
      </c>
      <c r="D86" s="375" t="s">
        <v>1</v>
      </c>
      <c r="E86" s="380"/>
      <c r="F86" s="381">
        <v>100</v>
      </c>
      <c r="G86" s="375" t="s">
        <v>1</v>
      </c>
      <c r="H86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6" s="289" t="str">
        <f>IF(Sklop10[[#This Row],[ZAHTEVANA SHEMA KAKOVOSTI]]&lt;&gt;"",Sklop10[[#This Row],[Preračunana masa/volumen/kos na enoto kg]],"")</f>
        <v/>
      </c>
      <c r="J86" s="199"/>
      <c r="K86" s="150" t="s">
        <v>163</v>
      </c>
      <c r="L86" s="150" t="s">
        <v>163</v>
      </c>
      <c r="M86" s="150" t="s">
        <v>163</v>
      </c>
      <c r="N86" s="91"/>
      <c r="O86" s="149" t="s">
        <v>163</v>
      </c>
      <c r="P86" s="207"/>
      <c r="Q86" s="202">
        <f>+Sklop10[[#This Row],[cena/enota brez DDV v EUR]]*Sklop10[[#This Row],[Stopnja DDV (%)]]</f>
        <v>0</v>
      </c>
      <c r="R86" s="202">
        <f>+Sklop10[[#This Row],[cena/enota brez DDV v EUR]]+Sklop10[[#This Row],[Davek (EUR)]]</f>
        <v>0</v>
      </c>
      <c r="S86" s="202">
        <f>+Sklop10[[#This Row],[cena/enota brez DDV v EUR]]*Sklop10[[#This Row],[Okvirna količina]]</f>
        <v>0</v>
      </c>
      <c r="T86" s="204">
        <f>+Sklop10[[#This Row],[Končna cena/enoto mere (EUR) z DDV]]*Sklop10[[#This Row],[Okvirna količina]]</f>
        <v>0</v>
      </c>
      <c r="U86" s="148" t="s">
        <v>163</v>
      </c>
    </row>
    <row r="87" spans="1:21" ht="21">
      <c r="A87" s="373" t="s">
        <v>79</v>
      </c>
      <c r="B87" s="374" t="s">
        <v>400</v>
      </c>
      <c r="C87" s="373" t="s">
        <v>163</v>
      </c>
      <c r="D87" s="375" t="s">
        <v>1</v>
      </c>
      <c r="E87" s="380"/>
      <c r="F87" s="381">
        <v>50</v>
      </c>
      <c r="G87" s="375" t="s">
        <v>1</v>
      </c>
      <c r="H87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7" s="289" t="str">
        <f>IF(Sklop10[[#This Row],[ZAHTEVANA SHEMA KAKOVOSTI]]&lt;&gt;"",Sklop10[[#This Row],[Preračunana masa/volumen/kos na enoto kg]],"")</f>
        <v/>
      </c>
      <c r="J87" s="199"/>
      <c r="K87" s="150" t="s">
        <v>163</v>
      </c>
      <c r="L87" s="150" t="s">
        <v>163</v>
      </c>
      <c r="M87" s="150" t="s">
        <v>163</v>
      </c>
      <c r="N87" s="91"/>
      <c r="O87" s="149" t="s">
        <v>163</v>
      </c>
      <c r="P87" s="207"/>
      <c r="Q87" s="202">
        <f>+Sklop10[[#This Row],[cena/enota brez DDV v EUR]]*Sklop10[[#This Row],[Stopnja DDV (%)]]</f>
        <v>0</v>
      </c>
      <c r="R87" s="202">
        <f>+Sklop10[[#This Row],[cena/enota brez DDV v EUR]]+Sklop10[[#This Row],[Davek (EUR)]]</f>
        <v>0</v>
      </c>
      <c r="S87" s="202">
        <f>+Sklop10[[#This Row],[cena/enota brez DDV v EUR]]*Sklop10[[#This Row],[Okvirna količina]]</f>
        <v>0</v>
      </c>
      <c r="T87" s="204">
        <f>+Sklop10[[#This Row],[Končna cena/enoto mere (EUR) z DDV]]*Sklop10[[#This Row],[Okvirna količina]]</f>
        <v>0</v>
      </c>
      <c r="U87" s="148" t="s">
        <v>163</v>
      </c>
    </row>
    <row r="88" spans="1:21">
      <c r="A88" s="373" t="s">
        <v>80</v>
      </c>
      <c r="B88" s="374" t="s">
        <v>401</v>
      </c>
      <c r="C88" s="373" t="s">
        <v>163</v>
      </c>
      <c r="D88" s="375" t="s">
        <v>1</v>
      </c>
      <c r="E88" s="380"/>
      <c r="F88" s="381">
        <v>60</v>
      </c>
      <c r="G88" s="375" t="s">
        <v>1</v>
      </c>
      <c r="H88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88" s="289" t="str">
        <f>IF(Sklop10[[#This Row],[ZAHTEVANA SHEMA KAKOVOSTI]]&lt;&gt;"",Sklop10[[#This Row],[Preračunana masa/volumen/kos na enoto kg]],"")</f>
        <v/>
      </c>
      <c r="J88" s="199"/>
      <c r="K88" s="150" t="s">
        <v>163</v>
      </c>
      <c r="L88" s="150" t="s">
        <v>163</v>
      </c>
      <c r="M88" s="150" t="s">
        <v>163</v>
      </c>
      <c r="N88" s="91"/>
      <c r="O88" s="149" t="s">
        <v>163</v>
      </c>
      <c r="P88" s="207"/>
      <c r="Q88" s="202">
        <f>+Sklop10[[#This Row],[cena/enota brez DDV v EUR]]*Sklop10[[#This Row],[Stopnja DDV (%)]]</f>
        <v>0</v>
      </c>
      <c r="R88" s="202">
        <f>+Sklop10[[#This Row],[cena/enota brez DDV v EUR]]+Sklop10[[#This Row],[Davek (EUR)]]</f>
        <v>0</v>
      </c>
      <c r="S88" s="202">
        <f>+Sklop10[[#This Row],[cena/enota brez DDV v EUR]]*Sklop10[[#This Row],[Okvirna količina]]</f>
        <v>0</v>
      </c>
      <c r="T88" s="204">
        <f>+Sklop10[[#This Row],[Končna cena/enoto mere (EUR) z DDV]]*Sklop10[[#This Row],[Okvirna količina]]</f>
        <v>0</v>
      </c>
      <c r="U88" s="148" t="s">
        <v>163</v>
      </c>
    </row>
    <row r="89" spans="1:21" ht="21">
      <c r="A89" s="373" t="s">
        <v>81</v>
      </c>
      <c r="B89" s="374" t="s">
        <v>402</v>
      </c>
      <c r="C89" s="373" t="s">
        <v>163</v>
      </c>
      <c r="D89" s="375" t="s">
        <v>1</v>
      </c>
      <c r="E89" s="380"/>
      <c r="F89" s="381">
        <v>800</v>
      </c>
      <c r="G89" s="375" t="s">
        <v>1</v>
      </c>
      <c r="H89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9" s="289" t="str">
        <f>IF(Sklop10[[#This Row],[ZAHTEVANA SHEMA KAKOVOSTI]]&lt;&gt;"",Sklop10[[#This Row],[Preračunana masa/volumen/kos na enoto kg]],"")</f>
        <v/>
      </c>
      <c r="J89" s="199"/>
      <c r="K89" s="150" t="s">
        <v>163</v>
      </c>
      <c r="L89" s="150" t="s">
        <v>163</v>
      </c>
      <c r="M89" s="150" t="s">
        <v>163</v>
      </c>
      <c r="N89" s="91"/>
      <c r="O89" s="149" t="s">
        <v>163</v>
      </c>
      <c r="P89" s="207"/>
      <c r="Q89" s="202">
        <f>+Sklop10[[#This Row],[cena/enota brez DDV v EUR]]*Sklop10[[#This Row],[Stopnja DDV (%)]]</f>
        <v>0</v>
      </c>
      <c r="R89" s="202">
        <f>+Sklop10[[#This Row],[cena/enota brez DDV v EUR]]+Sklop10[[#This Row],[Davek (EUR)]]</f>
        <v>0</v>
      </c>
      <c r="S89" s="202">
        <f>+Sklop10[[#This Row],[cena/enota brez DDV v EUR]]*Sklop10[[#This Row],[Okvirna količina]]</f>
        <v>0</v>
      </c>
      <c r="T89" s="204">
        <f>+Sklop10[[#This Row],[Končna cena/enoto mere (EUR) z DDV]]*Sklop10[[#This Row],[Okvirna količina]]</f>
        <v>0</v>
      </c>
      <c r="U89" s="148" t="s">
        <v>163</v>
      </c>
    </row>
    <row r="90" spans="1:21" ht="21">
      <c r="A90" s="373" t="s">
        <v>82</v>
      </c>
      <c r="B90" s="374" t="s">
        <v>1349</v>
      </c>
      <c r="C90" s="373" t="s">
        <v>163</v>
      </c>
      <c r="D90" s="375" t="s">
        <v>1</v>
      </c>
      <c r="E90" s="380"/>
      <c r="F90" s="381">
        <v>2400</v>
      </c>
      <c r="G90" s="375" t="s">
        <v>1</v>
      </c>
      <c r="H90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2400</v>
      </c>
      <c r="I90" s="289" t="str">
        <f>IF(Sklop10[[#This Row],[ZAHTEVANA SHEMA KAKOVOSTI]]&lt;&gt;"",Sklop10[[#This Row],[Preračunana masa/volumen/kos na enoto kg]],"")</f>
        <v/>
      </c>
      <c r="J90" s="199"/>
      <c r="K90" s="150" t="s">
        <v>163</v>
      </c>
      <c r="L90" s="150" t="s">
        <v>163</v>
      </c>
      <c r="M90" s="150" t="s">
        <v>163</v>
      </c>
      <c r="N90" s="91"/>
      <c r="O90" s="149" t="s">
        <v>163</v>
      </c>
      <c r="P90" s="207"/>
      <c r="Q90" s="202">
        <f>+Sklop10[[#This Row],[cena/enota brez DDV v EUR]]*Sklop10[[#This Row],[Stopnja DDV (%)]]</f>
        <v>0</v>
      </c>
      <c r="R90" s="202">
        <f>+Sklop10[[#This Row],[cena/enota brez DDV v EUR]]+Sklop10[[#This Row],[Davek (EUR)]]</f>
        <v>0</v>
      </c>
      <c r="S90" s="202">
        <f>+Sklop10[[#This Row],[cena/enota brez DDV v EUR]]*Sklop10[[#This Row],[Okvirna količina]]</f>
        <v>0</v>
      </c>
      <c r="T90" s="204">
        <f>+Sklop10[[#This Row],[Končna cena/enoto mere (EUR) z DDV]]*Sklop10[[#This Row],[Okvirna količina]]</f>
        <v>0</v>
      </c>
      <c r="U90" s="148" t="s">
        <v>163</v>
      </c>
    </row>
    <row r="91" spans="1:21" ht="21">
      <c r="A91" s="373" t="s">
        <v>83</v>
      </c>
      <c r="B91" s="374" t="s">
        <v>403</v>
      </c>
      <c r="C91" s="373" t="s">
        <v>163</v>
      </c>
      <c r="D91" s="375" t="s">
        <v>1</v>
      </c>
      <c r="E91" s="380"/>
      <c r="F91" s="381">
        <v>800</v>
      </c>
      <c r="G91" s="375" t="s">
        <v>1</v>
      </c>
      <c r="H91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91" s="289" t="str">
        <f>IF(Sklop10[[#This Row],[ZAHTEVANA SHEMA KAKOVOSTI]]&lt;&gt;"",Sklop10[[#This Row],[Preračunana masa/volumen/kos na enoto kg]],"")</f>
        <v/>
      </c>
      <c r="J91" s="199"/>
      <c r="K91" s="150" t="s">
        <v>163</v>
      </c>
      <c r="L91" s="150" t="s">
        <v>163</v>
      </c>
      <c r="M91" s="150" t="s">
        <v>163</v>
      </c>
      <c r="N91" s="91"/>
      <c r="O91" s="149" t="s">
        <v>163</v>
      </c>
      <c r="P91" s="207"/>
      <c r="Q91" s="202">
        <f>+Sklop10[[#This Row],[cena/enota brez DDV v EUR]]*Sklop10[[#This Row],[Stopnja DDV (%)]]</f>
        <v>0</v>
      </c>
      <c r="R91" s="202">
        <f>+Sklop10[[#This Row],[cena/enota brez DDV v EUR]]+Sklop10[[#This Row],[Davek (EUR)]]</f>
        <v>0</v>
      </c>
      <c r="S91" s="202">
        <f>+Sklop10[[#This Row],[cena/enota brez DDV v EUR]]*Sklop10[[#This Row],[Okvirna količina]]</f>
        <v>0</v>
      </c>
      <c r="T91" s="204">
        <f>+Sklop10[[#This Row],[Končna cena/enoto mere (EUR) z DDV]]*Sklop10[[#This Row],[Okvirna količina]]</f>
        <v>0</v>
      </c>
      <c r="U91" s="148" t="s">
        <v>163</v>
      </c>
    </row>
    <row r="92" spans="1:21">
      <c r="A92" s="373" t="s">
        <v>84</v>
      </c>
      <c r="B92" s="392" t="s">
        <v>1346</v>
      </c>
      <c r="C92" s="427"/>
      <c r="D92" s="375" t="s">
        <v>1</v>
      </c>
      <c r="E92" s="429"/>
      <c r="F92" s="430">
        <v>50</v>
      </c>
      <c r="G92" s="375" t="s">
        <v>1</v>
      </c>
      <c r="H92" s="4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92" s="430" t="str">
        <f>IF(Sklop10[[#This Row],[ZAHTEVANA SHEMA KAKOVOSTI]]&lt;&gt;"",Sklop10[[#This Row],[Preračunana masa/volumen/kos na enoto kg]],"")</f>
        <v/>
      </c>
      <c r="J92" s="432"/>
      <c r="K92" s="150" t="s">
        <v>163</v>
      </c>
      <c r="L92" s="150" t="s">
        <v>163</v>
      </c>
      <c r="M92" s="150" t="s">
        <v>163</v>
      </c>
      <c r="N92" s="91"/>
      <c r="O92" s="149" t="s">
        <v>163</v>
      </c>
      <c r="P92" s="447"/>
      <c r="Q92" s="434">
        <f>+Sklop10[[#This Row],[cena/enota brez DDV v EUR]]*Sklop10[[#This Row],[Stopnja DDV (%)]]</f>
        <v>0</v>
      </c>
      <c r="R92" s="434">
        <f>+Sklop10[[#This Row],[cena/enota brez DDV v EUR]]+Sklop10[[#This Row],[Davek (EUR)]]</f>
        <v>0</v>
      </c>
      <c r="S92" s="434">
        <f>+Sklop10[[#This Row],[cena/enota brez DDV v EUR]]*Sklop10[[#This Row],[Okvirna količina]]</f>
        <v>0</v>
      </c>
      <c r="T92" s="445">
        <f>+Sklop10[[#This Row],[Končna cena/enoto mere (EUR) z DDV]]*Sklop10[[#This Row],[Okvirna količina]]</f>
        <v>0</v>
      </c>
      <c r="U92" s="148" t="s">
        <v>163</v>
      </c>
    </row>
    <row r="93" spans="1:21" ht="21">
      <c r="A93" s="373" t="s">
        <v>85</v>
      </c>
      <c r="B93" s="374" t="s">
        <v>404</v>
      </c>
      <c r="C93" s="373" t="s">
        <v>163</v>
      </c>
      <c r="D93" s="375" t="s">
        <v>1</v>
      </c>
      <c r="E93" s="380"/>
      <c r="F93" s="381">
        <v>25</v>
      </c>
      <c r="G93" s="375" t="s">
        <v>1</v>
      </c>
      <c r="H93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3" s="289" t="str">
        <f>IF(Sklop10[[#This Row],[ZAHTEVANA SHEMA KAKOVOSTI]]&lt;&gt;"",Sklop10[[#This Row],[Preračunana masa/volumen/kos na enoto kg]],"")</f>
        <v/>
      </c>
      <c r="J93" s="199"/>
      <c r="K93" s="150" t="s">
        <v>163</v>
      </c>
      <c r="L93" s="150" t="s">
        <v>163</v>
      </c>
      <c r="M93" s="150" t="s">
        <v>163</v>
      </c>
      <c r="N93" s="91"/>
      <c r="O93" s="149" t="s">
        <v>163</v>
      </c>
      <c r="P93" s="207"/>
      <c r="Q93" s="202">
        <f>+Sklop10[[#This Row],[cena/enota brez DDV v EUR]]*Sklop10[[#This Row],[Stopnja DDV (%)]]</f>
        <v>0</v>
      </c>
      <c r="R93" s="202">
        <f>+Sklop10[[#This Row],[cena/enota brez DDV v EUR]]+Sklop10[[#This Row],[Davek (EUR)]]</f>
        <v>0</v>
      </c>
      <c r="S93" s="202">
        <f>+Sklop10[[#This Row],[cena/enota brez DDV v EUR]]*Sklop10[[#This Row],[Okvirna količina]]</f>
        <v>0</v>
      </c>
      <c r="T93" s="204">
        <f>+Sklop10[[#This Row],[Končna cena/enoto mere (EUR) z DDV]]*Sklop10[[#This Row],[Okvirna količina]]</f>
        <v>0</v>
      </c>
      <c r="U93" s="148" t="s">
        <v>163</v>
      </c>
    </row>
    <row r="94" spans="1:21">
      <c r="A94" s="373" t="s">
        <v>86</v>
      </c>
      <c r="B94" s="374" t="s">
        <v>405</v>
      </c>
      <c r="C94" s="373" t="s">
        <v>163</v>
      </c>
      <c r="D94" s="375" t="s">
        <v>1</v>
      </c>
      <c r="E94" s="380"/>
      <c r="F94" s="381">
        <v>20</v>
      </c>
      <c r="G94" s="375" t="s">
        <v>1</v>
      </c>
      <c r="H94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4" s="289" t="str">
        <f>IF(Sklop10[[#This Row],[ZAHTEVANA SHEMA KAKOVOSTI]]&lt;&gt;"",Sklop10[[#This Row],[Preračunana masa/volumen/kos na enoto kg]],"")</f>
        <v/>
      </c>
      <c r="J94" s="199"/>
      <c r="K94" s="150" t="s">
        <v>163</v>
      </c>
      <c r="L94" s="150" t="s">
        <v>163</v>
      </c>
      <c r="M94" s="150" t="s">
        <v>163</v>
      </c>
      <c r="N94" s="91"/>
      <c r="O94" s="149" t="s">
        <v>163</v>
      </c>
      <c r="P94" s="207"/>
      <c r="Q94" s="202">
        <f>+Sklop10[[#This Row],[cena/enota brez DDV v EUR]]*Sklop10[[#This Row],[Stopnja DDV (%)]]</f>
        <v>0</v>
      </c>
      <c r="R94" s="202">
        <f>+Sklop10[[#This Row],[cena/enota brez DDV v EUR]]+Sklop10[[#This Row],[Davek (EUR)]]</f>
        <v>0</v>
      </c>
      <c r="S94" s="202">
        <f>+Sklop10[[#This Row],[cena/enota brez DDV v EUR]]*Sklop10[[#This Row],[Okvirna količina]]</f>
        <v>0</v>
      </c>
      <c r="T94" s="204">
        <f>+Sklop10[[#This Row],[Končna cena/enoto mere (EUR) z DDV]]*Sklop10[[#This Row],[Okvirna količina]]</f>
        <v>0</v>
      </c>
      <c r="U94" s="148" t="s">
        <v>163</v>
      </c>
    </row>
    <row r="95" spans="1:21" ht="21">
      <c r="A95" s="373" t="s">
        <v>87</v>
      </c>
      <c r="B95" s="374" t="s">
        <v>1347</v>
      </c>
      <c r="C95" s="373" t="s">
        <v>163</v>
      </c>
      <c r="D95" s="375" t="s">
        <v>1</v>
      </c>
      <c r="E95" s="376"/>
      <c r="F95" s="381">
        <v>150</v>
      </c>
      <c r="G95" s="375" t="s">
        <v>1</v>
      </c>
      <c r="H95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95" s="289" t="str">
        <f>IF(Sklop10[[#This Row],[ZAHTEVANA SHEMA KAKOVOSTI]]&lt;&gt;"",Sklop10[[#This Row],[Preračunana masa/volumen/kos na enoto kg]],"")</f>
        <v/>
      </c>
      <c r="J95" s="199"/>
      <c r="K95" s="150" t="s">
        <v>163</v>
      </c>
      <c r="L95" s="150" t="s">
        <v>163</v>
      </c>
      <c r="M95" s="150" t="s">
        <v>163</v>
      </c>
      <c r="N95" s="91"/>
      <c r="O95" s="149" t="s">
        <v>163</v>
      </c>
      <c r="P95" s="207"/>
      <c r="Q95" s="202">
        <f>+Sklop10[[#This Row],[cena/enota brez DDV v EUR]]*Sklop10[[#This Row],[Stopnja DDV (%)]]</f>
        <v>0</v>
      </c>
      <c r="R95" s="202">
        <f>+Sklop10[[#This Row],[cena/enota brez DDV v EUR]]+Sklop10[[#This Row],[Davek (EUR)]]</f>
        <v>0</v>
      </c>
      <c r="S95" s="202">
        <f>+Sklop10[[#This Row],[cena/enota brez DDV v EUR]]*Sklop10[[#This Row],[Okvirna količina]]</f>
        <v>0</v>
      </c>
      <c r="T95" s="204">
        <f>+Sklop10[[#This Row],[Končna cena/enoto mere (EUR) z DDV]]*Sklop10[[#This Row],[Okvirna količina]]</f>
        <v>0</v>
      </c>
      <c r="U95" s="148" t="s">
        <v>163</v>
      </c>
    </row>
    <row r="96" spans="1:21">
      <c r="A96" s="373" t="s">
        <v>88</v>
      </c>
      <c r="B96" s="374" t="s">
        <v>406</v>
      </c>
      <c r="C96" s="373" t="s">
        <v>163</v>
      </c>
      <c r="D96" s="375" t="s">
        <v>1</v>
      </c>
      <c r="E96" s="380"/>
      <c r="F96" s="381">
        <v>160</v>
      </c>
      <c r="G96" s="375" t="s">
        <v>1</v>
      </c>
      <c r="H96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96" s="289" t="str">
        <f>IF(Sklop10[[#This Row],[ZAHTEVANA SHEMA KAKOVOSTI]]&lt;&gt;"",Sklop10[[#This Row],[Preračunana masa/volumen/kos na enoto kg]],"")</f>
        <v/>
      </c>
      <c r="J96" s="199"/>
      <c r="K96" s="150" t="s">
        <v>163</v>
      </c>
      <c r="L96" s="150" t="s">
        <v>163</v>
      </c>
      <c r="M96" s="150" t="s">
        <v>163</v>
      </c>
      <c r="N96" s="91"/>
      <c r="O96" s="149" t="s">
        <v>163</v>
      </c>
      <c r="P96" s="207"/>
      <c r="Q96" s="202">
        <f>+Sklop10[[#This Row],[cena/enota brez DDV v EUR]]*Sklop10[[#This Row],[Stopnja DDV (%)]]</f>
        <v>0</v>
      </c>
      <c r="R96" s="202">
        <f>+Sklop10[[#This Row],[cena/enota brez DDV v EUR]]+Sklop10[[#This Row],[Davek (EUR)]]</f>
        <v>0</v>
      </c>
      <c r="S96" s="202">
        <f>+Sklop10[[#This Row],[cena/enota brez DDV v EUR]]*Sklop10[[#This Row],[Okvirna količina]]</f>
        <v>0</v>
      </c>
      <c r="T96" s="204">
        <f>+Sklop10[[#This Row],[Končna cena/enoto mere (EUR) z DDV]]*Sklop10[[#This Row],[Okvirna količina]]</f>
        <v>0</v>
      </c>
      <c r="U96" s="148" t="s">
        <v>163</v>
      </c>
    </row>
    <row r="97" spans="1:21">
      <c r="A97" s="373" t="s">
        <v>89</v>
      </c>
      <c r="B97" s="374" t="s">
        <v>407</v>
      </c>
      <c r="C97" s="373" t="s">
        <v>163</v>
      </c>
      <c r="D97" s="375" t="s">
        <v>1</v>
      </c>
      <c r="E97" s="380"/>
      <c r="F97" s="381">
        <v>40</v>
      </c>
      <c r="G97" s="375" t="s">
        <v>1</v>
      </c>
      <c r="H97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97" s="289" t="str">
        <f>IF(Sklop10[[#This Row],[ZAHTEVANA SHEMA KAKOVOSTI]]&lt;&gt;"",Sklop10[[#This Row],[Preračunana masa/volumen/kos na enoto kg]],"")</f>
        <v/>
      </c>
      <c r="J97" s="199"/>
      <c r="K97" s="150" t="s">
        <v>163</v>
      </c>
      <c r="L97" s="150" t="s">
        <v>163</v>
      </c>
      <c r="M97" s="150" t="s">
        <v>163</v>
      </c>
      <c r="N97" s="91"/>
      <c r="O97" s="149" t="s">
        <v>163</v>
      </c>
      <c r="P97" s="207"/>
      <c r="Q97" s="202">
        <f>+Sklop10[[#This Row],[cena/enota brez DDV v EUR]]*Sklop10[[#This Row],[Stopnja DDV (%)]]</f>
        <v>0</v>
      </c>
      <c r="R97" s="202">
        <f>+Sklop10[[#This Row],[cena/enota brez DDV v EUR]]+Sklop10[[#This Row],[Davek (EUR)]]</f>
        <v>0</v>
      </c>
      <c r="S97" s="202">
        <f>+Sklop10[[#This Row],[cena/enota brez DDV v EUR]]*Sklop10[[#This Row],[Okvirna količina]]</f>
        <v>0</v>
      </c>
      <c r="T97" s="204">
        <f>+Sklop10[[#This Row],[Končna cena/enoto mere (EUR) z DDV]]*Sklop10[[#This Row],[Okvirna količina]]</f>
        <v>0</v>
      </c>
      <c r="U97" s="148" t="s">
        <v>163</v>
      </c>
    </row>
    <row r="98" spans="1:21" ht="24">
      <c r="A98" s="373" t="s">
        <v>90</v>
      </c>
      <c r="B98" s="379" t="s">
        <v>432</v>
      </c>
      <c r="C98" s="373" t="s">
        <v>163</v>
      </c>
      <c r="D98" s="375" t="s">
        <v>1</v>
      </c>
      <c r="E98" s="380"/>
      <c r="F98" s="381">
        <v>30</v>
      </c>
      <c r="G98" s="375" t="s">
        <v>1</v>
      </c>
      <c r="H98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8" s="289" t="str">
        <f>IF(Sklop10[[#This Row],[ZAHTEVANA SHEMA KAKOVOSTI]]&lt;&gt;"",Sklop10[[#This Row],[Preračunana masa/volumen/kos na enoto kg]],"")</f>
        <v/>
      </c>
      <c r="J98" s="199"/>
      <c r="K98" s="150" t="s">
        <v>163</v>
      </c>
      <c r="L98" s="150" t="s">
        <v>163</v>
      </c>
      <c r="M98" s="150" t="s">
        <v>163</v>
      </c>
      <c r="N98" s="91"/>
      <c r="O98" s="149" t="s">
        <v>163</v>
      </c>
      <c r="P98" s="207"/>
      <c r="Q98" s="202">
        <f>+Sklop10[[#This Row],[cena/enota brez DDV v EUR]]*Sklop10[[#This Row],[Stopnja DDV (%)]]</f>
        <v>0</v>
      </c>
      <c r="R98" s="202">
        <f>+Sklop10[[#This Row],[cena/enota brez DDV v EUR]]+Sklop10[[#This Row],[Davek (EUR)]]</f>
        <v>0</v>
      </c>
      <c r="S98" s="202">
        <f>+Sklop10[[#This Row],[cena/enota brez DDV v EUR]]*Sklop10[[#This Row],[Okvirna količina]]</f>
        <v>0</v>
      </c>
      <c r="T98" s="204">
        <f>+Sklop10[[#This Row],[Končna cena/enoto mere (EUR) z DDV]]*Sklop10[[#This Row],[Okvirna količina]]</f>
        <v>0</v>
      </c>
      <c r="U98" s="148" t="s">
        <v>163</v>
      </c>
    </row>
    <row r="99" spans="1:21" ht="36">
      <c r="A99" s="373" t="s">
        <v>91</v>
      </c>
      <c r="B99" s="379" t="s">
        <v>433</v>
      </c>
      <c r="C99" s="373" t="s">
        <v>163</v>
      </c>
      <c r="D99" s="375" t="s">
        <v>1</v>
      </c>
      <c r="E99" s="380"/>
      <c r="F99" s="381">
        <v>1000</v>
      </c>
      <c r="G99" s="375" t="s">
        <v>1</v>
      </c>
      <c r="H99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99" s="289" t="str">
        <f>IF(Sklop10[[#This Row],[ZAHTEVANA SHEMA KAKOVOSTI]]&lt;&gt;"",Sklop10[[#This Row],[Preračunana masa/volumen/kos na enoto kg]],"")</f>
        <v/>
      </c>
      <c r="J99" s="199"/>
      <c r="K99" s="150" t="s">
        <v>163</v>
      </c>
      <c r="L99" s="150" t="s">
        <v>163</v>
      </c>
      <c r="M99" s="150" t="s">
        <v>163</v>
      </c>
      <c r="N99" s="91"/>
      <c r="O99" s="149" t="s">
        <v>163</v>
      </c>
      <c r="P99" s="207"/>
      <c r="Q99" s="202">
        <f>+Sklop10[[#This Row],[cena/enota brez DDV v EUR]]*Sklop10[[#This Row],[Stopnja DDV (%)]]</f>
        <v>0</v>
      </c>
      <c r="R99" s="202">
        <f>+Sklop10[[#This Row],[cena/enota brez DDV v EUR]]+Sklop10[[#This Row],[Davek (EUR)]]</f>
        <v>0</v>
      </c>
      <c r="S99" s="202">
        <f>+Sklop10[[#This Row],[cena/enota brez DDV v EUR]]*Sklop10[[#This Row],[Okvirna količina]]</f>
        <v>0</v>
      </c>
      <c r="T99" s="204">
        <f>+Sklop10[[#This Row],[Končna cena/enoto mere (EUR) z DDV]]*Sklop10[[#This Row],[Okvirna količina]]</f>
        <v>0</v>
      </c>
      <c r="U99" s="148" t="s">
        <v>163</v>
      </c>
    </row>
    <row r="100" spans="1:21" ht="24">
      <c r="A100" s="373" t="s">
        <v>92</v>
      </c>
      <c r="B100" s="379" t="s">
        <v>434</v>
      </c>
      <c r="C100" s="373" t="s">
        <v>163</v>
      </c>
      <c r="D100" s="375" t="s">
        <v>1</v>
      </c>
      <c r="E100" s="380"/>
      <c r="F100" s="381">
        <v>25</v>
      </c>
      <c r="G100" s="375" t="s">
        <v>1</v>
      </c>
      <c r="H100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00" s="289" t="str">
        <f>IF(Sklop10[[#This Row],[ZAHTEVANA SHEMA KAKOVOSTI]]&lt;&gt;"",Sklop10[[#This Row],[Preračunana masa/volumen/kos na enoto kg]],"")</f>
        <v/>
      </c>
      <c r="J100" s="199"/>
      <c r="K100" s="150" t="s">
        <v>163</v>
      </c>
      <c r="L100" s="150" t="s">
        <v>163</v>
      </c>
      <c r="M100" s="150" t="s">
        <v>163</v>
      </c>
      <c r="N100" s="91"/>
      <c r="O100" s="149" t="s">
        <v>163</v>
      </c>
      <c r="P100" s="207"/>
      <c r="Q100" s="202">
        <f>+Sklop10[[#This Row],[cena/enota brez DDV v EUR]]*Sklop10[[#This Row],[Stopnja DDV (%)]]</f>
        <v>0</v>
      </c>
      <c r="R100" s="202">
        <f>+Sklop10[[#This Row],[cena/enota brez DDV v EUR]]+Sklop10[[#This Row],[Davek (EUR)]]</f>
        <v>0</v>
      </c>
      <c r="S100" s="202">
        <f>+Sklop10[[#This Row],[cena/enota brez DDV v EUR]]*Sklop10[[#This Row],[Okvirna količina]]</f>
        <v>0</v>
      </c>
      <c r="T100" s="204">
        <f>+Sklop10[[#This Row],[Končna cena/enoto mere (EUR) z DDV]]*Sklop10[[#This Row],[Okvirna količina]]</f>
        <v>0</v>
      </c>
      <c r="U100" s="148" t="s">
        <v>163</v>
      </c>
    </row>
    <row r="101" spans="1:21" ht="24">
      <c r="A101" s="373" t="s">
        <v>93</v>
      </c>
      <c r="B101" s="379" t="s">
        <v>435</v>
      </c>
      <c r="C101" s="427"/>
      <c r="D101" s="375" t="s">
        <v>1</v>
      </c>
      <c r="E101" s="429"/>
      <c r="F101" s="430">
        <v>25</v>
      </c>
      <c r="G101" s="375" t="s">
        <v>1</v>
      </c>
      <c r="H101" s="4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101" s="430" t="str">
        <f>IF(Sklop10[[#This Row],[ZAHTEVANA SHEMA KAKOVOSTI]]&lt;&gt;"",Sklop10[[#This Row],[Preračunana masa/volumen/kos na enoto kg]],"")</f>
        <v/>
      </c>
      <c r="J101" s="432"/>
      <c r="K101" s="150" t="s">
        <v>163</v>
      </c>
      <c r="L101" s="150" t="s">
        <v>163</v>
      </c>
      <c r="M101" s="150" t="s">
        <v>163</v>
      </c>
      <c r="N101" s="91"/>
      <c r="O101" s="149" t="s">
        <v>163</v>
      </c>
      <c r="P101" s="447"/>
      <c r="Q101" s="434">
        <f>+Sklop10[[#This Row],[cena/enota brez DDV v EUR]]*Sklop10[[#This Row],[Stopnja DDV (%)]]</f>
        <v>0</v>
      </c>
      <c r="R101" s="434">
        <f>+Sklop10[[#This Row],[cena/enota brez DDV v EUR]]+Sklop10[[#This Row],[Davek (EUR)]]</f>
        <v>0</v>
      </c>
      <c r="S101" s="434">
        <f>+Sklop10[[#This Row],[cena/enota brez DDV v EUR]]*Sklop10[[#This Row],[Okvirna količina]]</f>
        <v>0</v>
      </c>
      <c r="T101" s="445">
        <f>+Sklop10[[#This Row],[Končna cena/enoto mere (EUR) z DDV]]*Sklop10[[#This Row],[Okvirna količina]]</f>
        <v>0</v>
      </c>
      <c r="U101" s="148" t="s">
        <v>163</v>
      </c>
    </row>
    <row r="102" spans="1:21" ht="24">
      <c r="A102" s="373" t="s">
        <v>101</v>
      </c>
      <c r="B102" s="382" t="s">
        <v>547</v>
      </c>
      <c r="C102" s="373">
        <v>1</v>
      </c>
      <c r="D102" s="375" t="s">
        <v>1</v>
      </c>
      <c r="E102" s="380"/>
      <c r="F102" s="381">
        <v>20</v>
      </c>
      <c r="G102" s="375" t="s">
        <v>1</v>
      </c>
      <c r="H102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2" s="289" t="str">
        <f>IF(Sklop10[[#This Row],[ZAHTEVANA SHEMA KAKOVOSTI]]&lt;&gt;"",Sklop10[[#This Row],[Preračunana masa/volumen/kos na enoto kg]],"")</f>
        <v/>
      </c>
      <c r="J102" s="199"/>
      <c r="K102" s="150" t="s">
        <v>163</v>
      </c>
      <c r="L102" s="150" t="s">
        <v>163</v>
      </c>
      <c r="M102" s="150" t="s">
        <v>163</v>
      </c>
      <c r="N102" s="91"/>
      <c r="O102" s="149" t="s">
        <v>163</v>
      </c>
      <c r="P102" s="207"/>
      <c r="Q102" s="202">
        <f>+Sklop10[[#This Row],[cena/enota brez DDV v EUR]]*Sklop10[[#This Row],[Stopnja DDV (%)]]</f>
        <v>0</v>
      </c>
      <c r="R102" s="202">
        <f>+Sklop10[[#This Row],[cena/enota brez DDV v EUR]]+Sklop10[[#This Row],[Davek (EUR)]]</f>
        <v>0</v>
      </c>
      <c r="S102" s="202">
        <f>+Sklop10[[#This Row],[cena/enota brez DDV v EUR]]*Sklop10[[#This Row],[Okvirna količina]]</f>
        <v>0</v>
      </c>
      <c r="T102" s="204">
        <f>+Sklop10[[#This Row],[Končna cena/enoto mere (EUR) z DDV]]*Sklop10[[#This Row],[Okvirna količina]]</f>
        <v>0</v>
      </c>
      <c r="U102" s="148" t="s">
        <v>163</v>
      </c>
    </row>
    <row r="103" spans="1:21" ht="24">
      <c r="A103" s="373" t="s">
        <v>102</v>
      </c>
      <c r="B103" s="382" t="s">
        <v>547</v>
      </c>
      <c r="C103" s="373" t="s">
        <v>1246</v>
      </c>
      <c r="D103" s="375" t="s">
        <v>1</v>
      </c>
      <c r="E103" s="380"/>
      <c r="F103" s="381">
        <v>10</v>
      </c>
      <c r="G103" s="375" t="s">
        <v>1</v>
      </c>
      <c r="H103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3" s="289" t="str">
        <f>IF(Sklop10[[#This Row],[ZAHTEVANA SHEMA KAKOVOSTI]]&lt;&gt;"",Sklop10[[#This Row],[Preračunana masa/volumen/kos na enoto kg]],"")</f>
        <v/>
      </c>
      <c r="J103" s="199"/>
      <c r="K103" s="150" t="s">
        <v>163</v>
      </c>
      <c r="L103" s="150" t="s">
        <v>163</v>
      </c>
      <c r="M103" s="150" t="s">
        <v>163</v>
      </c>
      <c r="N103" s="91"/>
      <c r="O103" s="149" t="s">
        <v>163</v>
      </c>
      <c r="P103" s="207"/>
      <c r="Q103" s="202">
        <f>+Sklop10[[#This Row],[cena/enota brez DDV v EUR]]*Sklop10[[#This Row],[Stopnja DDV (%)]]</f>
        <v>0</v>
      </c>
      <c r="R103" s="202">
        <f>+Sklop10[[#This Row],[cena/enota brez DDV v EUR]]+Sklop10[[#This Row],[Davek (EUR)]]</f>
        <v>0</v>
      </c>
      <c r="S103" s="202">
        <f>+Sklop10[[#This Row],[cena/enota brez DDV v EUR]]*Sklop10[[#This Row],[Okvirna količina]]</f>
        <v>0</v>
      </c>
      <c r="T103" s="204">
        <f>+Sklop10[[#This Row],[Končna cena/enoto mere (EUR) z DDV]]*Sklop10[[#This Row],[Okvirna količina]]</f>
        <v>0</v>
      </c>
      <c r="U103" s="148" t="s">
        <v>163</v>
      </c>
    </row>
    <row r="104" spans="1:21" ht="24">
      <c r="A104" s="776" t="s">
        <v>103</v>
      </c>
      <c r="B104" s="779" t="s">
        <v>546</v>
      </c>
      <c r="C104" s="772" t="s">
        <v>1357</v>
      </c>
      <c r="D104" s="375"/>
      <c r="E104" s="380"/>
      <c r="F104" s="381"/>
      <c r="G104" s="375"/>
      <c r="H104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104" s="289" t="str">
        <f>IF(Sklop10[[#This Row],[ZAHTEVANA SHEMA KAKOVOSTI]]&lt;&gt;"",Sklop10[[#This Row],[Preračunana masa/volumen/kos na enoto kg]],"")</f>
        <v/>
      </c>
      <c r="J104" s="199"/>
      <c r="K104" s="150" t="s">
        <v>163</v>
      </c>
      <c r="L104" s="150" t="s">
        <v>163</v>
      </c>
      <c r="M104" s="150" t="s">
        <v>163</v>
      </c>
      <c r="N104" s="91"/>
      <c r="O104" s="149" t="s">
        <v>163</v>
      </c>
      <c r="P104" s="207"/>
      <c r="Q104" s="202">
        <f>+Sklop10[[#This Row],[cena/enota brez DDV v EUR]]*Sklop10[[#This Row],[Stopnja DDV (%)]]</f>
        <v>0</v>
      </c>
      <c r="R104" s="202">
        <f>+Sklop10[[#This Row],[cena/enota brez DDV v EUR]]+Sklop10[[#This Row],[Davek (EUR)]]</f>
        <v>0</v>
      </c>
      <c r="S104" s="202">
        <f>+Sklop10[[#This Row],[cena/enota brez DDV v EUR]]*Sklop10[[#This Row],[Okvirna količina]]</f>
        <v>0</v>
      </c>
      <c r="T104" s="204">
        <f>+Sklop10[[#This Row],[Končna cena/enoto mere (EUR) z DDV]]*Sklop10[[#This Row],[Okvirna količina]]</f>
        <v>0</v>
      </c>
      <c r="U104" s="148" t="s">
        <v>163</v>
      </c>
    </row>
    <row r="105" spans="1:21" ht="24">
      <c r="A105" s="373" t="s">
        <v>104</v>
      </c>
      <c r="B105" s="382" t="s">
        <v>545</v>
      </c>
      <c r="C105" s="373">
        <v>1</v>
      </c>
      <c r="D105" s="375" t="s">
        <v>1</v>
      </c>
      <c r="E105" s="380"/>
      <c r="F105" s="381">
        <v>20</v>
      </c>
      <c r="G105" s="375" t="s">
        <v>1</v>
      </c>
      <c r="H105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5" s="289" t="str">
        <f>IF(Sklop10[[#This Row],[ZAHTEVANA SHEMA KAKOVOSTI]]&lt;&gt;"",Sklop10[[#This Row],[Preračunana masa/volumen/kos na enoto kg]],"")</f>
        <v/>
      </c>
      <c r="J105" s="199"/>
      <c r="K105" s="150" t="s">
        <v>163</v>
      </c>
      <c r="L105" s="150" t="s">
        <v>163</v>
      </c>
      <c r="M105" s="150" t="s">
        <v>163</v>
      </c>
      <c r="N105" s="91"/>
      <c r="O105" s="149" t="s">
        <v>163</v>
      </c>
      <c r="P105" s="207"/>
      <c r="Q105" s="202">
        <f>+Sklop10[[#This Row],[cena/enota brez DDV v EUR]]*Sklop10[[#This Row],[Stopnja DDV (%)]]</f>
        <v>0</v>
      </c>
      <c r="R105" s="202">
        <f>+Sklop10[[#This Row],[cena/enota brez DDV v EUR]]+Sklop10[[#This Row],[Davek (EUR)]]</f>
        <v>0</v>
      </c>
      <c r="S105" s="202">
        <f>+Sklop10[[#This Row],[cena/enota brez DDV v EUR]]*Sklop10[[#This Row],[Okvirna količina]]</f>
        <v>0</v>
      </c>
      <c r="T105" s="204">
        <f>+Sklop10[[#This Row],[Končna cena/enoto mere (EUR) z DDV]]*Sklop10[[#This Row],[Okvirna količina]]</f>
        <v>0</v>
      </c>
      <c r="U105" s="148" t="s">
        <v>163</v>
      </c>
    </row>
    <row r="106" spans="1:21" ht="24">
      <c r="A106" s="776" t="s">
        <v>105</v>
      </c>
      <c r="B106" s="779" t="s">
        <v>545</v>
      </c>
      <c r="C106" s="772" t="s">
        <v>1357</v>
      </c>
      <c r="D106" s="375"/>
      <c r="E106" s="380"/>
      <c r="F106" s="381"/>
      <c r="G106" s="375"/>
      <c r="H106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106" s="289" t="str">
        <f>IF(Sklop10[[#This Row],[ZAHTEVANA SHEMA KAKOVOSTI]]&lt;&gt;"",Sklop10[[#This Row],[Preračunana masa/volumen/kos na enoto kg]],"")</f>
        <v/>
      </c>
      <c r="J106" s="199"/>
      <c r="K106" s="150" t="s">
        <v>163</v>
      </c>
      <c r="L106" s="150" t="s">
        <v>163</v>
      </c>
      <c r="M106" s="150" t="s">
        <v>163</v>
      </c>
      <c r="N106" s="91"/>
      <c r="O106" s="149" t="s">
        <v>163</v>
      </c>
      <c r="P106" s="207"/>
      <c r="Q106" s="202">
        <f>+Sklop10[[#This Row],[cena/enota brez DDV v EUR]]*Sklop10[[#This Row],[Stopnja DDV (%)]]</f>
        <v>0</v>
      </c>
      <c r="R106" s="202">
        <f>+Sklop10[[#This Row],[cena/enota brez DDV v EUR]]+Sklop10[[#This Row],[Davek (EUR)]]</f>
        <v>0</v>
      </c>
      <c r="S106" s="202">
        <f>+Sklop10[[#This Row],[cena/enota brez DDV v EUR]]*Sklop10[[#This Row],[Okvirna količina]]</f>
        <v>0</v>
      </c>
      <c r="T106" s="204">
        <f>+Sklop10[[#This Row],[Končna cena/enoto mere (EUR) z DDV]]*Sklop10[[#This Row],[Okvirna količina]]</f>
        <v>0</v>
      </c>
      <c r="U106" s="148" t="s">
        <v>163</v>
      </c>
    </row>
    <row r="107" spans="1:21" ht="24">
      <c r="A107" s="373" t="s">
        <v>106</v>
      </c>
      <c r="B107" s="382" t="s">
        <v>545</v>
      </c>
      <c r="C107" s="386" t="s">
        <v>1246</v>
      </c>
      <c r="D107" s="448" t="s">
        <v>1</v>
      </c>
      <c r="E107" s="429"/>
      <c r="F107" s="430">
        <v>10</v>
      </c>
      <c r="G107" s="375" t="s">
        <v>1</v>
      </c>
      <c r="H107" s="4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7" s="430" t="str">
        <f>IF(Sklop10[[#This Row],[ZAHTEVANA SHEMA KAKOVOSTI]]&lt;&gt;"",Sklop10[[#This Row],[Preračunana masa/volumen/kos na enoto kg]],"")</f>
        <v/>
      </c>
      <c r="J107" s="432"/>
      <c r="K107" s="150" t="s">
        <v>163</v>
      </c>
      <c r="L107" s="150" t="s">
        <v>163</v>
      </c>
      <c r="M107" s="150" t="s">
        <v>163</v>
      </c>
      <c r="N107" s="91"/>
      <c r="O107" s="149" t="s">
        <v>163</v>
      </c>
      <c r="P107" s="447"/>
      <c r="Q107" s="434">
        <f>+Sklop10[[#This Row],[cena/enota brez DDV v EUR]]*Sklop10[[#This Row],[Stopnja DDV (%)]]</f>
        <v>0</v>
      </c>
      <c r="R107" s="434">
        <f>+Sklop10[[#This Row],[cena/enota brez DDV v EUR]]+Sklop10[[#This Row],[Davek (EUR)]]</f>
        <v>0</v>
      </c>
      <c r="S107" s="434">
        <f>+Sklop10[[#This Row],[cena/enota brez DDV v EUR]]*Sklop10[[#This Row],[Okvirna količina]]</f>
        <v>0</v>
      </c>
      <c r="T107" s="445">
        <f>+Sklop10[[#This Row],[Končna cena/enoto mere (EUR) z DDV]]*Sklop10[[#This Row],[Okvirna količina]]</f>
        <v>0</v>
      </c>
      <c r="U107" s="148" t="s">
        <v>163</v>
      </c>
    </row>
    <row r="108" spans="1:21" ht="36">
      <c r="A108" s="373" t="s">
        <v>107</v>
      </c>
      <c r="B108" s="699" t="s">
        <v>1369</v>
      </c>
      <c r="C108" s="386" t="s">
        <v>1246</v>
      </c>
      <c r="D108" s="448" t="s">
        <v>1</v>
      </c>
      <c r="E108" s="429"/>
      <c r="F108" s="783">
        <v>32</v>
      </c>
      <c r="G108" s="773" t="s">
        <v>1</v>
      </c>
      <c r="H108" s="4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I108" s="430" t="str">
        <f>IF(Sklop10[[#This Row],[ZAHTEVANA SHEMA KAKOVOSTI]]&lt;&gt;"",Sklop10[[#This Row],[Preračunana masa/volumen/kos na enoto kg]],"")</f>
        <v/>
      </c>
      <c r="J108" s="432"/>
      <c r="K108" s="150" t="s">
        <v>163</v>
      </c>
      <c r="L108" s="150" t="s">
        <v>163</v>
      </c>
      <c r="M108" s="150" t="s">
        <v>163</v>
      </c>
      <c r="N108" s="91"/>
      <c r="O108" s="149" t="s">
        <v>163</v>
      </c>
      <c r="P108" s="447"/>
      <c r="Q108" s="434">
        <f>+Sklop10[[#This Row],[cena/enota brez DDV v EUR]]*Sklop10[[#This Row],[Stopnja DDV (%)]]</f>
        <v>0</v>
      </c>
      <c r="R108" s="434">
        <f>+Sklop10[[#This Row],[cena/enota brez DDV v EUR]]+Sklop10[[#This Row],[Davek (EUR)]]</f>
        <v>0</v>
      </c>
      <c r="S108" s="434">
        <f>+Sklop10[[#This Row],[cena/enota brez DDV v EUR]]*Sklop10[[#This Row],[Okvirna količina]]</f>
        <v>0</v>
      </c>
      <c r="T108" s="445">
        <f>+Sklop10[[#This Row],[Končna cena/enoto mere (EUR) z DDV]]*Sklop10[[#This Row],[Okvirna količina]]</f>
        <v>0</v>
      </c>
      <c r="U108" s="148" t="s">
        <v>163</v>
      </c>
    </row>
    <row r="109" spans="1:21" ht="24">
      <c r="A109" s="776" t="s">
        <v>108</v>
      </c>
      <c r="B109" s="779" t="s">
        <v>1247</v>
      </c>
      <c r="C109" s="784" t="s">
        <v>1357</v>
      </c>
      <c r="D109" s="448"/>
      <c r="E109" s="429"/>
      <c r="F109" s="430"/>
      <c r="G109" s="375"/>
      <c r="H109" s="4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109" s="430" t="str">
        <f>IF(Sklop10[[#This Row],[ZAHTEVANA SHEMA KAKOVOSTI]]&lt;&gt;"",Sklop10[[#This Row],[Preračunana masa/volumen/kos na enoto kg]],"")</f>
        <v/>
      </c>
      <c r="J109" s="432"/>
      <c r="K109" s="150" t="s">
        <v>163</v>
      </c>
      <c r="L109" s="150" t="s">
        <v>163</v>
      </c>
      <c r="M109" s="150" t="s">
        <v>163</v>
      </c>
      <c r="N109" s="91"/>
      <c r="O109" s="149" t="s">
        <v>163</v>
      </c>
      <c r="P109" s="447"/>
      <c r="Q109" s="434">
        <f>+Sklop10[[#This Row],[cena/enota brez DDV v EUR]]*Sklop10[[#This Row],[Stopnja DDV (%)]]</f>
        <v>0</v>
      </c>
      <c r="R109" s="434">
        <f>+Sklop10[[#This Row],[cena/enota brez DDV v EUR]]+Sklop10[[#This Row],[Davek (EUR)]]</f>
        <v>0</v>
      </c>
      <c r="S109" s="434">
        <f>+Sklop10[[#This Row],[cena/enota brez DDV v EUR]]*Sklop10[[#This Row],[Okvirna količina]]</f>
        <v>0</v>
      </c>
      <c r="T109" s="445">
        <f>+Sklop10[[#This Row],[Končna cena/enoto mere (EUR) z DDV]]*Sklop10[[#This Row],[Okvirna količina]]</f>
        <v>0</v>
      </c>
      <c r="U109" s="148" t="s">
        <v>163</v>
      </c>
    </row>
    <row r="110" spans="1:21" ht="48">
      <c r="A110" s="772" t="s">
        <v>109</v>
      </c>
      <c r="B110" s="780" t="s">
        <v>1370</v>
      </c>
      <c r="C110" s="386" t="s">
        <v>1246</v>
      </c>
      <c r="D110" s="448" t="s">
        <v>1</v>
      </c>
      <c r="E110" s="380"/>
      <c r="F110" s="775">
        <v>35</v>
      </c>
      <c r="G110" s="773" t="s">
        <v>1</v>
      </c>
      <c r="H110" s="3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10" s="289" t="str">
        <f>IF(Sklop10[[#This Row],[ZAHTEVANA SHEMA KAKOVOSTI]]&lt;&gt;"",Sklop10[[#This Row],[Preračunana masa/volumen/kos na enoto kg]],"")</f>
        <v/>
      </c>
      <c r="J110" s="199"/>
      <c r="K110" s="150" t="s">
        <v>163</v>
      </c>
      <c r="L110" s="150" t="s">
        <v>163</v>
      </c>
      <c r="M110" s="150" t="s">
        <v>163</v>
      </c>
      <c r="N110" s="91"/>
      <c r="O110" s="149" t="s">
        <v>163</v>
      </c>
      <c r="P110" s="207"/>
      <c r="Q110" s="202">
        <f>+Sklop10[[#This Row],[cena/enota brez DDV v EUR]]*Sklop10[[#This Row],[Stopnja DDV (%)]]</f>
        <v>0</v>
      </c>
      <c r="R110" s="202">
        <f>+Sklop10[[#This Row],[cena/enota brez DDV v EUR]]+Sklop10[[#This Row],[Davek (EUR)]]</f>
        <v>0</v>
      </c>
      <c r="S110" s="202">
        <f>+Sklop10[[#This Row],[cena/enota brez DDV v EUR]]*Sklop10[[#This Row],[Okvirna količina]]</f>
        <v>0</v>
      </c>
      <c r="T110" s="204">
        <f>+Sklop10[[#This Row],[Končna cena/enoto mere (EUR) z DDV]]*Sklop10[[#This Row],[Okvirna količina]]</f>
        <v>0</v>
      </c>
      <c r="U110" s="148" t="s">
        <v>163</v>
      </c>
    </row>
    <row r="111" spans="1:21" ht="24">
      <c r="A111" s="776" t="s">
        <v>110</v>
      </c>
      <c r="B111" s="779" t="s">
        <v>1248</v>
      </c>
      <c r="C111" s="784" t="s">
        <v>1357</v>
      </c>
      <c r="D111" s="448"/>
      <c r="E111" s="429"/>
      <c r="F111" s="430"/>
      <c r="G111" s="375"/>
      <c r="H111" s="4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111" s="430" t="str">
        <f>IF(Sklop10[[#This Row],[ZAHTEVANA SHEMA KAKOVOSTI]]&lt;&gt;"",Sklop10[[#This Row],[Preračunana masa/volumen/kos na enoto kg]],"")</f>
        <v/>
      </c>
      <c r="J111" s="432"/>
      <c r="K111" s="150" t="s">
        <v>163</v>
      </c>
      <c r="L111" s="150" t="s">
        <v>163</v>
      </c>
      <c r="M111" s="150" t="s">
        <v>163</v>
      </c>
      <c r="N111" s="91"/>
      <c r="O111" s="149" t="s">
        <v>163</v>
      </c>
      <c r="P111" s="447"/>
      <c r="Q111" s="434">
        <f>+Sklop10[[#This Row],[cena/enota brez DDV v EUR]]*Sklop10[[#This Row],[Stopnja DDV (%)]]</f>
        <v>0</v>
      </c>
      <c r="R111" s="434">
        <f>+Sklop10[[#This Row],[cena/enota brez DDV v EUR]]+Sklop10[[#This Row],[Davek (EUR)]]</f>
        <v>0</v>
      </c>
      <c r="S111" s="434">
        <f>+Sklop10[[#This Row],[cena/enota brez DDV v EUR]]*Sklop10[[#This Row],[Okvirna količina]]</f>
        <v>0</v>
      </c>
      <c r="T111" s="445">
        <f>+Sklop10[[#This Row],[Končna cena/enoto mere (EUR) z DDV]]*Sklop10[[#This Row],[Okvirna količina]]</f>
        <v>0</v>
      </c>
      <c r="U111" s="148" t="s">
        <v>163</v>
      </c>
    </row>
    <row r="112" spans="1:21" ht="24">
      <c r="A112" s="373" t="s">
        <v>111</v>
      </c>
      <c r="B112" s="392" t="s">
        <v>1249</v>
      </c>
      <c r="C112" s="386" t="s">
        <v>521</v>
      </c>
      <c r="D112" s="448" t="s">
        <v>1</v>
      </c>
      <c r="E112" s="429"/>
      <c r="F112" s="430">
        <v>15</v>
      </c>
      <c r="G112" s="375" t="s">
        <v>1</v>
      </c>
      <c r="H112" s="4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12" s="430" t="str">
        <f>IF(Sklop10[[#This Row],[ZAHTEVANA SHEMA KAKOVOSTI]]&lt;&gt;"",Sklop10[[#This Row],[Preračunana masa/volumen/kos na enoto kg]],"")</f>
        <v/>
      </c>
      <c r="J112" s="432"/>
      <c r="K112" s="150" t="s">
        <v>163</v>
      </c>
      <c r="L112" s="150" t="s">
        <v>163</v>
      </c>
      <c r="M112" s="150" t="s">
        <v>163</v>
      </c>
      <c r="N112" s="91"/>
      <c r="O112" s="149" t="s">
        <v>163</v>
      </c>
      <c r="P112" s="447"/>
      <c r="Q112" s="434">
        <f>+Sklop10[[#This Row],[cena/enota brez DDV v EUR]]*Sklop10[[#This Row],[Stopnja DDV (%)]]</f>
        <v>0</v>
      </c>
      <c r="R112" s="434">
        <f>+Sklop10[[#This Row],[cena/enota brez DDV v EUR]]+Sklop10[[#This Row],[Davek (EUR)]]</f>
        <v>0</v>
      </c>
      <c r="S112" s="434">
        <f>+Sklop10[[#This Row],[cena/enota brez DDV v EUR]]*Sklop10[[#This Row],[Okvirna količina]]</f>
        <v>0</v>
      </c>
      <c r="T112" s="445">
        <f>+Sklop10[[#This Row],[Končna cena/enoto mere (EUR) z DDV]]*Sklop10[[#This Row],[Okvirna količina]]</f>
        <v>0</v>
      </c>
      <c r="U112" s="148" t="s">
        <v>163</v>
      </c>
    </row>
    <row r="113" spans="1:22">
      <c r="A113" s="373" t="s">
        <v>112</v>
      </c>
      <c r="B113" s="392" t="s">
        <v>1250</v>
      </c>
      <c r="C113" s="386" t="s">
        <v>521</v>
      </c>
      <c r="D113" s="448" t="s">
        <v>1</v>
      </c>
      <c r="E113" s="429"/>
      <c r="F113" s="430">
        <v>15</v>
      </c>
      <c r="G113" s="375" t="s">
        <v>1</v>
      </c>
      <c r="H113" s="4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13" s="430" t="str">
        <f>IF(Sklop10[[#This Row],[ZAHTEVANA SHEMA KAKOVOSTI]]&lt;&gt;"",Sklop10[[#This Row],[Preračunana masa/volumen/kos na enoto kg]],"")</f>
        <v/>
      </c>
      <c r="J113" s="432"/>
      <c r="K113" s="150" t="s">
        <v>163</v>
      </c>
      <c r="L113" s="150" t="s">
        <v>163</v>
      </c>
      <c r="M113" s="150" t="s">
        <v>163</v>
      </c>
      <c r="N113" s="91"/>
      <c r="O113" s="149" t="s">
        <v>163</v>
      </c>
      <c r="P113" s="447"/>
      <c r="Q113" s="434">
        <f>+Sklop10[[#This Row],[cena/enota brez DDV v EUR]]*Sklop10[[#This Row],[Stopnja DDV (%)]]</f>
        <v>0</v>
      </c>
      <c r="R113" s="434">
        <f>+Sklop10[[#This Row],[cena/enota brez DDV v EUR]]+Sklop10[[#This Row],[Davek (EUR)]]</f>
        <v>0</v>
      </c>
      <c r="S113" s="434">
        <f>+Sklop10[[#This Row],[cena/enota brez DDV v EUR]]*Sklop10[[#This Row],[Okvirna količina]]</f>
        <v>0</v>
      </c>
      <c r="T113" s="445">
        <f>+Sklop10[[#This Row],[Končna cena/enoto mere (EUR) z DDV]]*Sklop10[[#This Row],[Okvirna količina]]</f>
        <v>0</v>
      </c>
      <c r="U113" s="148" t="s">
        <v>163</v>
      </c>
    </row>
    <row r="114" spans="1:22">
      <c r="A114" s="373" t="s">
        <v>113</v>
      </c>
      <c r="B114" s="392" t="s">
        <v>1251</v>
      </c>
      <c r="C114" s="386" t="s">
        <v>521</v>
      </c>
      <c r="D114" s="448" t="s">
        <v>1</v>
      </c>
      <c r="E114" s="429"/>
      <c r="F114" s="430">
        <v>15</v>
      </c>
      <c r="G114" s="375" t="s">
        <v>1</v>
      </c>
      <c r="H114" s="4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14" s="430" t="str">
        <f>IF(Sklop10[[#This Row],[ZAHTEVANA SHEMA KAKOVOSTI]]&lt;&gt;"",Sklop10[[#This Row],[Preračunana masa/volumen/kos na enoto kg]],"")</f>
        <v/>
      </c>
      <c r="J114" s="432"/>
      <c r="K114" s="150" t="s">
        <v>163</v>
      </c>
      <c r="L114" s="150" t="s">
        <v>163</v>
      </c>
      <c r="M114" s="150" t="s">
        <v>163</v>
      </c>
      <c r="N114" s="91"/>
      <c r="O114" s="149" t="s">
        <v>163</v>
      </c>
      <c r="P114" s="447"/>
      <c r="Q114" s="434">
        <f>+Sklop10[[#This Row],[cena/enota brez DDV v EUR]]*Sklop10[[#This Row],[Stopnja DDV (%)]]</f>
        <v>0</v>
      </c>
      <c r="R114" s="434">
        <f>+Sklop10[[#This Row],[cena/enota brez DDV v EUR]]+Sklop10[[#This Row],[Davek (EUR)]]</f>
        <v>0</v>
      </c>
      <c r="S114" s="434">
        <f>+Sklop10[[#This Row],[cena/enota brez DDV v EUR]]*Sklop10[[#This Row],[Okvirna količina]]</f>
        <v>0</v>
      </c>
      <c r="T114" s="445">
        <f>+Sklop10[[#This Row],[Končna cena/enoto mere (EUR) z DDV]]*Sklop10[[#This Row],[Okvirna količina]]</f>
        <v>0</v>
      </c>
      <c r="U114" s="148" t="s">
        <v>163</v>
      </c>
    </row>
    <row r="115" spans="1:22" ht="26.25" customHeight="1">
      <c r="A115" s="373" t="s">
        <v>114</v>
      </c>
      <c r="B115" s="699" t="s">
        <v>1371</v>
      </c>
      <c r="C115" s="386" t="s">
        <v>521</v>
      </c>
      <c r="D115" s="448" t="s">
        <v>1</v>
      </c>
      <c r="E115" s="429"/>
      <c r="F115" s="783">
        <v>30</v>
      </c>
      <c r="G115" s="773" t="s">
        <v>1</v>
      </c>
      <c r="H115" s="4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15" s="430" t="str">
        <f>IF(Sklop10[[#This Row],[ZAHTEVANA SHEMA KAKOVOSTI]]&lt;&gt;"",Sklop10[[#This Row],[Preračunana masa/volumen/kos na enoto kg]],"")</f>
        <v/>
      </c>
      <c r="J115" s="432"/>
      <c r="K115" s="150" t="s">
        <v>163</v>
      </c>
      <c r="L115" s="150" t="s">
        <v>163</v>
      </c>
      <c r="M115" s="150" t="s">
        <v>163</v>
      </c>
      <c r="N115" s="91"/>
      <c r="O115" s="149" t="s">
        <v>163</v>
      </c>
      <c r="P115" s="447"/>
      <c r="Q115" s="434">
        <f>+Sklop10[[#This Row],[cena/enota brez DDV v EUR]]*Sklop10[[#This Row],[Stopnja DDV (%)]]</f>
        <v>0</v>
      </c>
      <c r="R115" s="434">
        <f>+Sklop10[[#This Row],[cena/enota brez DDV v EUR]]+Sklop10[[#This Row],[Davek (EUR)]]</f>
        <v>0</v>
      </c>
      <c r="S115" s="434">
        <f>+Sklop10[[#This Row],[cena/enota brez DDV v EUR]]*Sklop10[[#This Row],[Okvirna količina]]</f>
        <v>0</v>
      </c>
      <c r="T115" s="445">
        <f>+Sklop10[[#This Row],[Končna cena/enoto mere (EUR) z DDV]]*Sklop10[[#This Row],[Okvirna količina]]</f>
        <v>0</v>
      </c>
      <c r="U115" s="148" t="s">
        <v>163</v>
      </c>
    </row>
    <row r="116" spans="1:22" ht="24">
      <c r="A116" s="776" t="s">
        <v>115</v>
      </c>
      <c r="B116" s="779" t="s">
        <v>1252</v>
      </c>
      <c r="C116" s="784" t="s">
        <v>1357</v>
      </c>
      <c r="D116" s="448"/>
      <c r="E116" s="429"/>
      <c r="F116" s="430"/>
      <c r="G116" s="375"/>
      <c r="H116" s="4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116" s="430" t="str">
        <f>IF(Sklop10[[#This Row],[ZAHTEVANA SHEMA KAKOVOSTI]]&lt;&gt;"",Sklop10[[#This Row],[Preračunana masa/volumen/kos na enoto kg]],"")</f>
        <v/>
      </c>
      <c r="J116" s="432"/>
      <c r="K116" s="150" t="s">
        <v>163</v>
      </c>
      <c r="L116" s="150" t="s">
        <v>163</v>
      </c>
      <c r="M116" s="150" t="s">
        <v>163</v>
      </c>
      <c r="N116" s="91"/>
      <c r="O116" s="149" t="s">
        <v>163</v>
      </c>
      <c r="P116" s="447"/>
      <c r="Q116" s="434">
        <f>+Sklop10[[#This Row],[cena/enota brez DDV v EUR]]*Sklop10[[#This Row],[Stopnja DDV (%)]]</f>
        <v>0</v>
      </c>
      <c r="R116" s="434">
        <f>+Sklop10[[#This Row],[cena/enota brez DDV v EUR]]+Sklop10[[#This Row],[Davek (EUR)]]</f>
        <v>0</v>
      </c>
      <c r="S116" s="434">
        <f>+Sklop10[[#This Row],[cena/enota brez DDV v EUR]]*Sklop10[[#This Row],[Okvirna količina]]</f>
        <v>0</v>
      </c>
      <c r="T116" s="445">
        <f>+Sklop10[[#This Row],[Končna cena/enoto mere (EUR) z DDV]]*Sklop10[[#This Row],[Okvirna količina]]</f>
        <v>0</v>
      </c>
      <c r="U116" s="148" t="s">
        <v>163</v>
      </c>
    </row>
    <row r="117" spans="1:22">
      <c r="A117" s="544" t="s">
        <v>186</v>
      </c>
      <c r="B117" s="545"/>
      <c r="C117" s="546"/>
      <c r="D117" s="546"/>
      <c r="E117" s="547"/>
      <c r="F117" s="548"/>
      <c r="G117" s="549"/>
      <c r="H117" s="550">
        <f>SUBTOTAL(109,Sklop10[Preračunana masa/volumen/kos na enoto kg])</f>
        <v>50537</v>
      </c>
      <c r="I117" s="550">
        <f>SUBTOTAL(109,Sklop10[Živila iz shem kakovosti (kg)])</f>
        <v>0</v>
      </c>
      <c r="J117" s="548"/>
      <c r="K117" s="551"/>
      <c r="L117" s="551"/>
      <c r="M117" s="552"/>
      <c r="N117" s="553"/>
      <c r="O117" s="553"/>
      <c r="P117" s="553"/>
      <c r="Q117" s="554"/>
      <c r="R117" s="548"/>
      <c r="S117" s="554">
        <f>SUBTOTAL(109,Sklop10[Vrednost za okvirno količino (EUR) brez DDV])</f>
        <v>0</v>
      </c>
      <c r="T117" s="554">
        <f>SUBTOTAL(109,Sklop10[Vrednost za okvirno količino (EUR) z DDV])</f>
        <v>0</v>
      </c>
      <c r="U117" s="555"/>
      <c r="V117" s="126"/>
    </row>
    <row r="118" spans="1:22" s="602" customFormat="1">
      <c r="A118" s="590"/>
      <c r="B118" s="591"/>
      <c r="C118" s="592"/>
      <c r="D118" s="592"/>
      <c r="E118" s="593"/>
      <c r="F118" s="594"/>
      <c r="G118" s="595"/>
      <c r="H118" s="596"/>
      <c r="I118" s="596"/>
      <c r="J118" s="594"/>
      <c r="K118" s="597"/>
      <c r="L118" s="597"/>
      <c r="M118" s="598"/>
      <c r="N118" s="599"/>
      <c r="O118" s="599"/>
      <c r="P118" s="599"/>
      <c r="Q118" s="600"/>
      <c r="R118" s="594"/>
      <c r="S118" s="600"/>
      <c r="T118" s="600"/>
      <c r="U118" s="601"/>
      <c r="V118" s="623"/>
    </row>
    <row r="119" spans="1:22">
      <c r="A119" s="51" t="s">
        <v>181</v>
      </c>
      <c r="B119" s="19"/>
      <c r="C119" s="31"/>
      <c r="D119" s="31"/>
      <c r="E119" s="116"/>
      <c r="Q119" s="51"/>
      <c r="R119" s="51"/>
      <c r="S119" s="51"/>
      <c r="T119" s="51"/>
    </row>
    <row r="120" spans="1:22">
      <c r="A120" s="14" t="s">
        <v>184</v>
      </c>
      <c r="B120" s="19"/>
      <c r="C120" s="31"/>
      <c r="D120" s="31"/>
      <c r="E120" s="116"/>
    </row>
    <row r="121" spans="1:22">
      <c r="A121" s="110" t="s">
        <v>182</v>
      </c>
      <c r="F121" s="72"/>
      <c r="G121" s="72"/>
      <c r="H121" s="32"/>
      <c r="I121" s="32"/>
      <c r="J121" s="32"/>
      <c r="K121" s="32"/>
      <c r="L121" s="58"/>
      <c r="M121" s="58"/>
      <c r="N121" s="32"/>
      <c r="O121" s="32"/>
      <c r="P121" s="32"/>
      <c r="Q121" s="32"/>
      <c r="R121" s="32"/>
    </row>
    <row r="122" spans="1:22">
      <c r="A122" s="128" t="s">
        <v>258</v>
      </c>
      <c r="B122" s="127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27"/>
      <c r="U122" s="127"/>
    </row>
    <row r="123" spans="1:22">
      <c r="A123" s="765" t="s">
        <v>296</v>
      </c>
      <c r="B123" s="765"/>
      <c r="C123" s="765"/>
      <c r="D123" s="765"/>
      <c r="E123" s="765"/>
      <c r="F123" s="765"/>
      <c r="G123" s="765"/>
      <c r="H123" s="765"/>
      <c r="I123" s="765"/>
      <c r="J123" s="765"/>
      <c r="K123" s="765"/>
      <c r="L123" s="765"/>
      <c r="M123" s="58"/>
      <c r="N123" s="32"/>
      <c r="O123" s="32"/>
      <c r="P123" s="32"/>
      <c r="Q123" s="32"/>
      <c r="R123" s="32"/>
    </row>
    <row r="124" spans="1:22">
      <c r="N124" s="32"/>
      <c r="O124" s="32"/>
      <c r="P124" s="32"/>
      <c r="Q124" s="32"/>
      <c r="R124" s="32"/>
    </row>
    <row r="125" spans="1:22">
      <c r="A125" s="110" t="s">
        <v>66</v>
      </c>
      <c r="F125" s="72"/>
      <c r="G125" s="72" t="s">
        <v>67</v>
      </c>
      <c r="H125" s="32"/>
      <c r="I125" s="32"/>
      <c r="J125" s="32"/>
      <c r="K125" s="32"/>
      <c r="L125" s="58"/>
      <c r="M125" s="58"/>
      <c r="N125" s="32"/>
      <c r="O125" s="32"/>
      <c r="P125" s="32"/>
      <c r="Q125" s="32" t="s">
        <v>68</v>
      </c>
      <c r="R125" s="32"/>
    </row>
    <row r="126" spans="1:22" ht="15">
      <c r="A126" s="7"/>
      <c r="B126" s="5"/>
      <c r="C126" s="29"/>
      <c r="D126" s="29"/>
      <c r="E126" s="28"/>
      <c r="F126" s="8"/>
      <c r="H126" s="9"/>
      <c r="I126" s="9"/>
      <c r="J126" s="9"/>
      <c r="K126" s="9"/>
      <c r="L126" s="23"/>
      <c r="M126" s="23"/>
      <c r="N126" s="9"/>
      <c r="O126" s="9"/>
      <c r="P126" s="9"/>
      <c r="Q126" s="9"/>
      <c r="R126" s="9"/>
      <c r="S126" s="4"/>
      <c r="T126" s="4"/>
      <c r="U126" s="8"/>
    </row>
    <row r="127" spans="1:22">
      <c r="B127" s="19"/>
      <c r="C127" s="31"/>
      <c r="D127" s="31"/>
      <c r="E127" s="116"/>
    </row>
    <row r="128" spans="1:22">
      <c r="B128" s="19"/>
      <c r="C128" s="31"/>
      <c r="D128" s="31"/>
      <c r="E128" s="116"/>
    </row>
    <row r="129" spans="1:22">
      <c r="B129" s="19"/>
      <c r="C129" s="31"/>
      <c r="D129" s="31"/>
      <c r="E129" s="116"/>
    </row>
    <row r="130" spans="1:22">
      <c r="B130" s="19"/>
      <c r="C130" s="31"/>
      <c r="D130" s="31"/>
      <c r="E130" s="116"/>
    </row>
    <row r="131" spans="1:22">
      <c r="B131" s="19"/>
      <c r="C131" s="31"/>
      <c r="D131" s="31"/>
      <c r="E131" s="116"/>
    </row>
    <row r="132" spans="1:22">
      <c r="B132" s="19"/>
      <c r="C132" s="31"/>
      <c r="D132" s="31"/>
      <c r="E132" s="116"/>
    </row>
    <row r="133" spans="1:22">
      <c r="B133" s="19"/>
      <c r="C133" s="31"/>
      <c r="D133" s="31"/>
      <c r="E133" s="116"/>
    </row>
    <row r="134" spans="1:22">
      <c r="B134" s="19"/>
      <c r="C134" s="31"/>
      <c r="D134" s="31"/>
      <c r="E134" s="116"/>
    </row>
    <row r="135" spans="1:22">
      <c r="B135" s="19"/>
      <c r="C135" s="31"/>
      <c r="D135" s="31"/>
      <c r="E135" s="116"/>
    </row>
    <row r="136" spans="1:22">
      <c r="B136" s="19"/>
      <c r="C136" s="31"/>
      <c r="D136" s="31"/>
      <c r="E136" s="116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19"/>
      <c r="C338" s="31"/>
      <c r="D338" s="31"/>
      <c r="E338" s="116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19"/>
      <c r="C339" s="31"/>
      <c r="D339" s="31"/>
      <c r="E339" s="116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19"/>
      <c r="C340" s="31"/>
      <c r="D340" s="31"/>
      <c r="E340" s="116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19"/>
      <c r="C341" s="31"/>
      <c r="D341" s="31"/>
      <c r="E341" s="116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19"/>
      <c r="C342" s="31"/>
      <c r="D342" s="31"/>
      <c r="E342" s="116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19"/>
      <c r="C343" s="31"/>
      <c r="D343" s="31"/>
      <c r="E343" s="116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 s="21" customFormat="1">
      <c r="A344" s="14"/>
      <c r="B344" s="19"/>
      <c r="C344" s="31"/>
      <c r="D344" s="31"/>
      <c r="E344" s="116"/>
      <c r="F344" s="117"/>
      <c r="G344" s="117"/>
      <c r="L344" s="14"/>
      <c r="M344" s="14"/>
      <c r="N344" s="14"/>
      <c r="O344" s="14"/>
      <c r="P344" s="14"/>
      <c r="Q344" s="14"/>
      <c r="R344" s="14"/>
      <c r="S344" s="14"/>
      <c r="T344" s="14"/>
      <c r="U344" s="72"/>
      <c r="V344" s="14"/>
    </row>
    <row r="345" spans="1:22" s="21" customFormat="1">
      <c r="A345" s="14"/>
      <c r="B345" s="19"/>
      <c r="C345" s="31"/>
      <c r="D345" s="31"/>
      <c r="E345" s="116"/>
      <c r="F345" s="117"/>
      <c r="G345" s="117"/>
      <c r="L345" s="14"/>
      <c r="M345" s="14"/>
      <c r="N345" s="14"/>
      <c r="O345" s="14"/>
      <c r="P345" s="14"/>
      <c r="Q345" s="14"/>
      <c r="R345" s="14"/>
      <c r="S345" s="14"/>
      <c r="T345" s="14"/>
      <c r="U345" s="72"/>
      <c r="V345" s="14"/>
    </row>
    <row r="346" spans="1:22">
      <c r="B346" s="19"/>
      <c r="C346" s="31"/>
      <c r="D346" s="31"/>
      <c r="E346" s="116"/>
    </row>
    <row r="347" spans="1:22">
      <c r="B347" s="19"/>
      <c r="C347" s="31"/>
      <c r="D347" s="31"/>
      <c r="E347" s="116"/>
    </row>
    <row r="348" spans="1:22">
      <c r="B348" s="19"/>
      <c r="C348" s="31"/>
      <c r="D348" s="31"/>
      <c r="E348" s="116"/>
    </row>
    <row r="349" spans="1:22">
      <c r="B349" s="19"/>
      <c r="C349" s="31"/>
      <c r="D349" s="31"/>
      <c r="E349" s="116"/>
    </row>
  </sheetData>
  <sheetProtection insertRows="0" deleteRows="0"/>
  <protectedRanges>
    <protectedRange sqref="J124:P1048576 M123:P123 J117:P122 J45 P45 J1:P44 U1:U1048576 K45:O116 J47:J116 P47:P116" name="Obseg1"/>
    <protectedRange sqref="J123:L123" name="Obseg1_2"/>
  </protectedRanges>
  <mergeCells count="8">
    <mergeCell ref="A123:L12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45">
    <cfRule type="colorScale" priority="652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11" max="11" man="1"/>
  </rowBreaks>
  <ignoredErrors>
    <ignoredError sqref="H27" calculatedColumn="1"/>
  </ignoredError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>
    <tabColor rgb="FF92D050"/>
    <pageSetUpPr fitToPage="1"/>
  </sheetPr>
  <dimension ref="A1:V278"/>
  <sheetViews>
    <sheetView topLeftCell="A13" zoomScaleNormal="100" zoomScaleSheetLayoutView="100" workbookViewId="0">
      <selection activeCell="Y48" sqref="Y4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pred_rekapitulacija'!A24</f>
        <v>11.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pred_rekapitulacija'!B24</f>
        <v>EKOLOŠKO SVEŽE SADJE IN ZELENJAVA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248</v>
      </c>
      <c r="C15" s="60" t="s">
        <v>214</v>
      </c>
      <c r="D15" s="60" t="s">
        <v>215</v>
      </c>
      <c r="E15" s="60" t="s">
        <v>247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87" t="s">
        <v>2</v>
      </c>
      <c r="B16" s="211" t="s">
        <v>408</v>
      </c>
      <c r="C16" s="114" t="s">
        <v>163</v>
      </c>
      <c r="D16" s="114" t="s">
        <v>1</v>
      </c>
      <c r="E16" s="114"/>
      <c r="F16" s="88">
        <v>40</v>
      </c>
      <c r="G16" s="119" t="s">
        <v>1</v>
      </c>
      <c r="H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6" s="88" t="str">
        <f>IF(Sklop11[[#This Row],[ZAHTEVANA SHEMA KAKOVOSTI]]&lt;&gt;"",Sklop11[[#This Row],[Preračunana masa/volumen/kos na enoto kg]],"")</f>
        <v/>
      </c>
      <c r="J16" s="100"/>
      <c r="K16" s="148" t="s">
        <v>163</v>
      </c>
      <c r="L16" s="148" t="s">
        <v>163</v>
      </c>
      <c r="M16" s="148" t="s">
        <v>163</v>
      </c>
      <c r="N16" s="91"/>
      <c r="O16" s="148" t="s">
        <v>163</v>
      </c>
      <c r="P16" s="102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148" t="s">
        <v>163</v>
      </c>
    </row>
    <row r="17" spans="1:21" s="59" customFormat="1" ht="12">
      <c r="A17" s="87" t="s">
        <v>4</v>
      </c>
      <c r="B17" s="208" t="s">
        <v>409</v>
      </c>
      <c r="C17" s="114" t="s">
        <v>163</v>
      </c>
      <c r="D17" s="114" t="s">
        <v>1</v>
      </c>
      <c r="E17" s="114"/>
      <c r="F17" s="93">
        <v>60</v>
      </c>
      <c r="G17" s="119" t="s">
        <v>1</v>
      </c>
      <c r="H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7" s="88" t="str">
        <f>IF(Sklop11[[#This Row],[ZAHTEVANA SHEMA KAKOVOSTI]]&lt;&gt;"",Sklop11[[#This Row],[Preračunana masa/volumen/kos na enoto kg]],"")</f>
        <v/>
      </c>
      <c r="J17" s="101"/>
      <c r="K17" s="148" t="s">
        <v>163</v>
      </c>
      <c r="L17" s="148" t="s">
        <v>163</v>
      </c>
      <c r="M17" s="148" t="s">
        <v>163</v>
      </c>
      <c r="N17" s="91"/>
      <c r="O17" s="148" t="s">
        <v>163</v>
      </c>
      <c r="P17" s="104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148" t="s">
        <v>163</v>
      </c>
    </row>
    <row r="18" spans="1:21" s="59" customFormat="1" ht="12">
      <c r="A18" s="87" t="s">
        <v>5</v>
      </c>
      <c r="B18" s="211" t="s">
        <v>410</v>
      </c>
      <c r="C18" s="114" t="s">
        <v>163</v>
      </c>
      <c r="D18" s="114" t="s">
        <v>1</v>
      </c>
      <c r="E18" s="114"/>
      <c r="F18" s="93">
        <v>30</v>
      </c>
      <c r="G18" s="119" t="s">
        <v>1</v>
      </c>
      <c r="H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" s="88" t="str">
        <f>IF(Sklop11[[#This Row],[ZAHTEVANA SHEMA KAKOVOSTI]]&lt;&gt;"",Sklop11[[#This Row],[Preračunana masa/volumen/kos na enoto kg]],"")</f>
        <v/>
      </c>
      <c r="J18" s="101"/>
      <c r="K18" s="148" t="s">
        <v>163</v>
      </c>
      <c r="L18" s="148" t="s">
        <v>163</v>
      </c>
      <c r="M18" s="148" t="s">
        <v>163</v>
      </c>
      <c r="N18" s="91"/>
      <c r="O18" s="148" t="s">
        <v>163</v>
      </c>
      <c r="P18" s="104"/>
      <c r="Q18" s="95">
        <f>+Sklop11[[#This Row],[cena/enota brez DDV v EUR]]*Sklop11[[#This Row],[Stopnja DDV (%)]]</f>
        <v>0</v>
      </c>
      <c r="R18" s="95">
        <f>+Sklop11[[#This Row],[cena/enota brez DDV v EUR]]+Sklop11[[#This Row],[Davek (EUR)]]</f>
        <v>0</v>
      </c>
      <c r="S18" s="95">
        <f>+Sklop11[[#This Row],[cena/enota brez DDV v EUR]]*Sklop11[[#This Row],[Okvirna količina]]</f>
        <v>0</v>
      </c>
      <c r="T18" s="95">
        <f>+Sklop11[[#This Row],[Končna cena/enoto mere (EUR) z DDV]]*Sklop11[[#This Row],[Okvirna količina]]</f>
        <v>0</v>
      </c>
      <c r="U18" s="148" t="s">
        <v>163</v>
      </c>
    </row>
    <row r="19" spans="1:21" s="59" customFormat="1" ht="21">
      <c r="A19" s="87" t="s">
        <v>6</v>
      </c>
      <c r="B19" s="211" t="s">
        <v>411</v>
      </c>
      <c r="C19" s="114" t="s">
        <v>163</v>
      </c>
      <c r="D19" s="114" t="s">
        <v>1</v>
      </c>
      <c r="E19" s="114"/>
      <c r="F19" s="296">
        <v>35</v>
      </c>
      <c r="G19" s="119" t="s">
        <v>1</v>
      </c>
      <c r="H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19" s="88" t="str">
        <f>IF(Sklop11[[#This Row],[ZAHTEVANA SHEMA KAKOVOSTI]]&lt;&gt;"",Sklop11[[#This Row],[Preračunana masa/volumen/kos na enoto kg]],"")</f>
        <v/>
      </c>
      <c r="J19" s="101"/>
      <c r="K19" s="148" t="s">
        <v>163</v>
      </c>
      <c r="L19" s="148" t="s">
        <v>163</v>
      </c>
      <c r="M19" s="148" t="s">
        <v>163</v>
      </c>
      <c r="N19" s="91"/>
      <c r="O19" s="148" t="s">
        <v>163</v>
      </c>
      <c r="P19" s="104"/>
      <c r="Q19" s="95">
        <f>+Sklop11[[#This Row],[cena/enota brez DDV v EUR]]*Sklop11[[#This Row],[Stopnja DDV (%)]]</f>
        <v>0</v>
      </c>
      <c r="R19" s="95">
        <f>+Sklop11[[#This Row],[cena/enota brez DDV v EUR]]+Sklop11[[#This Row],[Davek (EUR)]]</f>
        <v>0</v>
      </c>
      <c r="S19" s="95">
        <f>+Sklop11[[#This Row],[cena/enota brez DDV v EUR]]*Sklop11[[#This Row],[Okvirna količina]]</f>
        <v>0</v>
      </c>
      <c r="T19" s="95">
        <f>+Sklop11[[#This Row],[Končna cena/enoto mere (EUR) z DDV]]*Sklop11[[#This Row],[Okvirna količina]]</f>
        <v>0</v>
      </c>
      <c r="U19" s="148" t="s">
        <v>163</v>
      </c>
    </row>
    <row r="20" spans="1:21" s="59" customFormat="1" ht="12">
      <c r="A20" s="87" t="s">
        <v>7</v>
      </c>
      <c r="B20" s="196" t="s">
        <v>412</v>
      </c>
      <c r="C20" s="114" t="s">
        <v>163</v>
      </c>
      <c r="D20" s="295" t="s">
        <v>1</v>
      </c>
      <c r="E20" s="114"/>
      <c r="F20" s="296">
        <v>8</v>
      </c>
      <c r="G20" s="119" t="s">
        <v>1</v>
      </c>
      <c r="H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20" s="88" t="str">
        <f>IF(Sklop11[[#This Row],[ZAHTEVANA SHEMA KAKOVOSTI]]&lt;&gt;"",Sklop11[[#This Row],[Preračunana masa/volumen/kos na enoto kg]],"")</f>
        <v/>
      </c>
      <c r="J20" s="101"/>
      <c r="K20" s="148" t="s">
        <v>163</v>
      </c>
      <c r="L20" s="148" t="s">
        <v>163</v>
      </c>
      <c r="M20" s="148" t="s">
        <v>163</v>
      </c>
      <c r="N20" s="91"/>
      <c r="O20" s="148" t="s">
        <v>163</v>
      </c>
      <c r="P20" s="104"/>
      <c r="Q20" s="95">
        <f>+Sklop11[[#This Row],[cena/enota brez DDV v EUR]]*Sklop11[[#This Row],[Stopnja DDV (%)]]</f>
        <v>0</v>
      </c>
      <c r="R20" s="95">
        <f>+Sklop11[[#This Row],[cena/enota brez DDV v EUR]]+Sklop11[[#This Row],[Davek (EUR)]]</f>
        <v>0</v>
      </c>
      <c r="S20" s="95">
        <f>+Sklop11[[#This Row],[cena/enota brez DDV v EUR]]*Sklop11[[#This Row],[Okvirna količina]]</f>
        <v>0</v>
      </c>
      <c r="T20" s="95">
        <f>+Sklop11[[#This Row],[Končna cena/enoto mere (EUR) z DDV]]*Sklop11[[#This Row],[Okvirna količina]]</f>
        <v>0</v>
      </c>
      <c r="U20" s="148" t="s">
        <v>163</v>
      </c>
    </row>
    <row r="21" spans="1:21" s="59" customFormat="1" ht="12">
      <c r="A21" s="87" t="s">
        <v>8</v>
      </c>
      <c r="B21" s="211" t="s">
        <v>413</v>
      </c>
      <c r="C21" s="114" t="s">
        <v>163</v>
      </c>
      <c r="D21" s="295" t="s">
        <v>1</v>
      </c>
      <c r="E21" s="114"/>
      <c r="F21" s="296">
        <v>10</v>
      </c>
      <c r="G21" s="119" t="s">
        <v>1</v>
      </c>
      <c r="H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88" t="str">
        <f>IF(Sklop11[[#This Row],[ZAHTEVANA SHEMA KAKOVOSTI]]&lt;&gt;"",Sklop11[[#This Row],[Preračunana masa/volumen/kos na enoto kg]],"")</f>
        <v/>
      </c>
      <c r="J21" s="101"/>
      <c r="K21" s="148" t="s">
        <v>163</v>
      </c>
      <c r="L21" s="148" t="s">
        <v>163</v>
      </c>
      <c r="M21" s="148" t="s">
        <v>163</v>
      </c>
      <c r="N21" s="91"/>
      <c r="O21" s="148" t="s">
        <v>163</v>
      </c>
      <c r="P21" s="104"/>
      <c r="Q21" s="95">
        <f>+Sklop11[[#This Row],[cena/enota brez DDV v EUR]]*Sklop11[[#This Row],[Stopnja DDV (%)]]</f>
        <v>0</v>
      </c>
      <c r="R21" s="95">
        <f>+Sklop11[[#This Row],[cena/enota brez DDV v EUR]]+Sklop11[[#This Row],[Davek (EUR)]]</f>
        <v>0</v>
      </c>
      <c r="S21" s="95">
        <f>+Sklop11[[#This Row],[cena/enota brez DDV v EUR]]*Sklop11[[#This Row],[Okvirna količina]]</f>
        <v>0</v>
      </c>
      <c r="T21" s="95">
        <f>+Sklop11[[#This Row],[Končna cena/enoto mere (EUR) z DDV]]*Sklop11[[#This Row],[Okvirna količina]]</f>
        <v>0</v>
      </c>
      <c r="U21" s="148" t="s">
        <v>163</v>
      </c>
    </row>
    <row r="22" spans="1:21" s="59" customFormat="1" ht="24">
      <c r="A22" s="87" t="s">
        <v>9</v>
      </c>
      <c r="B22" s="285" t="s">
        <v>502</v>
      </c>
      <c r="C22" s="114" t="s">
        <v>163</v>
      </c>
      <c r="D22" s="295" t="s">
        <v>1</v>
      </c>
      <c r="E22" s="114"/>
      <c r="F22" s="289">
        <v>600</v>
      </c>
      <c r="G22" s="119" t="s">
        <v>1</v>
      </c>
      <c r="H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2" s="88" t="str">
        <f>IF(Sklop11[[#This Row],[ZAHTEVANA SHEMA KAKOVOSTI]]&lt;&gt;"",Sklop11[[#This Row],[Preračunana masa/volumen/kos na enoto kg]],"")</f>
        <v/>
      </c>
      <c r="J22" s="250"/>
      <c r="K22" s="148" t="s">
        <v>163</v>
      </c>
      <c r="L22" s="148" t="s">
        <v>163</v>
      </c>
      <c r="M22" s="148" t="s">
        <v>163</v>
      </c>
      <c r="N22" s="91"/>
      <c r="O22" s="148" t="s">
        <v>163</v>
      </c>
      <c r="P22" s="290"/>
      <c r="Q22" s="225">
        <f>+Sklop11[[#This Row],[cena/enota brez DDV v EUR]]*Sklop11[[#This Row],[Stopnja DDV (%)]]</f>
        <v>0</v>
      </c>
      <c r="R22" s="225">
        <f>+Sklop11[[#This Row],[cena/enota brez DDV v EUR]]+Sklop11[[#This Row],[Davek (EUR)]]</f>
        <v>0</v>
      </c>
      <c r="S22" s="225">
        <f>+Sklop11[[#This Row],[cena/enota brez DDV v EUR]]*Sklop11[[#This Row],[Okvirna količina]]</f>
        <v>0</v>
      </c>
      <c r="T22" s="225">
        <f>+Sklop11[[#This Row],[Končna cena/enoto mere (EUR) z DDV]]*Sklop11[[#This Row],[Okvirna količina]]</f>
        <v>0</v>
      </c>
      <c r="U22" s="148" t="s">
        <v>163</v>
      </c>
    </row>
    <row r="23" spans="1:21" s="59" customFormat="1" ht="15.75" customHeight="1">
      <c r="A23" s="87" t="s">
        <v>10</v>
      </c>
      <c r="B23" s="196" t="s">
        <v>414</v>
      </c>
      <c r="C23" s="114" t="s">
        <v>163</v>
      </c>
      <c r="D23" s="295" t="s">
        <v>1</v>
      </c>
      <c r="E23" s="114"/>
      <c r="F23" s="296">
        <v>60</v>
      </c>
      <c r="G23" s="119" t="s">
        <v>1</v>
      </c>
      <c r="H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88" t="str">
        <f>IF(Sklop11[[#This Row],[ZAHTEVANA SHEMA KAKOVOSTI]]&lt;&gt;"",Sklop11[[#This Row],[Preračunana masa/volumen/kos na enoto kg]],"")</f>
        <v/>
      </c>
      <c r="J23" s="101"/>
      <c r="K23" s="148" t="s">
        <v>163</v>
      </c>
      <c r="L23" s="148" t="s">
        <v>163</v>
      </c>
      <c r="M23" s="148" t="s">
        <v>163</v>
      </c>
      <c r="N23" s="91"/>
      <c r="O23" s="148" t="s">
        <v>163</v>
      </c>
      <c r="P23" s="104"/>
      <c r="Q23" s="95">
        <f>+Sklop11[[#This Row],[cena/enota brez DDV v EUR]]*Sklop11[[#This Row],[Stopnja DDV (%)]]</f>
        <v>0</v>
      </c>
      <c r="R23" s="95">
        <f>+Sklop11[[#This Row],[cena/enota brez DDV v EUR]]+Sklop11[[#This Row],[Davek (EUR)]]</f>
        <v>0</v>
      </c>
      <c r="S23" s="95">
        <f>+Sklop11[[#This Row],[cena/enota brez DDV v EUR]]*Sklop11[[#This Row],[Okvirna količina]]</f>
        <v>0</v>
      </c>
      <c r="T23" s="95">
        <f>+Sklop11[[#This Row],[Končna cena/enoto mere (EUR) z DDV]]*Sklop11[[#This Row],[Okvirna količina]]</f>
        <v>0</v>
      </c>
      <c r="U23" s="148" t="s">
        <v>163</v>
      </c>
    </row>
    <row r="24" spans="1:21" s="59" customFormat="1" ht="12">
      <c r="A24" s="87" t="s">
        <v>11</v>
      </c>
      <c r="B24" s="208" t="s">
        <v>415</v>
      </c>
      <c r="C24" s="114" t="s">
        <v>163</v>
      </c>
      <c r="D24" s="295" t="s">
        <v>1</v>
      </c>
      <c r="E24" s="114"/>
      <c r="F24" s="296">
        <v>40</v>
      </c>
      <c r="G24" s="119" t="s">
        <v>1</v>
      </c>
      <c r="H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4" s="88" t="str">
        <f>IF(Sklop11[[#This Row],[ZAHTEVANA SHEMA KAKOVOSTI]]&lt;&gt;"",Sklop11[[#This Row],[Preračunana masa/volumen/kos na enoto kg]],"")</f>
        <v/>
      </c>
      <c r="J24" s="101"/>
      <c r="K24" s="148" t="s">
        <v>163</v>
      </c>
      <c r="L24" s="148" t="s">
        <v>163</v>
      </c>
      <c r="M24" s="148" t="s">
        <v>163</v>
      </c>
      <c r="N24" s="91"/>
      <c r="O24" s="148" t="s">
        <v>163</v>
      </c>
      <c r="P24" s="104"/>
      <c r="Q24" s="95">
        <f>+Sklop11[[#This Row],[cena/enota brez DDV v EUR]]*Sklop11[[#This Row],[Stopnja DDV (%)]]</f>
        <v>0</v>
      </c>
      <c r="R24" s="95">
        <f>+Sklop11[[#This Row],[cena/enota brez DDV v EUR]]+Sklop11[[#This Row],[Davek (EUR)]]</f>
        <v>0</v>
      </c>
      <c r="S24" s="95">
        <f>+Sklop11[[#This Row],[cena/enota brez DDV v EUR]]*Sklop11[[#This Row],[Okvirna količina]]</f>
        <v>0</v>
      </c>
      <c r="T24" s="95">
        <f>+Sklop11[[#This Row],[Končna cena/enoto mere (EUR) z DDV]]*Sklop11[[#This Row],[Okvirna količina]]</f>
        <v>0</v>
      </c>
      <c r="U24" s="148" t="s">
        <v>163</v>
      </c>
    </row>
    <row r="25" spans="1:21" s="59" customFormat="1" ht="27.6" customHeight="1">
      <c r="A25" s="87" t="s">
        <v>12</v>
      </c>
      <c r="B25" s="285" t="s">
        <v>503</v>
      </c>
      <c r="C25" s="114" t="s">
        <v>163</v>
      </c>
      <c r="D25" s="297" t="s">
        <v>1</v>
      </c>
      <c r="E25" s="114"/>
      <c r="F25" s="289">
        <v>20</v>
      </c>
      <c r="G25" s="119" t="s">
        <v>1</v>
      </c>
      <c r="H2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88" t="str">
        <f>IF(Sklop11[[#This Row],[ZAHTEVANA SHEMA KAKOVOSTI]]&lt;&gt;"",Sklop11[[#This Row],[Preračunana masa/volumen/kos na enoto kg]],"")</f>
        <v/>
      </c>
      <c r="J25" s="250"/>
      <c r="K25" s="148" t="s">
        <v>163</v>
      </c>
      <c r="L25" s="148" t="s">
        <v>163</v>
      </c>
      <c r="M25" s="148" t="s">
        <v>163</v>
      </c>
      <c r="N25" s="91"/>
      <c r="O25" s="148" t="s">
        <v>163</v>
      </c>
      <c r="P25" s="290"/>
      <c r="Q25" s="225">
        <f>+Sklop11[[#This Row],[cena/enota brez DDV v EUR]]*Sklop11[[#This Row],[Stopnja DDV (%)]]</f>
        <v>0</v>
      </c>
      <c r="R25" s="225">
        <f>+Sklop11[[#This Row],[cena/enota brez DDV v EUR]]+Sklop11[[#This Row],[Davek (EUR)]]</f>
        <v>0</v>
      </c>
      <c r="S25" s="225">
        <f>+Sklop11[[#This Row],[cena/enota brez DDV v EUR]]*Sklop11[[#This Row],[Okvirna količina]]</f>
        <v>0</v>
      </c>
      <c r="T25" s="225">
        <f>+Sklop11[[#This Row],[Končna cena/enoto mere (EUR) z DDV]]*Sklop11[[#This Row],[Okvirna količina]]</f>
        <v>0</v>
      </c>
      <c r="U25" s="148" t="s">
        <v>163</v>
      </c>
    </row>
    <row r="26" spans="1:21" s="59" customFormat="1" ht="27.6" customHeight="1">
      <c r="A26" s="87" t="s">
        <v>13</v>
      </c>
      <c r="B26" s="477" t="s">
        <v>896</v>
      </c>
      <c r="C26" s="114" t="s">
        <v>163</v>
      </c>
      <c r="D26" s="297" t="s">
        <v>1</v>
      </c>
      <c r="E26" s="114"/>
      <c r="F26" s="486">
        <v>40</v>
      </c>
      <c r="G26" s="119" t="s">
        <v>1</v>
      </c>
      <c r="H26" s="4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6" s="478" t="str">
        <f>IF(Sklop11[[#This Row],[ZAHTEVANA SHEMA KAKOVOSTI]]&lt;&gt;"",Sklop11[[#This Row],[Preračunana masa/volumen/kos na enoto kg]],"")</f>
        <v/>
      </c>
      <c r="J26" s="479"/>
      <c r="K26" s="148" t="s">
        <v>163</v>
      </c>
      <c r="L26" s="148" t="s">
        <v>163</v>
      </c>
      <c r="M26" s="148" t="s">
        <v>163</v>
      </c>
      <c r="N26" s="91"/>
      <c r="O26" s="148" t="s">
        <v>163</v>
      </c>
      <c r="P26" s="481"/>
      <c r="Q26" s="480">
        <f>+Sklop11[[#This Row],[cena/enota brez DDV v EUR]]*Sklop11[[#This Row],[Stopnja DDV (%)]]</f>
        <v>0</v>
      </c>
      <c r="R26" s="480">
        <f>+Sklop11[[#This Row],[cena/enota brez DDV v EUR]]+Sklop11[[#This Row],[Davek (EUR)]]</f>
        <v>0</v>
      </c>
      <c r="S26" s="480">
        <f>+Sklop11[[#This Row],[cena/enota brez DDV v EUR]]*Sklop11[[#This Row],[Okvirna količina]]</f>
        <v>0</v>
      </c>
      <c r="T26" s="480">
        <f>+Sklop11[[#This Row],[Končna cena/enoto mere (EUR) z DDV]]*Sklop11[[#This Row],[Okvirna količina]]</f>
        <v>0</v>
      </c>
      <c r="U26" s="148" t="s">
        <v>163</v>
      </c>
    </row>
    <row r="27" spans="1:21" s="59" customFormat="1" ht="21">
      <c r="A27" s="87" t="s">
        <v>14</v>
      </c>
      <c r="B27" s="208" t="s">
        <v>416</v>
      </c>
      <c r="C27" s="114" t="s">
        <v>163</v>
      </c>
      <c r="D27" s="114" t="s">
        <v>1</v>
      </c>
      <c r="E27" s="114"/>
      <c r="F27" s="296">
        <v>7</v>
      </c>
      <c r="G27" s="119" t="s">
        <v>1</v>
      </c>
      <c r="H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</v>
      </c>
      <c r="I27" s="88" t="str">
        <f>IF(Sklop11[[#This Row],[ZAHTEVANA SHEMA KAKOVOSTI]]&lt;&gt;"",Sklop11[[#This Row],[Preračunana masa/volumen/kos na enoto kg]],"")</f>
        <v/>
      </c>
      <c r="J27" s="101"/>
      <c r="K27" s="148" t="s">
        <v>163</v>
      </c>
      <c r="L27" s="148" t="s">
        <v>163</v>
      </c>
      <c r="M27" s="148" t="s">
        <v>163</v>
      </c>
      <c r="N27" s="91"/>
      <c r="O27" s="148" t="s">
        <v>163</v>
      </c>
      <c r="P27" s="104"/>
      <c r="Q27" s="95">
        <f>+Sklop11[[#This Row],[cena/enota brez DDV v EUR]]*Sklop11[[#This Row],[Stopnja DDV (%)]]</f>
        <v>0</v>
      </c>
      <c r="R27" s="95">
        <f>+Sklop11[[#This Row],[cena/enota brez DDV v EUR]]+Sklop11[[#This Row],[Davek (EUR)]]</f>
        <v>0</v>
      </c>
      <c r="S27" s="95">
        <f>+Sklop11[[#This Row],[cena/enota brez DDV v EUR]]*Sklop11[[#This Row],[Okvirna količina]]</f>
        <v>0</v>
      </c>
      <c r="T27" s="95">
        <f>+Sklop11[[#This Row],[Končna cena/enoto mere (EUR) z DDV]]*Sklop11[[#This Row],[Okvirna količina]]</f>
        <v>0</v>
      </c>
      <c r="U27" s="148" t="s">
        <v>163</v>
      </c>
    </row>
    <row r="28" spans="1:21" s="59" customFormat="1" ht="21">
      <c r="A28" s="87" t="s">
        <v>15</v>
      </c>
      <c r="B28" s="196" t="s">
        <v>417</v>
      </c>
      <c r="C28" s="114" t="s">
        <v>163</v>
      </c>
      <c r="D28" s="114" t="s">
        <v>1</v>
      </c>
      <c r="E28" s="114"/>
      <c r="F28" s="299">
        <v>5</v>
      </c>
      <c r="G28" s="119" t="s">
        <v>1</v>
      </c>
      <c r="H2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8" s="88" t="str">
        <f>IF(Sklop11[[#This Row],[ZAHTEVANA SHEMA KAKOVOSTI]]&lt;&gt;"",Sklop11[[#This Row],[Preračunana masa/volumen/kos na enoto kg]],"")</f>
        <v/>
      </c>
      <c r="J28" s="101"/>
      <c r="K28" s="148" t="s">
        <v>163</v>
      </c>
      <c r="L28" s="148" t="s">
        <v>163</v>
      </c>
      <c r="M28" s="148" t="s">
        <v>163</v>
      </c>
      <c r="N28" s="91"/>
      <c r="O28" s="148" t="s">
        <v>163</v>
      </c>
      <c r="P28" s="104"/>
      <c r="Q28" s="95">
        <f>+Sklop11[[#This Row],[cena/enota brez DDV v EUR]]*Sklop11[[#This Row],[Stopnja DDV (%)]]</f>
        <v>0</v>
      </c>
      <c r="R28" s="95">
        <f>+Sklop11[[#This Row],[cena/enota brez DDV v EUR]]+Sklop11[[#This Row],[Davek (EUR)]]</f>
        <v>0</v>
      </c>
      <c r="S28" s="95">
        <f>+Sklop11[[#This Row],[cena/enota brez DDV v EUR]]*Sklop11[[#This Row],[Okvirna količina]]</f>
        <v>0</v>
      </c>
      <c r="T28" s="95">
        <f>+Sklop11[[#This Row],[Končna cena/enoto mere (EUR) z DDV]]*Sklop11[[#This Row],[Okvirna količina]]</f>
        <v>0</v>
      </c>
      <c r="U28" s="148" t="s">
        <v>163</v>
      </c>
    </row>
    <row r="29" spans="1:21" s="59" customFormat="1" ht="12">
      <c r="A29" s="87" t="s">
        <v>16</v>
      </c>
      <c r="B29" s="196" t="s">
        <v>418</v>
      </c>
      <c r="C29" s="114" t="s">
        <v>163</v>
      </c>
      <c r="D29" s="114" t="s">
        <v>1</v>
      </c>
      <c r="E29" s="114"/>
      <c r="F29" s="299">
        <v>30</v>
      </c>
      <c r="G29" s="119" t="s">
        <v>1</v>
      </c>
      <c r="H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9" s="88" t="str">
        <f>IF(Sklop11[[#This Row],[ZAHTEVANA SHEMA KAKOVOSTI]]&lt;&gt;"",Sklop11[[#This Row],[Preračunana masa/volumen/kos na enoto kg]],"")</f>
        <v/>
      </c>
      <c r="J29" s="101"/>
      <c r="K29" s="148" t="s">
        <v>163</v>
      </c>
      <c r="L29" s="148" t="s">
        <v>163</v>
      </c>
      <c r="M29" s="148" t="s">
        <v>163</v>
      </c>
      <c r="N29" s="91"/>
      <c r="O29" s="148" t="s">
        <v>163</v>
      </c>
      <c r="P29" s="104"/>
      <c r="Q29" s="95">
        <f>+Sklop11[[#This Row],[cena/enota brez DDV v EUR]]*Sklop11[[#This Row],[Stopnja DDV (%)]]</f>
        <v>0</v>
      </c>
      <c r="R29" s="95">
        <f>+Sklop11[[#This Row],[cena/enota brez DDV v EUR]]+Sklop11[[#This Row],[Davek (EUR)]]</f>
        <v>0</v>
      </c>
      <c r="S29" s="95">
        <f>+Sklop11[[#This Row],[cena/enota brez DDV v EUR]]*Sklop11[[#This Row],[Okvirna količina]]</f>
        <v>0</v>
      </c>
      <c r="T29" s="95">
        <f>+Sklop11[[#This Row],[Končna cena/enoto mere (EUR) z DDV]]*Sklop11[[#This Row],[Okvirna količina]]</f>
        <v>0</v>
      </c>
      <c r="U29" s="148" t="s">
        <v>163</v>
      </c>
    </row>
    <row r="30" spans="1:21" s="59" customFormat="1" ht="12">
      <c r="A30" s="87" t="s">
        <v>17</v>
      </c>
      <c r="B30" s="208" t="s">
        <v>419</v>
      </c>
      <c r="C30" s="114" t="s">
        <v>163</v>
      </c>
      <c r="D30" s="114" t="s">
        <v>1</v>
      </c>
      <c r="E30" s="114"/>
      <c r="F30" s="296">
        <v>40</v>
      </c>
      <c r="G30" s="119" t="s">
        <v>1</v>
      </c>
      <c r="H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0" s="88" t="str">
        <f>IF(Sklop11[[#This Row],[ZAHTEVANA SHEMA KAKOVOSTI]]&lt;&gt;"",Sklop11[[#This Row],[Preračunana masa/volumen/kos na enoto kg]],"")</f>
        <v/>
      </c>
      <c r="J30" s="101"/>
      <c r="K30" s="148" t="s">
        <v>163</v>
      </c>
      <c r="L30" s="148" t="s">
        <v>163</v>
      </c>
      <c r="M30" s="148" t="s">
        <v>163</v>
      </c>
      <c r="N30" s="91"/>
      <c r="O30" s="148" t="s">
        <v>163</v>
      </c>
      <c r="P30" s="104"/>
      <c r="Q30" s="95">
        <f>+Sklop11[[#This Row],[cena/enota brez DDV v EUR]]*Sklop11[[#This Row],[Stopnja DDV (%)]]</f>
        <v>0</v>
      </c>
      <c r="R30" s="95">
        <f>+Sklop11[[#This Row],[cena/enota brez DDV v EUR]]+Sklop11[[#This Row],[Davek (EUR)]]</f>
        <v>0</v>
      </c>
      <c r="S30" s="95">
        <f>+Sklop11[[#This Row],[cena/enota brez DDV v EUR]]*Sklop11[[#This Row],[Okvirna količina]]</f>
        <v>0</v>
      </c>
      <c r="T30" s="95">
        <f>+Sklop11[[#This Row],[Končna cena/enoto mere (EUR) z DDV]]*Sklop11[[#This Row],[Okvirna količina]]</f>
        <v>0</v>
      </c>
      <c r="U30" s="148" t="s">
        <v>163</v>
      </c>
    </row>
    <row r="31" spans="1:21" s="59" customFormat="1" ht="12">
      <c r="A31" s="87" t="s">
        <v>18</v>
      </c>
      <c r="B31" s="196" t="s">
        <v>420</v>
      </c>
      <c r="C31" s="114" t="s">
        <v>163</v>
      </c>
      <c r="D31" s="114" t="s">
        <v>1</v>
      </c>
      <c r="E31" s="114"/>
      <c r="F31" s="299">
        <v>40</v>
      </c>
      <c r="G31" s="119" t="s">
        <v>1</v>
      </c>
      <c r="H3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1" s="88" t="str">
        <f>IF(Sklop11[[#This Row],[ZAHTEVANA SHEMA KAKOVOSTI]]&lt;&gt;"",Sklop11[[#This Row],[Preračunana masa/volumen/kos na enoto kg]],"")</f>
        <v/>
      </c>
      <c r="J31" s="101"/>
      <c r="K31" s="148" t="s">
        <v>163</v>
      </c>
      <c r="L31" s="148" t="s">
        <v>163</v>
      </c>
      <c r="M31" s="148" t="s">
        <v>163</v>
      </c>
      <c r="N31" s="91"/>
      <c r="O31" s="148" t="s">
        <v>163</v>
      </c>
      <c r="P31" s="104"/>
      <c r="Q31" s="95">
        <f>+Sklop11[[#This Row],[cena/enota brez DDV v EUR]]*Sklop11[[#This Row],[Stopnja DDV (%)]]</f>
        <v>0</v>
      </c>
      <c r="R31" s="95">
        <f>+Sklop11[[#This Row],[cena/enota brez DDV v EUR]]+Sklop11[[#This Row],[Davek (EUR)]]</f>
        <v>0</v>
      </c>
      <c r="S31" s="95">
        <f>+Sklop11[[#This Row],[cena/enota brez DDV v EUR]]*Sklop11[[#This Row],[Okvirna količina]]</f>
        <v>0</v>
      </c>
      <c r="T31" s="95">
        <f>+Sklop11[[#This Row],[Končna cena/enoto mere (EUR) z DDV]]*Sklop11[[#This Row],[Okvirna količina]]</f>
        <v>0</v>
      </c>
      <c r="U31" s="148" t="s">
        <v>163</v>
      </c>
    </row>
    <row r="32" spans="1:21" s="59" customFormat="1" ht="21">
      <c r="A32" s="87" t="s">
        <v>19</v>
      </c>
      <c r="B32" s="196" t="s">
        <v>421</v>
      </c>
      <c r="C32" s="114" t="s">
        <v>163</v>
      </c>
      <c r="D32" s="114" t="s">
        <v>1</v>
      </c>
      <c r="E32" s="114"/>
      <c r="F32" s="299">
        <v>80</v>
      </c>
      <c r="G32" s="119" t="s">
        <v>1</v>
      </c>
      <c r="H3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2" s="88" t="str">
        <f>IF(Sklop11[[#This Row],[ZAHTEVANA SHEMA KAKOVOSTI]]&lt;&gt;"",Sklop11[[#This Row],[Preračunana masa/volumen/kos na enoto kg]],"")</f>
        <v/>
      </c>
      <c r="J32" s="101"/>
      <c r="K32" s="148" t="s">
        <v>163</v>
      </c>
      <c r="L32" s="148" t="s">
        <v>163</v>
      </c>
      <c r="M32" s="148" t="s">
        <v>163</v>
      </c>
      <c r="N32" s="91"/>
      <c r="O32" s="148" t="s">
        <v>163</v>
      </c>
      <c r="P32" s="104"/>
      <c r="Q32" s="95">
        <f>+Sklop11[[#This Row],[cena/enota brez DDV v EUR]]*Sklop11[[#This Row],[Stopnja DDV (%)]]</f>
        <v>0</v>
      </c>
      <c r="R32" s="95">
        <f>+Sklop11[[#This Row],[cena/enota brez DDV v EUR]]+Sklop11[[#This Row],[Davek (EUR)]]</f>
        <v>0</v>
      </c>
      <c r="S32" s="95">
        <f>+Sklop11[[#This Row],[cena/enota brez DDV v EUR]]*Sklop11[[#This Row],[Okvirna količina]]</f>
        <v>0</v>
      </c>
      <c r="T32" s="95">
        <f>+Sklop11[[#This Row],[Končna cena/enoto mere (EUR) z DDV]]*Sklop11[[#This Row],[Okvirna količina]]</f>
        <v>0</v>
      </c>
      <c r="U32" s="148" t="s">
        <v>163</v>
      </c>
    </row>
    <row r="33" spans="1:21" s="59" customFormat="1" ht="21">
      <c r="A33" s="695" t="s">
        <v>20</v>
      </c>
      <c r="B33" s="785" t="s">
        <v>1372</v>
      </c>
      <c r="C33" s="114" t="s">
        <v>163</v>
      </c>
      <c r="D33" s="114" t="s">
        <v>1</v>
      </c>
      <c r="E33" s="114"/>
      <c r="F33" s="786">
        <v>160</v>
      </c>
      <c r="G33" s="787" t="s">
        <v>1</v>
      </c>
      <c r="H3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33" s="88" t="str">
        <f>IF(Sklop11[[#This Row],[ZAHTEVANA SHEMA KAKOVOSTI]]&lt;&gt;"",Sklop11[[#This Row],[Preračunana masa/volumen/kos na enoto kg]],"")</f>
        <v/>
      </c>
      <c r="J33" s="101"/>
      <c r="K33" s="148" t="s">
        <v>163</v>
      </c>
      <c r="L33" s="148" t="s">
        <v>163</v>
      </c>
      <c r="M33" s="148" t="s">
        <v>163</v>
      </c>
      <c r="N33" s="91"/>
      <c r="O33" s="148" t="s">
        <v>163</v>
      </c>
      <c r="P33" s="104"/>
      <c r="Q33" s="95">
        <f>+Sklop11[[#This Row],[cena/enota brez DDV v EUR]]*Sklop11[[#This Row],[Stopnja DDV (%)]]</f>
        <v>0</v>
      </c>
      <c r="R33" s="95">
        <f>+Sklop11[[#This Row],[cena/enota brez DDV v EUR]]+Sklop11[[#This Row],[Davek (EUR)]]</f>
        <v>0</v>
      </c>
      <c r="S33" s="95">
        <f>+Sklop11[[#This Row],[cena/enota brez DDV v EUR]]*Sklop11[[#This Row],[Okvirna količina]]</f>
        <v>0</v>
      </c>
      <c r="T33" s="95">
        <f>+Sklop11[[#This Row],[Končna cena/enoto mere (EUR) z DDV]]*Sklop11[[#This Row],[Okvirna količina]]</f>
        <v>0</v>
      </c>
      <c r="U33" s="148" t="s">
        <v>163</v>
      </c>
    </row>
    <row r="34" spans="1:21" s="59" customFormat="1" ht="24">
      <c r="A34" s="696" t="s">
        <v>21</v>
      </c>
      <c r="B34" s="788" t="s">
        <v>422</v>
      </c>
      <c r="C34" s="789" t="s">
        <v>1357</v>
      </c>
      <c r="D34" s="114"/>
      <c r="E34" s="114"/>
      <c r="F34" s="299"/>
      <c r="G34" s="119"/>
      <c r="H3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34" s="88" t="str">
        <f>IF(Sklop11[[#This Row],[ZAHTEVANA SHEMA KAKOVOSTI]]&lt;&gt;"",Sklop11[[#This Row],[Preračunana masa/volumen/kos na enoto kg]],"")</f>
        <v/>
      </c>
      <c r="J34" s="101"/>
      <c r="K34" s="148" t="s">
        <v>163</v>
      </c>
      <c r="L34" s="148" t="s">
        <v>163</v>
      </c>
      <c r="M34" s="148" t="s">
        <v>163</v>
      </c>
      <c r="N34" s="91"/>
      <c r="O34" s="148" t="s">
        <v>163</v>
      </c>
      <c r="P34" s="104"/>
      <c r="Q34" s="95">
        <f>+Sklop11[[#This Row],[cena/enota brez DDV v EUR]]*Sklop11[[#This Row],[Stopnja DDV (%)]]</f>
        <v>0</v>
      </c>
      <c r="R34" s="95">
        <f>+Sklop11[[#This Row],[cena/enota brez DDV v EUR]]+Sklop11[[#This Row],[Davek (EUR)]]</f>
        <v>0</v>
      </c>
      <c r="S34" s="95">
        <f>+Sklop11[[#This Row],[cena/enota brez DDV v EUR]]*Sklop11[[#This Row],[Okvirna količina]]</f>
        <v>0</v>
      </c>
      <c r="T34" s="95">
        <f>+Sklop11[[#This Row],[Končna cena/enoto mere (EUR) z DDV]]*Sklop11[[#This Row],[Okvirna količina]]</f>
        <v>0</v>
      </c>
      <c r="U34" s="148" t="s">
        <v>163</v>
      </c>
    </row>
    <row r="35" spans="1:21" s="59" customFormat="1" ht="12">
      <c r="A35" s="87" t="s">
        <v>22</v>
      </c>
      <c r="B35" s="477" t="s">
        <v>895</v>
      </c>
      <c r="C35" s="114" t="s">
        <v>163</v>
      </c>
      <c r="D35" s="114" t="s">
        <v>1</v>
      </c>
      <c r="E35" s="114"/>
      <c r="F35" s="486">
        <v>40</v>
      </c>
      <c r="G35" s="119" t="s">
        <v>1</v>
      </c>
      <c r="H35" s="4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5" s="478" t="str">
        <f>IF(Sklop11[[#This Row],[ZAHTEVANA SHEMA KAKOVOSTI]]&lt;&gt;"",Sklop11[[#This Row],[Preračunana masa/volumen/kos na enoto kg]],"")</f>
        <v/>
      </c>
      <c r="J35" s="479"/>
      <c r="K35" s="148" t="s">
        <v>163</v>
      </c>
      <c r="L35" s="148" t="s">
        <v>163</v>
      </c>
      <c r="M35" s="148" t="s">
        <v>163</v>
      </c>
      <c r="N35" s="91"/>
      <c r="O35" s="148" t="s">
        <v>163</v>
      </c>
      <c r="P35" s="481"/>
      <c r="Q35" s="480">
        <f>+Sklop11[[#This Row],[cena/enota brez DDV v EUR]]*Sklop11[[#This Row],[Stopnja DDV (%)]]</f>
        <v>0</v>
      </c>
      <c r="R35" s="480">
        <f>+Sklop11[[#This Row],[cena/enota brez DDV v EUR]]+Sklop11[[#This Row],[Davek (EUR)]]</f>
        <v>0</v>
      </c>
      <c r="S35" s="480">
        <f>+Sklop11[[#This Row],[cena/enota brez DDV v EUR]]*Sklop11[[#This Row],[Okvirna količina]]</f>
        <v>0</v>
      </c>
      <c r="T35" s="480">
        <f>+Sklop11[[#This Row],[Končna cena/enoto mere (EUR) z DDV]]*Sklop11[[#This Row],[Okvirna količina]]</f>
        <v>0</v>
      </c>
      <c r="U35" s="148" t="s">
        <v>163</v>
      </c>
    </row>
    <row r="36" spans="1:21" s="59" customFormat="1" ht="21">
      <c r="A36" s="87" t="s">
        <v>23</v>
      </c>
      <c r="B36" s="196" t="s">
        <v>423</v>
      </c>
      <c r="C36" s="114" t="s">
        <v>163</v>
      </c>
      <c r="D36" s="114" t="s">
        <v>1</v>
      </c>
      <c r="E36" s="114"/>
      <c r="F36" s="299">
        <v>80</v>
      </c>
      <c r="G36" s="119" t="s">
        <v>1</v>
      </c>
      <c r="H3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6" s="88" t="str">
        <f>IF(Sklop11[[#This Row],[ZAHTEVANA SHEMA KAKOVOSTI]]&lt;&gt;"",Sklop11[[#This Row],[Preračunana masa/volumen/kos na enoto kg]],"")</f>
        <v/>
      </c>
      <c r="J36" s="101"/>
      <c r="K36" s="148" t="s">
        <v>163</v>
      </c>
      <c r="L36" s="148" t="s">
        <v>163</v>
      </c>
      <c r="M36" s="148" t="s">
        <v>163</v>
      </c>
      <c r="N36" s="91"/>
      <c r="O36" s="148" t="s">
        <v>163</v>
      </c>
      <c r="P36" s="104"/>
      <c r="Q36" s="95">
        <f>+Sklop11[[#This Row],[cena/enota brez DDV v EUR]]*Sklop11[[#This Row],[Stopnja DDV (%)]]</f>
        <v>0</v>
      </c>
      <c r="R36" s="95">
        <f>+Sklop11[[#This Row],[cena/enota brez DDV v EUR]]+Sklop11[[#This Row],[Davek (EUR)]]</f>
        <v>0</v>
      </c>
      <c r="S36" s="95">
        <f>+Sklop11[[#This Row],[cena/enota brez DDV v EUR]]*Sklop11[[#This Row],[Okvirna količina]]</f>
        <v>0</v>
      </c>
      <c r="T36" s="95">
        <f>+Sklop11[[#This Row],[Končna cena/enoto mere (EUR) z DDV]]*Sklop11[[#This Row],[Okvirna količina]]</f>
        <v>0</v>
      </c>
      <c r="U36" s="148" t="s">
        <v>163</v>
      </c>
    </row>
    <row r="37" spans="1:21" s="59" customFormat="1" ht="12">
      <c r="A37" s="87" t="s">
        <v>24</v>
      </c>
      <c r="B37" s="208" t="s">
        <v>424</v>
      </c>
      <c r="C37" s="114" t="s">
        <v>163</v>
      </c>
      <c r="D37" s="114" t="s">
        <v>1</v>
      </c>
      <c r="E37" s="114"/>
      <c r="F37" s="296">
        <v>15</v>
      </c>
      <c r="G37" s="119" t="s">
        <v>1</v>
      </c>
      <c r="H3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7" s="88" t="str">
        <f>IF(Sklop11[[#This Row],[ZAHTEVANA SHEMA KAKOVOSTI]]&lt;&gt;"",Sklop11[[#This Row],[Preračunana masa/volumen/kos na enoto kg]],"")</f>
        <v/>
      </c>
      <c r="J37" s="101"/>
      <c r="K37" s="148" t="s">
        <v>163</v>
      </c>
      <c r="L37" s="148" t="s">
        <v>163</v>
      </c>
      <c r="M37" s="148" t="s">
        <v>163</v>
      </c>
      <c r="N37" s="91"/>
      <c r="O37" s="148" t="s">
        <v>163</v>
      </c>
      <c r="P37" s="104"/>
      <c r="Q37" s="95">
        <f>+Sklop11[[#This Row],[cena/enota brez DDV v EUR]]*Sklop11[[#This Row],[Stopnja DDV (%)]]</f>
        <v>0</v>
      </c>
      <c r="R37" s="95">
        <f>+Sklop11[[#This Row],[cena/enota brez DDV v EUR]]+Sklop11[[#This Row],[Davek (EUR)]]</f>
        <v>0</v>
      </c>
      <c r="S37" s="95">
        <f>+Sklop11[[#This Row],[cena/enota brez DDV v EUR]]*Sklop11[[#This Row],[Okvirna količina]]</f>
        <v>0</v>
      </c>
      <c r="T37" s="95">
        <f>+Sklop11[[#This Row],[Končna cena/enoto mere (EUR) z DDV]]*Sklop11[[#This Row],[Okvirna količina]]</f>
        <v>0</v>
      </c>
      <c r="U37" s="148" t="s">
        <v>163</v>
      </c>
    </row>
    <row r="38" spans="1:21" s="59" customFormat="1" ht="21">
      <c r="A38" s="87" t="s">
        <v>25</v>
      </c>
      <c r="B38" s="161" t="s">
        <v>425</v>
      </c>
      <c r="C38" s="114" t="s">
        <v>163</v>
      </c>
      <c r="D38" s="114" t="s">
        <v>1</v>
      </c>
      <c r="E38" s="114"/>
      <c r="F38" s="300">
        <v>400</v>
      </c>
      <c r="G38" s="119" t="s">
        <v>1</v>
      </c>
      <c r="H3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8" s="88" t="str">
        <f>IF(Sklop11[[#This Row],[ZAHTEVANA SHEMA KAKOVOSTI]]&lt;&gt;"",Sklop11[[#This Row],[Preračunana masa/volumen/kos na enoto kg]],"")</f>
        <v/>
      </c>
      <c r="J38" s="101"/>
      <c r="K38" s="148" t="s">
        <v>163</v>
      </c>
      <c r="L38" s="148" t="s">
        <v>163</v>
      </c>
      <c r="M38" s="148" t="s">
        <v>163</v>
      </c>
      <c r="N38" s="91"/>
      <c r="O38" s="148" t="s">
        <v>163</v>
      </c>
      <c r="P38" s="104"/>
      <c r="Q38" s="95">
        <f>+Sklop11[[#This Row],[cena/enota brez DDV v EUR]]*Sklop11[[#This Row],[Stopnja DDV (%)]]</f>
        <v>0</v>
      </c>
      <c r="R38" s="95">
        <f>+Sklop11[[#This Row],[cena/enota brez DDV v EUR]]+Sklop11[[#This Row],[Davek (EUR)]]</f>
        <v>0</v>
      </c>
      <c r="S38" s="95">
        <f>+Sklop11[[#This Row],[cena/enota brez DDV v EUR]]*Sklop11[[#This Row],[Okvirna količina]]</f>
        <v>0</v>
      </c>
      <c r="T38" s="95">
        <f>+Sklop11[[#This Row],[Končna cena/enoto mere (EUR) z DDV]]*Sklop11[[#This Row],[Okvirna količina]]</f>
        <v>0</v>
      </c>
      <c r="U38" s="148" t="s">
        <v>163</v>
      </c>
    </row>
    <row r="39" spans="1:21" s="59" customFormat="1" ht="12">
      <c r="A39" s="87" t="s">
        <v>26</v>
      </c>
      <c r="B39" s="208" t="s">
        <v>426</v>
      </c>
      <c r="C39" s="114" t="s">
        <v>163</v>
      </c>
      <c r="D39" s="114" t="s">
        <v>1</v>
      </c>
      <c r="E39" s="114"/>
      <c r="F39" s="301">
        <v>150</v>
      </c>
      <c r="G39" s="119" t="s">
        <v>1</v>
      </c>
      <c r="H3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9" s="88" t="str">
        <f>IF(Sklop11[[#This Row],[ZAHTEVANA SHEMA KAKOVOSTI]]&lt;&gt;"",Sklop11[[#This Row],[Preračunana masa/volumen/kos na enoto kg]],"")</f>
        <v/>
      </c>
      <c r="J39" s="101"/>
      <c r="K39" s="148" t="s">
        <v>163</v>
      </c>
      <c r="L39" s="148" t="s">
        <v>163</v>
      </c>
      <c r="M39" s="148" t="s">
        <v>163</v>
      </c>
      <c r="N39" s="91"/>
      <c r="O39" s="148" t="s">
        <v>163</v>
      </c>
      <c r="P39" s="104"/>
      <c r="Q39" s="95">
        <f>+Sklop11[[#This Row],[cena/enota brez DDV v EUR]]*Sklop11[[#This Row],[Stopnja DDV (%)]]</f>
        <v>0</v>
      </c>
      <c r="R39" s="95">
        <f>+Sklop11[[#This Row],[cena/enota brez DDV v EUR]]+Sklop11[[#This Row],[Davek (EUR)]]</f>
        <v>0</v>
      </c>
      <c r="S39" s="95">
        <f>+Sklop11[[#This Row],[cena/enota brez DDV v EUR]]*Sklop11[[#This Row],[Okvirna količina]]</f>
        <v>0</v>
      </c>
      <c r="T39" s="95">
        <f>+Sklop11[[#This Row],[Končna cena/enoto mere (EUR) z DDV]]*Sklop11[[#This Row],[Okvirna količina]]</f>
        <v>0</v>
      </c>
      <c r="U39" s="148" t="s">
        <v>163</v>
      </c>
    </row>
    <row r="40" spans="1:21" s="59" customFormat="1" ht="12">
      <c r="A40" s="87" t="s">
        <v>27</v>
      </c>
      <c r="B40" s="208" t="s">
        <v>427</v>
      </c>
      <c r="C40" s="114" t="s">
        <v>163</v>
      </c>
      <c r="D40" s="114" t="s">
        <v>1</v>
      </c>
      <c r="E40" s="114"/>
      <c r="F40" s="301">
        <v>240</v>
      </c>
      <c r="G40" s="119" t="s">
        <v>1</v>
      </c>
      <c r="H4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40" s="88" t="str">
        <f>IF(Sklop11[[#This Row],[ZAHTEVANA SHEMA KAKOVOSTI]]&lt;&gt;"",Sklop11[[#This Row],[Preračunana masa/volumen/kos na enoto kg]],"")</f>
        <v/>
      </c>
      <c r="J40" s="101"/>
      <c r="K40" s="148" t="s">
        <v>163</v>
      </c>
      <c r="L40" s="148" t="s">
        <v>163</v>
      </c>
      <c r="M40" s="148" t="s">
        <v>163</v>
      </c>
      <c r="N40" s="91"/>
      <c r="O40" s="148" t="s">
        <v>163</v>
      </c>
      <c r="P40" s="104"/>
      <c r="Q40" s="95">
        <f>+Sklop11[[#This Row],[cena/enota brez DDV v EUR]]*Sklop11[[#This Row],[Stopnja DDV (%)]]</f>
        <v>0</v>
      </c>
      <c r="R40" s="95">
        <f>+Sklop11[[#This Row],[cena/enota brez DDV v EUR]]+Sklop11[[#This Row],[Davek (EUR)]]</f>
        <v>0</v>
      </c>
      <c r="S40" s="95">
        <f>+Sklop11[[#This Row],[cena/enota brez DDV v EUR]]*Sklop11[[#This Row],[Okvirna količina]]</f>
        <v>0</v>
      </c>
      <c r="T40" s="95">
        <f>+Sklop11[[#This Row],[Končna cena/enoto mere (EUR) z DDV]]*Sklop11[[#This Row],[Okvirna količina]]</f>
        <v>0</v>
      </c>
      <c r="U40" s="148" t="s">
        <v>163</v>
      </c>
    </row>
    <row r="41" spans="1:21" s="59" customFormat="1" ht="12">
      <c r="A41" s="87" t="s">
        <v>28</v>
      </c>
      <c r="B41" s="196" t="s">
        <v>428</v>
      </c>
      <c r="C41" s="114" t="s">
        <v>163</v>
      </c>
      <c r="D41" s="114" t="s">
        <v>1</v>
      </c>
      <c r="E41" s="114"/>
      <c r="F41" s="302">
        <v>180</v>
      </c>
      <c r="G41" s="119" t="s">
        <v>1</v>
      </c>
      <c r="H4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41" s="88" t="str">
        <f>IF(Sklop11[[#This Row],[ZAHTEVANA SHEMA KAKOVOSTI]]&lt;&gt;"",Sklop11[[#This Row],[Preračunana masa/volumen/kos na enoto kg]],"")</f>
        <v/>
      </c>
      <c r="J41" s="101"/>
      <c r="K41" s="148" t="s">
        <v>163</v>
      </c>
      <c r="L41" s="148" t="s">
        <v>163</v>
      </c>
      <c r="M41" s="148" t="s">
        <v>163</v>
      </c>
      <c r="N41" s="91"/>
      <c r="O41" s="148" t="s">
        <v>163</v>
      </c>
      <c r="P41" s="104"/>
      <c r="Q41" s="95">
        <f>+Sklop11[[#This Row],[cena/enota brez DDV v EUR]]*Sklop11[[#This Row],[Stopnja DDV (%)]]</f>
        <v>0</v>
      </c>
      <c r="R41" s="95">
        <f>+Sklop11[[#This Row],[cena/enota brez DDV v EUR]]+Sklop11[[#This Row],[Davek (EUR)]]</f>
        <v>0</v>
      </c>
      <c r="S41" s="95">
        <f>+Sklop11[[#This Row],[cena/enota brez DDV v EUR]]*Sklop11[[#This Row],[Okvirna količina]]</f>
        <v>0</v>
      </c>
      <c r="T41" s="95">
        <f>+Sklop11[[#This Row],[Končna cena/enoto mere (EUR) z DDV]]*Sklop11[[#This Row],[Okvirna količina]]</f>
        <v>0</v>
      </c>
      <c r="U41" s="148" t="s">
        <v>163</v>
      </c>
    </row>
    <row r="42" spans="1:21" s="59" customFormat="1" ht="12">
      <c r="A42" s="87" t="s">
        <v>29</v>
      </c>
      <c r="B42" s="208" t="s">
        <v>429</v>
      </c>
      <c r="C42" s="114" t="s">
        <v>163</v>
      </c>
      <c r="D42" s="114" t="s">
        <v>1</v>
      </c>
      <c r="E42" s="114"/>
      <c r="F42" s="296">
        <v>400</v>
      </c>
      <c r="G42" s="119" t="s">
        <v>1</v>
      </c>
      <c r="H4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2" s="88" t="str">
        <f>IF(Sklop11[[#This Row],[ZAHTEVANA SHEMA KAKOVOSTI]]&lt;&gt;"",Sklop11[[#This Row],[Preračunana masa/volumen/kos na enoto kg]],"")</f>
        <v/>
      </c>
      <c r="J42" s="101"/>
      <c r="K42" s="148" t="s">
        <v>163</v>
      </c>
      <c r="L42" s="148" t="s">
        <v>163</v>
      </c>
      <c r="M42" s="148" t="s">
        <v>163</v>
      </c>
      <c r="N42" s="91"/>
      <c r="O42" s="148" t="s">
        <v>163</v>
      </c>
      <c r="P42" s="104"/>
      <c r="Q42" s="95">
        <f>+Sklop11[[#This Row],[cena/enota brez DDV v EUR]]*Sklop11[[#This Row],[Stopnja DDV (%)]]</f>
        <v>0</v>
      </c>
      <c r="R42" s="95">
        <f>+Sklop11[[#This Row],[cena/enota brez DDV v EUR]]+Sklop11[[#This Row],[Davek (EUR)]]</f>
        <v>0</v>
      </c>
      <c r="S42" s="95">
        <f>+Sklop11[[#This Row],[cena/enota brez DDV v EUR]]*Sklop11[[#This Row],[Okvirna količina]]</f>
        <v>0</v>
      </c>
      <c r="T42" s="95">
        <f>+Sklop11[[#This Row],[Končna cena/enoto mere (EUR) z DDV]]*Sklop11[[#This Row],[Okvirna količina]]</f>
        <v>0</v>
      </c>
      <c r="U42" s="148" t="s">
        <v>163</v>
      </c>
    </row>
    <row r="43" spans="1:21" s="59" customFormat="1" ht="12">
      <c r="A43" s="87" t="s">
        <v>30</v>
      </c>
      <c r="B43" s="208" t="s">
        <v>430</v>
      </c>
      <c r="C43" s="114" t="s">
        <v>163</v>
      </c>
      <c r="D43" s="114" t="s">
        <v>1</v>
      </c>
      <c r="E43" s="114"/>
      <c r="F43" s="299">
        <v>30</v>
      </c>
      <c r="G43" s="119" t="s">
        <v>1</v>
      </c>
      <c r="H4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3" s="88" t="str">
        <f>IF(Sklop11[[#This Row],[ZAHTEVANA SHEMA KAKOVOSTI]]&lt;&gt;"",Sklop11[[#This Row],[Preračunana masa/volumen/kos na enoto kg]],"")</f>
        <v/>
      </c>
      <c r="J43" s="101"/>
      <c r="K43" s="148" t="s">
        <v>163</v>
      </c>
      <c r="L43" s="148" t="s">
        <v>163</v>
      </c>
      <c r="M43" s="148" t="s">
        <v>163</v>
      </c>
      <c r="N43" s="91"/>
      <c r="O43" s="148" t="s">
        <v>163</v>
      </c>
      <c r="P43" s="104"/>
      <c r="Q43" s="95">
        <f>+Sklop11[[#This Row],[cena/enota brez DDV v EUR]]*Sklop11[[#This Row],[Stopnja DDV (%)]]</f>
        <v>0</v>
      </c>
      <c r="R43" s="95">
        <f>+Sklop11[[#This Row],[cena/enota brez DDV v EUR]]+Sklop11[[#This Row],[Davek (EUR)]]</f>
        <v>0</v>
      </c>
      <c r="S43" s="95">
        <f>+Sklop11[[#This Row],[cena/enota brez DDV v EUR]]*Sklop11[[#This Row],[Okvirna količina]]</f>
        <v>0</v>
      </c>
      <c r="T43" s="95">
        <f>+Sklop11[[#This Row],[Končna cena/enoto mere (EUR) z DDV]]*Sklop11[[#This Row],[Okvirna količina]]</f>
        <v>0</v>
      </c>
      <c r="U43" s="148" t="s">
        <v>163</v>
      </c>
    </row>
    <row r="44" spans="1:21" s="59" customFormat="1" ht="21">
      <c r="A44" s="87" t="s">
        <v>31</v>
      </c>
      <c r="B44" s="785" t="s">
        <v>1373</v>
      </c>
      <c r="C44" s="114" t="s">
        <v>163</v>
      </c>
      <c r="D44" s="114" t="s">
        <v>1</v>
      </c>
      <c r="E44" s="114"/>
      <c r="F44" s="786">
        <v>900</v>
      </c>
      <c r="G44" s="787" t="s">
        <v>1</v>
      </c>
      <c r="H4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44" s="88" t="str">
        <f>IF(Sklop11[[#This Row],[ZAHTEVANA SHEMA KAKOVOSTI]]&lt;&gt;"",Sklop11[[#This Row],[Preračunana masa/volumen/kos na enoto kg]],"")</f>
        <v/>
      </c>
      <c r="J44" s="101"/>
      <c r="K44" s="148" t="s">
        <v>163</v>
      </c>
      <c r="L44" s="148" t="s">
        <v>163</v>
      </c>
      <c r="M44" s="148" t="s">
        <v>163</v>
      </c>
      <c r="N44" s="91"/>
      <c r="O44" s="148" t="s">
        <v>163</v>
      </c>
      <c r="P44" s="104"/>
      <c r="Q44" s="95">
        <f>+Sklop11[[#This Row],[cena/enota brez DDV v EUR]]*Sklop11[[#This Row],[Stopnja DDV (%)]]</f>
        <v>0</v>
      </c>
      <c r="R44" s="95">
        <f>+Sklop11[[#This Row],[cena/enota brez DDV v EUR]]+Sklop11[[#This Row],[Davek (EUR)]]</f>
        <v>0</v>
      </c>
      <c r="S44" s="95">
        <f>+Sklop11[[#This Row],[cena/enota brez DDV v EUR]]*Sklop11[[#This Row],[Okvirna količina]]</f>
        <v>0</v>
      </c>
      <c r="T44" s="95">
        <f>+Sklop11[[#This Row],[Končna cena/enoto mere (EUR) z DDV]]*Sklop11[[#This Row],[Okvirna količina]]</f>
        <v>0</v>
      </c>
      <c r="U44" s="148" t="s">
        <v>163</v>
      </c>
    </row>
    <row r="45" spans="1:21" s="59" customFormat="1" ht="24">
      <c r="A45" s="696" t="s">
        <v>32</v>
      </c>
      <c r="B45" s="788" t="s">
        <v>431</v>
      </c>
      <c r="C45" s="789" t="s">
        <v>1357</v>
      </c>
      <c r="D45" s="114"/>
      <c r="E45" s="114"/>
      <c r="F45" s="301"/>
      <c r="G45" s="119"/>
      <c r="H4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45" s="88" t="str">
        <f>IF(Sklop11[[#This Row],[ZAHTEVANA SHEMA KAKOVOSTI]]&lt;&gt;"",Sklop11[[#This Row],[Preračunana masa/volumen/kos na enoto kg]],"")</f>
        <v/>
      </c>
      <c r="J45" s="101"/>
      <c r="K45" s="148" t="s">
        <v>163</v>
      </c>
      <c r="L45" s="148" t="s">
        <v>163</v>
      </c>
      <c r="M45" s="148" t="s">
        <v>163</v>
      </c>
      <c r="N45" s="91"/>
      <c r="O45" s="148" t="s">
        <v>163</v>
      </c>
      <c r="P45" s="104"/>
      <c r="Q45" s="95">
        <f>+Sklop11[[#This Row],[cena/enota brez DDV v EUR]]*Sklop11[[#This Row],[Stopnja DDV (%)]]</f>
        <v>0</v>
      </c>
      <c r="R45" s="95">
        <f>+Sklop11[[#This Row],[cena/enota brez DDV v EUR]]+Sklop11[[#This Row],[Davek (EUR)]]</f>
        <v>0</v>
      </c>
      <c r="S45" s="95">
        <f>+Sklop11[[#This Row],[cena/enota brez DDV v EUR]]*Sklop11[[#This Row],[Okvirna količina]]</f>
        <v>0</v>
      </c>
      <c r="T45" s="95">
        <f>+Sklop11[[#This Row],[Končna cena/enoto mere (EUR) z DDV]]*Sklop11[[#This Row],[Okvirna količina]]</f>
        <v>0</v>
      </c>
      <c r="U45" s="148" t="s">
        <v>163</v>
      </c>
    </row>
    <row r="46" spans="1:21" ht="27" customHeight="1">
      <c r="A46" s="544" t="s">
        <v>186</v>
      </c>
      <c r="B46" s="362"/>
      <c r="C46" s="363"/>
      <c r="D46" s="363"/>
      <c r="E46" s="364"/>
      <c r="F46" s="412"/>
      <c r="G46" s="366"/>
      <c r="H46" s="367">
        <f>SUBTOTAL(109,Sklop11[Preračunana masa/volumen/kos na enoto kg])</f>
        <v>3740</v>
      </c>
      <c r="I46" s="367">
        <f>SUBTOTAL(109,Sklop11[Živila iz shem kakovosti (kg)])</f>
        <v>0</v>
      </c>
      <c r="J46" s="365"/>
      <c r="K46" s="368"/>
      <c r="L46" s="368"/>
      <c r="M46" s="369"/>
      <c r="N46" s="370"/>
      <c r="O46" s="370"/>
      <c r="P46" s="370"/>
      <c r="Q46" s="371"/>
      <c r="R46" s="365"/>
      <c r="S46" s="371">
        <f>SUBTOTAL(109,Sklop11[Vrednost za okvirno količino (EUR) brez DDV])</f>
        <v>0</v>
      </c>
      <c r="T46" s="371">
        <f>SUBTOTAL(109,Sklop11[Vrednost za okvirno količino (EUR) z DDV])</f>
        <v>0</v>
      </c>
      <c r="U46" s="372"/>
    </row>
    <row r="47" spans="1:21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4"/>
      <c r="T47" s="4"/>
      <c r="U47" s="8"/>
    </row>
    <row r="48" spans="1:21">
      <c r="A48" s="51" t="s">
        <v>181</v>
      </c>
      <c r="B48" s="19"/>
      <c r="C48" s="31"/>
      <c r="D48" s="31"/>
      <c r="E48" s="116"/>
      <c r="Q48" s="51"/>
      <c r="R48" s="51"/>
      <c r="S48" s="51"/>
      <c r="T48" s="51"/>
    </row>
    <row r="49" spans="1:22">
      <c r="A49" s="14" t="s">
        <v>184</v>
      </c>
      <c r="B49" s="19"/>
      <c r="C49" s="31"/>
      <c r="D49" s="31"/>
      <c r="E49" s="116"/>
    </row>
    <row r="50" spans="1:22">
      <c r="A50" s="110" t="s">
        <v>182</v>
      </c>
      <c r="F50" s="72"/>
      <c r="G50" s="72"/>
      <c r="H50" s="32"/>
      <c r="I50" s="32"/>
      <c r="J50" s="32"/>
      <c r="K50" s="32"/>
      <c r="L50" s="58"/>
      <c r="M50" s="58"/>
      <c r="N50" s="32"/>
      <c r="O50" s="32"/>
      <c r="P50" s="32"/>
      <c r="Q50" s="32"/>
      <c r="R50" s="32"/>
    </row>
    <row r="51" spans="1:22">
      <c r="A51" s="128" t="s">
        <v>258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6"/>
    </row>
    <row r="52" spans="1:22" ht="12.75" customHeight="1">
      <c r="A52" s="765" t="s">
        <v>255</v>
      </c>
      <c r="B52" s="765"/>
      <c r="C52" s="765"/>
      <c r="D52" s="765"/>
      <c r="E52" s="765"/>
      <c r="F52" s="765"/>
      <c r="G52" s="765"/>
      <c r="H52" s="765"/>
      <c r="I52" s="765"/>
      <c r="J52" s="765"/>
      <c r="K52" s="765"/>
      <c r="L52" s="765"/>
      <c r="M52" s="126"/>
      <c r="N52" s="126"/>
      <c r="O52" s="126"/>
      <c r="P52" s="126"/>
      <c r="Q52" s="126"/>
      <c r="R52" s="126"/>
      <c r="S52" s="126"/>
      <c r="T52" s="126"/>
      <c r="U52" s="126"/>
      <c r="V52" s="126"/>
    </row>
    <row r="53" spans="1:22">
      <c r="N53" s="32"/>
      <c r="O53" s="32"/>
      <c r="P53" s="32"/>
      <c r="Q53" s="32"/>
      <c r="R53" s="32"/>
    </row>
    <row r="54" spans="1:22">
      <c r="A54" s="110" t="s">
        <v>66</v>
      </c>
      <c r="F54" s="72"/>
      <c r="G54" s="72" t="s">
        <v>67</v>
      </c>
      <c r="H54" s="32"/>
      <c r="I54" s="32"/>
      <c r="J54" s="32"/>
      <c r="K54" s="32"/>
      <c r="L54" s="58"/>
      <c r="M54" s="58"/>
      <c r="N54" s="32"/>
      <c r="O54" s="32"/>
      <c r="P54" s="32"/>
      <c r="Q54" s="32" t="s">
        <v>68</v>
      </c>
      <c r="R54" s="32"/>
    </row>
    <row r="55" spans="1:22" ht="15">
      <c r="A55" s="7"/>
      <c r="B55" s="5"/>
      <c r="C55" s="29"/>
      <c r="D55" s="29"/>
      <c r="E55" s="28"/>
      <c r="F55" s="8"/>
      <c r="H55" s="9"/>
      <c r="I55" s="9"/>
      <c r="J55" s="9"/>
      <c r="K55" s="9"/>
      <c r="L55" s="23"/>
      <c r="M55" s="23"/>
      <c r="N55" s="9"/>
      <c r="O55" s="9"/>
      <c r="P55" s="9"/>
      <c r="Q55" s="9"/>
      <c r="R55" s="9"/>
      <c r="S55" s="4"/>
      <c r="T55" s="4"/>
      <c r="U55" s="8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>
      <c r="B58" s="19"/>
      <c r="C58" s="31"/>
      <c r="D58" s="31"/>
      <c r="E58" s="116"/>
    </row>
    <row r="59" spans="1:22">
      <c r="B59" s="19"/>
      <c r="C59" s="31"/>
      <c r="D59" s="31"/>
      <c r="E59" s="116"/>
    </row>
    <row r="60" spans="1:22">
      <c r="B60" s="19"/>
      <c r="C60" s="31"/>
      <c r="D60" s="31"/>
      <c r="E60" s="116"/>
    </row>
    <row r="61" spans="1:22">
      <c r="B61" s="19"/>
      <c r="C61" s="31"/>
      <c r="D61" s="31"/>
      <c r="E61" s="116"/>
    </row>
    <row r="62" spans="1:22">
      <c r="B62" s="19"/>
      <c r="C62" s="31"/>
      <c r="D62" s="31"/>
      <c r="E62" s="116"/>
    </row>
    <row r="63" spans="1:22">
      <c r="B63" s="19"/>
      <c r="C63" s="31"/>
      <c r="D63" s="31"/>
      <c r="E63" s="116"/>
    </row>
    <row r="64" spans="1:22">
      <c r="B64" s="19"/>
      <c r="C64" s="31"/>
      <c r="D64" s="31"/>
      <c r="E64" s="116"/>
    </row>
    <row r="65" spans="1:22">
      <c r="B65" s="19"/>
      <c r="C65" s="31"/>
      <c r="D65" s="31"/>
      <c r="E65" s="116"/>
    </row>
    <row r="66" spans="1:22">
      <c r="B66" s="19"/>
      <c r="C66" s="31"/>
      <c r="D66" s="31"/>
      <c r="E66" s="116"/>
    </row>
    <row r="67" spans="1:22">
      <c r="B67" s="19"/>
      <c r="C67" s="31"/>
      <c r="D67" s="31"/>
      <c r="E67" s="116"/>
    </row>
    <row r="68" spans="1:22">
      <c r="B68" s="19"/>
      <c r="C68" s="31"/>
      <c r="D68" s="31"/>
      <c r="E68" s="116"/>
    </row>
    <row r="69" spans="1:22">
      <c r="B69" s="19"/>
      <c r="C69" s="31"/>
      <c r="D69" s="31"/>
      <c r="E69" s="116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</sheetData>
  <sheetProtection insertRows="0" deleteRows="0"/>
  <protectedRanges>
    <protectedRange sqref="J53:P1048576 U53:U1048576 J1:P51 U1:U51" name="Obseg1"/>
    <protectedRange sqref="U52 J52:P52" name="Obseg1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>
    <pageSetUpPr fitToPage="1"/>
  </sheetPr>
  <dimension ref="A1:V319"/>
  <sheetViews>
    <sheetView topLeftCell="A22" zoomScale="110" zoomScaleNormal="110" zoomScaleSheetLayoutView="100" workbookViewId="0">
      <selection activeCell="C36" sqref="C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pred_rekapitulacija'!A25</f>
        <v>12.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pred_rekapitulacija'!B25</f>
        <v xml:space="preserve">KONZERVIRANI IZDELKI 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248</v>
      </c>
      <c r="C15" s="60" t="s">
        <v>214</v>
      </c>
      <c r="D15" s="60" t="s">
        <v>215</v>
      </c>
      <c r="E15" s="60" t="s">
        <v>247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87" t="s">
        <v>2</v>
      </c>
      <c r="B16" s="533" t="s">
        <v>828</v>
      </c>
      <c r="C16" s="79">
        <v>1000</v>
      </c>
      <c r="D16" s="85" t="s">
        <v>160</v>
      </c>
      <c r="E16" s="114"/>
      <c r="F16" s="88">
        <v>100</v>
      </c>
      <c r="G16" s="119" t="s">
        <v>94</v>
      </c>
      <c r="H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6" s="88" t="str">
        <f>IF(Sklop12[[#This Row],[ZAHTEVANA SHEMA KAKOVOSTI]]&lt;&gt;"",Sklop12[[#This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5"/>
    </row>
    <row r="17" spans="1:21" s="59" customFormat="1" ht="12">
      <c r="A17" s="87" t="s">
        <v>4</v>
      </c>
      <c r="B17" s="586" t="s">
        <v>548</v>
      </c>
      <c r="C17" s="79">
        <v>2500</v>
      </c>
      <c r="D17" s="85" t="s">
        <v>160</v>
      </c>
      <c r="E17" s="114"/>
      <c r="F17" s="93">
        <v>15</v>
      </c>
      <c r="G17" s="119" t="s">
        <v>94</v>
      </c>
      <c r="H1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17" s="88" t="str">
        <f>IF(Sklop12[[#This Row],[ZAHTEVANA SHEMA KAKOVOSTI]]&lt;&gt;"",Sklop12[[#This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+Sklop12[[#This Row],[cena/enota brez DDV v EUR]]*Sklop12[[#This Row],[Stopnja DDV (%)]]</f>
        <v>0</v>
      </c>
      <c r="R17" s="95">
        <f>+Sklop12[[#This Row],[cena/enota brez DDV v EUR]]+Sklop12[[#This Row],[Davek (EUR)]]</f>
        <v>0</v>
      </c>
      <c r="S17" s="95">
        <f>+Sklop12[[#This Row],[cena/enota brez DDV v EUR]]*Sklop12[[#This Row],[Okvirna količina]]</f>
        <v>0</v>
      </c>
      <c r="T17" s="95">
        <f>+Sklop12[[#This Row],[Končna cena/enoto mere (EUR) z DDV]]*Sklop12[[#This Row],[Okvirna količina]]</f>
        <v>0</v>
      </c>
      <c r="U17" s="106"/>
    </row>
    <row r="18" spans="1:21" s="59" customFormat="1" ht="12">
      <c r="A18" s="87" t="s">
        <v>5</v>
      </c>
      <c r="B18" s="586" t="s">
        <v>548</v>
      </c>
      <c r="C18" s="79">
        <v>400</v>
      </c>
      <c r="D18" s="85" t="s">
        <v>160</v>
      </c>
      <c r="E18" s="114"/>
      <c r="F18" s="93">
        <v>20</v>
      </c>
      <c r="G18" s="119" t="s">
        <v>94</v>
      </c>
      <c r="H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18" s="88" t="str">
        <f>IF(Sklop12[[#This Row],[ZAHTEVANA SHEMA KAKOVOSTI]]&lt;&gt;"",Sklop12[[#This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+Sklop12[[#This Row],[cena/enota brez DDV v EUR]]*Sklop12[[#This Row],[Stopnja DDV (%)]]</f>
        <v>0</v>
      </c>
      <c r="R18" s="95">
        <f>+Sklop12[[#This Row],[cena/enota brez DDV v EUR]]+Sklop12[[#This Row],[Davek (EUR)]]</f>
        <v>0</v>
      </c>
      <c r="S18" s="95">
        <f>+Sklop12[[#This Row],[cena/enota brez DDV v EUR]]*Sklop12[[#This Row],[Okvirna količina]]</f>
        <v>0</v>
      </c>
      <c r="T18" s="95">
        <f>+Sklop12[[#This Row],[Končna cena/enoto mere (EUR) z DDV]]*Sklop12[[#This Row],[Okvirna količina]]</f>
        <v>0</v>
      </c>
      <c r="U18" s="106"/>
    </row>
    <row r="19" spans="1:21" s="59" customFormat="1" ht="12">
      <c r="A19" s="87" t="s">
        <v>6</v>
      </c>
      <c r="B19" s="587" t="s">
        <v>549</v>
      </c>
      <c r="C19" s="79">
        <v>1000</v>
      </c>
      <c r="D19" s="85" t="s">
        <v>160</v>
      </c>
      <c r="E19" s="114"/>
      <c r="F19" s="93">
        <v>20</v>
      </c>
      <c r="G19" s="119" t="s">
        <v>94</v>
      </c>
      <c r="H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9" s="88" t="str">
        <f>IF(Sklop12[[#This Row],[ZAHTEVANA SHEMA KAKOVOSTI]]&lt;&gt;"",Sklop12[[#This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+Sklop12[[#This Row],[cena/enota brez DDV v EUR]]*Sklop12[[#This Row],[Stopnja DDV (%)]]</f>
        <v>0</v>
      </c>
      <c r="R19" s="95">
        <f>+Sklop12[[#This Row],[cena/enota brez DDV v EUR]]+Sklop12[[#This Row],[Davek (EUR)]]</f>
        <v>0</v>
      </c>
      <c r="S19" s="95">
        <f>+Sklop12[[#This Row],[cena/enota brez DDV v EUR]]*Sklop12[[#This Row],[Okvirna količina]]</f>
        <v>0</v>
      </c>
      <c r="T19" s="95">
        <f>+Sklop12[[#This Row],[Končna cena/enoto mere (EUR) z DDV]]*Sklop12[[#This Row],[Okvirna količina]]</f>
        <v>0</v>
      </c>
      <c r="U19" s="106"/>
    </row>
    <row r="20" spans="1:21" s="59" customFormat="1" ht="12">
      <c r="A20" s="87" t="s">
        <v>7</v>
      </c>
      <c r="B20" s="587" t="s">
        <v>549</v>
      </c>
      <c r="C20" s="79">
        <v>4000</v>
      </c>
      <c r="D20" s="85" t="s">
        <v>160</v>
      </c>
      <c r="E20" s="114"/>
      <c r="F20" s="93">
        <v>15</v>
      </c>
      <c r="G20" s="119" t="s">
        <v>94</v>
      </c>
      <c r="H2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0" s="88" t="str">
        <f>IF(Sklop12[[#This Row],[ZAHTEVANA SHEMA KAKOVOSTI]]&lt;&gt;"",Sklop12[[#This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+Sklop12[[#This Row],[cena/enota brez DDV v EUR]]*Sklop12[[#This Row],[Stopnja DDV (%)]]</f>
        <v>0</v>
      </c>
      <c r="R20" s="95">
        <f>+Sklop12[[#This Row],[cena/enota brez DDV v EUR]]+Sklop12[[#This Row],[Davek (EUR)]]</f>
        <v>0</v>
      </c>
      <c r="S20" s="95">
        <f>+Sklop12[[#This Row],[cena/enota brez DDV v EUR]]*Sklop12[[#This Row],[Okvirna količina]]</f>
        <v>0</v>
      </c>
      <c r="T20" s="95">
        <f>+Sklop12[[#This Row],[Končna cena/enoto mere (EUR) z DDV]]*Sklop12[[#This Row],[Okvirna količina]]</f>
        <v>0</v>
      </c>
      <c r="U20" s="106"/>
    </row>
    <row r="21" spans="1:21" s="59" customFormat="1" ht="12">
      <c r="A21" s="87" t="s">
        <v>8</v>
      </c>
      <c r="B21" s="586" t="s">
        <v>550</v>
      </c>
      <c r="C21" s="79">
        <v>2500</v>
      </c>
      <c r="D21" s="85" t="s">
        <v>160</v>
      </c>
      <c r="E21" s="114"/>
      <c r="F21" s="93">
        <v>20</v>
      </c>
      <c r="G21" s="119" t="s">
        <v>94</v>
      </c>
      <c r="H2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88" t="str">
        <f>IF(Sklop12[[#This Row],[ZAHTEVANA SHEMA KAKOVOSTI]]&lt;&gt;"",Sklop12[[#This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+Sklop12[[#This Row],[cena/enota brez DDV v EUR]]*Sklop12[[#This Row],[Stopnja DDV (%)]]</f>
        <v>0</v>
      </c>
      <c r="R21" s="95">
        <f>+Sklop12[[#This Row],[cena/enota brez DDV v EUR]]+Sklop12[[#This Row],[Davek (EUR)]]</f>
        <v>0</v>
      </c>
      <c r="S21" s="95">
        <f>+Sklop12[[#This Row],[cena/enota brez DDV v EUR]]*Sklop12[[#This Row],[Okvirna količina]]</f>
        <v>0</v>
      </c>
      <c r="T21" s="95">
        <f>+Sklop12[[#This Row],[Končna cena/enoto mere (EUR) z DDV]]*Sklop12[[#This Row],[Okvirna količina]]</f>
        <v>0</v>
      </c>
      <c r="U21" s="106"/>
    </row>
    <row r="22" spans="1:21" s="59" customFormat="1" ht="12">
      <c r="A22" s="87" t="s">
        <v>9</v>
      </c>
      <c r="B22" s="586" t="s">
        <v>551</v>
      </c>
      <c r="C22" s="79">
        <v>2500</v>
      </c>
      <c r="D22" s="85" t="s">
        <v>160</v>
      </c>
      <c r="E22" s="114"/>
      <c r="F22" s="93">
        <v>20</v>
      </c>
      <c r="G22" s="119" t="s">
        <v>94</v>
      </c>
      <c r="H2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88" t="str">
        <f>IF(Sklop12[[#This Row],[ZAHTEVANA SHEMA KAKOVOSTI]]&lt;&gt;"",Sklop12[[#This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+Sklop12[[#This Row],[cena/enota brez DDV v EUR]]*Sklop12[[#This Row],[Stopnja DDV (%)]]</f>
        <v>0</v>
      </c>
      <c r="R22" s="95">
        <f>+Sklop12[[#This Row],[cena/enota brez DDV v EUR]]+Sklop12[[#This Row],[Davek (EUR)]]</f>
        <v>0</v>
      </c>
      <c r="S22" s="95">
        <f>+Sklop12[[#This Row],[cena/enota brez DDV v EUR]]*Sklop12[[#This Row],[Okvirna količina]]</f>
        <v>0</v>
      </c>
      <c r="T22" s="95">
        <f>+Sklop12[[#This Row],[Končna cena/enoto mere (EUR) z DDV]]*Sklop12[[#This Row],[Okvirna količina]]</f>
        <v>0</v>
      </c>
      <c r="U22" s="106"/>
    </row>
    <row r="23" spans="1:21" s="59" customFormat="1" ht="12">
      <c r="A23" s="87" t="s">
        <v>10</v>
      </c>
      <c r="B23" s="586" t="s">
        <v>552</v>
      </c>
      <c r="C23" s="79">
        <v>2500</v>
      </c>
      <c r="D23" s="85" t="s">
        <v>160</v>
      </c>
      <c r="E23" s="114"/>
      <c r="F23" s="93">
        <v>20</v>
      </c>
      <c r="G23" s="119" t="s">
        <v>94</v>
      </c>
      <c r="H2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3" s="88" t="str">
        <f>IF(Sklop12[[#This Row],[ZAHTEVANA SHEMA KAKOVOSTI]]&lt;&gt;"",Sklop12[[#This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+Sklop12[[#This Row],[cena/enota brez DDV v EUR]]*Sklop12[[#This Row],[Stopnja DDV (%)]]</f>
        <v>0</v>
      </c>
      <c r="R23" s="95">
        <f>+Sklop12[[#This Row],[cena/enota brez DDV v EUR]]+Sklop12[[#This Row],[Davek (EUR)]]</f>
        <v>0</v>
      </c>
      <c r="S23" s="95">
        <f>+Sklop12[[#This Row],[cena/enota brez DDV v EUR]]*Sklop12[[#This Row],[Okvirna količina]]</f>
        <v>0</v>
      </c>
      <c r="T23" s="95">
        <f>+Sklop12[[#This Row],[Končna cena/enoto mere (EUR) z DDV]]*Sklop12[[#This Row],[Okvirna količina]]</f>
        <v>0</v>
      </c>
      <c r="U23" s="106"/>
    </row>
    <row r="24" spans="1:21" s="59" customFormat="1" ht="12">
      <c r="A24" s="87" t="s">
        <v>11</v>
      </c>
      <c r="B24" s="586" t="s">
        <v>553</v>
      </c>
      <c r="C24" s="79">
        <v>3000</v>
      </c>
      <c r="D24" s="85" t="s">
        <v>160</v>
      </c>
      <c r="E24" s="114"/>
      <c r="F24" s="93">
        <v>20</v>
      </c>
      <c r="G24" s="119" t="s">
        <v>94</v>
      </c>
      <c r="H2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4" s="88" t="str">
        <f>IF(Sklop12[[#This Row],[ZAHTEVANA SHEMA KAKOVOSTI]]&lt;&gt;"",Sklop12[[#This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+Sklop12[[#This Row],[cena/enota brez DDV v EUR]]*Sklop12[[#This Row],[Stopnja DDV (%)]]</f>
        <v>0</v>
      </c>
      <c r="R24" s="95">
        <f>+Sklop12[[#This Row],[cena/enota brez DDV v EUR]]+Sklop12[[#This Row],[Davek (EUR)]]</f>
        <v>0</v>
      </c>
      <c r="S24" s="95">
        <f>+Sklop12[[#This Row],[cena/enota brez DDV v EUR]]*Sklop12[[#This Row],[Okvirna količina]]</f>
        <v>0</v>
      </c>
      <c r="T24" s="95">
        <f>+Sklop12[[#This Row],[Končna cena/enoto mere (EUR) z DDV]]*Sklop12[[#This Row],[Okvirna količina]]</f>
        <v>0</v>
      </c>
      <c r="U24" s="106"/>
    </row>
    <row r="25" spans="1:21" s="59" customFormat="1" ht="12">
      <c r="A25" s="87" t="s">
        <v>12</v>
      </c>
      <c r="B25" s="586" t="s">
        <v>554</v>
      </c>
      <c r="C25" s="79">
        <v>1000</v>
      </c>
      <c r="D25" s="85" t="s">
        <v>160</v>
      </c>
      <c r="E25" s="114"/>
      <c r="F25" s="93">
        <v>20</v>
      </c>
      <c r="G25" s="119" t="s">
        <v>94</v>
      </c>
      <c r="H2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5" s="88" t="str">
        <f>IF(Sklop12[[#This Row],[ZAHTEVANA SHEMA KAKOVOSTI]]&lt;&gt;"",Sklop12[[#This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+Sklop12[[#This Row],[cena/enota brez DDV v EUR]]*Sklop12[[#This Row],[Stopnja DDV (%)]]</f>
        <v>0</v>
      </c>
      <c r="R25" s="95">
        <f>+Sklop12[[#This Row],[cena/enota brez DDV v EUR]]+Sklop12[[#This Row],[Davek (EUR)]]</f>
        <v>0</v>
      </c>
      <c r="S25" s="95">
        <f>+Sklop12[[#This Row],[cena/enota brez DDV v EUR]]*Sklop12[[#This Row],[Okvirna količina]]</f>
        <v>0</v>
      </c>
      <c r="T25" s="95">
        <f>+Sklop12[[#This Row],[Končna cena/enoto mere (EUR) z DDV]]*Sklop12[[#This Row],[Okvirna količina]]</f>
        <v>0</v>
      </c>
      <c r="U25" s="106"/>
    </row>
    <row r="26" spans="1:21" s="59" customFormat="1" ht="16.5" customHeight="1">
      <c r="A26" s="87" t="s">
        <v>13</v>
      </c>
      <c r="B26" s="586" t="s">
        <v>555</v>
      </c>
      <c r="C26" s="79">
        <v>1000</v>
      </c>
      <c r="D26" s="85" t="s">
        <v>160</v>
      </c>
      <c r="E26" s="114"/>
      <c r="F26" s="93">
        <v>20</v>
      </c>
      <c r="G26" s="119" t="s">
        <v>94</v>
      </c>
      <c r="H2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88" t="str">
        <f>IF(Sklop12[[#This Row],[ZAHTEVANA SHEMA KAKOVOSTI]]&lt;&gt;"",Sklop12[[#This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+Sklop12[[#This Row],[cena/enota brez DDV v EUR]]*Sklop12[[#This Row],[Stopnja DDV (%)]]</f>
        <v>0</v>
      </c>
      <c r="R26" s="95">
        <f>+Sklop12[[#This Row],[cena/enota brez DDV v EUR]]+Sklop12[[#This Row],[Davek (EUR)]]</f>
        <v>0</v>
      </c>
      <c r="S26" s="95">
        <f>+Sklop12[[#This Row],[cena/enota brez DDV v EUR]]*Sklop12[[#This Row],[Okvirna količina]]</f>
        <v>0</v>
      </c>
      <c r="T26" s="95">
        <f>+Sklop12[[#This Row],[Končna cena/enoto mere (EUR) z DDV]]*Sklop12[[#This Row],[Okvirna količina]]</f>
        <v>0</v>
      </c>
      <c r="U26" s="106"/>
    </row>
    <row r="27" spans="1:21" s="59" customFormat="1" ht="12">
      <c r="A27" s="87" t="s">
        <v>14</v>
      </c>
      <c r="B27" s="586" t="s">
        <v>556</v>
      </c>
      <c r="C27" s="79">
        <v>415</v>
      </c>
      <c r="D27" s="85" t="s">
        <v>160</v>
      </c>
      <c r="E27" s="114"/>
      <c r="F27" s="93">
        <v>35</v>
      </c>
      <c r="G27" s="119" t="s">
        <v>94</v>
      </c>
      <c r="H2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14.524999999999999</v>
      </c>
      <c r="I27" s="88" t="str">
        <f>IF(Sklop12[[#This Row],[ZAHTEVANA SHEMA KAKOVOSTI]]&lt;&gt;"",Sklop12[[#This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+Sklop12[[#This Row],[cena/enota brez DDV v EUR]]*Sklop12[[#This Row],[Stopnja DDV (%)]]</f>
        <v>0</v>
      </c>
      <c r="R27" s="95">
        <f>+Sklop12[[#This Row],[cena/enota brez DDV v EUR]]+Sklop12[[#This Row],[Davek (EUR)]]</f>
        <v>0</v>
      </c>
      <c r="S27" s="95">
        <f>+Sklop12[[#This Row],[cena/enota brez DDV v EUR]]*Sklop12[[#This Row],[Okvirna količina]]</f>
        <v>0</v>
      </c>
      <c r="T27" s="95">
        <f>+Sklop12[[#This Row],[Končna cena/enoto mere (EUR) z DDV]]*Sklop12[[#This Row],[Okvirna količina]]</f>
        <v>0</v>
      </c>
      <c r="U27" s="106"/>
    </row>
    <row r="28" spans="1:21" s="59" customFormat="1" ht="12">
      <c r="A28" s="87" t="s">
        <v>15</v>
      </c>
      <c r="B28" s="586" t="s">
        <v>555</v>
      </c>
      <c r="C28" s="79">
        <v>800</v>
      </c>
      <c r="D28" s="85" t="s">
        <v>160</v>
      </c>
      <c r="E28" s="114"/>
      <c r="F28" s="93">
        <v>20</v>
      </c>
      <c r="G28" s="119" t="s">
        <v>94</v>
      </c>
      <c r="H2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8" s="88" t="str">
        <f>IF(Sklop12[[#This Row],[ZAHTEVANA SHEMA KAKOVOSTI]]&lt;&gt;"",Sklop12[[#This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+Sklop12[[#This Row],[cena/enota brez DDV v EUR]]*Sklop12[[#This Row],[Stopnja DDV (%)]]</f>
        <v>0</v>
      </c>
      <c r="R28" s="95">
        <f>+Sklop12[[#This Row],[cena/enota brez DDV v EUR]]+Sklop12[[#This Row],[Davek (EUR)]]</f>
        <v>0</v>
      </c>
      <c r="S28" s="95">
        <f>+Sklop12[[#This Row],[cena/enota brez DDV v EUR]]*Sklop12[[#This Row],[Okvirna količina]]</f>
        <v>0</v>
      </c>
      <c r="T28" s="95">
        <f>+Sklop12[[#This Row],[Končna cena/enoto mere (EUR) z DDV]]*Sklop12[[#This Row],[Okvirna količina]]</f>
        <v>0</v>
      </c>
      <c r="U28" s="106"/>
    </row>
    <row r="29" spans="1:21" s="59" customFormat="1" ht="12">
      <c r="A29" s="87" t="s">
        <v>16</v>
      </c>
      <c r="B29" s="587" t="s">
        <v>829</v>
      </c>
      <c r="C29" s="79">
        <v>2500</v>
      </c>
      <c r="D29" s="85" t="s">
        <v>160</v>
      </c>
      <c r="E29" s="114"/>
      <c r="F29" s="93">
        <v>18</v>
      </c>
      <c r="G29" s="119" t="s">
        <v>94</v>
      </c>
      <c r="H2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29" s="88" t="str">
        <f>IF(Sklop12[[#This Row],[ZAHTEVANA SHEMA KAKOVOSTI]]&lt;&gt;"",Sklop12[[#This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+Sklop12[[#This Row],[cena/enota brez DDV v EUR]]*Sklop12[[#This Row],[Stopnja DDV (%)]]</f>
        <v>0</v>
      </c>
      <c r="R29" s="95">
        <f>+Sklop12[[#This Row],[cena/enota brez DDV v EUR]]+Sklop12[[#This Row],[Davek (EUR)]]</f>
        <v>0</v>
      </c>
      <c r="S29" s="95">
        <f>+Sklop12[[#This Row],[cena/enota brez DDV v EUR]]*Sklop12[[#This Row],[Okvirna količina]]</f>
        <v>0</v>
      </c>
      <c r="T29" s="95">
        <f>+Sklop12[[#This Row],[Končna cena/enoto mere (EUR) z DDV]]*Sklop12[[#This Row],[Okvirna količina]]</f>
        <v>0</v>
      </c>
      <c r="U29" s="106"/>
    </row>
    <row r="30" spans="1:21" s="59" customFormat="1" ht="16.5" customHeight="1">
      <c r="A30" s="87" t="s">
        <v>17</v>
      </c>
      <c r="B30" s="587" t="s">
        <v>830</v>
      </c>
      <c r="C30" s="79">
        <v>1000</v>
      </c>
      <c r="D30" s="85" t="s">
        <v>160</v>
      </c>
      <c r="E30" s="114"/>
      <c r="F30" s="93">
        <v>100</v>
      </c>
      <c r="G30" s="119" t="s">
        <v>94</v>
      </c>
      <c r="H3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88" t="str">
        <f>IF(Sklop12[[#This Row],[ZAHTEVANA SHEMA KAKOVOSTI]]&lt;&gt;"",Sklop12[[#This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+Sklop12[[#This Row],[cena/enota brez DDV v EUR]]*Sklop12[[#This Row],[Stopnja DDV (%)]]</f>
        <v>0</v>
      </c>
      <c r="R30" s="95">
        <f>+Sklop12[[#This Row],[cena/enota brez DDV v EUR]]+Sklop12[[#This Row],[Davek (EUR)]]</f>
        <v>0</v>
      </c>
      <c r="S30" s="95">
        <f>+Sklop12[[#This Row],[cena/enota brez DDV v EUR]]*Sklop12[[#This Row],[Okvirna količina]]</f>
        <v>0</v>
      </c>
      <c r="T30" s="95">
        <f>+Sklop12[[#This Row],[Končna cena/enoto mere (EUR) z DDV]]*Sklop12[[#This Row],[Okvirna količina]]</f>
        <v>0</v>
      </c>
      <c r="U30" s="106"/>
    </row>
    <row r="31" spans="1:21" s="59" customFormat="1" ht="12">
      <c r="A31" s="87" t="s">
        <v>18</v>
      </c>
      <c r="B31" s="587" t="s">
        <v>831</v>
      </c>
      <c r="C31" s="79">
        <v>200</v>
      </c>
      <c r="D31" s="85" t="s">
        <v>160</v>
      </c>
      <c r="E31" s="114"/>
      <c r="F31" s="93">
        <v>190</v>
      </c>
      <c r="G31" s="119" t="s">
        <v>94</v>
      </c>
      <c r="H3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</v>
      </c>
      <c r="I31" s="88" t="str">
        <f>IF(Sklop12[[#This Row],[ZAHTEVANA SHEMA KAKOVOSTI]]&lt;&gt;"",Sklop12[[#This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+Sklop12[[#This Row],[cena/enota brez DDV v EUR]]*Sklop12[[#This Row],[Stopnja DDV (%)]]</f>
        <v>0</v>
      </c>
      <c r="R31" s="95">
        <f>+Sklop12[[#This Row],[cena/enota brez DDV v EUR]]+Sklop12[[#This Row],[Davek (EUR)]]</f>
        <v>0</v>
      </c>
      <c r="S31" s="95">
        <f>+Sklop12[[#This Row],[cena/enota brez DDV v EUR]]*Sklop12[[#This Row],[Okvirna količina]]</f>
        <v>0</v>
      </c>
      <c r="T31" s="95">
        <f>+Sklop12[[#This Row],[Končna cena/enoto mere (EUR) z DDV]]*Sklop12[[#This Row],[Okvirna količina]]</f>
        <v>0</v>
      </c>
      <c r="U31" s="106"/>
    </row>
    <row r="32" spans="1:21" s="59" customFormat="1" ht="12">
      <c r="A32" s="87" t="s">
        <v>19</v>
      </c>
      <c r="B32" s="586" t="s">
        <v>557</v>
      </c>
      <c r="C32" s="79">
        <v>400</v>
      </c>
      <c r="D32" s="85" t="s">
        <v>160</v>
      </c>
      <c r="E32" s="114"/>
      <c r="F32" s="93">
        <v>30</v>
      </c>
      <c r="G32" s="119" t="s">
        <v>94</v>
      </c>
      <c r="H3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2" s="88" t="str">
        <f>IF(Sklop12[[#This Row],[ZAHTEVANA SHEMA KAKOVOSTI]]&lt;&gt;"",Sklop12[[#This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+Sklop12[[#This Row],[cena/enota brez DDV v EUR]]*Sklop12[[#This Row],[Stopnja DDV (%)]]</f>
        <v>0</v>
      </c>
      <c r="R32" s="95">
        <f>+Sklop12[[#This Row],[cena/enota brez DDV v EUR]]+Sklop12[[#This Row],[Davek (EUR)]]</f>
        <v>0</v>
      </c>
      <c r="S32" s="95">
        <f>+Sklop12[[#This Row],[cena/enota brez DDV v EUR]]*Sklop12[[#This Row],[Okvirna količina]]</f>
        <v>0</v>
      </c>
      <c r="T32" s="95">
        <f>+Sklop12[[#This Row],[Končna cena/enoto mere (EUR) z DDV]]*Sklop12[[#This Row],[Okvirna količina]]</f>
        <v>0</v>
      </c>
      <c r="U32" s="106"/>
    </row>
    <row r="33" spans="1:21" s="59" customFormat="1" ht="12">
      <c r="A33" s="87" t="s">
        <v>20</v>
      </c>
      <c r="B33" s="586" t="s">
        <v>557</v>
      </c>
      <c r="C33" s="79">
        <v>2500</v>
      </c>
      <c r="D33" s="85" t="s">
        <v>160</v>
      </c>
      <c r="E33" s="114"/>
      <c r="F33" s="93">
        <v>40</v>
      </c>
      <c r="G33" s="119" t="s">
        <v>94</v>
      </c>
      <c r="H3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3" s="88" t="str">
        <f>IF(Sklop12[[#This Row],[ZAHTEVANA SHEMA KAKOVOSTI]]&lt;&gt;"",Sklop12[[#This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+Sklop12[[#This Row],[cena/enota brez DDV v EUR]]*Sklop12[[#This Row],[Stopnja DDV (%)]]</f>
        <v>0</v>
      </c>
      <c r="R33" s="95">
        <f>+Sklop12[[#This Row],[cena/enota brez DDV v EUR]]+Sklop12[[#This Row],[Davek (EUR)]]</f>
        <v>0</v>
      </c>
      <c r="S33" s="95">
        <f>+Sklop12[[#This Row],[cena/enota brez DDV v EUR]]*Sklop12[[#This Row],[Okvirna količina]]</f>
        <v>0</v>
      </c>
      <c r="T33" s="95">
        <f>+Sklop12[[#This Row],[Končna cena/enoto mere (EUR) z DDV]]*Sklop12[[#This Row],[Okvirna količina]]</f>
        <v>0</v>
      </c>
      <c r="U33" s="106"/>
    </row>
    <row r="34" spans="1:21" s="59" customFormat="1" ht="12">
      <c r="A34" s="87" t="s">
        <v>21</v>
      </c>
      <c r="B34" s="586" t="s">
        <v>565</v>
      </c>
      <c r="C34" s="79">
        <v>180</v>
      </c>
      <c r="D34" s="85" t="s">
        <v>160</v>
      </c>
      <c r="E34" s="114"/>
      <c r="F34" s="93">
        <v>80</v>
      </c>
      <c r="G34" s="119" t="s">
        <v>94</v>
      </c>
      <c r="H3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14.399999999999999</v>
      </c>
      <c r="I34" s="88" t="str">
        <f>IF(Sklop12[[#This Row],[ZAHTEVANA SHEMA KAKOVOSTI]]&lt;&gt;"",Sklop12[[#This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+Sklop12[[#This Row],[cena/enota brez DDV v EUR]]*Sklop12[[#This Row],[Stopnja DDV (%)]]</f>
        <v>0</v>
      </c>
      <c r="R34" s="95">
        <f>+Sklop12[[#This Row],[cena/enota brez DDV v EUR]]+Sklop12[[#This Row],[Davek (EUR)]]</f>
        <v>0</v>
      </c>
      <c r="S34" s="95">
        <f>+Sklop12[[#This Row],[cena/enota brez DDV v EUR]]*Sklop12[[#This Row],[Okvirna količina]]</f>
        <v>0</v>
      </c>
      <c r="T34" s="95">
        <f>+Sklop12[[#This Row],[Končna cena/enoto mere (EUR) z DDV]]*Sklop12[[#This Row],[Okvirna količina]]</f>
        <v>0</v>
      </c>
      <c r="U34" s="106"/>
    </row>
    <row r="35" spans="1:21" s="59" customFormat="1" ht="12">
      <c r="A35" s="87" t="s">
        <v>22</v>
      </c>
      <c r="B35" s="586" t="s">
        <v>566</v>
      </c>
      <c r="C35" s="79">
        <v>650</v>
      </c>
      <c r="D35" s="85" t="s">
        <v>160</v>
      </c>
      <c r="E35" s="114"/>
      <c r="F35" s="93">
        <v>25</v>
      </c>
      <c r="G35" s="119" t="s">
        <v>94</v>
      </c>
      <c r="H3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16.25</v>
      </c>
      <c r="I35" s="88" t="str">
        <f>IF(Sklop12[[#This Row],[ZAHTEVANA SHEMA KAKOVOSTI]]&lt;&gt;"",Sklop12[[#This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+Sklop12[[#This Row],[cena/enota brez DDV v EUR]]*Sklop12[[#This Row],[Stopnja DDV (%)]]</f>
        <v>0</v>
      </c>
      <c r="R35" s="95">
        <f>+Sklop12[[#This Row],[cena/enota brez DDV v EUR]]+Sklop12[[#This Row],[Davek (EUR)]]</f>
        <v>0</v>
      </c>
      <c r="S35" s="95">
        <f>+Sklop12[[#This Row],[cena/enota brez DDV v EUR]]*Sklop12[[#This Row],[Okvirna količina]]</f>
        <v>0</v>
      </c>
      <c r="T35" s="95">
        <f>+Sklop12[[#This Row],[Končna cena/enoto mere (EUR) z DDV]]*Sklop12[[#This Row],[Okvirna količina]]</f>
        <v>0</v>
      </c>
      <c r="U35" s="106"/>
    </row>
    <row r="36" spans="1:21" s="59" customFormat="1" ht="22.5">
      <c r="A36" s="87" t="s">
        <v>23</v>
      </c>
      <c r="B36" s="586" t="s">
        <v>762</v>
      </c>
      <c r="C36" s="79">
        <v>450</v>
      </c>
      <c r="D36" s="85" t="s">
        <v>160</v>
      </c>
      <c r="E36" s="114"/>
      <c r="F36" s="93">
        <v>250</v>
      </c>
      <c r="G36" s="119" t="s">
        <v>94</v>
      </c>
      <c r="H3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112.5</v>
      </c>
      <c r="I36" s="88" t="str">
        <f>IF(Sklop12[[#This Row],[ZAHTEVANA SHEMA KAKOVOSTI]]&lt;&gt;"",Sklop12[[#This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+Sklop12[[#This Row],[cena/enota brez DDV v EUR]]*Sklop12[[#This Row],[Stopnja DDV (%)]]</f>
        <v>0</v>
      </c>
      <c r="R36" s="95">
        <f>+Sklop12[[#This Row],[cena/enota brez DDV v EUR]]+Sklop12[[#This Row],[Davek (EUR)]]</f>
        <v>0</v>
      </c>
      <c r="S36" s="95">
        <f>+Sklop12[[#This Row],[cena/enota brez DDV v EUR]]*Sklop12[[#This Row],[Okvirna količina]]</f>
        <v>0</v>
      </c>
      <c r="T36" s="95">
        <f>+Sklop12[[#This Row],[Končna cena/enoto mere (EUR) z DDV]]*Sklop12[[#This Row],[Okvirna količina]]</f>
        <v>0</v>
      </c>
      <c r="U36" s="106"/>
    </row>
    <row r="37" spans="1:21" s="59" customFormat="1" ht="12">
      <c r="A37" s="87" t="s">
        <v>24</v>
      </c>
      <c r="B37" s="586" t="s">
        <v>567</v>
      </c>
      <c r="C37" s="79">
        <v>800</v>
      </c>
      <c r="D37" s="85" t="s">
        <v>160</v>
      </c>
      <c r="E37" s="114"/>
      <c r="F37" s="93">
        <v>25</v>
      </c>
      <c r="G37" s="119" t="s">
        <v>94</v>
      </c>
      <c r="H3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7" s="88" t="str">
        <f>IF(Sklop12[[#This Row],[ZAHTEVANA SHEMA KAKOVOSTI]]&lt;&gt;"",Sklop12[[#This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+Sklop12[[#This Row],[cena/enota brez DDV v EUR]]*Sklop12[[#This Row],[Stopnja DDV (%)]]</f>
        <v>0</v>
      </c>
      <c r="R37" s="95">
        <f>+Sklop12[[#This Row],[cena/enota brez DDV v EUR]]+Sklop12[[#This Row],[Davek (EUR)]]</f>
        <v>0</v>
      </c>
      <c r="S37" s="95">
        <f>+Sklop12[[#This Row],[cena/enota brez DDV v EUR]]*Sklop12[[#This Row],[Okvirna količina]]</f>
        <v>0</v>
      </c>
      <c r="T37" s="95">
        <f>+Sklop12[[#This Row],[Končna cena/enoto mere (EUR) z DDV]]*Sklop12[[#This Row],[Okvirna količina]]</f>
        <v>0</v>
      </c>
      <c r="U37" s="106"/>
    </row>
    <row r="38" spans="1:21" s="59" customFormat="1" ht="12">
      <c r="A38" s="87" t="s">
        <v>25</v>
      </c>
      <c r="B38" s="586" t="s">
        <v>568</v>
      </c>
      <c r="C38" s="79">
        <v>3000</v>
      </c>
      <c r="D38" s="85" t="s">
        <v>160</v>
      </c>
      <c r="E38" s="114"/>
      <c r="F38" s="93">
        <v>15</v>
      </c>
      <c r="G38" s="119" t="s">
        <v>94</v>
      </c>
      <c r="H3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38" s="88" t="str">
        <f>IF(Sklop12[[#This Row],[ZAHTEVANA SHEMA KAKOVOSTI]]&lt;&gt;"",Sklop12[[#This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+Sklop12[[#This Row],[cena/enota brez DDV v EUR]]*Sklop12[[#This Row],[Stopnja DDV (%)]]</f>
        <v>0</v>
      </c>
      <c r="R38" s="95">
        <f>+Sklop12[[#This Row],[cena/enota brez DDV v EUR]]+Sklop12[[#This Row],[Davek (EUR)]]</f>
        <v>0</v>
      </c>
      <c r="S38" s="95">
        <f>+Sklop12[[#This Row],[cena/enota brez DDV v EUR]]*Sklop12[[#This Row],[Okvirna količina]]</f>
        <v>0</v>
      </c>
      <c r="T38" s="95">
        <f>+Sklop12[[#This Row],[Končna cena/enoto mere (EUR) z DDV]]*Sklop12[[#This Row],[Okvirna količina]]</f>
        <v>0</v>
      </c>
      <c r="U38" s="106"/>
    </row>
    <row r="39" spans="1:21" s="59" customFormat="1" ht="12">
      <c r="A39" s="87" t="s">
        <v>26</v>
      </c>
      <c r="B39" s="586" t="s">
        <v>569</v>
      </c>
      <c r="C39" s="79">
        <v>2500</v>
      </c>
      <c r="D39" s="85" t="s">
        <v>160</v>
      </c>
      <c r="E39" s="114"/>
      <c r="F39" s="93">
        <v>15</v>
      </c>
      <c r="G39" s="119" t="s">
        <v>94</v>
      </c>
      <c r="H3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39" s="88" t="str">
        <f>IF(Sklop12[[#This Row],[ZAHTEVANA SHEMA KAKOVOSTI]]&lt;&gt;"",Sklop12[[#This Row],[Preračunana masa/volumen/kos na enoto kg]],"")</f>
        <v/>
      </c>
      <c r="J39" s="101"/>
      <c r="K39" s="94"/>
      <c r="L39" s="94"/>
      <c r="M39" s="103"/>
      <c r="N39" s="95"/>
      <c r="O39" s="95"/>
      <c r="P39" s="104"/>
      <c r="Q39" s="95">
        <f>+Sklop12[[#This Row],[cena/enota brez DDV v EUR]]*Sklop12[[#This Row],[Stopnja DDV (%)]]</f>
        <v>0</v>
      </c>
      <c r="R39" s="95">
        <f>+Sklop12[[#This Row],[cena/enota brez DDV v EUR]]+Sklop12[[#This Row],[Davek (EUR)]]</f>
        <v>0</v>
      </c>
      <c r="S39" s="95">
        <f>+Sklop12[[#This Row],[cena/enota brez DDV v EUR]]*Sklop12[[#This Row],[Okvirna količina]]</f>
        <v>0</v>
      </c>
      <c r="T39" s="95">
        <f>+Sklop12[[#This Row],[Končna cena/enoto mere (EUR) z DDV]]*Sklop12[[#This Row],[Okvirna količina]]</f>
        <v>0</v>
      </c>
      <c r="U39" s="106"/>
    </row>
    <row r="40" spans="1:21" s="59" customFormat="1" ht="12">
      <c r="A40" s="87" t="s">
        <v>27</v>
      </c>
      <c r="B40" s="586" t="s">
        <v>569</v>
      </c>
      <c r="C40" s="79">
        <v>800</v>
      </c>
      <c r="D40" s="85" t="s">
        <v>160</v>
      </c>
      <c r="E40" s="114"/>
      <c r="F40" s="93">
        <v>25</v>
      </c>
      <c r="G40" s="119" t="s">
        <v>94</v>
      </c>
      <c r="H4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0" s="88" t="str">
        <f>IF(Sklop12[[#This Row],[ZAHTEVANA SHEMA KAKOVOSTI]]&lt;&gt;"",Sklop12[[#This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+Sklop12[[#This Row],[cena/enota brez DDV v EUR]]*Sklop12[[#This Row],[Stopnja DDV (%)]]</f>
        <v>0</v>
      </c>
      <c r="R40" s="95">
        <f>+Sklop12[[#This Row],[cena/enota brez DDV v EUR]]+Sklop12[[#This Row],[Davek (EUR)]]</f>
        <v>0</v>
      </c>
      <c r="S40" s="95">
        <f>+Sklop12[[#This Row],[cena/enota brez DDV v EUR]]*Sklop12[[#This Row],[Okvirna količina]]</f>
        <v>0</v>
      </c>
      <c r="T40" s="95">
        <f>+Sklop12[[#This Row],[Končna cena/enoto mere (EUR) z DDV]]*Sklop12[[#This Row],[Okvirna količina]]</f>
        <v>0</v>
      </c>
      <c r="U40" s="106"/>
    </row>
    <row r="41" spans="1:21" s="59" customFormat="1" ht="12">
      <c r="A41" s="87" t="s">
        <v>28</v>
      </c>
      <c r="B41" s="522" t="s">
        <v>935</v>
      </c>
      <c r="C41" s="414">
        <v>2500</v>
      </c>
      <c r="D41" s="487" t="s">
        <v>160</v>
      </c>
      <c r="E41" s="114"/>
      <c r="F41" s="488">
        <v>15</v>
      </c>
      <c r="G41" s="119" t="s">
        <v>94</v>
      </c>
      <c r="H41" s="4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41" s="417" t="str">
        <f>IF(Sklop12[[#This Row],[ZAHTEVANA SHEMA KAKOVOSTI]]&lt;&gt;"",Sklop12[[#This Row],[Preračunana masa/volumen/kos na enoto kg]],"")</f>
        <v/>
      </c>
      <c r="J41" s="419"/>
      <c r="K41" s="420"/>
      <c r="L41" s="420"/>
      <c r="M41" s="421"/>
      <c r="N41" s="422"/>
      <c r="O41" s="422"/>
      <c r="P41" s="490"/>
      <c r="Q41" s="422">
        <f>+Sklop12[[#This Row],[cena/enota brez DDV v EUR]]*Sklop12[[#This Row],[Stopnja DDV (%)]]</f>
        <v>0</v>
      </c>
      <c r="R41" s="422">
        <f>+Sklop12[[#This Row],[cena/enota brez DDV v EUR]]+Sklop12[[#This Row],[Davek (EUR)]]</f>
        <v>0</v>
      </c>
      <c r="S41" s="422">
        <f>+Sklop12[[#This Row],[cena/enota brez DDV v EUR]]*Sklop12[[#This Row],[Okvirna količina]]</f>
        <v>0</v>
      </c>
      <c r="T41" s="424">
        <f>+Sklop12[[#This Row],[Končna cena/enoto mere (EUR) z DDV]]*Sklop12[[#This Row],[Okvirna količina]]</f>
        <v>0</v>
      </c>
      <c r="U41" s="425"/>
    </row>
    <row r="42" spans="1:21" s="59" customFormat="1" ht="12">
      <c r="A42" s="87" t="s">
        <v>29</v>
      </c>
      <c r="B42" s="586" t="s">
        <v>570</v>
      </c>
      <c r="C42" s="79">
        <v>700</v>
      </c>
      <c r="D42" s="85" t="s">
        <v>160</v>
      </c>
      <c r="E42" s="114"/>
      <c r="F42" s="93">
        <v>25</v>
      </c>
      <c r="G42" s="119" t="s">
        <v>94</v>
      </c>
      <c r="H4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</v>
      </c>
      <c r="I42" s="88" t="str">
        <f>IF(Sklop12[[#This Row],[ZAHTEVANA SHEMA KAKOVOSTI]]&lt;&gt;"",Sklop12[[#This Row],[Preračunana masa/volumen/kos na enoto kg]],"")</f>
        <v/>
      </c>
      <c r="J42" s="101"/>
      <c r="K42" s="94"/>
      <c r="L42" s="94"/>
      <c r="M42" s="103"/>
      <c r="N42" s="95"/>
      <c r="O42" s="95"/>
      <c r="P42" s="104"/>
      <c r="Q42" s="95">
        <f>+Sklop12[[#This Row],[cena/enota brez DDV v EUR]]*Sklop12[[#This Row],[Stopnja DDV (%)]]</f>
        <v>0</v>
      </c>
      <c r="R42" s="95">
        <f>+Sklop12[[#This Row],[cena/enota brez DDV v EUR]]+Sklop12[[#This Row],[Davek (EUR)]]</f>
        <v>0</v>
      </c>
      <c r="S42" s="95">
        <f>+Sklop12[[#This Row],[cena/enota brez DDV v EUR]]*Sklop12[[#This Row],[Okvirna količina]]</f>
        <v>0</v>
      </c>
      <c r="T42" s="95">
        <f>+Sklop12[[#This Row],[Končna cena/enoto mere (EUR) z DDV]]*Sklop12[[#This Row],[Okvirna količina]]</f>
        <v>0</v>
      </c>
      <c r="U42" s="106"/>
    </row>
    <row r="43" spans="1:21" s="59" customFormat="1" ht="12">
      <c r="A43" s="87" t="s">
        <v>30</v>
      </c>
      <c r="B43" s="586" t="s">
        <v>571</v>
      </c>
      <c r="C43" s="79">
        <v>700</v>
      </c>
      <c r="D43" s="85" t="s">
        <v>160</v>
      </c>
      <c r="E43" s="114"/>
      <c r="F43" s="93">
        <v>40</v>
      </c>
      <c r="G43" s="119" t="s">
        <v>94</v>
      </c>
      <c r="H4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43" s="88" t="str">
        <f>IF(Sklop12[[#This Row],[ZAHTEVANA SHEMA KAKOVOSTI]]&lt;&gt;"",Sklop12[[#This Row],[Preračunana masa/volumen/kos na enoto kg]],"")</f>
        <v/>
      </c>
      <c r="J43" s="101"/>
      <c r="K43" s="94"/>
      <c r="L43" s="94"/>
      <c r="M43" s="103"/>
      <c r="N43" s="95"/>
      <c r="O43" s="95"/>
      <c r="P43" s="104"/>
      <c r="Q43" s="95">
        <f>+Sklop12[[#This Row],[cena/enota brez DDV v EUR]]*Sklop12[[#This Row],[Stopnja DDV (%)]]</f>
        <v>0</v>
      </c>
      <c r="R43" s="95">
        <f>+Sklop12[[#This Row],[cena/enota brez DDV v EUR]]+Sklop12[[#This Row],[Davek (EUR)]]</f>
        <v>0</v>
      </c>
      <c r="S43" s="95">
        <f>+Sklop12[[#This Row],[cena/enota brez DDV v EUR]]*Sklop12[[#This Row],[Okvirna količina]]</f>
        <v>0</v>
      </c>
      <c r="T43" s="95">
        <f>+Sklop12[[#This Row],[Končna cena/enoto mere (EUR) z DDV]]*Sklop12[[#This Row],[Okvirna količina]]</f>
        <v>0</v>
      </c>
      <c r="U43" s="106"/>
    </row>
    <row r="44" spans="1:21" s="59" customFormat="1" ht="12">
      <c r="A44" s="87" t="s">
        <v>31</v>
      </c>
      <c r="B44" s="522" t="s">
        <v>936</v>
      </c>
      <c r="C44" s="414">
        <v>2500</v>
      </c>
      <c r="D44" s="487" t="s">
        <v>160</v>
      </c>
      <c r="E44" s="114"/>
      <c r="F44" s="488">
        <v>30</v>
      </c>
      <c r="G44" s="119" t="s">
        <v>94</v>
      </c>
      <c r="H44" s="4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44" s="417" t="str">
        <f>IF(Sklop12[[#This Row],[ZAHTEVANA SHEMA KAKOVOSTI]]&lt;&gt;"",Sklop12[[#This Row],[Preračunana masa/volumen/kos na enoto kg]],"")</f>
        <v/>
      </c>
      <c r="J44" s="419"/>
      <c r="K44" s="420"/>
      <c r="L44" s="420"/>
      <c r="M44" s="421"/>
      <c r="N44" s="422"/>
      <c r="O44" s="422"/>
      <c r="P44" s="490"/>
      <c r="Q44" s="422">
        <f>+Sklop12[[#This Row],[cena/enota brez DDV v EUR]]*Sklop12[[#This Row],[Stopnja DDV (%)]]</f>
        <v>0</v>
      </c>
      <c r="R44" s="422">
        <f>+Sklop12[[#This Row],[cena/enota brez DDV v EUR]]+Sklop12[[#This Row],[Davek (EUR)]]</f>
        <v>0</v>
      </c>
      <c r="S44" s="422">
        <f>+Sklop12[[#This Row],[cena/enota brez DDV v EUR]]*Sklop12[[#This Row],[Okvirna količina]]</f>
        <v>0</v>
      </c>
      <c r="T44" s="424">
        <f>+Sklop12[[#This Row],[Končna cena/enoto mere (EUR) z DDV]]*Sklop12[[#This Row],[Okvirna količina]]</f>
        <v>0</v>
      </c>
      <c r="U44" s="425"/>
    </row>
    <row r="45" spans="1:21" s="59" customFormat="1" ht="12">
      <c r="A45" s="87" t="s">
        <v>32</v>
      </c>
      <c r="B45" s="586" t="s">
        <v>572</v>
      </c>
      <c r="C45" s="79">
        <v>2500</v>
      </c>
      <c r="D45" s="85" t="s">
        <v>160</v>
      </c>
      <c r="E45" s="114"/>
      <c r="F45" s="93">
        <v>30</v>
      </c>
      <c r="G45" s="119" t="s">
        <v>94</v>
      </c>
      <c r="H4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45" s="88" t="str">
        <f>IF(Sklop12[[#This Row],[ZAHTEVANA SHEMA KAKOVOSTI]]&lt;&gt;"",Sklop12[[#This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+Sklop12[[#This Row],[cena/enota brez DDV v EUR]]*Sklop12[[#This Row],[Stopnja DDV (%)]]</f>
        <v>0</v>
      </c>
      <c r="R45" s="95">
        <f>+Sklop12[[#This Row],[cena/enota brez DDV v EUR]]+Sklop12[[#This Row],[Davek (EUR)]]</f>
        <v>0</v>
      </c>
      <c r="S45" s="95">
        <f>+Sklop12[[#This Row],[cena/enota brez DDV v EUR]]*Sklop12[[#This Row],[Okvirna količina]]</f>
        <v>0</v>
      </c>
      <c r="T45" s="95">
        <f>+Sklop12[[#This Row],[Končna cena/enoto mere (EUR) z DDV]]*Sklop12[[#This Row],[Okvirna količina]]</f>
        <v>0</v>
      </c>
      <c r="U45" s="106"/>
    </row>
    <row r="46" spans="1:21" s="59" customFormat="1" ht="12">
      <c r="A46" s="87" t="s">
        <v>33</v>
      </c>
      <c r="B46" s="586" t="s">
        <v>573</v>
      </c>
      <c r="C46" s="79">
        <v>600</v>
      </c>
      <c r="D46" s="85" t="s">
        <v>160</v>
      </c>
      <c r="E46" s="114"/>
      <c r="F46" s="93">
        <v>6</v>
      </c>
      <c r="G46" s="119" t="s">
        <v>94</v>
      </c>
      <c r="H4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I46" s="88" t="str">
        <f>IF(Sklop12[[#This Row],[ZAHTEVANA SHEMA KAKOVOSTI]]&lt;&gt;"",Sklop12[[#This Row],[Preračunana masa/volumen/kos na enoto kg]],"")</f>
        <v/>
      </c>
      <c r="J46" s="101"/>
      <c r="K46" s="94"/>
      <c r="L46" s="94"/>
      <c r="M46" s="103"/>
      <c r="N46" s="95"/>
      <c r="O46" s="95"/>
      <c r="P46" s="104"/>
      <c r="Q46" s="95">
        <f>+Sklop12[[#This Row],[cena/enota brez DDV v EUR]]*Sklop12[[#This Row],[Stopnja DDV (%)]]</f>
        <v>0</v>
      </c>
      <c r="R46" s="95">
        <f>+Sklop12[[#This Row],[cena/enota brez DDV v EUR]]+Sklop12[[#This Row],[Davek (EUR)]]</f>
        <v>0</v>
      </c>
      <c r="S46" s="95">
        <f>+Sklop12[[#This Row],[cena/enota brez DDV v EUR]]*Sklop12[[#This Row],[Okvirna količina]]</f>
        <v>0</v>
      </c>
      <c r="T46" s="95">
        <f>+Sklop12[[#This Row],[Končna cena/enoto mere (EUR) z DDV]]*Sklop12[[#This Row],[Okvirna količina]]</f>
        <v>0</v>
      </c>
      <c r="U46" s="106"/>
    </row>
    <row r="47" spans="1:21" s="59" customFormat="1" ht="12">
      <c r="A47" s="87" t="s">
        <v>34</v>
      </c>
      <c r="B47" s="586" t="s">
        <v>574</v>
      </c>
      <c r="C47" s="79">
        <v>2200</v>
      </c>
      <c r="D47" s="85" t="s">
        <v>160</v>
      </c>
      <c r="E47" s="114"/>
      <c r="F47" s="93">
        <v>15</v>
      </c>
      <c r="G47" s="119" t="s">
        <v>94</v>
      </c>
      <c r="H4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</v>
      </c>
      <c r="I47" s="88" t="str">
        <f>IF(Sklop12[[#This Row],[ZAHTEVANA SHEMA KAKOVOSTI]]&lt;&gt;"",Sklop12[[#This Row],[Preračunana masa/volumen/kos na enoto kg]],"")</f>
        <v/>
      </c>
      <c r="J47" s="101"/>
      <c r="K47" s="52"/>
      <c r="L47" s="52"/>
      <c r="M47" s="2"/>
      <c r="N47" s="95"/>
      <c r="O47" s="95"/>
      <c r="P47" s="104"/>
      <c r="Q47" s="95">
        <f>+Sklop12[[#This Row],[cena/enota brez DDV v EUR]]*Sklop12[[#This Row],[Stopnja DDV (%)]]</f>
        <v>0</v>
      </c>
      <c r="R47" s="95">
        <f>+Sklop12[[#This Row],[cena/enota brez DDV v EUR]]+Sklop12[[#This Row],[Davek (EUR)]]</f>
        <v>0</v>
      </c>
      <c r="S47" s="95">
        <f>+Sklop12[[#This Row],[cena/enota brez DDV v EUR]]*Sklop12[[#This Row],[Okvirna količina]]</f>
        <v>0</v>
      </c>
      <c r="T47" s="95">
        <f>+Sklop12[[#This Row],[Končna cena/enoto mere (EUR) z DDV]]*Sklop12[[#This Row],[Okvirna količina]]</f>
        <v>0</v>
      </c>
      <c r="U47" s="106"/>
    </row>
    <row r="48" spans="1:21" s="59" customFormat="1" ht="12">
      <c r="A48" s="87" t="s">
        <v>35</v>
      </c>
      <c r="B48" s="586" t="s">
        <v>575</v>
      </c>
      <c r="C48" s="79">
        <v>400</v>
      </c>
      <c r="D48" s="85" t="s">
        <v>160</v>
      </c>
      <c r="E48" s="114"/>
      <c r="F48" s="93">
        <v>10</v>
      </c>
      <c r="G48" s="119" t="s">
        <v>94</v>
      </c>
      <c r="H4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8" s="88" t="str">
        <f>IF(Sklop12[[#This Row],[ZAHTEVANA SHEMA KAKOVOSTI]]&lt;&gt;"",Sklop12[[#This Row],[Preračunana masa/volumen/kos na enoto kg]],"")</f>
        <v/>
      </c>
      <c r="J48" s="101"/>
      <c r="K48" s="52"/>
      <c r="L48" s="52"/>
      <c r="M48" s="2"/>
      <c r="N48" s="95"/>
      <c r="O48" s="95"/>
      <c r="P48" s="104"/>
      <c r="Q48" s="95">
        <f>+Sklop12[[#This Row],[cena/enota brez DDV v EUR]]*Sklop12[[#This Row],[Stopnja DDV (%)]]</f>
        <v>0</v>
      </c>
      <c r="R48" s="95">
        <f>+Sklop12[[#This Row],[cena/enota brez DDV v EUR]]+Sklop12[[#This Row],[Davek (EUR)]]</f>
        <v>0</v>
      </c>
      <c r="S48" s="95">
        <f>+Sklop12[[#This Row],[cena/enota brez DDV v EUR]]*Sklop12[[#This Row],[Okvirna količina]]</f>
        <v>0</v>
      </c>
      <c r="T48" s="95">
        <f>+Sklop12[[#This Row],[Končna cena/enoto mere (EUR) z DDV]]*Sklop12[[#This Row],[Okvirna količina]]</f>
        <v>0</v>
      </c>
      <c r="U48" s="106"/>
    </row>
    <row r="49" spans="1:21" s="59" customFormat="1" ht="12">
      <c r="A49" s="87" t="s">
        <v>36</v>
      </c>
      <c r="B49" s="586" t="s">
        <v>574</v>
      </c>
      <c r="C49" s="79">
        <v>4200</v>
      </c>
      <c r="D49" s="85" t="s">
        <v>160</v>
      </c>
      <c r="E49" s="114"/>
      <c r="F49" s="93">
        <v>35</v>
      </c>
      <c r="G49" s="119" t="s">
        <v>94</v>
      </c>
      <c r="H4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147</v>
      </c>
      <c r="I49" s="88" t="str">
        <f>IF(Sklop12[[#This Row],[ZAHTEVANA SHEMA KAKOVOSTI]]&lt;&gt;"",Sklop12[[#This Row],[Preračunana masa/volumen/kos na enoto kg]],"")</f>
        <v/>
      </c>
      <c r="J49" s="101"/>
      <c r="K49" s="52"/>
      <c r="L49" s="52"/>
      <c r="M49" s="2"/>
      <c r="N49" s="95"/>
      <c r="O49" s="95"/>
      <c r="P49" s="104"/>
      <c r="Q49" s="95">
        <f>+Sklop12[[#This Row],[cena/enota brez DDV v EUR]]*Sklop12[[#This Row],[Stopnja DDV (%)]]</f>
        <v>0</v>
      </c>
      <c r="R49" s="95">
        <f>+Sklop12[[#This Row],[cena/enota brez DDV v EUR]]+Sklop12[[#This Row],[Davek (EUR)]]</f>
        <v>0</v>
      </c>
      <c r="S49" s="95">
        <f>+Sklop12[[#This Row],[cena/enota brez DDV v EUR]]*Sklop12[[#This Row],[Okvirna količina]]</f>
        <v>0</v>
      </c>
      <c r="T49" s="95">
        <f>+Sklop12[[#This Row],[Končna cena/enoto mere (EUR) z DDV]]*Sklop12[[#This Row],[Okvirna količina]]</f>
        <v>0</v>
      </c>
      <c r="U49" s="106"/>
    </row>
    <row r="50" spans="1:21" s="59" customFormat="1" ht="12">
      <c r="A50" s="87" t="s">
        <v>37</v>
      </c>
      <c r="B50" s="586" t="s">
        <v>574</v>
      </c>
      <c r="C50" s="79">
        <v>340</v>
      </c>
      <c r="D50" s="85" t="s">
        <v>160</v>
      </c>
      <c r="E50" s="115"/>
      <c r="F50" s="93">
        <v>15</v>
      </c>
      <c r="G50" s="129" t="s">
        <v>94</v>
      </c>
      <c r="H5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5.1000000000000005</v>
      </c>
      <c r="I50" s="88" t="str">
        <f>IF(Sklop12[[#This Row],[ZAHTEVANA SHEMA KAKOVOSTI]]&lt;&gt;"",Sklop12[[#This Row],[Preračunana masa/volumen/kos na enoto kg]],"")</f>
        <v/>
      </c>
      <c r="J50" s="101"/>
      <c r="K50" s="96"/>
      <c r="L50" s="96"/>
      <c r="M50" s="2"/>
      <c r="N50" s="95"/>
      <c r="O50" s="95"/>
      <c r="P50" s="104"/>
      <c r="Q50" s="95">
        <f>+Sklop12[[#This Row],[cena/enota brez DDV v EUR]]*Sklop12[[#This Row],[Stopnja DDV (%)]]</f>
        <v>0</v>
      </c>
      <c r="R50" s="95">
        <f>+Sklop12[[#This Row],[cena/enota brez DDV v EUR]]+Sklop12[[#This Row],[Davek (EUR)]]</f>
        <v>0</v>
      </c>
      <c r="S50" s="95">
        <f>+Sklop12[[#This Row],[cena/enota brez DDV v EUR]]*Sklop12[[#This Row],[Okvirna količina]]</f>
        <v>0</v>
      </c>
      <c r="T50" s="95">
        <f>+Sklop12[[#This Row],[Končna cena/enoto mere (EUR) z DDV]]*Sklop12[[#This Row],[Okvirna količina]]</f>
        <v>0</v>
      </c>
      <c r="U50" s="106"/>
    </row>
    <row r="51" spans="1:21" s="59" customFormat="1" ht="12">
      <c r="A51" s="87" t="s">
        <v>38</v>
      </c>
      <c r="B51" s="586" t="s">
        <v>576</v>
      </c>
      <c r="C51" s="79">
        <v>4000</v>
      </c>
      <c r="D51" s="85" t="s">
        <v>160</v>
      </c>
      <c r="E51" s="115"/>
      <c r="F51" s="93">
        <v>140</v>
      </c>
      <c r="G51" s="129" t="s">
        <v>94</v>
      </c>
      <c r="H5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560</v>
      </c>
      <c r="I51" s="88" t="str">
        <f>IF(Sklop12[[#This Row],[ZAHTEVANA SHEMA KAKOVOSTI]]&lt;&gt;"",Sklop12[[#This Row],[Preračunana masa/volumen/kos na enoto kg]],"")</f>
        <v/>
      </c>
      <c r="J51" s="101"/>
      <c r="K51" s="96"/>
      <c r="L51" s="96"/>
      <c r="M51" s="2"/>
      <c r="N51" s="95"/>
      <c r="O51" s="95"/>
      <c r="P51" s="104"/>
      <c r="Q51" s="95">
        <f>+Sklop12[[#This Row],[cena/enota brez DDV v EUR]]*Sklop12[[#This Row],[Stopnja DDV (%)]]</f>
        <v>0</v>
      </c>
      <c r="R51" s="95">
        <f>+Sklop12[[#This Row],[cena/enota brez DDV v EUR]]+Sklop12[[#This Row],[Davek (EUR)]]</f>
        <v>0</v>
      </c>
      <c r="S51" s="95">
        <f>+Sklop12[[#This Row],[cena/enota brez DDV v EUR]]*Sklop12[[#This Row],[Okvirna količina]]</f>
        <v>0</v>
      </c>
      <c r="T51" s="95">
        <f>+Sklop12[[#This Row],[Končna cena/enoto mere (EUR) z DDV]]*Sklop12[[#This Row],[Okvirna količina]]</f>
        <v>0</v>
      </c>
      <c r="U51" s="106"/>
    </row>
    <row r="52" spans="1:21" s="59" customFormat="1" ht="12">
      <c r="A52" s="87" t="s">
        <v>39</v>
      </c>
      <c r="B52" s="586" t="s">
        <v>576</v>
      </c>
      <c r="C52" s="79">
        <v>670</v>
      </c>
      <c r="D52" s="85" t="s">
        <v>160</v>
      </c>
      <c r="E52" s="115"/>
      <c r="F52" s="93">
        <v>250</v>
      </c>
      <c r="G52" s="129" t="s">
        <v>94</v>
      </c>
      <c r="H5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167.5</v>
      </c>
      <c r="I52" s="88" t="str">
        <f>IF(Sklop12[[#This Row],[ZAHTEVANA SHEMA KAKOVOSTI]]&lt;&gt;"",Sklop12[[#This Row],[Preračunana masa/volumen/kos na enoto kg]],"")</f>
        <v/>
      </c>
      <c r="J52" s="101"/>
      <c r="K52" s="96"/>
      <c r="L52" s="97"/>
      <c r="M52" s="98"/>
      <c r="N52" s="95"/>
      <c r="O52" s="99"/>
      <c r="P52" s="104"/>
      <c r="Q52" s="99">
        <f>+Sklop12[[#This Row],[cena/enota brez DDV v EUR]]*Sklop12[[#This Row],[Stopnja DDV (%)]]</f>
        <v>0</v>
      </c>
      <c r="R52" s="99">
        <f>+Sklop12[[#This Row],[cena/enota brez DDV v EUR]]+Sklop12[[#This Row],[Davek (EUR)]]</f>
        <v>0</v>
      </c>
      <c r="S52" s="99">
        <f>+Sklop12[[#This Row],[cena/enota brez DDV v EUR]]*Sklop12[[#This Row],[Okvirna količina]]</f>
        <v>0</v>
      </c>
      <c r="T52" s="99">
        <f>+Sklop12[[#This Row],[Končna cena/enoto mere (EUR) z DDV]]*Sklop12[[#This Row],[Okvirna količina]]</f>
        <v>0</v>
      </c>
      <c r="U52" s="107"/>
    </row>
    <row r="53" spans="1:21" s="59" customFormat="1" ht="12">
      <c r="A53" s="87" t="s">
        <v>40</v>
      </c>
      <c r="B53" s="586" t="s">
        <v>577</v>
      </c>
      <c r="C53" s="79">
        <v>5</v>
      </c>
      <c r="D53" s="85" t="s">
        <v>1</v>
      </c>
      <c r="E53" s="115"/>
      <c r="F53" s="93">
        <v>20</v>
      </c>
      <c r="G53" s="129" t="s">
        <v>94</v>
      </c>
      <c r="H5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3" s="88" t="str">
        <f>IF(Sklop12[[#This Row],[ZAHTEVANA SHEMA KAKOVOSTI]]&lt;&gt;"",Sklop12[[#This Row],[Preračunana masa/volumen/kos na enoto kg]],"")</f>
        <v/>
      </c>
      <c r="J53" s="101"/>
      <c r="K53" s="96"/>
      <c r="L53" s="96"/>
      <c r="M53" s="2"/>
      <c r="N53" s="95"/>
      <c r="O53" s="95"/>
      <c r="P53" s="104"/>
      <c r="Q53" s="99">
        <f>+Sklop12[[#This Row],[cena/enota brez DDV v EUR]]*Sklop12[[#This Row],[Stopnja DDV (%)]]</f>
        <v>0</v>
      </c>
      <c r="R53" s="99">
        <f>+Sklop12[[#This Row],[cena/enota brez DDV v EUR]]+Sklop12[[#This Row],[Davek (EUR)]]</f>
        <v>0</v>
      </c>
      <c r="S53" s="99">
        <f>+Sklop12[[#This Row],[cena/enota brez DDV v EUR]]*Sklop12[[#This Row],[Okvirna količina]]</f>
        <v>0</v>
      </c>
      <c r="T53" s="99">
        <f>+Sklop12[[#This Row],[Končna cena/enoto mere (EUR) z DDV]]*Sklop12[[#This Row],[Okvirna količina]]</f>
        <v>0</v>
      </c>
      <c r="U53" s="106"/>
    </row>
    <row r="54" spans="1:21" s="59" customFormat="1" ht="12">
      <c r="A54" s="87" t="s">
        <v>41</v>
      </c>
      <c r="B54" s="586" t="s">
        <v>578</v>
      </c>
      <c r="C54" s="79">
        <v>165</v>
      </c>
      <c r="D54" s="85" t="s">
        <v>160</v>
      </c>
      <c r="E54" s="115"/>
      <c r="F54" s="93">
        <v>250</v>
      </c>
      <c r="G54" s="129" t="s">
        <v>94</v>
      </c>
      <c r="H5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41.25</v>
      </c>
      <c r="I54" s="88" t="str">
        <f>IF(Sklop12[[#This Row],[ZAHTEVANA SHEMA KAKOVOSTI]]&lt;&gt;"",Sklop12[[#This Row],[Preračunana masa/volumen/kos na enoto kg]],"")</f>
        <v/>
      </c>
      <c r="J54" s="101"/>
      <c r="K54" s="96"/>
      <c r="L54" s="96"/>
      <c r="M54" s="2"/>
      <c r="N54" s="95"/>
      <c r="O54" s="95"/>
      <c r="P54" s="104"/>
      <c r="Q54" s="99">
        <f>+Sklop12[[#This Row],[cena/enota brez DDV v EUR]]*Sklop12[[#This Row],[Stopnja DDV (%)]]</f>
        <v>0</v>
      </c>
      <c r="R54" s="99">
        <f>+Sklop12[[#This Row],[cena/enota brez DDV v EUR]]+Sklop12[[#This Row],[Davek (EUR)]]</f>
        <v>0</v>
      </c>
      <c r="S54" s="99">
        <f>+Sklop12[[#This Row],[cena/enota brez DDV v EUR]]*Sklop12[[#This Row],[Okvirna količina]]</f>
        <v>0</v>
      </c>
      <c r="T54" s="99">
        <f>+Sklop12[[#This Row],[Končna cena/enoto mere (EUR) z DDV]]*Sklop12[[#This Row],[Okvirna količina]]</f>
        <v>0</v>
      </c>
      <c r="U54" s="106"/>
    </row>
    <row r="55" spans="1:21" s="59" customFormat="1" ht="22.5">
      <c r="A55" s="87" t="s">
        <v>42</v>
      </c>
      <c r="B55" s="587" t="s">
        <v>832</v>
      </c>
      <c r="C55" s="79" t="s">
        <v>834</v>
      </c>
      <c r="D55" s="85" t="s">
        <v>160</v>
      </c>
      <c r="E55" s="282"/>
      <c r="F55" s="280">
        <v>120</v>
      </c>
      <c r="G55" s="240" t="s">
        <v>1</v>
      </c>
      <c r="H5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5" s="88" t="str">
        <f>IF(Sklop12[[#This Row],[ZAHTEVANA SHEMA KAKOVOSTI]]&lt;&gt;"",Sklop12[[#This Row],[Preračunana masa/volumen/kos na enoto kg]],"")</f>
        <v/>
      </c>
      <c r="J55" s="101"/>
      <c r="K55" s="96"/>
      <c r="L55" s="96"/>
      <c r="M55" s="2"/>
      <c r="N55" s="95"/>
      <c r="O55" s="95"/>
      <c r="P55" s="104"/>
      <c r="Q55" s="99">
        <f>+Sklop12[[#This Row],[cena/enota brez DDV v EUR]]*Sklop12[[#This Row],[Stopnja DDV (%)]]</f>
        <v>0</v>
      </c>
      <c r="R55" s="99">
        <f>+Sklop12[[#This Row],[cena/enota brez DDV v EUR]]+Sklop12[[#This Row],[Davek (EUR)]]</f>
        <v>0</v>
      </c>
      <c r="S55" s="99">
        <f>+Sklop12[[#This Row],[cena/enota brez DDV v EUR]]*Sklop12[[#This Row],[Okvirna količina]]</f>
        <v>0</v>
      </c>
      <c r="T55" s="99">
        <f>+Sklop12[[#This Row],[Končna cena/enoto mere (EUR) z DDV]]*Sklop12[[#This Row],[Okvirna količina]]</f>
        <v>0</v>
      </c>
      <c r="U55" s="106"/>
    </row>
    <row r="56" spans="1:21" s="59" customFormat="1" ht="22.5">
      <c r="A56" s="87" t="s">
        <v>43</v>
      </c>
      <c r="B56" s="587" t="s">
        <v>833</v>
      </c>
      <c r="C56" s="79">
        <v>5000</v>
      </c>
      <c r="D56" s="85" t="s">
        <v>160</v>
      </c>
      <c r="E56" s="282"/>
      <c r="F56" s="280">
        <v>30</v>
      </c>
      <c r="G56" s="240" t="s">
        <v>94</v>
      </c>
      <c r="H5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6" s="88" t="str">
        <f>IF(Sklop12[[#This Row],[ZAHTEVANA SHEMA KAKOVOSTI]]&lt;&gt;"",Sklop12[[#This Row],[Preračunana masa/volumen/kos na enoto kg]],"")</f>
        <v/>
      </c>
      <c r="J56" s="101"/>
      <c r="K56" s="96"/>
      <c r="L56" s="96"/>
      <c r="M56" s="2"/>
      <c r="N56" s="95"/>
      <c r="O56" s="95"/>
      <c r="P56" s="104"/>
      <c r="Q56" s="99">
        <f>+Sklop12[[#This Row],[cena/enota brez DDV v EUR]]*Sklop12[[#This Row],[Stopnja DDV (%)]]</f>
        <v>0</v>
      </c>
      <c r="R56" s="99">
        <f>+Sklop12[[#This Row],[cena/enota brez DDV v EUR]]+Sklop12[[#This Row],[Davek (EUR)]]</f>
        <v>0</v>
      </c>
      <c r="S56" s="99">
        <f>+Sklop12[[#This Row],[cena/enota brez DDV v EUR]]*Sklop12[[#This Row],[Okvirna količina]]</f>
        <v>0</v>
      </c>
      <c r="T56" s="99">
        <f>+Sklop12[[#This Row],[Končna cena/enoto mere (EUR) z DDV]]*Sklop12[[#This Row],[Okvirna količina]]</f>
        <v>0</v>
      </c>
      <c r="U56" s="106"/>
    </row>
    <row r="57" spans="1:21" s="59" customFormat="1" ht="22.5">
      <c r="A57" s="87" t="s">
        <v>44</v>
      </c>
      <c r="B57" s="530" t="s">
        <v>305</v>
      </c>
      <c r="C57" s="220">
        <v>850</v>
      </c>
      <c r="D57" s="223" t="s">
        <v>160</v>
      </c>
      <c r="E57" s="263"/>
      <c r="F57" s="228">
        <v>80</v>
      </c>
      <c r="G57" s="224" t="s">
        <v>94</v>
      </c>
      <c r="H5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</v>
      </c>
      <c r="I57" s="88" t="str">
        <f>IF(Sklop12[[#This Row],[ZAHTEVANA SHEMA KAKOVOSTI]]&lt;&gt;"",Sklop12[[#This Row],[Preračunana masa/volumen/kos na enoto kg]],"")</f>
        <v/>
      </c>
      <c r="J57" s="199"/>
      <c r="K57" s="200"/>
      <c r="L57" s="200"/>
      <c r="M57" s="201"/>
      <c r="N57" s="202"/>
      <c r="O57" s="202"/>
      <c r="P57" s="203"/>
      <c r="Q57" s="202">
        <f>+Sklop12[[#This Row],[cena/enota brez DDV v EUR]]*Sklop12[[#This Row],[Stopnja DDV (%)]]</f>
        <v>0</v>
      </c>
      <c r="R57" s="202">
        <f>+Sklop12[[#This Row],[cena/enota brez DDV v EUR]]+Sklop12[[#This Row],[Davek (EUR)]]</f>
        <v>0</v>
      </c>
      <c r="S57" s="202">
        <f>+Sklop12[[#This Row],[cena/enota brez DDV v EUR]]*Sklop12[[#This Row],[Okvirna količina]]</f>
        <v>0</v>
      </c>
      <c r="T57" s="204">
        <f>+Sklop12[[#This Row],[Končna cena/enoto mere (EUR) z DDV]]*Sklop12[[#This Row],[Okvirna količina]]</f>
        <v>0</v>
      </c>
      <c r="U57" s="205"/>
    </row>
    <row r="58" spans="1:21" s="59" customFormat="1" ht="22.5">
      <c r="A58" s="87" t="s">
        <v>49</v>
      </c>
      <c r="B58" s="587" t="s">
        <v>1331</v>
      </c>
      <c r="C58" s="79">
        <v>1000</v>
      </c>
      <c r="D58" s="85" t="s">
        <v>160</v>
      </c>
      <c r="E58" s="282"/>
      <c r="F58" s="280">
        <v>160</v>
      </c>
      <c r="G58" s="265" t="s">
        <v>1</v>
      </c>
      <c r="H5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58" s="88" t="str">
        <f>IF(Sklop12[[#This Row],[ZAHTEVANA SHEMA KAKOVOSTI]]&lt;&gt;"",Sklop12[[#This Row],[Preračunana masa/volumen/kos na enoto kg]],"")</f>
        <v/>
      </c>
      <c r="J58" s="101"/>
      <c r="K58" s="96"/>
      <c r="L58" s="96"/>
      <c r="M58" s="2"/>
      <c r="N58" s="95"/>
      <c r="O58" s="95"/>
      <c r="P58" s="104"/>
      <c r="Q58" s="95">
        <f>+Sklop12[[#This Row],[cena/enota brez DDV v EUR]]*Sklop12[[#This Row],[Stopnja DDV (%)]]</f>
        <v>0</v>
      </c>
      <c r="R58" s="95">
        <f>+Sklop12[[#This Row],[cena/enota brez DDV v EUR]]+Sklop12[[#This Row],[Davek (EUR)]]</f>
        <v>0</v>
      </c>
      <c r="S58" s="95">
        <f>+Sklop12[[#This Row],[cena/enota brez DDV v EUR]]*Sklop12[[#This Row],[Okvirna količina]]</f>
        <v>0</v>
      </c>
      <c r="T58" s="124">
        <f>+Sklop12[[#This Row],[Končna cena/enoto mere (EUR) z DDV]]*Sklop12[[#This Row],[Okvirna količina]]</f>
        <v>0</v>
      </c>
      <c r="U58" s="106"/>
    </row>
    <row r="59" spans="1:21" s="59" customFormat="1" ht="22.5">
      <c r="A59" s="87" t="s">
        <v>45</v>
      </c>
      <c r="B59" s="587" t="s">
        <v>579</v>
      </c>
      <c r="C59" s="79">
        <v>3000</v>
      </c>
      <c r="D59" s="85" t="s">
        <v>160</v>
      </c>
      <c r="E59" s="282"/>
      <c r="F59" s="280">
        <v>30</v>
      </c>
      <c r="G59" s="265" t="s">
        <v>94</v>
      </c>
      <c r="H5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59" s="88" t="str">
        <f>IF(Sklop12[[#This Row],[ZAHTEVANA SHEMA KAKOVOSTI]]&lt;&gt;"",Sklop12[[#This Row],[Preračunana masa/volumen/kos na enoto kg]],"")</f>
        <v/>
      </c>
      <c r="J59" s="101"/>
      <c r="K59" s="96"/>
      <c r="L59" s="96"/>
      <c r="M59" s="2"/>
      <c r="N59" s="95"/>
      <c r="O59" s="95"/>
      <c r="P59" s="104"/>
      <c r="Q59" s="95">
        <f>+Sklop12[[#This Row],[cena/enota brez DDV v EUR]]*Sklop12[[#This Row],[Stopnja DDV (%)]]</f>
        <v>0</v>
      </c>
      <c r="R59" s="95">
        <f>+Sklop12[[#This Row],[cena/enota brez DDV v EUR]]+Sklop12[[#This Row],[Davek (EUR)]]</f>
        <v>0</v>
      </c>
      <c r="S59" s="95">
        <f>+Sklop12[[#This Row],[cena/enota brez DDV v EUR]]*Sklop12[[#This Row],[Okvirna količina]]</f>
        <v>0</v>
      </c>
      <c r="T59" s="124">
        <f>+Sklop12[[#This Row],[Končna cena/enoto mere (EUR) z DDV]]*Sklop12[[#This Row],[Okvirna količina]]</f>
        <v>0</v>
      </c>
      <c r="U59" s="106"/>
    </row>
    <row r="60" spans="1:21" s="59" customFormat="1" ht="22.5">
      <c r="A60" s="87" t="s">
        <v>46</v>
      </c>
      <c r="B60" s="531" t="s">
        <v>290</v>
      </c>
      <c r="C60" s="226">
        <v>800</v>
      </c>
      <c r="D60" s="256" t="s">
        <v>160</v>
      </c>
      <c r="E60" s="263" t="s">
        <v>340</v>
      </c>
      <c r="F60" s="228">
        <v>150</v>
      </c>
      <c r="G60" s="265" t="s">
        <v>94</v>
      </c>
      <c r="H6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0" s="88">
        <f>IF(Sklop12[[#This Row],[ZAHTEVANA SHEMA KAKOVOSTI]]&lt;&gt;"",Sklop12[[#This Row],[Preračunana masa/volumen/kos na enoto kg]],"")</f>
        <v>120</v>
      </c>
      <c r="J60" s="246"/>
      <c r="K60" s="230"/>
      <c r="L60" s="230"/>
      <c r="M60" s="258"/>
      <c r="N60" s="245"/>
      <c r="O60" s="245"/>
      <c r="P60" s="279"/>
      <c r="Q60" s="245">
        <f>+Sklop12[[#This Row],[cena/enota brez DDV v EUR]]*Sklop12[[#This Row],[Stopnja DDV (%)]]</f>
        <v>0</v>
      </c>
      <c r="R60" s="245">
        <f>+Sklop12[[#This Row],[cena/enota brez DDV v EUR]]+Sklop12[[#This Row],[Davek (EUR)]]</f>
        <v>0</v>
      </c>
      <c r="S60" s="245">
        <f>+Sklop12[[#This Row],[cena/enota brez DDV v EUR]]*Sklop12[[#This Row],[Okvirna količina]]</f>
        <v>0</v>
      </c>
      <c r="T60" s="241">
        <f>+Sklop12[[#This Row],[Končna cena/enoto mere (EUR) z DDV]]*Sklop12[[#This Row],[Okvirna količina]]</f>
        <v>0</v>
      </c>
      <c r="U60" s="227"/>
    </row>
    <row r="61" spans="1:21" s="59" customFormat="1" ht="22.5">
      <c r="A61" s="87" t="s">
        <v>50</v>
      </c>
      <c r="B61" s="531" t="s">
        <v>291</v>
      </c>
      <c r="C61" s="226">
        <v>800</v>
      </c>
      <c r="D61" s="256" t="s">
        <v>160</v>
      </c>
      <c r="E61" s="263" t="s">
        <v>340</v>
      </c>
      <c r="F61" s="228">
        <v>150</v>
      </c>
      <c r="G61" s="265" t="s">
        <v>94</v>
      </c>
      <c r="H6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1" s="88">
        <f>IF(Sklop12[[#This Row],[ZAHTEVANA SHEMA KAKOVOSTI]]&lt;&gt;"",Sklop12[[#This Row],[Preračunana masa/volumen/kos na enoto kg]],"")</f>
        <v>120</v>
      </c>
      <c r="J61" s="246"/>
      <c r="K61" s="230"/>
      <c r="L61" s="230"/>
      <c r="M61" s="258"/>
      <c r="N61" s="245"/>
      <c r="O61" s="245"/>
      <c r="P61" s="279"/>
      <c r="Q61" s="245">
        <f>+Sklop12[[#This Row],[cena/enota brez DDV v EUR]]*Sklop12[[#This Row],[Stopnja DDV (%)]]</f>
        <v>0</v>
      </c>
      <c r="R61" s="245">
        <f>+Sklop12[[#This Row],[cena/enota brez DDV v EUR]]+Sklop12[[#This Row],[Davek (EUR)]]</f>
        <v>0</v>
      </c>
      <c r="S61" s="245">
        <f>+Sklop12[[#This Row],[cena/enota brez DDV v EUR]]*Sklop12[[#This Row],[Okvirna količina]]</f>
        <v>0</v>
      </c>
      <c r="T61" s="241">
        <f>+Sklop12[[#This Row],[Končna cena/enoto mere (EUR) z DDV]]*Sklop12[[#This Row],[Okvirna količina]]</f>
        <v>0</v>
      </c>
      <c r="U61" s="227"/>
    </row>
    <row r="62" spans="1:21" s="59" customFormat="1" ht="22.5">
      <c r="A62" s="87" t="s">
        <v>51</v>
      </c>
      <c r="B62" s="532" t="s">
        <v>292</v>
      </c>
      <c r="C62" s="79">
        <v>800</v>
      </c>
      <c r="D62" s="85" t="s">
        <v>160</v>
      </c>
      <c r="E62" s="263" t="s">
        <v>340</v>
      </c>
      <c r="F62" s="280">
        <v>150</v>
      </c>
      <c r="G62" s="265" t="s">
        <v>94</v>
      </c>
      <c r="H6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2" s="88">
        <f>IF(Sklop12[[#This Row],[ZAHTEVANA SHEMA KAKOVOSTI]]&lt;&gt;"",Sklop12[[#This Row],[Preračunana masa/volumen/kos na enoto kg]],"")</f>
        <v>120</v>
      </c>
      <c r="J62" s="101"/>
      <c r="K62" s="96"/>
      <c r="L62" s="96"/>
      <c r="M62" s="2"/>
      <c r="N62" s="95"/>
      <c r="O62" s="95"/>
      <c r="P62" s="104"/>
      <c r="Q62" s="95">
        <f>+Sklop12[[#This Row],[cena/enota brez DDV v EUR]]*Sklop12[[#This Row],[Stopnja DDV (%)]]</f>
        <v>0</v>
      </c>
      <c r="R62" s="95">
        <f>+Sklop12[[#This Row],[cena/enota brez DDV v EUR]]+Sklop12[[#This Row],[Davek (EUR)]]</f>
        <v>0</v>
      </c>
      <c r="S62" s="95">
        <f>+Sklop12[[#This Row],[cena/enota brez DDV v EUR]]*Sklop12[[#This Row],[Okvirna količina]]</f>
        <v>0</v>
      </c>
      <c r="T62" s="124">
        <f>+Sklop12[[#This Row],[Končna cena/enoto mere (EUR) z DDV]]*Sklop12[[#This Row],[Okvirna količina]]</f>
        <v>0</v>
      </c>
      <c r="U62" s="106"/>
    </row>
    <row r="63" spans="1:21" s="59" customFormat="1" ht="12">
      <c r="A63" s="87" t="s">
        <v>47</v>
      </c>
      <c r="B63" s="586" t="s">
        <v>580</v>
      </c>
      <c r="C63" s="226">
        <v>510</v>
      </c>
      <c r="D63" s="256" t="s">
        <v>160</v>
      </c>
      <c r="E63" s="263"/>
      <c r="F63" s="228">
        <v>30</v>
      </c>
      <c r="G63" s="265" t="s">
        <v>94</v>
      </c>
      <c r="H6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15.3</v>
      </c>
      <c r="I63" s="88" t="str">
        <f>IF(Sklop12[[#This Row],[ZAHTEVANA SHEMA KAKOVOSTI]]&lt;&gt;"",Sklop12[[#This Row],[Preračunana masa/volumen/kos na enoto kg]],"")</f>
        <v/>
      </c>
      <c r="J63" s="246"/>
      <c r="K63" s="230"/>
      <c r="L63" s="230"/>
      <c r="M63" s="258"/>
      <c r="N63" s="245"/>
      <c r="O63" s="245"/>
      <c r="P63" s="279"/>
      <c r="Q63" s="245">
        <f>+Sklop12[[#This Row],[cena/enota brez DDV v EUR]]*Sklop12[[#This Row],[Stopnja DDV (%)]]</f>
        <v>0</v>
      </c>
      <c r="R63" s="245">
        <f>+Sklop12[[#This Row],[cena/enota brez DDV v EUR]]+Sklop12[[#This Row],[Davek (EUR)]]</f>
        <v>0</v>
      </c>
      <c r="S63" s="245">
        <f>+Sklop12[[#This Row],[cena/enota brez DDV v EUR]]*Sklop12[[#This Row],[Okvirna količina]]</f>
        <v>0</v>
      </c>
      <c r="T63" s="241">
        <f>+Sklop12[[#This Row],[Končna cena/enoto mere (EUR) z DDV]]*Sklop12[[#This Row],[Okvirna količina]]</f>
        <v>0</v>
      </c>
      <c r="U63" s="227"/>
    </row>
    <row r="64" spans="1:21" s="59" customFormat="1" ht="12">
      <c r="A64" s="87" t="s">
        <v>52</v>
      </c>
      <c r="B64" s="586" t="s">
        <v>580</v>
      </c>
      <c r="C64" s="79">
        <v>900</v>
      </c>
      <c r="D64" s="85" t="s">
        <v>160</v>
      </c>
      <c r="E64" s="282"/>
      <c r="F64" s="280">
        <v>20</v>
      </c>
      <c r="G64" s="265" t="s">
        <v>94</v>
      </c>
      <c r="H6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4" s="88" t="str">
        <f>IF(Sklop12[[#This Row],[ZAHTEVANA SHEMA KAKOVOSTI]]&lt;&gt;"",Sklop12[[#This Row],[Preračunana masa/volumen/kos na enoto kg]],"")</f>
        <v/>
      </c>
      <c r="J64" s="101"/>
      <c r="K64" s="96"/>
      <c r="L64" s="96"/>
      <c r="M64" s="2"/>
      <c r="N64" s="95"/>
      <c r="O64" s="95"/>
      <c r="P64" s="104"/>
      <c r="Q64" s="95">
        <f>+Sklop12[[#This Row],[cena/enota brez DDV v EUR]]*Sklop12[[#This Row],[Stopnja DDV (%)]]</f>
        <v>0</v>
      </c>
      <c r="R64" s="95">
        <f>+Sklop12[[#This Row],[cena/enota brez DDV v EUR]]+Sklop12[[#This Row],[Davek (EUR)]]</f>
        <v>0</v>
      </c>
      <c r="S64" s="95">
        <f>+Sklop12[[#This Row],[cena/enota brez DDV v EUR]]*Sklop12[[#This Row],[Okvirna količina]]</f>
        <v>0</v>
      </c>
      <c r="T64" s="124">
        <f>+Sklop12[[#This Row],[Končna cena/enoto mere (EUR) z DDV]]*Sklop12[[#This Row],[Okvirna količina]]</f>
        <v>0</v>
      </c>
      <c r="U64" s="106"/>
    </row>
    <row r="65" spans="1:21" s="59" customFormat="1" ht="12">
      <c r="A65" s="87" t="s">
        <v>48</v>
      </c>
      <c r="B65" s="586" t="s">
        <v>581</v>
      </c>
      <c r="C65" s="79">
        <v>650</v>
      </c>
      <c r="D65" s="85" t="s">
        <v>160</v>
      </c>
      <c r="E65" s="115"/>
      <c r="F65" s="93">
        <v>15</v>
      </c>
      <c r="G65" s="125" t="s">
        <v>94</v>
      </c>
      <c r="H6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9.75</v>
      </c>
      <c r="I65" s="88" t="str">
        <f>IF(Sklop12[[#This Row],[ZAHTEVANA SHEMA KAKOVOSTI]]&lt;&gt;"",Sklop12[[#This Row],[Preračunana masa/volumen/kos na enoto kg]],"")</f>
        <v/>
      </c>
      <c r="J65" s="101"/>
      <c r="K65" s="96"/>
      <c r="L65" s="96"/>
      <c r="M65" s="2"/>
      <c r="N65" s="95"/>
      <c r="O65" s="95"/>
      <c r="P65" s="104"/>
      <c r="Q65" s="95">
        <f>+Sklop12[[#This Row],[cena/enota brez DDV v EUR]]*Sklop12[[#This Row],[Stopnja DDV (%)]]</f>
        <v>0</v>
      </c>
      <c r="R65" s="95">
        <f>+Sklop12[[#This Row],[cena/enota brez DDV v EUR]]+Sklop12[[#This Row],[Davek (EUR)]]</f>
        <v>0</v>
      </c>
      <c r="S65" s="95">
        <f>+Sklop12[[#This Row],[cena/enota brez DDV v EUR]]*Sklop12[[#This Row],[Okvirna količina]]</f>
        <v>0</v>
      </c>
      <c r="T65" s="124">
        <f>+Sklop12[[#This Row],[Končna cena/enoto mere (EUR) z DDV]]*Sklop12[[#This Row],[Okvirna količina]]</f>
        <v>0</v>
      </c>
      <c r="U65" s="106"/>
    </row>
    <row r="66" spans="1:21" s="59" customFormat="1" ht="12">
      <c r="A66" s="87" t="s">
        <v>53</v>
      </c>
      <c r="B66" s="586" t="s">
        <v>582</v>
      </c>
      <c r="C66" s="79">
        <v>4250</v>
      </c>
      <c r="D66" s="85" t="s">
        <v>160</v>
      </c>
      <c r="E66" s="115"/>
      <c r="F66" s="93">
        <v>25</v>
      </c>
      <c r="G66" s="125" t="s">
        <v>94</v>
      </c>
      <c r="H6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106.25</v>
      </c>
      <c r="I66" s="88" t="str">
        <f>IF(Sklop12[[#This Row],[ZAHTEVANA SHEMA KAKOVOSTI]]&lt;&gt;"",Sklop12[[#This Row],[Preračunana masa/volumen/kos na enoto kg]],"")</f>
        <v/>
      </c>
      <c r="J66" s="101"/>
      <c r="K66" s="96"/>
      <c r="L66" s="96"/>
      <c r="M66" s="2"/>
      <c r="N66" s="95"/>
      <c r="O66" s="95"/>
      <c r="P66" s="104"/>
      <c r="Q66" s="95">
        <f>+Sklop12[[#This Row],[cena/enota brez DDV v EUR]]*Sklop12[[#This Row],[Stopnja DDV (%)]]</f>
        <v>0</v>
      </c>
      <c r="R66" s="95">
        <f>+Sklop12[[#This Row],[cena/enota brez DDV v EUR]]+Sklop12[[#This Row],[Davek (EUR)]]</f>
        <v>0</v>
      </c>
      <c r="S66" s="95">
        <f>+Sklop12[[#This Row],[cena/enota brez DDV v EUR]]*Sklop12[[#This Row],[Okvirna količina]]</f>
        <v>0</v>
      </c>
      <c r="T66" s="124">
        <f>+Sklop12[[#This Row],[Končna cena/enoto mere (EUR) z DDV]]*Sklop12[[#This Row],[Okvirna količina]]</f>
        <v>0</v>
      </c>
      <c r="U66" s="106"/>
    </row>
    <row r="67" spans="1:21" s="59" customFormat="1" ht="12">
      <c r="A67" s="87" t="s">
        <v>54</v>
      </c>
      <c r="B67" s="586" t="s">
        <v>835</v>
      </c>
      <c r="C67" s="79">
        <v>680</v>
      </c>
      <c r="D67" s="85" t="s">
        <v>160</v>
      </c>
      <c r="E67" s="115"/>
      <c r="F67" s="93">
        <v>40</v>
      </c>
      <c r="G67" s="125" t="s">
        <v>94</v>
      </c>
      <c r="H6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27.200000000000003</v>
      </c>
      <c r="I67" s="88" t="str">
        <f>IF(Sklop12[[#This Row],[ZAHTEVANA SHEMA KAKOVOSTI]]&lt;&gt;"",Sklop12[[#This Row],[Preračunana masa/volumen/kos na enoto kg]],"")</f>
        <v/>
      </c>
      <c r="J67" s="101"/>
      <c r="K67" s="96"/>
      <c r="L67" s="96"/>
      <c r="M67" s="2"/>
      <c r="N67" s="95"/>
      <c r="O67" s="95"/>
      <c r="P67" s="104"/>
      <c r="Q67" s="95">
        <f>+Sklop12[[#This Row],[cena/enota brez DDV v EUR]]*Sklop12[[#This Row],[Stopnja DDV (%)]]</f>
        <v>0</v>
      </c>
      <c r="R67" s="95">
        <f>+Sklop12[[#This Row],[cena/enota brez DDV v EUR]]+Sklop12[[#This Row],[Davek (EUR)]]</f>
        <v>0</v>
      </c>
      <c r="S67" s="95">
        <f>+Sklop12[[#This Row],[cena/enota brez DDV v EUR]]*Sklop12[[#This Row],[Okvirna količina]]</f>
        <v>0</v>
      </c>
      <c r="T67" s="124">
        <f>+Sklop12[[#This Row],[Končna cena/enoto mere (EUR) z DDV]]*Sklop12[[#This Row],[Okvirna količina]]</f>
        <v>0</v>
      </c>
      <c r="U67" s="106"/>
    </row>
    <row r="68" spans="1:21" s="59" customFormat="1" ht="12">
      <c r="A68" s="87" t="s">
        <v>55</v>
      </c>
      <c r="B68" s="588" t="s">
        <v>836</v>
      </c>
      <c r="C68" s="450">
        <v>2500</v>
      </c>
      <c r="D68" s="451" t="s">
        <v>160</v>
      </c>
      <c r="E68" s="439"/>
      <c r="F68" s="93">
        <v>30</v>
      </c>
      <c r="G68" s="125" t="s">
        <v>94</v>
      </c>
      <c r="H68" s="4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68" s="454" t="str">
        <f>IF(Sklop12[[#This Row],[ZAHTEVANA SHEMA KAKOVOSTI]]&lt;&gt;"",Sklop12[[#This Row],[Preračunana masa/volumen/kos na enoto kg]],"")</f>
        <v/>
      </c>
      <c r="J68" s="455"/>
      <c r="K68" s="456"/>
      <c r="L68" s="456"/>
      <c r="M68" s="457"/>
      <c r="N68" s="458"/>
      <c r="O68" s="458"/>
      <c r="P68" s="459"/>
      <c r="Q68" s="458">
        <f>+Sklop12[[#This Row],[cena/enota brez DDV v EUR]]*Sklop12[[#This Row],[Stopnja DDV (%)]]</f>
        <v>0</v>
      </c>
      <c r="R68" s="458">
        <f>+Sklop12[[#This Row],[cena/enota brez DDV v EUR]]+Sklop12[[#This Row],[Davek (EUR)]]</f>
        <v>0</v>
      </c>
      <c r="S68" s="458">
        <f>+Sklop12[[#This Row],[cena/enota brez DDV v EUR]]*Sklop12[[#This Row],[Okvirna količina]]</f>
        <v>0</v>
      </c>
      <c r="T68" s="460">
        <f>+Sklop12[[#This Row],[Končna cena/enoto mere (EUR) z DDV]]*Sklop12[[#This Row],[Okvirna količina]]</f>
        <v>0</v>
      </c>
      <c r="U68" s="461"/>
    </row>
    <row r="69" spans="1:21" s="59" customFormat="1" ht="22.5">
      <c r="A69" s="87" t="s">
        <v>56</v>
      </c>
      <c r="B69" s="587" t="s">
        <v>763</v>
      </c>
      <c r="C69" s="79">
        <v>45</v>
      </c>
      <c r="D69" s="85" t="s">
        <v>160</v>
      </c>
      <c r="E69" s="115"/>
      <c r="F69" s="93">
        <v>4000</v>
      </c>
      <c r="G69" s="125" t="s">
        <v>94</v>
      </c>
      <c r="H6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9" s="88" t="str">
        <f>IF(Sklop12[[#This Row],[ZAHTEVANA SHEMA KAKOVOSTI]]&lt;&gt;"",Sklop12[[#This Row],[Preračunana masa/volumen/kos na enoto kg]],"")</f>
        <v/>
      </c>
      <c r="J69" s="101"/>
      <c r="K69" s="96"/>
      <c r="L69" s="96"/>
      <c r="M69" s="2"/>
      <c r="N69" s="95"/>
      <c r="O69" s="95"/>
      <c r="P69" s="104"/>
      <c r="Q69" s="95">
        <f>+Sklop12[[#This Row],[cena/enota brez DDV v EUR]]*Sklop12[[#This Row],[Stopnja DDV (%)]]</f>
        <v>0</v>
      </c>
      <c r="R69" s="95">
        <f>+Sklop12[[#This Row],[cena/enota brez DDV v EUR]]+Sklop12[[#This Row],[Davek (EUR)]]</f>
        <v>0</v>
      </c>
      <c r="S69" s="95">
        <f>+Sklop12[[#This Row],[cena/enota brez DDV v EUR]]*Sklop12[[#This Row],[Okvirna količina]]</f>
        <v>0</v>
      </c>
      <c r="T69" s="124">
        <f>+Sklop12[[#This Row],[Končna cena/enoto mere (EUR) z DDV]]*Sklop12[[#This Row],[Okvirna količina]]</f>
        <v>0</v>
      </c>
      <c r="U69" s="106"/>
    </row>
    <row r="70" spans="1:21" s="59" customFormat="1" ht="12">
      <c r="A70" s="87" t="s">
        <v>57</v>
      </c>
      <c r="B70" s="587" t="s">
        <v>583</v>
      </c>
      <c r="C70" s="79">
        <v>400</v>
      </c>
      <c r="D70" s="85" t="s">
        <v>160</v>
      </c>
      <c r="E70" s="115"/>
      <c r="F70" s="93">
        <v>220</v>
      </c>
      <c r="G70" s="125" t="s">
        <v>94</v>
      </c>
      <c r="H7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88</v>
      </c>
      <c r="I70" s="88" t="str">
        <f>IF(Sklop12[[#This Row],[ZAHTEVANA SHEMA KAKOVOSTI]]&lt;&gt;"",Sklop12[[#This Row],[Preračunana masa/volumen/kos na enoto kg]],"")</f>
        <v/>
      </c>
      <c r="J70" s="101"/>
      <c r="K70" s="96"/>
      <c r="L70" s="96"/>
      <c r="M70" s="2"/>
      <c r="N70" s="95"/>
      <c r="O70" s="95"/>
      <c r="P70" s="104"/>
      <c r="Q70" s="95">
        <f>+Sklop12[[#This Row],[cena/enota brez DDV v EUR]]*Sklop12[[#This Row],[Stopnja DDV (%)]]</f>
        <v>0</v>
      </c>
      <c r="R70" s="95">
        <f>+Sklop12[[#This Row],[cena/enota brez DDV v EUR]]+Sklop12[[#This Row],[Davek (EUR)]]</f>
        <v>0</v>
      </c>
      <c r="S70" s="95">
        <f>+Sklop12[[#This Row],[cena/enota brez DDV v EUR]]*Sklop12[[#This Row],[Okvirna količina]]</f>
        <v>0</v>
      </c>
      <c r="T70" s="124">
        <f>+Sklop12[[#This Row],[Končna cena/enoto mere (EUR) z DDV]]*Sklop12[[#This Row],[Okvirna količina]]</f>
        <v>0</v>
      </c>
      <c r="U70" s="106"/>
    </row>
    <row r="71" spans="1:21" s="59" customFormat="1" ht="12">
      <c r="A71" s="87" t="s">
        <v>58</v>
      </c>
      <c r="B71" s="586" t="s">
        <v>584</v>
      </c>
      <c r="C71" s="79">
        <v>850</v>
      </c>
      <c r="D71" s="85" t="s">
        <v>160</v>
      </c>
      <c r="E71" s="115"/>
      <c r="F71" s="93">
        <v>180</v>
      </c>
      <c r="G71" s="125" t="s">
        <v>94</v>
      </c>
      <c r="H7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153</v>
      </c>
      <c r="I71" s="88" t="str">
        <f>IF(Sklop12[[#This Row],[ZAHTEVANA SHEMA KAKOVOSTI]]&lt;&gt;"",Sklop12[[#This Row],[Preračunana masa/volumen/kos na enoto kg]],"")</f>
        <v/>
      </c>
      <c r="J71" s="101"/>
      <c r="K71" s="96"/>
      <c r="L71" s="96"/>
      <c r="M71" s="2"/>
      <c r="N71" s="95"/>
      <c r="O71" s="95"/>
      <c r="P71" s="104"/>
      <c r="Q71" s="95">
        <f>+Sklop12[[#This Row],[cena/enota brez DDV v EUR]]*Sklop12[[#This Row],[Stopnja DDV (%)]]</f>
        <v>0</v>
      </c>
      <c r="R71" s="95">
        <f>+Sklop12[[#This Row],[cena/enota brez DDV v EUR]]+Sklop12[[#This Row],[Davek (EUR)]]</f>
        <v>0</v>
      </c>
      <c r="S71" s="95">
        <f>+Sklop12[[#This Row],[cena/enota brez DDV v EUR]]*Sklop12[[#This Row],[Okvirna količina]]</f>
        <v>0</v>
      </c>
      <c r="T71" s="124">
        <f>+Sklop12[[#This Row],[Končna cena/enoto mere (EUR) z DDV]]*Sklop12[[#This Row],[Okvirna količina]]</f>
        <v>0</v>
      </c>
      <c r="U71" s="106"/>
    </row>
    <row r="72" spans="1:21" s="59" customFormat="1" ht="33.75">
      <c r="A72" s="87" t="s">
        <v>59</v>
      </c>
      <c r="B72" s="587" t="s">
        <v>837</v>
      </c>
      <c r="C72" s="79">
        <v>50</v>
      </c>
      <c r="D72" s="85" t="s">
        <v>160</v>
      </c>
      <c r="E72" s="115"/>
      <c r="F72" s="93">
        <v>2000</v>
      </c>
      <c r="G72" s="125" t="s">
        <v>94</v>
      </c>
      <c r="H7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2" s="88" t="str">
        <f>IF(Sklop12[[#This Row],[ZAHTEVANA SHEMA KAKOVOSTI]]&lt;&gt;"",Sklop12[[#This Row],[Preračunana masa/volumen/kos na enoto kg]],"")</f>
        <v/>
      </c>
      <c r="J72" s="101"/>
      <c r="K72" s="96"/>
      <c r="L72" s="96"/>
      <c r="M72" s="2"/>
      <c r="N72" s="95"/>
      <c r="O72" s="95"/>
      <c r="P72" s="104"/>
      <c r="Q72" s="95">
        <f>+Sklop12[[#This Row],[cena/enota brez DDV v EUR]]*Sklop12[[#This Row],[Stopnja DDV (%)]]</f>
        <v>0</v>
      </c>
      <c r="R72" s="95">
        <f>+Sklop12[[#This Row],[cena/enota brez DDV v EUR]]+Sklop12[[#This Row],[Davek (EUR)]]</f>
        <v>0</v>
      </c>
      <c r="S72" s="95">
        <f>+Sklop12[[#This Row],[cena/enota brez DDV v EUR]]*Sklop12[[#This Row],[Okvirna količina]]</f>
        <v>0</v>
      </c>
      <c r="T72" s="124">
        <f>+Sklop12[[#This Row],[Končna cena/enoto mere (EUR) z DDV]]*Sklop12[[#This Row],[Okvirna količina]]</f>
        <v>0</v>
      </c>
      <c r="U72" s="106"/>
    </row>
    <row r="73" spans="1:21" s="59" customFormat="1" ht="12">
      <c r="A73" s="87" t="s">
        <v>60</v>
      </c>
      <c r="B73" s="586" t="s">
        <v>585</v>
      </c>
      <c r="C73" s="79">
        <v>4500</v>
      </c>
      <c r="D73" s="85" t="s">
        <v>160</v>
      </c>
      <c r="E73" s="115"/>
      <c r="F73" s="93">
        <v>25</v>
      </c>
      <c r="G73" s="125" t="s">
        <v>94</v>
      </c>
      <c r="H7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112.5</v>
      </c>
      <c r="I73" s="88" t="str">
        <f>IF(Sklop12[[#This Row],[ZAHTEVANA SHEMA KAKOVOSTI]]&lt;&gt;"",Sklop12[[#This Row],[Preračunana masa/volumen/kos na enoto kg]],"")</f>
        <v/>
      </c>
      <c r="J73" s="101"/>
      <c r="K73" s="96"/>
      <c r="L73" s="96"/>
      <c r="M73" s="2"/>
      <c r="N73" s="95"/>
      <c r="O73" s="95"/>
      <c r="P73" s="104"/>
      <c r="Q73" s="95">
        <f>+Sklop12[[#This Row],[cena/enota brez DDV v EUR]]*Sklop12[[#This Row],[Stopnja DDV (%)]]</f>
        <v>0</v>
      </c>
      <c r="R73" s="95">
        <f>+Sklop12[[#This Row],[cena/enota brez DDV v EUR]]+Sklop12[[#This Row],[Davek (EUR)]]</f>
        <v>0</v>
      </c>
      <c r="S73" s="95">
        <f>+Sklop12[[#This Row],[cena/enota brez DDV v EUR]]*Sklop12[[#This Row],[Okvirna količina]]</f>
        <v>0</v>
      </c>
      <c r="T73" s="124">
        <f>+Sklop12[[#This Row],[Končna cena/enoto mere (EUR) z DDV]]*Sklop12[[#This Row],[Okvirna količina]]</f>
        <v>0</v>
      </c>
      <c r="U73" s="106"/>
    </row>
    <row r="74" spans="1:21" ht="16.149999999999999" customHeight="1">
      <c r="A74" s="87" t="s">
        <v>61</v>
      </c>
      <c r="B74" s="586" t="s">
        <v>585</v>
      </c>
      <c r="C74" s="197">
        <v>720</v>
      </c>
      <c r="D74" s="85" t="s">
        <v>160</v>
      </c>
      <c r="E74" s="206"/>
      <c r="F74" s="198">
        <v>60</v>
      </c>
      <c r="G74" s="125" t="s">
        <v>94</v>
      </c>
      <c r="H7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43.199999999999996</v>
      </c>
      <c r="I74" s="88" t="str">
        <f>IF(Sklop12[[#This Row],[ZAHTEVANA SHEMA KAKOVOSTI]]&lt;&gt;"",Sklop12[[#This Row],[Preračunana masa/volumen/kos na enoto kg]],"")</f>
        <v/>
      </c>
      <c r="J74" s="199"/>
      <c r="K74" s="200"/>
      <c r="L74" s="200"/>
      <c r="M74" s="201"/>
      <c r="N74" s="202"/>
      <c r="O74" s="202"/>
      <c r="P74" s="207"/>
      <c r="Q74" s="202">
        <f>+Sklop12[[#This Row],[cena/enota brez DDV v EUR]]*Sklop12[[#This Row],[Stopnja DDV (%)]]</f>
        <v>0</v>
      </c>
      <c r="R74" s="202">
        <f>+Sklop12[[#This Row],[cena/enota brez DDV v EUR]]+Sklop12[[#This Row],[Davek (EUR)]]</f>
        <v>0</v>
      </c>
      <c r="S74" s="202">
        <f>+Sklop12[[#This Row],[cena/enota brez DDV v EUR]]*Sklop12[[#This Row],[Okvirna količina]]</f>
        <v>0</v>
      </c>
      <c r="T74" s="204">
        <f>+Sklop12[[#This Row],[Končna cena/enoto mere (EUR) z DDV]]*Sklop12[[#This Row],[Okvirna količina]]</f>
        <v>0</v>
      </c>
      <c r="U74" s="205"/>
    </row>
    <row r="75" spans="1:21">
      <c r="A75" s="87" t="s">
        <v>62</v>
      </c>
      <c r="B75" s="586" t="s">
        <v>586</v>
      </c>
      <c r="C75" s="197">
        <v>800</v>
      </c>
      <c r="D75" s="85" t="s">
        <v>160</v>
      </c>
      <c r="E75" s="206"/>
      <c r="F75" s="198">
        <v>30</v>
      </c>
      <c r="G75" s="125" t="s">
        <v>94</v>
      </c>
      <c r="H7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75" s="88" t="str">
        <f>IF(Sklop12[[#This Row],[ZAHTEVANA SHEMA KAKOVOSTI]]&lt;&gt;"",Sklop12[[#This Row],[Preračunana masa/volumen/kos na enoto kg]],"")</f>
        <v/>
      </c>
      <c r="J75" s="199"/>
      <c r="K75" s="200"/>
      <c r="L75" s="200"/>
      <c r="M75" s="201"/>
      <c r="N75" s="202"/>
      <c r="O75" s="202"/>
      <c r="P75" s="207"/>
      <c r="Q75" s="202">
        <f>+Sklop12[[#This Row],[cena/enota brez DDV v EUR]]*Sklop12[[#This Row],[Stopnja DDV (%)]]</f>
        <v>0</v>
      </c>
      <c r="R75" s="202">
        <f>+Sklop12[[#This Row],[cena/enota brez DDV v EUR]]+Sklop12[[#This Row],[Davek (EUR)]]</f>
        <v>0</v>
      </c>
      <c r="S75" s="202">
        <f>+Sklop12[[#This Row],[cena/enota brez DDV v EUR]]*Sklop12[[#This Row],[Okvirna količina]]</f>
        <v>0</v>
      </c>
      <c r="T75" s="204">
        <f>+Sklop12[[#This Row],[Končna cena/enoto mere (EUR) z DDV]]*Sklop12[[#This Row],[Okvirna količina]]</f>
        <v>0</v>
      </c>
      <c r="U75" s="205"/>
    </row>
    <row r="76" spans="1:21">
      <c r="A76" s="87" t="s">
        <v>63</v>
      </c>
      <c r="B76" s="586" t="s">
        <v>586</v>
      </c>
      <c r="C76" s="197">
        <v>2500</v>
      </c>
      <c r="D76" s="85" t="s">
        <v>160</v>
      </c>
      <c r="E76" s="206"/>
      <c r="F76" s="198">
        <v>20</v>
      </c>
      <c r="G76" s="125" t="s">
        <v>94</v>
      </c>
      <c r="H7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6" s="88" t="str">
        <f>IF(Sklop12[[#This Row],[ZAHTEVANA SHEMA KAKOVOSTI]]&lt;&gt;"",Sklop12[[#This Row],[Preračunana masa/volumen/kos na enoto kg]],"")</f>
        <v/>
      </c>
      <c r="J76" s="199"/>
      <c r="K76" s="200"/>
      <c r="L76" s="200"/>
      <c r="M76" s="201"/>
      <c r="N76" s="202"/>
      <c r="O76" s="202"/>
      <c r="P76" s="207"/>
      <c r="Q76" s="202">
        <f>+Sklop12[[#This Row],[cena/enota brez DDV v EUR]]*Sklop12[[#This Row],[Stopnja DDV (%)]]</f>
        <v>0</v>
      </c>
      <c r="R76" s="202">
        <f>+Sklop12[[#This Row],[cena/enota brez DDV v EUR]]+Sklop12[[#This Row],[Davek (EUR)]]</f>
        <v>0</v>
      </c>
      <c r="S76" s="202">
        <f>+Sklop12[[#This Row],[cena/enota brez DDV v EUR]]*Sklop12[[#This Row],[Okvirna količina]]</f>
        <v>0</v>
      </c>
      <c r="T76" s="204">
        <f>+Sklop12[[#This Row],[Končna cena/enoto mere (EUR) z DDV]]*Sklop12[[#This Row],[Okvirna količina]]</f>
        <v>0</v>
      </c>
      <c r="U76" s="205"/>
    </row>
    <row r="77" spans="1:21">
      <c r="A77" s="87" t="s">
        <v>69</v>
      </c>
      <c r="B77" s="586" t="s">
        <v>587</v>
      </c>
      <c r="C77" s="197">
        <v>400</v>
      </c>
      <c r="D77" s="85" t="s">
        <v>160</v>
      </c>
      <c r="E77" s="206"/>
      <c r="F77" s="198">
        <v>10</v>
      </c>
      <c r="G77" s="125" t="s">
        <v>94</v>
      </c>
      <c r="H7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77" s="88" t="str">
        <f>IF(Sklop12[[#This Row],[ZAHTEVANA SHEMA KAKOVOSTI]]&lt;&gt;"",Sklop12[[#This Row],[Preračunana masa/volumen/kos na enoto kg]],"")</f>
        <v/>
      </c>
      <c r="J77" s="199"/>
      <c r="K77" s="200"/>
      <c r="L77" s="200"/>
      <c r="M77" s="201"/>
      <c r="N77" s="202"/>
      <c r="O77" s="202"/>
      <c r="P77" s="207"/>
      <c r="Q77" s="202">
        <f>+Sklop12[[#This Row],[cena/enota brez DDV v EUR]]*Sklop12[[#This Row],[Stopnja DDV (%)]]</f>
        <v>0</v>
      </c>
      <c r="R77" s="202">
        <f>+Sklop12[[#This Row],[cena/enota brez DDV v EUR]]+Sklop12[[#This Row],[Davek (EUR)]]</f>
        <v>0</v>
      </c>
      <c r="S77" s="202">
        <f>+Sklop12[[#This Row],[cena/enota brez DDV v EUR]]*Sklop12[[#This Row],[Okvirna količina]]</f>
        <v>0</v>
      </c>
      <c r="T77" s="204">
        <f>+Sklop12[[#This Row],[Končna cena/enoto mere (EUR) z DDV]]*Sklop12[[#This Row],[Okvirna količina]]</f>
        <v>0</v>
      </c>
      <c r="U77" s="205"/>
    </row>
    <row r="78" spans="1:21">
      <c r="A78" s="87" t="s">
        <v>70</v>
      </c>
      <c r="B78" s="587" t="s">
        <v>564</v>
      </c>
      <c r="C78" s="197">
        <v>580</v>
      </c>
      <c r="D78" s="85" t="s">
        <v>160</v>
      </c>
      <c r="E78" s="206"/>
      <c r="F78" s="198">
        <v>40</v>
      </c>
      <c r="G78" s="125" t="s">
        <v>94</v>
      </c>
      <c r="H7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23.2</v>
      </c>
      <c r="I78" s="88" t="str">
        <f>IF(Sklop12[[#This Row],[ZAHTEVANA SHEMA KAKOVOSTI]]&lt;&gt;"",Sklop12[[#This Row],[Preračunana masa/volumen/kos na enoto kg]],"")</f>
        <v/>
      </c>
      <c r="J78" s="199"/>
      <c r="K78" s="200"/>
      <c r="L78" s="200"/>
      <c r="M78" s="201"/>
      <c r="N78" s="202"/>
      <c r="O78" s="202"/>
      <c r="P78" s="207"/>
      <c r="Q78" s="202">
        <f>+Sklop12[[#This Row],[cena/enota brez DDV v EUR]]*Sklop12[[#This Row],[Stopnja DDV (%)]]</f>
        <v>0</v>
      </c>
      <c r="R78" s="202">
        <f>+Sklop12[[#This Row],[cena/enota brez DDV v EUR]]+Sklop12[[#This Row],[Davek (EUR)]]</f>
        <v>0</v>
      </c>
      <c r="S78" s="202">
        <f>+Sklop12[[#This Row],[cena/enota brez DDV v EUR]]*Sklop12[[#This Row],[Okvirna količina]]</f>
        <v>0</v>
      </c>
      <c r="T78" s="204">
        <f>+Sklop12[[#This Row],[Končna cena/enoto mere (EUR) z DDV]]*Sklop12[[#This Row],[Okvirna količina]]</f>
        <v>0</v>
      </c>
      <c r="U78" s="205"/>
    </row>
    <row r="79" spans="1:21" ht="22.5">
      <c r="A79" s="87" t="s">
        <v>71</v>
      </c>
      <c r="B79" s="586" t="s">
        <v>563</v>
      </c>
      <c r="C79" s="197">
        <v>680</v>
      </c>
      <c r="D79" s="85" t="s">
        <v>160</v>
      </c>
      <c r="E79" s="206"/>
      <c r="F79" s="198">
        <v>250</v>
      </c>
      <c r="G79" s="125" t="s">
        <v>94</v>
      </c>
      <c r="H7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170</v>
      </c>
      <c r="I79" s="88" t="str">
        <f>IF(Sklop12[[#This Row],[ZAHTEVANA SHEMA KAKOVOSTI]]&lt;&gt;"",Sklop12[[#This Row],[Preračunana masa/volumen/kos na enoto kg]],"")</f>
        <v/>
      </c>
      <c r="J79" s="199"/>
      <c r="K79" s="200"/>
      <c r="L79" s="200"/>
      <c r="M79" s="201"/>
      <c r="N79" s="202"/>
      <c r="O79" s="202"/>
      <c r="P79" s="207"/>
      <c r="Q79" s="202">
        <f>+Sklop12[[#This Row],[cena/enota brez DDV v EUR]]*Sklop12[[#This Row],[Stopnja DDV (%)]]</f>
        <v>0</v>
      </c>
      <c r="R79" s="202">
        <f>+Sklop12[[#This Row],[cena/enota brez DDV v EUR]]+Sklop12[[#This Row],[Davek (EUR)]]</f>
        <v>0</v>
      </c>
      <c r="S79" s="202">
        <f>+Sklop12[[#This Row],[cena/enota brez DDV v EUR]]*Sklop12[[#This Row],[Okvirna količina]]</f>
        <v>0</v>
      </c>
      <c r="T79" s="204">
        <f>+Sklop12[[#This Row],[Končna cena/enoto mere (EUR) z DDV]]*Sklop12[[#This Row],[Okvirna količina]]</f>
        <v>0</v>
      </c>
      <c r="U79" s="205"/>
    </row>
    <row r="80" spans="1:21" ht="23.25" customHeight="1">
      <c r="A80" s="87" t="s">
        <v>72</v>
      </c>
      <c r="B80" s="587" t="s">
        <v>558</v>
      </c>
      <c r="C80" s="197">
        <v>4000</v>
      </c>
      <c r="D80" s="85" t="s">
        <v>160</v>
      </c>
      <c r="E80" s="206"/>
      <c r="F80" s="198">
        <v>120</v>
      </c>
      <c r="G80" s="125" t="s">
        <v>94</v>
      </c>
      <c r="H8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480</v>
      </c>
      <c r="I80" s="88" t="str">
        <f>IF(Sklop12[[#This Row],[ZAHTEVANA SHEMA KAKOVOSTI]]&lt;&gt;"",Sklop12[[#This Row],[Preračunana masa/volumen/kos na enoto kg]],"")</f>
        <v/>
      </c>
      <c r="J80" s="199"/>
      <c r="K80" s="200"/>
      <c r="L80" s="200"/>
      <c r="M80" s="201"/>
      <c r="N80" s="202"/>
      <c r="O80" s="202"/>
      <c r="P80" s="207"/>
      <c r="Q80" s="202">
        <f>+Sklop12[[#This Row],[cena/enota brez DDV v EUR]]*Sklop12[[#This Row],[Stopnja DDV (%)]]</f>
        <v>0</v>
      </c>
      <c r="R80" s="202">
        <f>+Sklop12[[#This Row],[cena/enota brez DDV v EUR]]+Sklop12[[#This Row],[Davek (EUR)]]</f>
        <v>0</v>
      </c>
      <c r="S80" s="202">
        <f>+Sklop12[[#This Row],[cena/enota brez DDV v EUR]]*Sklop12[[#This Row],[Okvirna količina]]</f>
        <v>0</v>
      </c>
      <c r="T80" s="204">
        <f>+Sklop12[[#This Row],[Končna cena/enoto mere (EUR) z DDV]]*Sklop12[[#This Row],[Okvirna količina]]</f>
        <v>0</v>
      </c>
      <c r="U80" s="205"/>
    </row>
    <row r="81" spans="1:22">
      <c r="A81" s="87" t="s">
        <v>73</v>
      </c>
      <c r="B81" s="587" t="s">
        <v>559</v>
      </c>
      <c r="C81" s="197">
        <v>1730</v>
      </c>
      <c r="D81" s="85" t="s">
        <v>160</v>
      </c>
      <c r="E81" s="206"/>
      <c r="F81" s="198">
        <v>150</v>
      </c>
      <c r="G81" s="125" t="s">
        <v>94</v>
      </c>
      <c r="H8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259.5</v>
      </c>
      <c r="I81" s="88" t="str">
        <f>IF(Sklop12[[#This Row],[ZAHTEVANA SHEMA KAKOVOSTI]]&lt;&gt;"",Sklop12[[#This Row],[Preračunana masa/volumen/kos na enoto kg]],"")</f>
        <v/>
      </c>
      <c r="J81" s="199"/>
      <c r="K81" s="200"/>
      <c r="L81" s="200"/>
      <c r="M81" s="201"/>
      <c r="N81" s="202"/>
      <c r="O81" s="202"/>
      <c r="P81" s="207"/>
      <c r="Q81" s="202">
        <f>+Sklop12[[#This Row],[cena/enota brez DDV v EUR]]*Sklop12[[#This Row],[Stopnja DDV (%)]]</f>
        <v>0</v>
      </c>
      <c r="R81" s="202">
        <f>+Sklop12[[#This Row],[cena/enota brez DDV v EUR]]+Sklop12[[#This Row],[Davek (EUR)]]</f>
        <v>0</v>
      </c>
      <c r="S81" s="202">
        <f>+Sklop12[[#This Row],[cena/enota brez DDV v EUR]]*Sklop12[[#This Row],[Okvirna količina]]</f>
        <v>0</v>
      </c>
      <c r="T81" s="204">
        <f>+Sklop12[[#This Row],[Končna cena/enoto mere (EUR) z DDV]]*Sklop12[[#This Row],[Okvirna količina]]</f>
        <v>0</v>
      </c>
      <c r="U81" s="205"/>
    </row>
    <row r="82" spans="1:22">
      <c r="A82" s="87" t="s">
        <v>74</v>
      </c>
      <c r="B82" s="587" t="s">
        <v>560</v>
      </c>
      <c r="C82" s="220">
        <v>1000</v>
      </c>
      <c r="D82" s="85" t="s">
        <v>160</v>
      </c>
      <c r="E82" s="206"/>
      <c r="F82" s="198">
        <v>250</v>
      </c>
      <c r="G82" s="125" t="s">
        <v>94</v>
      </c>
      <c r="H8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82" s="88" t="str">
        <f>IF(Sklop12[[#This Row],[ZAHTEVANA SHEMA KAKOVOSTI]]&lt;&gt;"",Sklop12[[#This Row],[Preračunana masa/volumen/kos na enoto kg]],"")</f>
        <v/>
      </c>
      <c r="J82" s="199"/>
      <c r="K82" s="200"/>
      <c r="L82" s="200"/>
      <c r="M82" s="201"/>
      <c r="N82" s="202"/>
      <c r="O82" s="202"/>
      <c r="P82" s="207"/>
      <c r="Q82" s="202">
        <f>+Sklop12[[#This Row],[cena/enota brez DDV v EUR]]*Sklop12[[#This Row],[Stopnja DDV (%)]]</f>
        <v>0</v>
      </c>
      <c r="R82" s="202">
        <f>+Sklop12[[#This Row],[cena/enota brez DDV v EUR]]+Sklop12[[#This Row],[Davek (EUR)]]</f>
        <v>0</v>
      </c>
      <c r="S82" s="202">
        <f>+Sklop12[[#This Row],[cena/enota brez DDV v EUR]]*Sklop12[[#This Row],[Okvirna količina]]</f>
        <v>0</v>
      </c>
      <c r="T82" s="204">
        <f>+Sklop12[[#This Row],[Končna cena/enoto mere (EUR) z DDV]]*Sklop12[[#This Row],[Okvirna količina]]</f>
        <v>0</v>
      </c>
      <c r="U82" s="205"/>
    </row>
    <row r="83" spans="1:22">
      <c r="A83" s="87" t="s">
        <v>75</v>
      </c>
      <c r="B83" s="587" t="s">
        <v>623</v>
      </c>
      <c r="C83" s="197">
        <v>80</v>
      </c>
      <c r="D83" s="85" t="s">
        <v>160</v>
      </c>
      <c r="E83" s="206"/>
      <c r="F83" s="198">
        <v>70</v>
      </c>
      <c r="G83" s="125" t="s">
        <v>94</v>
      </c>
      <c r="H8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5.6000000000000005</v>
      </c>
      <c r="I83" s="88" t="str">
        <f>IF(Sklop12[[#This Row],[ZAHTEVANA SHEMA KAKOVOSTI]]&lt;&gt;"",Sklop12[[#This Row],[Preračunana masa/volumen/kos na enoto kg]],"")</f>
        <v/>
      </c>
      <c r="J83" s="199"/>
      <c r="K83" s="200"/>
      <c r="L83" s="200"/>
      <c r="M83" s="201"/>
      <c r="N83" s="202"/>
      <c r="O83" s="202"/>
      <c r="P83" s="207"/>
      <c r="Q83" s="202">
        <f>+Sklop12[[#This Row],[cena/enota brez DDV v EUR]]*Sklop12[[#This Row],[Stopnja DDV (%)]]</f>
        <v>0</v>
      </c>
      <c r="R83" s="202">
        <f>+Sklop12[[#This Row],[cena/enota brez DDV v EUR]]+Sklop12[[#This Row],[Davek (EUR)]]</f>
        <v>0</v>
      </c>
      <c r="S83" s="202">
        <f>+Sklop12[[#This Row],[cena/enota brez DDV v EUR]]*Sklop12[[#This Row],[Okvirna količina]]</f>
        <v>0</v>
      </c>
      <c r="T83" s="204">
        <f>+Sklop12[[#This Row],[Končna cena/enoto mere (EUR) z DDV]]*Sklop12[[#This Row],[Okvirna količina]]</f>
        <v>0</v>
      </c>
      <c r="U83" s="205"/>
    </row>
    <row r="84" spans="1:22">
      <c r="A84" s="87" t="s">
        <v>76</v>
      </c>
      <c r="B84" s="522" t="s">
        <v>561</v>
      </c>
      <c r="C84" s="287" t="s">
        <v>1253</v>
      </c>
      <c r="D84" s="85" t="s">
        <v>160</v>
      </c>
      <c r="E84" s="206"/>
      <c r="F84" s="198">
        <v>20</v>
      </c>
      <c r="G84" s="219" t="s">
        <v>1</v>
      </c>
      <c r="H8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4" s="88" t="str">
        <f>IF(Sklop12[[#This Row],[ZAHTEVANA SHEMA KAKOVOSTI]]&lt;&gt;"",Sklop12[[#This Row],[Preračunana masa/volumen/kos na enoto kg]],"")</f>
        <v/>
      </c>
      <c r="J84" s="199"/>
      <c r="K84" s="200"/>
      <c r="L84" s="200"/>
      <c r="M84" s="201"/>
      <c r="N84" s="202"/>
      <c r="O84" s="202"/>
      <c r="P84" s="207"/>
      <c r="Q84" s="202">
        <f>+Sklop12[[#This Row],[cena/enota brez DDV v EUR]]*Sklop12[[#This Row],[Stopnja DDV (%)]]</f>
        <v>0</v>
      </c>
      <c r="R84" s="202">
        <f>+Sklop12[[#This Row],[cena/enota brez DDV v EUR]]+Sklop12[[#This Row],[Davek (EUR)]]</f>
        <v>0</v>
      </c>
      <c r="S84" s="202">
        <f>+Sklop12[[#This Row],[cena/enota brez DDV v EUR]]*Sklop12[[#This Row],[Okvirna količina]]</f>
        <v>0</v>
      </c>
      <c r="T84" s="204">
        <f>+Sklop12[[#This Row],[Končna cena/enoto mere (EUR) z DDV]]*Sklop12[[#This Row],[Okvirna količina]]</f>
        <v>0</v>
      </c>
      <c r="U84" s="205"/>
    </row>
    <row r="85" spans="1:22">
      <c r="A85" s="87" t="s">
        <v>77</v>
      </c>
      <c r="B85" s="522" t="s">
        <v>562</v>
      </c>
      <c r="C85" s="287" t="s">
        <v>602</v>
      </c>
      <c r="D85" s="85" t="s">
        <v>160</v>
      </c>
      <c r="E85" s="206"/>
      <c r="F85" s="198">
        <v>20</v>
      </c>
      <c r="G85" s="219" t="s">
        <v>1</v>
      </c>
      <c r="H8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5" s="88" t="str">
        <f>IF(Sklop12[[#This Row],[ZAHTEVANA SHEMA KAKOVOSTI]]&lt;&gt;"",Sklop12[[#This Row],[Preračunana masa/volumen/kos na enoto kg]],"")</f>
        <v/>
      </c>
      <c r="J85" s="199"/>
      <c r="K85" s="200"/>
      <c r="L85" s="200"/>
      <c r="M85" s="201"/>
      <c r="N85" s="202"/>
      <c r="O85" s="202"/>
      <c r="P85" s="207"/>
      <c r="Q85" s="202">
        <f>+Sklop12[[#This Row],[cena/enota brez DDV v EUR]]*Sklop12[[#This Row],[Stopnja DDV (%)]]</f>
        <v>0</v>
      </c>
      <c r="R85" s="202">
        <f>+Sklop12[[#This Row],[cena/enota brez DDV v EUR]]+Sklop12[[#This Row],[Davek (EUR)]]</f>
        <v>0</v>
      </c>
      <c r="S85" s="202">
        <f>+Sklop12[[#This Row],[cena/enota brez DDV v EUR]]*Sklop12[[#This Row],[Okvirna količina]]</f>
        <v>0</v>
      </c>
      <c r="T85" s="204">
        <f>+Sklop12[[#This Row],[Končna cena/enoto mere (EUR) z DDV]]*Sklop12[[#This Row],[Okvirna količina]]</f>
        <v>0</v>
      </c>
      <c r="U85" s="205"/>
    </row>
    <row r="86" spans="1:22">
      <c r="A86" s="462" t="s">
        <v>186</v>
      </c>
      <c r="B86" s="413"/>
      <c r="C86" s="186"/>
      <c r="D86" s="186"/>
      <c r="E86" s="187"/>
      <c r="F86" s="491"/>
      <c r="G86" s="189"/>
      <c r="H86" s="190">
        <f>SUBTOTAL(109,Sklop12[Preračunana masa/volumen/kos na enoto kg])</f>
        <v>5543.625</v>
      </c>
      <c r="I86" s="190">
        <f>SUBTOTAL(109,Sklop12[Živila iz shem kakovosti (kg)])</f>
        <v>360</v>
      </c>
      <c r="J86" s="188"/>
      <c r="K86" s="191"/>
      <c r="L86" s="191"/>
      <c r="M86" s="192"/>
      <c r="N86" s="193"/>
      <c r="O86" s="193"/>
      <c r="P86" s="193"/>
      <c r="Q86" s="194"/>
      <c r="R86" s="188"/>
      <c r="S86" s="194">
        <f>SUBTOTAL(109,Sklop12[Vrednost za okvirno količino (EUR) brez DDV])</f>
        <v>0</v>
      </c>
      <c r="T86" s="194">
        <f>SUBTOTAL(109,Sklop12[Vrednost za okvirno količino (EUR) z DDV])</f>
        <v>0</v>
      </c>
      <c r="U86" s="195">
        <f>SUBTOTAL(103,Sklop12[Shema kakovosti
(nacionalne, evropske)
])</f>
        <v>0</v>
      </c>
    </row>
    <row r="87" spans="1:22" s="602" customFormat="1">
      <c r="A87" s="590"/>
      <c r="B87" s="591"/>
      <c r="C87" s="592"/>
      <c r="D87" s="592"/>
      <c r="E87" s="593"/>
      <c r="F87" s="621"/>
      <c r="G87" s="595"/>
      <c r="H87" s="596"/>
      <c r="I87" s="596"/>
      <c r="J87" s="594"/>
      <c r="K87" s="597"/>
      <c r="L87" s="597"/>
      <c r="M87" s="598"/>
      <c r="N87" s="599"/>
      <c r="O87" s="599"/>
      <c r="P87" s="599"/>
      <c r="Q87" s="600"/>
      <c r="R87" s="594"/>
      <c r="S87" s="600"/>
      <c r="T87" s="600"/>
      <c r="U87" s="601"/>
    </row>
    <row r="88" spans="1:22">
      <c r="A88" s="51" t="s">
        <v>181</v>
      </c>
      <c r="B88" s="19"/>
      <c r="C88" s="31"/>
      <c r="D88" s="31"/>
      <c r="E88" s="116"/>
      <c r="Q88" s="51"/>
      <c r="R88" s="51"/>
      <c r="S88" s="51"/>
      <c r="T88" s="51"/>
      <c r="V88" s="126"/>
    </row>
    <row r="89" spans="1:22">
      <c r="A89" s="14" t="s">
        <v>184</v>
      </c>
      <c r="B89" s="19"/>
      <c r="C89" s="31"/>
      <c r="D89" s="31"/>
      <c r="E89" s="116"/>
    </row>
    <row r="90" spans="1:22">
      <c r="A90" s="110" t="s">
        <v>182</v>
      </c>
      <c r="F90" s="72"/>
      <c r="G90" s="72"/>
      <c r="H90" s="32"/>
      <c r="I90" s="32"/>
      <c r="J90" s="32"/>
      <c r="K90" s="32"/>
      <c r="L90" s="58"/>
      <c r="M90" s="58"/>
      <c r="N90" s="32"/>
      <c r="O90" s="32"/>
      <c r="P90" s="32"/>
      <c r="Q90" s="32"/>
      <c r="R90" s="32"/>
    </row>
    <row r="91" spans="1:22">
      <c r="A91" s="128" t="s">
        <v>258</v>
      </c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</row>
    <row r="92" spans="1:22" s="59" customFormat="1">
      <c r="A92" s="765" t="s">
        <v>296</v>
      </c>
      <c r="B92" s="765"/>
      <c r="C92" s="765"/>
      <c r="D92" s="765"/>
      <c r="E92" s="765"/>
      <c r="F92" s="765"/>
      <c r="G92" s="765"/>
      <c r="H92" s="765"/>
      <c r="I92" s="765"/>
      <c r="J92" s="765"/>
      <c r="K92" s="765"/>
      <c r="L92" s="765"/>
      <c r="M92" s="58"/>
      <c r="N92" s="32"/>
      <c r="O92" s="32"/>
      <c r="P92" s="32"/>
      <c r="Q92" s="32"/>
      <c r="R92" s="32"/>
      <c r="S92" s="14"/>
      <c r="T92" s="14"/>
      <c r="U92" s="72"/>
    </row>
    <row r="93" spans="1:22">
      <c r="A93" s="766" t="s">
        <v>639</v>
      </c>
      <c r="B93" s="766"/>
      <c r="C93" s="766"/>
      <c r="D93" s="766"/>
      <c r="E93" s="766"/>
      <c r="F93" s="766"/>
      <c r="G93" s="766"/>
      <c r="H93" s="766"/>
      <c r="I93" s="766"/>
      <c r="J93" s="766"/>
      <c r="K93" s="766"/>
      <c r="L93" s="766"/>
      <c r="M93" s="132"/>
      <c r="N93" s="132"/>
      <c r="O93" s="132"/>
      <c r="P93" s="132"/>
      <c r="Q93" s="132"/>
      <c r="R93" s="132"/>
      <c r="S93" s="132"/>
      <c r="T93" s="132"/>
      <c r="U93" s="132"/>
    </row>
    <row r="94" spans="1:22">
      <c r="N94" s="32"/>
      <c r="O94" s="32"/>
      <c r="P94" s="32"/>
      <c r="Q94" s="32"/>
      <c r="R94" s="32"/>
    </row>
    <row r="95" spans="1:22">
      <c r="A95" s="110" t="s">
        <v>66</v>
      </c>
      <c r="F95" s="72"/>
      <c r="G95" s="72" t="s">
        <v>67</v>
      </c>
      <c r="H95" s="32"/>
      <c r="I95" s="32"/>
      <c r="J95" s="32"/>
      <c r="K95" s="32"/>
      <c r="L95" s="58"/>
      <c r="M95" s="58"/>
      <c r="N95" s="32"/>
      <c r="O95" s="32"/>
      <c r="P95" s="32"/>
      <c r="Q95" s="32" t="s">
        <v>68</v>
      </c>
      <c r="R95" s="32"/>
    </row>
    <row r="96" spans="1:22" ht="15">
      <c r="A96" s="7"/>
      <c r="B96" s="5"/>
      <c r="C96" s="29"/>
      <c r="D96" s="29"/>
      <c r="E96" s="28"/>
      <c r="F96" s="8"/>
      <c r="H96" s="9"/>
      <c r="I96" s="9"/>
      <c r="J96" s="9"/>
      <c r="K96" s="9"/>
      <c r="L96" s="23"/>
      <c r="M96" s="23"/>
      <c r="N96" s="9"/>
      <c r="O96" s="9"/>
      <c r="P96" s="9"/>
      <c r="Q96" s="9"/>
      <c r="R96" s="9"/>
      <c r="S96" s="4"/>
      <c r="T96" s="4"/>
      <c r="U96" s="8"/>
    </row>
    <row r="97" spans="1:22">
      <c r="B97" s="19"/>
      <c r="C97" s="31"/>
      <c r="D97" s="31"/>
      <c r="E97" s="116"/>
    </row>
    <row r="98" spans="1:22">
      <c r="B98" s="19"/>
      <c r="C98" s="31"/>
      <c r="D98" s="31"/>
      <c r="E98" s="116"/>
    </row>
    <row r="99" spans="1:22">
      <c r="B99" s="19"/>
      <c r="C99" s="31"/>
      <c r="D99" s="31"/>
      <c r="E99" s="116"/>
    </row>
    <row r="100" spans="1:22">
      <c r="B100" s="19"/>
      <c r="C100" s="31"/>
      <c r="D100" s="31"/>
      <c r="E100" s="116"/>
    </row>
    <row r="101" spans="1:22">
      <c r="B101" s="19"/>
      <c r="C101" s="31"/>
      <c r="D101" s="31"/>
      <c r="E101" s="116"/>
    </row>
    <row r="102" spans="1:22">
      <c r="B102" s="19"/>
      <c r="C102" s="31"/>
      <c r="D102" s="31"/>
      <c r="E102" s="116"/>
    </row>
    <row r="103" spans="1:22">
      <c r="B103" s="19"/>
      <c r="C103" s="31"/>
      <c r="D103" s="31"/>
      <c r="E103" s="116"/>
    </row>
    <row r="104" spans="1:22">
      <c r="B104" s="19"/>
      <c r="C104" s="31"/>
      <c r="D104" s="31"/>
      <c r="E104" s="116"/>
    </row>
    <row r="105" spans="1:22">
      <c r="B105" s="19"/>
      <c r="C105" s="31"/>
      <c r="D105" s="31"/>
      <c r="E105" s="116"/>
    </row>
    <row r="106" spans="1:22">
      <c r="B106" s="19"/>
      <c r="C106" s="31"/>
      <c r="D106" s="31"/>
      <c r="E106" s="116"/>
    </row>
    <row r="107" spans="1:22">
      <c r="B107" s="19"/>
      <c r="C107" s="31"/>
      <c r="D107" s="31"/>
      <c r="E107" s="116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>
      <c r="B317" s="19"/>
      <c r="C317" s="31"/>
      <c r="D317" s="31"/>
      <c r="E317" s="116"/>
    </row>
    <row r="318" spans="1:22">
      <c r="B318" s="19"/>
      <c r="C318" s="31"/>
      <c r="D318" s="31"/>
      <c r="E318" s="116"/>
    </row>
    <row r="319" spans="1:22">
      <c r="B319" s="19"/>
      <c r="C319" s="31"/>
      <c r="D319" s="31"/>
      <c r="E319" s="116"/>
    </row>
  </sheetData>
  <sheetProtection insertRows="0" deleteRows="0"/>
  <protectedRanges>
    <protectedRange sqref="J94:P1048576 U75:U91 U94:U1048576 J75:P91 U1:U73 J1:P73" name="Obseg1"/>
    <protectedRange sqref="M92:P92 U92" name="Obseg1_1"/>
    <protectedRange sqref="J92:L92" name="Obseg1_2_1"/>
    <protectedRange sqref="U93 M93:P93" name="Obseg1_2_1_1"/>
    <protectedRange sqref="J93:L93" name="Obseg1_1_1"/>
  </protectedRanges>
  <mergeCells count="9">
    <mergeCell ref="A92:L92"/>
    <mergeCell ref="A93:L9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6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>
    <pageSetUpPr fitToPage="1"/>
  </sheetPr>
  <dimension ref="A1:V289"/>
  <sheetViews>
    <sheetView topLeftCell="A12" zoomScaleNormal="100" zoomScaleSheetLayoutView="100" workbookViewId="0">
      <selection activeCell="B54" sqref="B5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pred_rekapitulacija'!A26</f>
        <v>13.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pred_rekapitulacija'!B26</f>
        <v>ZAMRZNJENA ZELENJAVA IN SADJE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21" t="s">
        <v>248</v>
      </c>
      <c r="C15" s="60" t="s">
        <v>214</v>
      </c>
      <c r="D15" s="60" t="s">
        <v>215</v>
      </c>
      <c r="E15" s="60" t="s">
        <v>247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87" t="s">
        <v>2</v>
      </c>
      <c r="B16" s="336" t="s">
        <v>809</v>
      </c>
      <c r="C16" s="85" t="s">
        <v>1254</v>
      </c>
      <c r="D16" s="85" t="s">
        <v>1</v>
      </c>
      <c r="E16" s="114"/>
      <c r="F16" s="88">
        <v>50</v>
      </c>
      <c r="G16" s="119" t="s">
        <v>1</v>
      </c>
      <c r="H1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6" s="88" t="str">
        <f>IF(Sklop13[[#This Row],[ZAHTEVANA SHEMA KAKOVOSTI]]&lt;&gt;"",Sklop13[[#This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05"/>
    </row>
    <row r="17" spans="1:21" s="59" customFormat="1" ht="12">
      <c r="A17" s="87" t="s">
        <v>4</v>
      </c>
      <c r="B17" s="473" t="s">
        <v>808</v>
      </c>
      <c r="C17" s="85" t="s">
        <v>1254</v>
      </c>
      <c r="D17" s="85" t="s">
        <v>1</v>
      </c>
      <c r="E17" s="114"/>
      <c r="F17" s="452">
        <v>50</v>
      </c>
      <c r="G17" s="119" t="s">
        <v>1</v>
      </c>
      <c r="H17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454" t="str">
        <f>IF(Sklop13[[#This Row],[ZAHTEVANA SHEMA KAKOVOSTI]]&lt;&gt;"",Sklop13[[#This Row],[Preračunana masa/volumen/kos na enoto kg]],"")</f>
        <v/>
      </c>
      <c r="J17" s="455"/>
      <c r="K17" s="456"/>
      <c r="L17" s="456"/>
      <c r="M17" s="457"/>
      <c r="N17" s="458"/>
      <c r="O17" s="458"/>
      <c r="P17" s="459"/>
      <c r="Q17" s="458">
        <f>+Sklop13[[#This Row],[cena/enota brez DDV v EUR]]*Sklop13[[#This Row],[Stopnja DDV (%)]]</f>
        <v>0</v>
      </c>
      <c r="R17" s="458">
        <f>+Sklop13[[#This Row],[cena/enota brez DDV v EUR]]+Sklop13[[#This Row],[Davek (EUR)]]</f>
        <v>0</v>
      </c>
      <c r="S17" s="458">
        <f>+Sklop13[[#This Row],[cena/enota brez DDV v EUR]]*Sklop13[[#This Row],[Okvirna količina]]</f>
        <v>0</v>
      </c>
      <c r="T17" s="460">
        <f>+Sklop13[[#This Row],[Končna cena/enoto mere (EUR) z DDV]]*Sklop13[[#This Row],[Okvirna količina]]</f>
        <v>0</v>
      </c>
      <c r="U17" s="461"/>
    </row>
    <row r="18" spans="1:21" s="59" customFormat="1" ht="12">
      <c r="A18" s="87" t="s">
        <v>5</v>
      </c>
      <c r="B18" s="473" t="s">
        <v>811</v>
      </c>
      <c r="C18" s="85" t="s">
        <v>1254</v>
      </c>
      <c r="D18" s="85" t="s">
        <v>1</v>
      </c>
      <c r="E18" s="114"/>
      <c r="F18" s="452">
        <v>70</v>
      </c>
      <c r="G18" s="119" t="s">
        <v>1</v>
      </c>
      <c r="H18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8" s="454" t="str">
        <f>IF(Sklop13[[#This Row],[ZAHTEVANA SHEMA KAKOVOSTI]]&lt;&gt;"",Sklop13[[#This Row],[Preračunana masa/volumen/kos na enoto kg]],"")</f>
        <v/>
      </c>
      <c r="J18" s="455"/>
      <c r="K18" s="456"/>
      <c r="L18" s="456"/>
      <c r="M18" s="457"/>
      <c r="N18" s="458"/>
      <c r="O18" s="458"/>
      <c r="P18" s="459"/>
      <c r="Q18" s="458">
        <f>+Sklop13[[#This Row],[cena/enota brez DDV v EUR]]*Sklop13[[#This Row],[Stopnja DDV (%)]]</f>
        <v>0</v>
      </c>
      <c r="R18" s="458">
        <f>+Sklop13[[#This Row],[cena/enota brez DDV v EUR]]+Sklop13[[#This Row],[Davek (EUR)]]</f>
        <v>0</v>
      </c>
      <c r="S18" s="458">
        <f>+Sklop13[[#This Row],[cena/enota brez DDV v EUR]]*Sklop13[[#This Row],[Okvirna količina]]</f>
        <v>0</v>
      </c>
      <c r="T18" s="460">
        <f>+Sklop13[[#This Row],[Končna cena/enoto mere (EUR) z DDV]]*Sklop13[[#This Row],[Okvirna količina]]</f>
        <v>0</v>
      </c>
      <c r="U18" s="461"/>
    </row>
    <row r="19" spans="1:21" s="59" customFormat="1" ht="12">
      <c r="A19" s="87" t="s">
        <v>6</v>
      </c>
      <c r="B19" s="213" t="s">
        <v>588</v>
      </c>
      <c r="C19" s="85" t="s">
        <v>1254</v>
      </c>
      <c r="D19" s="85" t="s">
        <v>1</v>
      </c>
      <c r="E19" s="114"/>
      <c r="F19" s="93">
        <v>60</v>
      </c>
      <c r="G19" s="119" t="s">
        <v>1</v>
      </c>
      <c r="H1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9" s="88" t="str">
        <f>IF(Sklop13[[#This Row],[ZAHTEVANA SHEMA KAKOVOSTI]]&lt;&gt;"",Sklop13[[#This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06"/>
    </row>
    <row r="20" spans="1:21" s="59" customFormat="1" ht="12">
      <c r="A20" s="87" t="s">
        <v>7</v>
      </c>
      <c r="B20" s="213" t="s">
        <v>589</v>
      </c>
      <c r="C20" s="85" t="s">
        <v>1254</v>
      </c>
      <c r="D20" s="85" t="s">
        <v>1</v>
      </c>
      <c r="E20" s="114"/>
      <c r="F20" s="93">
        <v>60</v>
      </c>
      <c r="G20" s="119" t="s">
        <v>1</v>
      </c>
      <c r="H20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0" s="88" t="str">
        <f>IF(Sklop13[[#This Row],[ZAHTEVANA SHEMA KAKOVOSTI]]&lt;&gt;"",Sklop13[[#This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06"/>
    </row>
    <row r="21" spans="1:21" s="59" customFormat="1" ht="12">
      <c r="A21" s="87" t="s">
        <v>8</v>
      </c>
      <c r="B21" s="213" t="s">
        <v>812</v>
      </c>
      <c r="C21" s="85" t="s">
        <v>1254</v>
      </c>
      <c r="D21" s="85" t="s">
        <v>1</v>
      </c>
      <c r="E21" s="114"/>
      <c r="F21" s="452">
        <v>60</v>
      </c>
      <c r="G21" s="119" t="s">
        <v>1</v>
      </c>
      <c r="H21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1" s="454" t="str">
        <f>IF(Sklop13[[#This Row],[ZAHTEVANA SHEMA KAKOVOSTI]]&lt;&gt;"",Sklop13[[#This Row],[Preračunana masa/volumen/kos na enoto kg]],"")</f>
        <v/>
      </c>
      <c r="J21" s="455"/>
      <c r="K21" s="456"/>
      <c r="L21" s="456"/>
      <c r="M21" s="457"/>
      <c r="N21" s="458"/>
      <c r="O21" s="458"/>
      <c r="P21" s="459"/>
      <c r="Q21" s="458">
        <f>+Sklop13[[#This Row],[cena/enota brez DDV v EUR]]*Sklop13[[#This Row],[Stopnja DDV (%)]]</f>
        <v>0</v>
      </c>
      <c r="R21" s="458">
        <f>+Sklop13[[#This Row],[cena/enota brez DDV v EUR]]+Sklop13[[#This Row],[Davek (EUR)]]</f>
        <v>0</v>
      </c>
      <c r="S21" s="458">
        <f>+Sklop13[[#This Row],[cena/enota brez DDV v EUR]]*Sklop13[[#This Row],[Okvirna količina]]</f>
        <v>0</v>
      </c>
      <c r="T21" s="460">
        <f>+Sklop13[[#This Row],[Končna cena/enoto mere (EUR) z DDV]]*Sklop13[[#This Row],[Okvirna količina]]</f>
        <v>0</v>
      </c>
      <c r="U21" s="461"/>
    </row>
    <row r="22" spans="1:21" s="59" customFormat="1" ht="12">
      <c r="A22" s="87" t="s">
        <v>9</v>
      </c>
      <c r="B22" s="213" t="s">
        <v>590</v>
      </c>
      <c r="C22" s="85" t="s">
        <v>1254</v>
      </c>
      <c r="D22" s="85" t="s">
        <v>1</v>
      </c>
      <c r="E22" s="114"/>
      <c r="F22" s="93">
        <v>50</v>
      </c>
      <c r="G22" s="119" t="s">
        <v>1</v>
      </c>
      <c r="H2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88" t="str">
        <f>IF(Sklop13[[#This Row],[ZAHTEVANA SHEMA KAKOVOSTI]]&lt;&gt;"",Sklop13[[#This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06"/>
    </row>
    <row r="23" spans="1:21" s="59" customFormat="1" ht="12">
      <c r="A23" s="87" t="s">
        <v>10</v>
      </c>
      <c r="B23" s="208" t="s">
        <v>591</v>
      </c>
      <c r="C23" s="85" t="s">
        <v>1254</v>
      </c>
      <c r="D23" s="85" t="s">
        <v>1</v>
      </c>
      <c r="E23" s="114"/>
      <c r="F23" s="93">
        <v>30</v>
      </c>
      <c r="G23" s="119" t="s">
        <v>1</v>
      </c>
      <c r="H23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3" s="88" t="str">
        <f>IF(Sklop13[[#This Row],[ZAHTEVANA SHEMA KAKOVOSTI]]&lt;&gt;"",Sklop13[[#This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06"/>
    </row>
    <row r="24" spans="1:21" s="59" customFormat="1" ht="12">
      <c r="A24" s="87" t="s">
        <v>11</v>
      </c>
      <c r="B24" s="208" t="s">
        <v>592</v>
      </c>
      <c r="C24" s="85" t="s">
        <v>1254</v>
      </c>
      <c r="D24" s="85" t="s">
        <v>1</v>
      </c>
      <c r="E24" s="114"/>
      <c r="F24" s="93">
        <v>20</v>
      </c>
      <c r="G24" s="119" t="s">
        <v>1</v>
      </c>
      <c r="H24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" s="88" t="str">
        <f>IF(Sklop13[[#This Row],[ZAHTEVANA SHEMA KAKOVOSTI]]&lt;&gt;"",Sklop13[[#This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+Sklop13[[#This Row],[cena/enota brez DDV v EUR]]*Sklop13[[#This Row],[Stopnja DDV (%)]]</f>
        <v>0</v>
      </c>
      <c r="R24" s="95">
        <f>+Sklop13[[#This Row],[cena/enota brez DDV v EUR]]+Sklop13[[#This Row],[Davek (EUR)]]</f>
        <v>0</v>
      </c>
      <c r="S24" s="95">
        <f>+Sklop13[[#This Row],[cena/enota brez DDV v EUR]]*Sklop13[[#This Row],[Okvirna količina]]</f>
        <v>0</v>
      </c>
      <c r="T24" s="95">
        <f>+Sklop13[[#This Row],[Končna cena/enoto mere (EUR) z DDV]]*Sklop13[[#This Row],[Okvirna količina]]</f>
        <v>0</v>
      </c>
      <c r="U24" s="106"/>
    </row>
    <row r="25" spans="1:21" s="59" customFormat="1" ht="12">
      <c r="A25" s="87" t="s">
        <v>12</v>
      </c>
      <c r="B25" s="208" t="s">
        <v>593</v>
      </c>
      <c r="C25" s="85" t="s">
        <v>1254</v>
      </c>
      <c r="D25" s="85" t="s">
        <v>1</v>
      </c>
      <c r="E25" s="114"/>
      <c r="F25" s="93">
        <v>20</v>
      </c>
      <c r="G25" s="119" t="s">
        <v>1</v>
      </c>
      <c r="H25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5" s="88" t="str">
        <f>IF(Sklop13[[#This Row],[ZAHTEVANA SHEMA KAKOVOSTI]]&lt;&gt;"",Sklop13[[#This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+Sklop13[[#This Row],[cena/enota brez DDV v EUR]]*Sklop13[[#This Row],[Stopnja DDV (%)]]</f>
        <v>0</v>
      </c>
      <c r="R25" s="95">
        <f>+Sklop13[[#This Row],[cena/enota brez DDV v EUR]]+Sklop13[[#This Row],[Davek (EUR)]]</f>
        <v>0</v>
      </c>
      <c r="S25" s="95">
        <f>+Sklop13[[#This Row],[cena/enota brez DDV v EUR]]*Sklop13[[#This Row],[Okvirna količina]]</f>
        <v>0</v>
      </c>
      <c r="T25" s="95">
        <f>+Sklop13[[#This Row],[Končna cena/enoto mere (EUR) z DDV]]*Sklop13[[#This Row],[Okvirna količina]]</f>
        <v>0</v>
      </c>
      <c r="U25" s="106"/>
    </row>
    <row r="26" spans="1:21" s="59" customFormat="1" ht="12">
      <c r="A26" s="87" t="s">
        <v>13</v>
      </c>
      <c r="B26" s="208" t="s">
        <v>594</v>
      </c>
      <c r="C26" s="85" t="s">
        <v>1254</v>
      </c>
      <c r="D26" s="85" t="s">
        <v>1</v>
      </c>
      <c r="E26" s="114"/>
      <c r="F26" s="93">
        <v>10</v>
      </c>
      <c r="G26" s="119" t="s">
        <v>1</v>
      </c>
      <c r="H2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88" t="str">
        <f>IF(Sklop13[[#This Row],[ZAHTEVANA SHEMA KAKOVOSTI]]&lt;&gt;"",Sklop13[[#This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06"/>
    </row>
    <row r="27" spans="1:21" s="59" customFormat="1" ht="12">
      <c r="A27" s="87" t="s">
        <v>14</v>
      </c>
      <c r="B27" s="208" t="s">
        <v>595</v>
      </c>
      <c r="C27" s="85" t="s">
        <v>1254</v>
      </c>
      <c r="D27" s="85" t="s">
        <v>1</v>
      </c>
      <c r="E27" s="114"/>
      <c r="F27" s="93">
        <v>70</v>
      </c>
      <c r="G27" s="119" t="s">
        <v>1</v>
      </c>
      <c r="H2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7" s="88" t="str">
        <f>IF(Sklop13[[#This Row],[ZAHTEVANA SHEMA KAKOVOSTI]]&lt;&gt;"",Sklop13[[#This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06"/>
    </row>
    <row r="28" spans="1:21" s="59" customFormat="1" ht="12">
      <c r="A28" s="87" t="s">
        <v>15</v>
      </c>
      <c r="B28" s="473" t="s">
        <v>822</v>
      </c>
      <c r="C28" s="85" t="s">
        <v>1254</v>
      </c>
      <c r="D28" s="85" t="s">
        <v>1</v>
      </c>
      <c r="E28" s="114"/>
      <c r="F28" s="452">
        <v>30</v>
      </c>
      <c r="G28" s="119" t="s">
        <v>1</v>
      </c>
      <c r="H28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8" s="454" t="str">
        <f>IF(Sklop13[[#This Row],[ZAHTEVANA SHEMA KAKOVOSTI]]&lt;&gt;"",Sklop13[[#This Row],[Preračunana masa/volumen/kos na enoto kg]],"")</f>
        <v/>
      </c>
      <c r="J28" s="455"/>
      <c r="K28" s="456"/>
      <c r="L28" s="456"/>
      <c r="M28" s="457"/>
      <c r="N28" s="458"/>
      <c r="O28" s="458"/>
      <c r="P28" s="459"/>
      <c r="Q28" s="458">
        <f>+Sklop13[[#This Row],[cena/enota brez DDV v EUR]]*Sklop13[[#This Row],[Stopnja DDV (%)]]</f>
        <v>0</v>
      </c>
      <c r="R28" s="458">
        <f>+Sklop13[[#This Row],[cena/enota brez DDV v EUR]]+Sklop13[[#This Row],[Davek (EUR)]]</f>
        <v>0</v>
      </c>
      <c r="S28" s="458">
        <f>+Sklop13[[#This Row],[cena/enota brez DDV v EUR]]*Sklop13[[#This Row],[Okvirna količina]]</f>
        <v>0</v>
      </c>
      <c r="T28" s="460">
        <f>+Sklop13[[#This Row],[Končna cena/enoto mere (EUR) z DDV]]*Sklop13[[#This Row],[Okvirna količina]]</f>
        <v>0</v>
      </c>
      <c r="U28" s="461"/>
    </row>
    <row r="29" spans="1:21" s="59" customFormat="1" ht="21">
      <c r="A29" s="87" t="s">
        <v>16</v>
      </c>
      <c r="B29" s="161" t="s">
        <v>596</v>
      </c>
      <c r="C29" s="85" t="s">
        <v>1254</v>
      </c>
      <c r="D29" s="85" t="s">
        <v>1</v>
      </c>
      <c r="E29" s="114"/>
      <c r="F29" s="93">
        <v>40</v>
      </c>
      <c r="G29" s="119" t="s">
        <v>1</v>
      </c>
      <c r="H2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9" s="88" t="str">
        <f>IF(Sklop13[[#This Row],[ZAHTEVANA SHEMA KAKOVOSTI]]&lt;&gt;"",Sklop13[[#This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06"/>
    </row>
    <row r="30" spans="1:21" s="59" customFormat="1" ht="21">
      <c r="A30" s="87" t="s">
        <v>17</v>
      </c>
      <c r="B30" s="208" t="s">
        <v>597</v>
      </c>
      <c r="C30" s="85" t="s">
        <v>1254</v>
      </c>
      <c r="D30" s="85" t="s">
        <v>1</v>
      </c>
      <c r="E30" s="114"/>
      <c r="F30" s="93">
        <v>70</v>
      </c>
      <c r="G30" s="119" t="s">
        <v>1</v>
      </c>
      <c r="H30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0" s="88" t="str">
        <f>IF(Sklop13[[#This Row],[ZAHTEVANA SHEMA KAKOVOSTI]]&lt;&gt;"",Sklop13[[#This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+Sklop13[[#This Row],[cena/enota brez DDV v EUR]]*Sklop13[[#This Row],[Stopnja DDV (%)]]</f>
        <v>0</v>
      </c>
      <c r="R30" s="95">
        <f>+Sklop13[[#This Row],[cena/enota brez DDV v EUR]]+Sklop13[[#This Row],[Davek (EUR)]]</f>
        <v>0</v>
      </c>
      <c r="S30" s="95">
        <f>+Sklop13[[#This Row],[cena/enota brez DDV v EUR]]*Sklop13[[#This Row],[Okvirna količina]]</f>
        <v>0</v>
      </c>
      <c r="T30" s="95">
        <f>+Sklop13[[#This Row],[Končna cena/enoto mere (EUR) z DDV]]*Sklop13[[#This Row],[Okvirna količina]]</f>
        <v>0</v>
      </c>
      <c r="U30" s="106"/>
    </row>
    <row r="31" spans="1:21" s="59" customFormat="1" ht="12">
      <c r="A31" s="87" t="s">
        <v>18</v>
      </c>
      <c r="B31" s="208" t="s">
        <v>598</v>
      </c>
      <c r="C31" s="85" t="s">
        <v>1254</v>
      </c>
      <c r="D31" s="85" t="s">
        <v>1</v>
      </c>
      <c r="E31" s="114"/>
      <c r="F31" s="93">
        <v>15</v>
      </c>
      <c r="G31" s="119" t="s">
        <v>1</v>
      </c>
      <c r="H31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1" s="88" t="str">
        <f>IF(Sklop13[[#This Row],[ZAHTEVANA SHEMA KAKOVOSTI]]&lt;&gt;"",Sklop13[[#This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+Sklop13[[#This Row],[cena/enota brez DDV v EUR]]*Sklop13[[#This Row],[Stopnja DDV (%)]]</f>
        <v>0</v>
      </c>
      <c r="R31" s="95">
        <f>+Sklop13[[#This Row],[cena/enota brez DDV v EUR]]+Sklop13[[#This Row],[Davek (EUR)]]</f>
        <v>0</v>
      </c>
      <c r="S31" s="95">
        <f>+Sklop13[[#This Row],[cena/enota brez DDV v EUR]]*Sklop13[[#This Row],[Okvirna količina]]</f>
        <v>0</v>
      </c>
      <c r="T31" s="95">
        <f>+Sklop13[[#This Row],[Končna cena/enoto mere (EUR) z DDV]]*Sklop13[[#This Row],[Okvirna količina]]</f>
        <v>0</v>
      </c>
      <c r="U31" s="106"/>
    </row>
    <row r="32" spans="1:21" s="59" customFormat="1" ht="12">
      <c r="A32" s="87" t="s">
        <v>19</v>
      </c>
      <c r="B32" s="208" t="s">
        <v>599</v>
      </c>
      <c r="C32" s="85" t="s">
        <v>1254</v>
      </c>
      <c r="D32" s="85" t="s">
        <v>1</v>
      </c>
      <c r="E32" s="114"/>
      <c r="F32" s="93">
        <v>15</v>
      </c>
      <c r="G32" s="119" t="s">
        <v>1</v>
      </c>
      <c r="H3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2" s="88" t="str">
        <f>IF(Sklop13[[#This Row],[ZAHTEVANA SHEMA KAKOVOSTI]]&lt;&gt;"",Sklop13[[#This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+Sklop13[[#This Row],[cena/enota brez DDV v EUR]]*Sklop13[[#This Row],[Stopnja DDV (%)]]</f>
        <v>0</v>
      </c>
      <c r="R32" s="95">
        <f>+Sklop13[[#This Row],[cena/enota brez DDV v EUR]]+Sklop13[[#This Row],[Davek (EUR)]]</f>
        <v>0</v>
      </c>
      <c r="S32" s="95">
        <f>+Sklop13[[#This Row],[cena/enota brez DDV v EUR]]*Sklop13[[#This Row],[Okvirna količina]]</f>
        <v>0</v>
      </c>
      <c r="T32" s="95">
        <f>+Sklop13[[#This Row],[Končna cena/enoto mere (EUR) z DDV]]*Sklop13[[#This Row],[Okvirna količina]]</f>
        <v>0</v>
      </c>
      <c r="U32" s="106"/>
    </row>
    <row r="33" spans="1:21" s="59" customFormat="1" ht="12">
      <c r="A33" s="87" t="s">
        <v>20</v>
      </c>
      <c r="B33" s="208" t="s">
        <v>600</v>
      </c>
      <c r="C33" s="85" t="s">
        <v>1254</v>
      </c>
      <c r="D33" s="85" t="s">
        <v>1</v>
      </c>
      <c r="E33" s="114"/>
      <c r="F33" s="93">
        <v>15</v>
      </c>
      <c r="G33" s="119" t="s">
        <v>1</v>
      </c>
      <c r="H33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3" s="88" t="str">
        <f>IF(Sklop13[[#This Row],[ZAHTEVANA SHEMA KAKOVOSTI]]&lt;&gt;"",Sklop13[[#This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+Sklop13[[#This Row],[cena/enota brez DDV v EUR]]*Sklop13[[#This Row],[Stopnja DDV (%)]]</f>
        <v>0</v>
      </c>
      <c r="R33" s="95">
        <f>+Sklop13[[#This Row],[cena/enota brez DDV v EUR]]+Sklop13[[#This Row],[Davek (EUR)]]</f>
        <v>0</v>
      </c>
      <c r="S33" s="95">
        <f>+Sklop13[[#This Row],[cena/enota brez DDV v EUR]]*Sklop13[[#This Row],[Okvirna količina]]</f>
        <v>0</v>
      </c>
      <c r="T33" s="95">
        <f>+Sklop13[[#This Row],[Končna cena/enoto mere (EUR) z DDV]]*Sklop13[[#This Row],[Okvirna količina]]</f>
        <v>0</v>
      </c>
      <c r="U33" s="106"/>
    </row>
    <row r="34" spans="1:21" s="59" customFormat="1" ht="12">
      <c r="A34" s="87" t="s">
        <v>21</v>
      </c>
      <c r="B34" s="208" t="s">
        <v>601</v>
      </c>
      <c r="C34" s="85" t="s">
        <v>1254</v>
      </c>
      <c r="D34" s="85" t="s">
        <v>1</v>
      </c>
      <c r="E34" s="114"/>
      <c r="F34" s="93">
        <v>15</v>
      </c>
      <c r="G34" s="119" t="s">
        <v>1</v>
      </c>
      <c r="H34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4" s="88" t="str">
        <f>IF(Sklop13[[#This Row],[ZAHTEVANA SHEMA KAKOVOSTI]]&lt;&gt;"",Sklop13[[#This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+Sklop13[[#This Row],[cena/enota brez DDV v EUR]]*Sklop13[[#This Row],[Stopnja DDV (%)]]</f>
        <v>0</v>
      </c>
      <c r="R34" s="95">
        <f>+Sklop13[[#This Row],[cena/enota brez DDV v EUR]]+Sklop13[[#This Row],[Davek (EUR)]]</f>
        <v>0</v>
      </c>
      <c r="S34" s="95">
        <f>+Sklop13[[#This Row],[cena/enota brez DDV v EUR]]*Sklop13[[#This Row],[Okvirna količina]]</f>
        <v>0</v>
      </c>
      <c r="T34" s="95">
        <f>+Sklop13[[#This Row],[Končna cena/enoto mere (EUR) z DDV]]*Sklop13[[#This Row],[Okvirna količina]]</f>
        <v>0</v>
      </c>
      <c r="U34" s="106"/>
    </row>
    <row r="35" spans="1:21" s="59" customFormat="1" ht="12">
      <c r="A35" s="87" t="s">
        <v>22</v>
      </c>
      <c r="B35" s="473" t="s">
        <v>813</v>
      </c>
      <c r="C35" s="85" t="s">
        <v>1254</v>
      </c>
      <c r="D35" s="85" t="s">
        <v>1</v>
      </c>
      <c r="E35" s="114"/>
      <c r="F35" s="452">
        <v>15</v>
      </c>
      <c r="G35" s="119" t="s">
        <v>1</v>
      </c>
      <c r="H35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5" s="454" t="str">
        <f>IF(Sklop13[[#This Row],[ZAHTEVANA SHEMA KAKOVOSTI]]&lt;&gt;"",Sklop13[[#This Row],[Preračunana masa/volumen/kos na enoto kg]],"")</f>
        <v/>
      </c>
      <c r="J35" s="455"/>
      <c r="K35" s="456"/>
      <c r="L35" s="456"/>
      <c r="M35" s="457"/>
      <c r="N35" s="458"/>
      <c r="O35" s="458"/>
      <c r="P35" s="459"/>
      <c r="Q35" s="458">
        <f>+Sklop13[[#This Row],[cena/enota brez DDV v EUR]]*Sklop13[[#This Row],[Stopnja DDV (%)]]</f>
        <v>0</v>
      </c>
      <c r="R35" s="458">
        <f>+Sklop13[[#This Row],[cena/enota brez DDV v EUR]]+Sklop13[[#This Row],[Davek (EUR)]]</f>
        <v>0</v>
      </c>
      <c r="S35" s="458">
        <f>+Sklop13[[#This Row],[cena/enota brez DDV v EUR]]*Sklop13[[#This Row],[Okvirna količina]]</f>
        <v>0</v>
      </c>
      <c r="T35" s="460">
        <f>+Sklop13[[#This Row],[Končna cena/enoto mere (EUR) z DDV]]*Sklop13[[#This Row],[Okvirna količina]]</f>
        <v>0</v>
      </c>
      <c r="U35" s="461"/>
    </row>
    <row r="36" spans="1:21" s="59" customFormat="1" ht="24">
      <c r="A36" s="696" t="s">
        <v>23</v>
      </c>
      <c r="B36" s="732" t="s">
        <v>1172</v>
      </c>
      <c r="C36" s="729" t="s">
        <v>1357</v>
      </c>
      <c r="D36" s="85"/>
      <c r="E36" s="114"/>
      <c r="F36" s="93"/>
      <c r="G36" s="119"/>
      <c r="H3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36" s="88" t="str">
        <f>IF(Sklop13[[#This Row],[ZAHTEVANA SHEMA KAKOVOSTI]]&lt;&gt;"",Sklop13[[#This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+Sklop13[[#This Row],[cena/enota brez DDV v EUR]]*Sklop13[[#This Row],[Stopnja DDV (%)]]</f>
        <v>0</v>
      </c>
      <c r="R36" s="95">
        <f>+Sklop13[[#This Row],[cena/enota brez DDV v EUR]]+Sklop13[[#This Row],[Davek (EUR)]]</f>
        <v>0</v>
      </c>
      <c r="S36" s="95">
        <f>+Sklop13[[#This Row],[cena/enota brez DDV v EUR]]*Sklop13[[#This Row],[Okvirna količina]]</f>
        <v>0</v>
      </c>
      <c r="T36" s="95">
        <f>+Sklop13[[#This Row],[Končna cena/enoto mere (EUR) z DDV]]*Sklop13[[#This Row],[Okvirna količina]]</f>
        <v>0</v>
      </c>
      <c r="U36" s="106"/>
    </row>
    <row r="37" spans="1:21" s="59" customFormat="1" ht="12">
      <c r="A37" s="87" t="s">
        <v>24</v>
      </c>
      <c r="B37" s="336" t="s">
        <v>446</v>
      </c>
      <c r="C37" s="85" t="s">
        <v>1254</v>
      </c>
      <c r="D37" s="85" t="s">
        <v>1</v>
      </c>
      <c r="E37" s="114"/>
      <c r="F37" s="93">
        <v>180</v>
      </c>
      <c r="G37" s="119" t="s">
        <v>1</v>
      </c>
      <c r="H3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37" s="88" t="str">
        <f>IF(Sklop13[[#This Row],[ZAHTEVANA SHEMA KAKOVOSTI]]&lt;&gt;"",Sklop13[[#This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+Sklop13[[#This Row],[cena/enota brez DDV v EUR]]*Sklop13[[#This Row],[Stopnja DDV (%)]]</f>
        <v>0</v>
      </c>
      <c r="R37" s="95">
        <f>+Sklop13[[#This Row],[cena/enota brez DDV v EUR]]+Sklop13[[#This Row],[Davek (EUR)]]</f>
        <v>0</v>
      </c>
      <c r="S37" s="95">
        <f>+Sklop13[[#This Row],[cena/enota brez DDV v EUR]]*Sklop13[[#This Row],[Okvirna količina]]</f>
        <v>0</v>
      </c>
      <c r="T37" s="95">
        <f>+Sklop13[[#This Row],[Končna cena/enoto mere (EUR) z DDV]]*Sklop13[[#This Row],[Okvirna količina]]</f>
        <v>0</v>
      </c>
      <c r="U37" s="106"/>
    </row>
    <row r="38" spans="1:21" s="59" customFormat="1" ht="12">
      <c r="A38" s="87" t="s">
        <v>25</v>
      </c>
      <c r="B38" s="474" t="s">
        <v>823</v>
      </c>
      <c r="C38" s="450" t="s">
        <v>1254</v>
      </c>
      <c r="D38" s="85" t="s">
        <v>1</v>
      </c>
      <c r="E38" s="114"/>
      <c r="F38" s="452">
        <v>180</v>
      </c>
      <c r="G38" s="119" t="s">
        <v>1</v>
      </c>
      <c r="H38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38" s="454" t="str">
        <f>IF(Sklop13[[#This Row],[ZAHTEVANA SHEMA KAKOVOSTI]]&lt;&gt;"",Sklop13[[#This Row],[Preračunana masa/volumen/kos na enoto kg]],"")</f>
        <v/>
      </c>
      <c r="J38" s="455"/>
      <c r="K38" s="456"/>
      <c r="L38" s="456"/>
      <c r="M38" s="457"/>
      <c r="N38" s="458"/>
      <c r="O38" s="458"/>
      <c r="P38" s="459"/>
      <c r="Q38" s="458">
        <f>+Sklop13[[#This Row],[cena/enota brez DDV v EUR]]*Sklop13[[#This Row],[Stopnja DDV (%)]]</f>
        <v>0</v>
      </c>
      <c r="R38" s="458">
        <f>+Sklop13[[#This Row],[cena/enota brez DDV v EUR]]+Sklop13[[#This Row],[Davek (EUR)]]</f>
        <v>0</v>
      </c>
      <c r="S38" s="458">
        <f>+Sklop13[[#This Row],[cena/enota brez DDV v EUR]]*Sklop13[[#This Row],[Okvirna količina]]</f>
        <v>0</v>
      </c>
      <c r="T38" s="460">
        <f>+Sklop13[[#This Row],[Končna cena/enoto mere (EUR) z DDV]]*Sklop13[[#This Row],[Okvirna količina]]</f>
        <v>0</v>
      </c>
      <c r="U38" s="461"/>
    </row>
    <row r="39" spans="1:21" s="59" customFormat="1" ht="12">
      <c r="A39" s="87" t="s">
        <v>26</v>
      </c>
      <c r="B39" s="681" t="s">
        <v>1341</v>
      </c>
      <c r="C39" s="85" t="s">
        <v>1254</v>
      </c>
      <c r="D39" s="85" t="s">
        <v>1</v>
      </c>
      <c r="E39" s="114"/>
      <c r="F39" s="452">
        <v>180</v>
      </c>
      <c r="G39" s="119" t="s">
        <v>1</v>
      </c>
      <c r="H39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39" s="454" t="str">
        <f>IF(Sklop13[[#This Row],[ZAHTEVANA SHEMA KAKOVOSTI]]&lt;&gt;"",Sklop13[[#This Row],[Preračunana masa/volumen/kos na enoto kg]],"")</f>
        <v/>
      </c>
      <c r="J39" s="455"/>
      <c r="K39" s="456"/>
      <c r="L39" s="456"/>
      <c r="M39" s="457"/>
      <c r="N39" s="458"/>
      <c r="O39" s="458"/>
      <c r="P39" s="459"/>
      <c r="Q39" s="458">
        <f>+Sklop13[[#This Row],[cena/enota brez DDV v EUR]]*Sklop13[[#This Row],[Stopnja DDV (%)]]</f>
        <v>0</v>
      </c>
      <c r="R39" s="458">
        <f>+Sklop13[[#This Row],[cena/enota brez DDV v EUR]]+Sklop13[[#This Row],[Davek (EUR)]]</f>
        <v>0</v>
      </c>
      <c r="S39" s="458">
        <f>+Sklop13[[#This Row],[cena/enota brez DDV v EUR]]*Sklop13[[#This Row],[Okvirna količina]]</f>
        <v>0</v>
      </c>
      <c r="T39" s="460">
        <f>+Sklop13[[#This Row],[Končna cena/enoto mere (EUR) z DDV]]*Sklop13[[#This Row],[Okvirna količina]]</f>
        <v>0</v>
      </c>
      <c r="U39" s="461"/>
    </row>
    <row r="40" spans="1:21" s="59" customFormat="1" ht="12">
      <c r="A40" s="87" t="s">
        <v>27</v>
      </c>
      <c r="B40" s="449" t="s">
        <v>824</v>
      </c>
      <c r="C40" s="450" t="s">
        <v>1254</v>
      </c>
      <c r="D40" s="85" t="s">
        <v>1</v>
      </c>
      <c r="E40" s="114"/>
      <c r="F40" s="452">
        <v>320</v>
      </c>
      <c r="G40" s="119" t="s">
        <v>1</v>
      </c>
      <c r="H40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40" s="454" t="str">
        <f>IF(Sklop13[[#This Row],[ZAHTEVANA SHEMA KAKOVOSTI]]&lt;&gt;"",Sklop13[[#This Row],[Preračunana masa/volumen/kos na enoto kg]],"")</f>
        <v/>
      </c>
      <c r="J40" s="455"/>
      <c r="K40" s="456"/>
      <c r="L40" s="456"/>
      <c r="M40" s="457"/>
      <c r="N40" s="458"/>
      <c r="O40" s="458"/>
      <c r="P40" s="459"/>
      <c r="Q40" s="458">
        <f>+Sklop13[[#This Row],[cena/enota brez DDV v EUR]]*Sklop13[[#This Row],[Stopnja DDV (%)]]</f>
        <v>0</v>
      </c>
      <c r="R40" s="458">
        <f>+Sklop13[[#This Row],[cena/enota brez DDV v EUR]]+Sklop13[[#This Row],[Davek (EUR)]]</f>
        <v>0</v>
      </c>
      <c r="S40" s="458">
        <f>+Sklop13[[#This Row],[cena/enota brez DDV v EUR]]*Sklop13[[#This Row],[Okvirna količina]]</f>
        <v>0</v>
      </c>
      <c r="T40" s="460">
        <f>+Sklop13[[#This Row],[Končna cena/enoto mere (EUR) z DDV]]*Sklop13[[#This Row],[Okvirna količina]]</f>
        <v>0</v>
      </c>
      <c r="U40" s="461"/>
    </row>
    <row r="41" spans="1:21" s="59" customFormat="1" ht="12">
      <c r="A41" s="87" t="s">
        <v>28</v>
      </c>
      <c r="B41" s="583" t="s">
        <v>1173</v>
      </c>
      <c r="C41" s="85" t="s">
        <v>1254</v>
      </c>
      <c r="D41" s="85" t="s">
        <v>1</v>
      </c>
      <c r="E41" s="122"/>
      <c r="F41" s="289">
        <v>180</v>
      </c>
      <c r="G41" s="119" t="s">
        <v>1</v>
      </c>
      <c r="H41" s="5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1" s="558" t="str">
        <f>IF(Sklop13[[#This Row],[ZAHTEVANA SHEMA KAKOVOSTI]]&lt;&gt;"",Sklop13[[#This Row],[Preračunana masa/volumen/kos na enoto kg]],"")</f>
        <v/>
      </c>
      <c r="J41" s="559"/>
      <c r="K41" s="560"/>
      <c r="L41" s="560"/>
      <c r="M41" s="561"/>
      <c r="N41" s="562"/>
      <c r="O41" s="562"/>
      <c r="P41" s="579"/>
      <c r="Q41" s="562">
        <f>+Sklop13[[#This Row],[cena/enota brez DDV v EUR]]*Sklop13[[#This Row],[Stopnja DDV (%)]]</f>
        <v>0</v>
      </c>
      <c r="R41" s="562">
        <f>+Sklop13[[#This Row],[cena/enota brez DDV v EUR]]+Sklop13[[#This Row],[Davek (EUR)]]</f>
        <v>0</v>
      </c>
      <c r="S41" s="562">
        <f>+Sklop13[[#This Row],[cena/enota brez DDV v EUR]]*Sklop13[[#This Row],[Okvirna količina]]</f>
        <v>0</v>
      </c>
      <c r="T41" s="564">
        <f>+Sklop13[[#This Row],[Končna cena/enoto mere (EUR) z DDV]]*Sklop13[[#This Row],[Okvirna količina]]</f>
        <v>0</v>
      </c>
      <c r="U41" s="565"/>
    </row>
    <row r="42" spans="1:21" s="59" customFormat="1" ht="12">
      <c r="A42" s="695" t="s">
        <v>29</v>
      </c>
      <c r="B42" s="733" t="s">
        <v>1360</v>
      </c>
      <c r="C42" s="450" t="s">
        <v>1254</v>
      </c>
      <c r="D42" s="85" t="s">
        <v>1</v>
      </c>
      <c r="E42" s="114"/>
      <c r="F42" s="93">
        <v>25</v>
      </c>
      <c r="G42" s="119" t="s">
        <v>1</v>
      </c>
      <c r="H4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2" s="88" t="str">
        <f>IF(Sklop13[[#This Row],[ZAHTEVANA SHEMA KAKOVOSTI]]&lt;&gt;"",Sklop13[[#This Row],[Preračunana masa/volumen/kos na enoto kg]],"")</f>
        <v/>
      </c>
      <c r="J42" s="101"/>
      <c r="K42" s="94"/>
      <c r="L42" s="94"/>
      <c r="M42" s="103"/>
      <c r="N42" s="95"/>
      <c r="O42" s="95"/>
      <c r="P42" s="104"/>
      <c r="Q42" s="95">
        <f>+Sklop13[[#This Row],[cena/enota brez DDV v EUR]]*Sklop13[[#This Row],[Stopnja DDV (%)]]</f>
        <v>0</v>
      </c>
      <c r="R42" s="95">
        <f>+Sklop13[[#This Row],[cena/enota brez DDV v EUR]]+Sklop13[[#This Row],[Davek (EUR)]]</f>
        <v>0</v>
      </c>
      <c r="S42" s="95">
        <f>+Sklop13[[#This Row],[cena/enota brez DDV v EUR]]*Sklop13[[#This Row],[Okvirna količina]]</f>
        <v>0</v>
      </c>
      <c r="T42" s="95">
        <f>+Sklop13[[#This Row],[Končna cena/enoto mere (EUR) z DDV]]*Sklop13[[#This Row],[Okvirna količina]]</f>
        <v>0</v>
      </c>
      <c r="U42" s="106"/>
    </row>
    <row r="43" spans="1:21" s="59" customFormat="1" ht="12">
      <c r="A43" s="87" t="s">
        <v>30</v>
      </c>
      <c r="B43" s="449" t="s">
        <v>821</v>
      </c>
      <c r="C43" s="85" t="s">
        <v>1254</v>
      </c>
      <c r="D43" s="85" t="s">
        <v>1</v>
      </c>
      <c r="E43" s="114"/>
      <c r="F43" s="452">
        <v>15</v>
      </c>
      <c r="G43" s="119" t="s">
        <v>1</v>
      </c>
      <c r="H43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3" s="454" t="str">
        <f>IF(Sklop13[[#This Row],[ZAHTEVANA SHEMA KAKOVOSTI]]&lt;&gt;"",Sklop13[[#This Row],[Preračunana masa/volumen/kos na enoto kg]],"")</f>
        <v/>
      </c>
      <c r="J43" s="455"/>
      <c r="K43" s="456"/>
      <c r="L43" s="456"/>
      <c r="M43" s="457"/>
      <c r="N43" s="458"/>
      <c r="O43" s="458"/>
      <c r="P43" s="459"/>
      <c r="Q43" s="458">
        <f>+Sklop13[[#This Row],[cena/enota brez DDV v EUR]]*Sklop13[[#This Row],[Stopnja DDV (%)]]</f>
        <v>0</v>
      </c>
      <c r="R43" s="458">
        <f>+Sklop13[[#This Row],[cena/enota brez DDV v EUR]]+Sklop13[[#This Row],[Davek (EUR)]]</f>
        <v>0</v>
      </c>
      <c r="S43" s="458">
        <f>+Sklop13[[#This Row],[cena/enota brez DDV v EUR]]*Sklop13[[#This Row],[Okvirna količina]]</f>
        <v>0</v>
      </c>
      <c r="T43" s="460">
        <f>+Sklop13[[#This Row],[Končna cena/enoto mere (EUR) z DDV]]*Sklop13[[#This Row],[Okvirna količina]]</f>
        <v>0</v>
      </c>
      <c r="U43" s="461"/>
    </row>
    <row r="44" spans="1:21" s="59" customFormat="1" ht="12">
      <c r="A44" s="87" t="s">
        <v>31</v>
      </c>
      <c r="B44" s="449" t="s">
        <v>814</v>
      </c>
      <c r="C44" s="450" t="s">
        <v>1254</v>
      </c>
      <c r="D44" s="85" t="s">
        <v>1</v>
      </c>
      <c r="E44" s="114"/>
      <c r="F44" s="452">
        <v>25</v>
      </c>
      <c r="G44" s="119" t="s">
        <v>1</v>
      </c>
      <c r="H44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4" s="454" t="str">
        <f>IF(Sklop13[[#This Row],[ZAHTEVANA SHEMA KAKOVOSTI]]&lt;&gt;"",Sklop13[[#This Row],[Preračunana masa/volumen/kos na enoto kg]],"")</f>
        <v/>
      </c>
      <c r="J44" s="455"/>
      <c r="K44" s="456"/>
      <c r="L44" s="456"/>
      <c r="M44" s="457"/>
      <c r="N44" s="458"/>
      <c r="O44" s="458"/>
      <c r="P44" s="459"/>
      <c r="Q44" s="458">
        <f>+Sklop13[[#This Row],[cena/enota brez DDV v EUR]]*Sklop13[[#This Row],[Stopnja DDV (%)]]</f>
        <v>0</v>
      </c>
      <c r="R44" s="458">
        <f>+Sklop13[[#This Row],[cena/enota brez DDV v EUR]]+Sklop13[[#This Row],[Davek (EUR)]]</f>
        <v>0</v>
      </c>
      <c r="S44" s="458">
        <f>+Sklop13[[#This Row],[cena/enota brez DDV v EUR]]*Sklop13[[#This Row],[Okvirna količina]]</f>
        <v>0</v>
      </c>
      <c r="T44" s="460">
        <f>+Sklop13[[#This Row],[Končna cena/enoto mere (EUR) z DDV]]*Sklop13[[#This Row],[Okvirna količina]]</f>
        <v>0</v>
      </c>
      <c r="U44" s="461"/>
    </row>
    <row r="45" spans="1:21" s="59" customFormat="1" ht="24">
      <c r="A45" s="87" t="s">
        <v>32</v>
      </c>
      <c r="B45" s="449" t="s">
        <v>815</v>
      </c>
      <c r="C45" s="85" t="s">
        <v>1254</v>
      </c>
      <c r="D45" s="85" t="s">
        <v>1</v>
      </c>
      <c r="E45" s="114"/>
      <c r="F45" s="452">
        <v>25</v>
      </c>
      <c r="G45" s="119" t="s">
        <v>1</v>
      </c>
      <c r="H45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5" s="454" t="str">
        <f>IF(Sklop13[[#This Row],[ZAHTEVANA SHEMA KAKOVOSTI]]&lt;&gt;"",Sklop13[[#This Row],[Preračunana masa/volumen/kos na enoto kg]],"")</f>
        <v/>
      </c>
      <c r="J45" s="455"/>
      <c r="K45" s="456"/>
      <c r="L45" s="456"/>
      <c r="M45" s="457"/>
      <c r="N45" s="458"/>
      <c r="O45" s="458"/>
      <c r="P45" s="459"/>
      <c r="Q45" s="458">
        <f>+Sklop13[[#This Row],[cena/enota brez DDV v EUR]]*Sklop13[[#This Row],[Stopnja DDV (%)]]</f>
        <v>0</v>
      </c>
      <c r="R45" s="458">
        <f>+Sklop13[[#This Row],[cena/enota brez DDV v EUR]]+Sklop13[[#This Row],[Davek (EUR)]]</f>
        <v>0</v>
      </c>
      <c r="S45" s="458">
        <f>+Sklop13[[#This Row],[cena/enota brez DDV v EUR]]*Sklop13[[#This Row],[Okvirna količina]]</f>
        <v>0</v>
      </c>
      <c r="T45" s="460">
        <f>+Sklop13[[#This Row],[Končna cena/enoto mere (EUR) z DDV]]*Sklop13[[#This Row],[Okvirna količina]]</f>
        <v>0</v>
      </c>
      <c r="U45" s="461"/>
    </row>
    <row r="46" spans="1:21" s="59" customFormat="1" ht="12">
      <c r="A46" s="87" t="s">
        <v>33</v>
      </c>
      <c r="B46" s="449" t="s">
        <v>810</v>
      </c>
      <c r="C46" s="450" t="s">
        <v>1254</v>
      </c>
      <c r="D46" s="85" t="s">
        <v>1</v>
      </c>
      <c r="E46" s="114"/>
      <c r="F46" s="452">
        <v>40</v>
      </c>
      <c r="G46" s="119" t="s">
        <v>1</v>
      </c>
      <c r="H46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6" s="454" t="str">
        <f>IF(Sklop13[[#This Row],[ZAHTEVANA SHEMA KAKOVOSTI]]&lt;&gt;"",Sklop13[[#This Row],[Preračunana masa/volumen/kos na enoto kg]],"")</f>
        <v/>
      </c>
      <c r="J46" s="455"/>
      <c r="K46" s="456"/>
      <c r="L46" s="456"/>
      <c r="M46" s="457"/>
      <c r="N46" s="458"/>
      <c r="O46" s="458"/>
      <c r="P46" s="459"/>
      <c r="Q46" s="458">
        <f>+Sklop13[[#This Row],[cena/enota brez DDV v EUR]]*Sklop13[[#This Row],[Stopnja DDV (%)]]</f>
        <v>0</v>
      </c>
      <c r="R46" s="458">
        <f>+Sklop13[[#This Row],[cena/enota brez DDV v EUR]]+Sklop13[[#This Row],[Davek (EUR)]]</f>
        <v>0</v>
      </c>
      <c r="S46" s="458">
        <f>+Sklop13[[#This Row],[cena/enota brez DDV v EUR]]*Sklop13[[#This Row],[Okvirna količina]]</f>
        <v>0</v>
      </c>
      <c r="T46" s="460">
        <f>+Sklop13[[#This Row],[Končna cena/enoto mere (EUR) z DDV]]*Sklop13[[#This Row],[Okvirna količina]]</f>
        <v>0</v>
      </c>
      <c r="U46" s="461"/>
    </row>
    <row r="47" spans="1:21" s="59" customFormat="1" ht="12">
      <c r="A47" s="87" t="s">
        <v>34</v>
      </c>
      <c r="B47" s="449" t="s">
        <v>816</v>
      </c>
      <c r="C47" s="85" t="s">
        <v>1254</v>
      </c>
      <c r="D47" s="85" t="s">
        <v>1</v>
      </c>
      <c r="E47" s="114"/>
      <c r="F47" s="452">
        <v>15</v>
      </c>
      <c r="G47" s="119" t="s">
        <v>1</v>
      </c>
      <c r="H47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7" s="454" t="str">
        <f>IF(Sklop13[[#This Row],[ZAHTEVANA SHEMA KAKOVOSTI]]&lt;&gt;"",Sklop13[[#This Row],[Preračunana masa/volumen/kos na enoto kg]],"")</f>
        <v/>
      </c>
      <c r="J47" s="455"/>
      <c r="K47" s="456"/>
      <c r="L47" s="456"/>
      <c r="M47" s="457"/>
      <c r="N47" s="458"/>
      <c r="O47" s="458"/>
      <c r="P47" s="459"/>
      <c r="Q47" s="458">
        <f>+Sklop13[[#This Row],[cena/enota brez DDV v EUR]]*Sklop13[[#This Row],[Stopnja DDV (%)]]</f>
        <v>0</v>
      </c>
      <c r="R47" s="458">
        <f>+Sklop13[[#This Row],[cena/enota brez DDV v EUR]]+Sklop13[[#This Row],[Davek (EUR)]]</f>
        <v>0</v>
      </c>
      <c r="S47" s="458">
        <f>+Sklop13[[#This Row],[cena/enota brez DDV v EUR]]*Sklop13[[#This Row],[Okvirna količina]]</f>
        <v>0</v>
      </c>
      <c r="T47" s="460">
        <f>+Sklop13[[#This Row],[Končna cena/enoto mere (EUR) z DDV]]*Sklop13[[#This Row],[Okvirna količina]]</f>
        <v>0</v>
      </c>
      <c r="U47" s="461"/>
    </row>
    <row r="48" spans="1:21" s="59" customFormat="1" ht="12">
      <c r="A48" s="87" t="s">
        <v>35</v>
      </c>
      <c r="B48" s="449" t="s">
        <v>817</v>
      </c>
      <c r="C48" s="450">
        <v>1</v>
      </c>
      <c r="D48" s="85" t="s">
        <v>1</v>
      </c>
      <c r="E48" s="114"/>
      <c r="F48" s="452">
        <v>10</v>
      </c>
      <c r="G48" s="119" t="s">
        <v>1</v>
      </c>
      <c r="H48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454" t="str">
        <f>IF(Sklop13[[#This Row],[ZAHTEVANA SHEMA KAKOVOSTI]]&lt;&gt;"",Sklop13[[#This Row],[Preračunana masa/volumen/kos na enoto kg]],"")</f>
        <v/>
      </c>
      <c r="J48" s="455"/>
      <c r="K48" s="456"/>
      <c r="L48" s="456"/>
      <c r="M48" s="457"/>
      <c r="N48" s="458"/>
      <c r="O48" s="458"/>
      <c r="P48" s="459"/>
      <c r="Q48" s="458">
        <f>+Sklop13[[#This Row],[cena/enota brez DDV v EUR]]*Sklop13[[#This Row],[Stopnja DDV (%)]]</f>
        <v>0</v>
      </c>
      <c r="R48" s="458">
        <f>+Sklop13[[#This Row],[cena/enota brez DDV v EUR]]+Sklop13[[#This Row],[Davek (EUR)]]</f>
        <v>0</v>
      </c>
      <c r="S48" s="458">
        <f>+Sklop13[[#This Row],[cena/enota brez DDV v EUR]]*Sklop13[[#This Row],[Okvirna količina]]</f>
        <v>0</v>
      </c>
      <c r="T48" s="460">
        <f>+Sklop13[[#This Row],[Končna cena/enoto mere (EUR) z DDV]]*Sklop13[[#This Row],[Okvirna količina]]</f>
        <v>0</v>
      </c>
      <c r="U48" s="461"/>
    </row>
    <row r="49" spans="1:22" s="59" customFormat="1" ht="12">
      <c r="A49" s="87" t="s">
        <v>36</v>
      </c>
      <c r="B49" s="449" t="s">
        <v>818</v>
      </c>
      <c r="C49" s="450">
        <v>1</v>
      </c>
      <c r="D49" s="85" t="s">
        <v>1</v>
      </c>
      <c r="E49" s="114"/>
      <c r="F49" s="452">
        <v>10</v>
      </c>
      <c r="G49" s="119" t="s">
        <v>1</v>
      </c>
      <c r="H49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9" s="454" t="str">
        <f>IF(Sklop13[[#This Row],[ZAHTEVANA SHEMA KAKOVOSTI]]&lt;&gt;"",Sklop13[[#This Row],[Preračunana masa/volumen/kos na enoto kg]],"")</f>
        <v/>
      </c>
      <c r="J49" s="455"/>
      <c r="K49" s="456"/>
      <c r="L49" s="456"/>
      <c r="M49" s="457"/>
      <c r="N49" s="458"/>
      <c r="O49" s="458"/>
      <c r="P49" s="459"/>
      <c r="Q49" s="458">
        <f>+Sklop13[[#This Row],[cena/enota brez DDV v EUR]]*Sklop13[[#This Row],[Stopnja DDV (%)]]</f>
        <v>0</v>
      </c>
      <c r="R49" s="458">
        <f>+Sklop13[[#This Row],[cena/enota brez DDV v EUR]]+Sklop13[[#This Row],[Davek (EUR)]]</f>
        <v>0</v>
      </c>
      <c r="S49" s="458">
        <f>+Sklop13[[#This Row],[cena/enota brez DDV v EUR]]*Sklop13[[#This Row],[Okvirna količina]]</f>
        <v>0</v>
      </c>
      <c r="T49" s="460">
        <f>+Sklop13[[#This Row],[Končna cena/enoto mere (EUR) z DDV]]*Sklop13[[#This Row],[Okvirna količina]]</f>
        <v>0</v>
      </c>
      <c r="U49" s="461"/>
    </row>
    <row r="50" spans="1:22" s="59" customFormat="1" ht="17.25" customHeight="1">
      <c r="A50" s="87" t="s">
        <v>37</v>
      </c>
      <c r="B50" s="449" t="s">
        <v>819</v>
      </c>
      <c r="C50" s="450" t="s">
        <v>1254</v>
      </c>
      <c r="D50" s="85" t="s">
        <v>1</v>
      </c>
      <c r="E50" s="114"/>
      <c r="F50" s="452">
        <v>90</v>
      </c>
      <c r="G50" s="119" t="s">
        <v>1</v>
      </c>
      <c r="H50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50" s="454" t="str">
        <f>IF(Sklop13[[#This Row],[ZAHTEVANA SHEMA KAKOVOSTI]]&lt;&gt;"",Sklop13[[#This Row],[Preračunana masa/volumen/kos na enoto kg]],"")</f>
        <v/>
      </c>
      <c r="J50" s="455"/>
      <c r="K50" s="456"/>
      <c r="L50" s="456"/>
      <c r="M50" s="457"/>
      <c r="N50" s="458"/>
      <c r="O50" s="458"/>
      <c r="P50" s="459"/>
      <c r="Q50" s="458">
        <f>+Sklop13[[#This Row],[cena/enota brez DDV v EUR]]*Sklop13[[#This Row],[Stopnja DDV (%)]]</f>
        <v>0</v>
      </c>
      <c r="R50" s="458">
        <f>+Sklop13[[#This Row],[cena/enota brez DDV v EUR]]+Sklop13[[#This Row],[Davek (EUR)]]</f>
        <v>0</v>
      </c>
      <c r="S50" s="458">
        <f>+Sklop13[[#This Row],[cena/enota brez DDV v EUR]]*Sklop13[[#This Row],[Okvirna količina]]</f>
        <v>0</v>
      </c>
      <c r="T50" s="460">
        <f>+Sklop13[[#This Row],[Končna cena/enoto mere (EUR) z DDV]]*Sklop13[[#This Row],[Okvirna količina]]</f>
        <v>0</v>
      </c>
      <c r="U50" s="461"/>
    </row>
    <row r="51" spans="1:22" s="59" customFormat="1" ht="17.25" customHeight="1">
      <c r="A51" s="87" t="s">
        <v>38</v>
      </c>
      <c r="B51" s="449" t="s">
        <v>820</v>
      </c>
      <c r="C51" s="450">
        <v>1</v>
      </c>
      <c r="D51" s="85" t="s">
        <v>1</v>
      </c>
      <c r="E51" s="114"/>
      <c r="F51" s="452">
        <v>120</v>
      </c>
      <c r="G51" s="119" t="s">
        <v>1</v>
      </c>
      <c r="H51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1" s="454" t="str">
        <f>IF(Sklop13[[#This Row],[ZAHTEVANA SHEMA KAKOVOSTI]]&lt;&gt;"",Sklop13[[#This Row],[Preračunana masa/volumen/kos na enoto kg]],"")</f>
        <v/>
      </c>
      <c r="J51" s="455"/>
      <c r="K51" s="456"/>
      <c r="L51" s="456"/>
      <c r="M51" s="457"/>
      <c r="N51" s="458"/>
      <c r="O51" s="458"/>
      <c r="P51" s="459"/>
      <c r="Q51" s="458">
        <f>+Sklop13[[#This Row],[cena/enota brez DDV v EUR]]*Sklop13[[#This Row],[Stopnja DDV (%)]]</f>
        <v>0</v>
      </c>
      <c r="R51" s="458">
        <f>+Sklop13[[#This Row],[cena/enota brez DDV v EUR]]+Sklop13[[#This Row],[Davek (EUR)]]</f>
        <v>0</v>
      </c>
      <c r="S51" s="458">
        <f>+Sklop13[[#This Row],[cena/enota brez DDV v EUR]]*Sklop13[[#This Row],[Okvirna količina]]</f>
        <v>0</v>
      </c>
      <c r="T51" s="460">
        <f>+Sklop13[[#This Row],[Končna cena/enoto mere (EUR) z DDV]]*Sklop13[[#This Row],[Okvirna količina]]</f>
        <v>0</v>
      </c>
      <c r="U51" s="461"/>
    </row>
    <row r="52" spans="1:22" s="59" customFormat="1" ht="12">
      <c r="A52" s="87" t="s">
        <v>39</v>
      </c>
      <c r="B52" s="213" t="s">
        <v>268</v>
      </c>
      <c r="C52" s="450">
        <v>1</v>
      </c>
      <c r="D52" s="85" t="s">
        <v>1</v>
      </c>
      <c r="E52" s="114"/>
      <c r="F52" s="452">
        <v>120</v>
      </c>
      <c r="G52" s="119" t="s">
        <v>1</v>
      </c>
      <c r="H52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2" s="454" t="str">
        <f>IF(Sklop13[[#This Row],[ZAHTEVANA SHEMA KAKOVOSTI]]&lt;&gt;"",Sklop13[[#This Row],[Preračunana masa/volumen/kos na enoto kg]],"")</f>
        <v/>
      </c>
      <c r="J52" s="455"/>
      <c r="K52" s="456"/>
      <c r="L52" s="456"/>
      <c r="M52" s="457"/>
      <c r="N52" s="458"/>
      <c r="O52" s="458"/>
      <c r="P52" s="459"/>
      <c r="Q52" s="458">
        <f>+Sklop13[[#This Row],[cena/enota brez DDV v EUR]]*Sklop13[[#This Row],[Stopnja DDV (%)]]</f>
        <v>0</v>
      </c>
      <c r="R52" s="458">
        <f>+Sklop13[[#This Row],[cena/enota brez DDV v EUR]]+Sklop13[[#This Row],[Davek (EUR)]]</f>
        <v>0</v>
      </c>
      <c r="S52" s="458">
        <f>+Sklop13[[#This Row],[cena/enota brez DDV v EUR]]*Sklop13[[#This Row],[Okvirna količina]]</f>
        <v>0</v>
      </c>
      <c r="T52" s="460">
        <f>+Sklop13[[#This Row],[Končna cena/enoto mere (EUR) z DDV]]*Sklop13[[#This Row],[Okvirna količina]]</f>
        <v>0</v>
      </c>
      <c r="U52" s="461"/>
    </row>
    <row r="53" spans="1:22" s="59" customFormat="1" ht="12">
      <c r="A53" s="87" t="s">
        <v>40</v>
      </c>
      <c r="B53" s="734" t="s">
        <v>1361</v>
      </c>
      <c r="C53" s="450" t="s">
        <v>1254</v>
      </c>
      <c r="D53" s="85" t="s">
        <v>1</v>
      </c>
      <c r="E53" s="114"/>
      <c r="F53" s="452">
        <v>180</v>
      </c>
      <c r="G53" s="119" t="s">
        <v>1</v>
      </c>
      <c r="H53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53" s="454" t="str">
        <f>IF(Sklop13[[#This Row],[ZAHTEVANA SHEMA KAKOVOSTI]]&lt;&gt;"",Sklop13[[#This Row],[Preračunana masa/volumen/kos na enoto kg]],"")</f>
        <v/>
      </c>
      <c r="J53" s="455"/>
      <c r="K53" s="456"/>
      <c r="L53" s="456"/>
      <c r="M53" s="457"/>
      <c r="N53" s="458"/>
      <c r="O53" s="458"/>
      <c r="P53" s="459"/>
      <c r="Q53" s="458">
        <f>+Sklop13[[#This Row],[cena/enota brez DDV v EUR]]*Sklop13[[#This Row],[Stopnja DDV (%)]]</f>
        <v>0</v>
      </c>
      <c r="R53" s="458">
        <f>+Sklop13[[#This Row],[cena/enota brez DDV v EUR]]+Sklop13[[#This Row],[Davek (EUR)]]</f>
        <v>0</v>
      </c>
      <c r="S53" s="458">
        <f>+Sklop13[[#This Row],[cena/enota brez DDV v EUR]]*Sklop13[[#This Row],[Okvirna količina]]</f>
        <v>0</v>
      </c>
      <c r="T53" s="460">
        <f>+Sklop13[[#This Row],[Končna cena/enoto mere (EUR) z DDV]]*Sklop13[[#This Row],[Okvirna količina]]</f>
        <v>0</v>
      </c>
      <c r="U53" s="461"/>
    </row>
    <row r="54" spans="1:22" s="59" customFormat="1" ht="24">
      <c r="A54" s="87" t="s">
        <v>41</v>
      </c>
      <c r="B54" s="734" t="s">
        <v>1362</v>
      </c>
      <c r="C54" s="450" t="s">
        <v>1254</v>
      </c>
      <c r="D54" s="85" t="s">
        <v>1</v>
      </c>
      <c r="E54" s="114"/>
      <c r="F54" s="452">
        <v>180</v>
      </c>
      <c r="G54" s="119" t="s">
        <v>1</v>
      </c>
      <c r="H54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54" s="454" t="str">
        <f>IF(Sklop13[[#This Row],[ZAHTEVANA SHEMA KAKOVOSTI]]&lt;&gt;"",Sklop13[[#This Row],[Preračunana masa/volumen/kos na enoto kg]],"")</f>
        <v/>
      </c>
      <c r="J54" s="455"/>
      <c r="K54" s="456"/>
      <c r="L54" s="456"/>
      <c r="M54" s="457"/>
      <c r="N54" s="458"/>
      <c r="O54" s="458"/>
      <c r="P54" s="459"/>
      <c r="Q54" s="458">
        <f>+Sklop13[[#This Row],[cena/enota brez DDV v EUR]]*Sklop13[[#This Row],[Stopnja DDV (%)]]</f>
        <v>0</v>
      </c>
      <c r="R54" s="458">
        <f>+Sklop13[[#This Row],[cena/enota brez DDV v EUR]]+Sklop13[[#This Row],[Davek (EUR)]]</f>
        <v>0</v>
      </c>
      <c r="S54" s="458">
        <f>+Sklop13[[#This Row],[cena/enota brez DDV v EUR]]*Sklop13[[#This Row],[Okvirna količina]]</f>
        <v>0</v>
      </c>
      <c r="T54" s="460">
        <f>+Sklop13[[#This Row],[Končna cena/enoto mere (EUR) z DDV]]*Sklop13[[#This Row],[Okvirna količina]]</f>
        <v>0</v>
      </c>
      <c r="U54" s="461"/>
    </row>
    <row r="55" spans="1:22" s="59" customFormat="1" ht="12">
      <c r="A55" s="87" t="s">
        <v>42</v>
      </c>
      <c r="B55" s="473" t="s">
        <v>825</v>
      </c>
      <c r="C55" s="475" t="s">
        <v>827</v>
      </c>
      <c r="D55" s="85" t="s">
        <v>1</v>
      </c>
      <c r="E55" s="114"/>
      <c r="F55" s="452">
        <v>30</v>
      </c>
      <c r="G55" s="119" t="s">
        <v>1</v>
      </c>
      <c r="H55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5" s="454" t="str">
        <f>IF(Sklop13[[#This Row],[ZAHTEVANA SHEMA KAKOVOSTI]]&lt;&gt;"",Sklop13[[#This Row],[Preračunana masa/volumen/kos na enoto kg]],"")</f>
        <v/>
      </c>
      <c r="J55" s="455"/>
      <c r="K55" s="456"/>
      <c r="L55" s="456"/>
      <c r="M55" s="457"/>
      <c r="N55" s="458"/>
      <c r="O55" s="458"/>
      <c r="P55" s="459"/>
      <c r="Q55" s="458">
        <f>+Sklop13[[#This Row],[cena/enota brez DDV v EUR]]*Sklop13[[#This Row],[Stopnja DDV (%)]]</f>
        <v>0</v>
      </c>
      <c r="R55" s="458">
        <f>+Sklop13[[#This Row],[cena/enota brez DDV v EUR]]+Sklop13[[#This Row],[Davek (EUR)]]</f>
        <v>0</v>
      </c>
      <c r="S55" s="458">
        <f>+Sklop13[[#This Row],[cena/enota brez DDV v EUR]]*Sklop13[[#This Row],[Okvirna količina]]</f>
        <v>0</v>
      </c>
      <c r="T55" s="460">
        <f>+Sklop13[[#This Row],[Končna cena/enoto mere (EUR) z DDV]]*Sklop13[[#This Row],[Okvirna količina]]</f>
        <v>0</v>
      </c>
      <c r="U55" s="461"/>
    </row>
    <row r="56" spans="1:22" ht="27" customHeight="1">
      <c r="A56" s="544" t="s">
        <v>186</v>
      </c>
      <c r="B56" s="362"/>
      <c r="C56" s="363"/>
      <c r="D56" s="363"/>
      <c r="E56" s="364"/>
      <c r="F56" s="365"/>
      <c r="G56" s="366"/>
      <c r="H56" s="367">
        <f>SUBTOTAL(109,Sklop13[Preračunana masa/volumen/kos na enoto kg])</f>
        <v>2690</v>
      </c>
      <c r="I56" s="367">
        <f>SUBTOTAL(109,Sklop13[Živila iz shem kakovosti (kg)])</f>
        <v>0</v>
      </c>
      <c r="J56" s="365"/>
      <c r="K56" s="368"/>
      <c r="L56" s="368"/>
      <c r="M56" s="369"/>
      <c r="N56" s="370"/>
      <c r="O56" s="370"/>
      <c r="P56" s="370"/>
      <c r="Q56" s="371"/>
      <c r="R56" s="365"/>
      <c r="S56" s="371">
        <f>SUBTOTAL(109,Sklop13[Vrednost za okvirno količino (EUR) brez DDV])</f>
        <v>0</v>
      </c>
      <c r="T56" s="371">
        <f>SUBTOTAL(109,Sklop13[Vrednost za okvirno količino (EUR) z DDV])</f>
        <v>0</v>
      </c>
      <c r="U56" s="372">
        <f>SUBTOTAL(103,Sklop13[Shema kakovosti
(nacionalne, evropske)
])</f>
        <v>0</v>
      </c>
    </row>
    <row r="57" spans="1:22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23"/>
      <c r="M57" s="23"/>
      <c r="N57" s="9"/>
      <c r="O57" s="9"/>
      <c r="P57" s="9"/>
      <c r="Q57" s="9"/>
      <c r="R57" s="9"/>
      <c r="S57" s="4"/>
      <c r="T57" s="4"/>
      <c r="U57" s="8"/>
    </row>
    <row r="58" spans="1:22">
      <c r="A58" s="51" t="s">
        <v>181</v>
      </c>
      <c r="B58" s="19"/>
      <c r="C58" s="31"/>
      <c r="D58" s="31"/>
      <c r="E58" s="116"/>
      <c r="Q58" s="51"/>
      <c r="R58" s="51"/>
      <c r="S58" s="51"/>
      <c r="T58" s="51"/>
    </row>
    <row r="59" spans="1:22">
      <c r="A59" s="14" t="s">
        <v>184</v>
      </c>
      <c r="B59" s="19"/>
      <c r="C59" s="31"/>
      <c r="D59" s="31"/>
      <c r="E59" s="116"/>
    </row>
    <row r="60" spans="1:22">
      <c r="A60" s="110" t="s">
        <v>182</v>
      </c>
      <c r="F60" s="72"/>
      <c r="G60" s="72"/>
      <c r="H60" s="32"/>
      <c r="I60" s="32"/>
      <c r="J60" s="32"/>
      <c r="K60" s="32"/>
      <c r="L60" s="58"/>
      <c r="M60" s="58"/>
      <c r="N60" s="32"/>
      <c r="O60" s="32"/>
      <c r="P60" s="32"/>
      <c r="Q60" s="32"/>
      <c r="R60" s="32"/>
    </row>
    <row r="61" spans="1:22">
      <c r="A61" s="128" t="s">
        <v>258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6"/>
    </row>
    <row r="62" spans="1:22">
      <c r="A62" s="765" t="s">
        <v>296</v>
      </c>
      <c r="B62" s="765"/>
      <c r="C62" s="765"/>
      <c r="D62" s="765"/>
      <c r="E62" s="765"/>
      <c r="F62" s="765"/>
      <c r="G62" s="765"/>
      <c r="H62" s="765"/>
      <c r="I62" s="765"/>
      <c r="J62" s="765"/>
      <c r="K62" s="765"/>
      <c r="L62" s="765"/>
      <c r="M62" s="58"/>
      <c r="N62" s="32"/>
      <c r="O62" s="32"/>
      <c r="P62" s="32"/>
      <c r="Q62" s="32"/>
      <c r="R62" s="32"/>
    </row>
    <row r="63" spans="1:22">
      <c r="A63" s="766" t="s">
        <v>639</v>
      </c>
      <c r="B63" s="766"/>
      <c r="C63" s="766"/>
      <c r="D63" s="766"/>
      <c r="E63" s="766"/>
      <c r="F63" s="766"/>
      <c r="G63" s="766"/>
      <c r="H63" s="766"/>
      <c r="I63" s="766"/>
      <c r="J63" s="766"/>
      <c r="K63" s="766"/>
      <c r="L63" s="766"/>
      <c r="M63" s="132"/>
      <c r="N63" s="132"/>
      <c r="O63" s="132"/>
      <c r="P63" s="132"/>
      <c r="Q63" s="132"/>
      <c r="R63" s="132"/>
      <c r="S63" s="132"/>
      <c r="T63" s="132"/>
      <c r="U63" s="132"/>
    </row>
    <row r="64" spans="1:22">
      <c r="N64" s="32"/>
      <c r="O64" s="32"/>
      <c r="P64" s="32"/>
      <c r="Q64" s="32"/>
      <c r="R64" s="32"/>
    </row>
    <row r="65" spans="1:21">
      <c r="A65" s="110" t="s">
        <v>66</v>
      </c>
      <c r="F65" s="72"/>
      <c r="G65" s="72" t="s">
        <v>67</v>
      </c>
      <c r="H65" s="32"/>
      <c r="I65" s="32"/>
      <c r="J65" s="32"/>
      <c r="K65" s="32"/>
      <c r="L65" s="58"/>
      <c r="M65" s="58"/>
      <c r="N65" s="32"/>
      <c r="O65" s="32"/>
      <c r="P65" s="32"/>
      <c r="Q65" s="32" t="s">
        <v>68</v>
      </c>
      <c r="R65" s="32"/>
    </row>
    <row r="66" spans="1:21" ht="15">
      <c r="A66" s="7"/>
      <c r="B66" s="5"/>
      <c r="C66" s="29"/>
      <c r="D66" s="29"/>
      <c r="E66" s="28"/>
      <c r="F66" s="8"/>
      <c r="H66" s="9"/>
      <c r="I66" s="9"/>
      <c r="J66" s="9"/>
      <c r="K66" s="9"/>
      <c r="L66" s="23"/>
      <c r="M66" s="23"/>
      <c r="N66" s="9"/>
      <c r="O66" s="9"/>
      <c r="P66" s="9"/>
      <c r="Q66" s="9"/>
      <c r="R66" s="9"/>
      <c r="S66" s="4"/>
      <c r="T66" s="4"/>
      <c r="U66" s="8"/>
    </row>
    <row r="67" spans="1:21">
      <c r="B67" s="19"/>
      <c r="C67" s="31"/>
      <c r="D67" s="31"/>
      <c r="E67" s="116"/>
    </row>
    <row r="68" spans="1:21">
      <c r="B68" s="19"/>
      <c r="C68" s="31"/>
      <c r="D68" s="31"/>
      <c r="E68" s="116"/>
    </row>
    <row r="69" spans="1:21">
      <c r="B69" s="19"/>
      <c r="C69" s="31"/>
      <c r="D69" s="31"/>
      <c r="E69" s="116"/>
    </row>
    <row r="70" spans="1:21">
      <c r="B70" s="19"/>
      <c r="C70" s="31"/>
      <c r="D70" s="31"/>
      <c r="E70" s="116"/>
    </row>
    <row r="71" spans="1:21">
      <c r="B71" s="19"/>
      <c r="C71" s="31"/>
      <c r="D71" s="31"/>
      <c r="E71" s="116"/>
    </row>
    <row r="72" spans="1:21">
      <c r="B72" s="19"/>
      <c r="C72" s="31"/>
      <c r="D72" s="31"/>
      <c r="E72" s="116"/>
    </row>
    <row r="73" spans="1:21">
      <c r="B73" s="19"/>
      <c r="C73" s="31"/>
      <c r="D73" s="31"/>
      <c r="E73" s="116"/>
    </row>
    <row r="74" spans="1:21">
      <c r="B74" s="19"/>
      <c r="C74" s="31"/>
      <c r="D74" s="31"/>
      <c r="E74" s="116"/>
    </row>
    <row r="75" spans="1:21">
      <c r="B75" s="19"/>
      <c r="C75" s="31"/>
      <c r="D75" s="31"/>
      <c r="E75" s="116"/>
    </row>
    <row r="76" spans="1:21">
      <c r="B76" s="19"/>
      <c r="C76" s="31"/>
      <c r="D76" s="31"/>
      <c r="E76" s="116"/>
    </row>
    <row r="77" spans="1:21">
      <c r="B77" s="19"/>
      <c r="C77" s="31"/>
      <c r="D77" s="31"/>
      <c r="E77" s="116"/>
    </row>
    <row r="78" spans="1:21">
      <c r="B78" s="19"/>
      <c r="C78" s="31"/>
      <c r="D78" s="31"/>
      <c r="E78" s="116"/>
    </row>
    <row r="79" spans="1:21">
      <c r="B79" s="19"/>
      <c r="C79" s="31"/>
      <c r="D79" s="31"/>
      <c r="E79" s="116"/>
    </row>
    <row r="80" spans="1:21">
      <c r="B80" s="19"/>
      <c r="C80" s="31"/>
      <c r="D80" s="31"/>
      <c r="E80" s="116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</sheetData>
  <sheetProtection insertRows="0" deleteRows="0"/>
  <protectedRanges>
    <protectedRange sqref="J64:P1048576 M62:P62 J1:P61 U1:U62 U64:U1048576" name="Obseg1"/>
    <protectedRange sqref="J62:L62" name="Obseg1_2"/>
    <protectedRange sqref="U63 M63:P63" name="Obseg1_2_1_1"/>
    <protectedRange sqref="J63:L63" name="Obseg1_1_1"/>
  </protectedRanges>
  <mergeCells count="9">
    <mergeCell ref="A63:L63"/>
    <mergeCell ref="A62:L6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0:B21">
    <cfRule type="colorScale" priority="6">
      <colorScale>
        <cfvo type="min"/>
        <cfvo type="max"/>
        <color rgb="FFFCFCFF"/>
        <color rgb="FFF8696B"/>
      </colorScale>
    </cfRule>
  </conditionalFormatting>
  <conditionalFormatting sqref="B22:B37 B52:B53">
    <cfRule type="colorScale" priority="6515">
      <colorScale>
        <cfvo type="min"/>
        <cfvo type="max"/>
        <color rgb="FFFCFCFF"/>
        <color rgb="FFF8696B"/>
      </colorScale>
    </cfRule>
  </conditionalFormatting>
  <conditionalFormatting sqref="B5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pageSetUpPr fitToPage="1"/>
  </sheetPr>
  <dimension ref="A1:V338"/>
  <sheetViews>
    <sheetView zoomScale="110" zoomScaleNormal="110" zoomScaleSheetLayoutView="100" workbookViewId="0">
      <selection activeCell="AA25" sqref="AA2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pred_rekapitulacija'!A27</f>
        <v>14.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pred_rekapitulacija'!B27</f>
        <v>ZAMRZNJENA ŽIVILA IZ TESTA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47.25" customHeight="1">
      <c r="A15" s="60" t="s">
        <v>3</v>
      </c>
      <c r="B15" s="221" t="s">
        <v>248</v>
      </c>
      <c r="C15" s="60" t="s">
        <v>214</v>
      </c>
      <c r="D15" s="60" t="s">
        <v>215</v>
      </c>
      <c r="E15" s="60" t="s">
        <v>247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87" t="s">
        <v>2</v>
      </c>
      <c r="B16" s="585" t="s">
        <v>1258</v>
      </c>
      <c r="C16" s="85" t="s">
        <v>1255</v>
      </c>
      <c r="D16" s="85" t="s">
        <v>1</v>
      </c>
      <c r="E16" s="209"/>
      <c r="F16" s="210">
        <v>90</v>
      </c>
      <c r="G16" s="119" t="s">
        <v>1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6" s="88" t="str">
        <f>IF(Sklop14[[#This Row],[ZAHTEVANA SHEMA KAKOVOSTI]]&lt;&gt;"",Sklop14[[#This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+Sklop14[[#This Row],[cena/enota brez DDV v EUR]]*Sklop14[[#This Row],[Stopnja DDV (%)]]</f>
        <v>0</v>
      </c>
      <c r="R16" s="91">
        <f>+Sklop14[[#This Row],[cena/enota brez DDV v EUR]]+Sklop14[[#This Row],[Davek (EUR)]]</f>
        <v>0</v>
      </c>
      <c r="S16" s="91">
        <f>+Sklop14[[#This Row],[cena/enota brez DDV v EUR]]*Sklop14[[#This Row],[Okvirna količina]]</f>
        <v>0</v>
      </c>
      <c r="T16" s="91">
        <f>+Sklop14[[#This Row],[Končna cena/enoto mere (EUR) z DDV]]*Sklop14[[#This Row],[Okvirna količina]]</f>
        <v>0</v>
      </c>
      <c r="U16" s="105"/>
    </row>
    <row r="17" spans="1:21" s="59" customFormat="1" ht="12">
      <c r="A17" s="87" t="s">
        <v>4</v>
      </c>
      <c r="B17" s="585" t="s">
        <v>1259</v>
      </c>
      <c r="C17" s="85" t="s">
        <v>1255</v>
      </c>
      <c r="D17" s="85" t="s">
        <v>1</v>
      </c>
      <c r="E17" s="209"/>
      <c r="F17" s="488">
        <v>90</v>
      </c>
      <c r="G17" s="119" t="s">
        <v>1</v>
      </c>
      <c r="H17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7" s="417" t="str">
        <f>IF(Sklop14[[#This Row],[ZAHTEVANA SHEMA KAKOVOSTI]]&lt;&gt;"",Sklop14[[#This Row],[Preračunana masa/volumen/kos na enoto kg]],"")</f>
        <v/>
      </c>
      <c r="J17" s="419"/>
      <c r="K17" s="420"/>
      <c r="L17" s="420"/>
      <c r="M17" s="421"/>
      <c r="N17" s="422"/>
      <c r="O17" s="422"/>
      <c r="P17" s="490"/>
      <c r="Q17" s="422">
        <f>+Sklop14[[#This Row],[cena/enota brez DDV v EUR]]*Sklop14[[#This Row],[Stopnja DDV (%)]]</f>
        <v>0</v>
      </c>
      <c r="R17" s="422">
        <f>+Sklop14[[#This Row],[cena/enota brez DDV v EUR]]+Sklop14[[#This Row],[Davek (EUR)]]</f>
        <v>0</v>
      </c>
      <c r="S17" s="422">
        <f>+Sklop14[[#This Row],[cena/enota brez DDV v EUR]]*Sklop14[[#This Row],[Okvirna količina]]</f>
        <v>0</v>
      </c>
      <c r="T17" s="424">
        <f>+Sklop14[[#This Row],[Končna cena/enoto mere (EUR) z DDV]]*Sklop14[[#This Row],[Okvirna količina]]</f>
        <v>0</v>
      </c>
      <c r="U17" s="425"/>
    </row>
    <row r="18" spans="1:21" s="59" customFormat="1" ht="12">
      <c r="A18" s="87" t="s">
        <v>5</v>
      </c>
      <c r="B18" s="522" t="s">
        <v>1260</v>
      </c>
      <c r="C18" s="85" t="s">
        <v>1255</v>
      </c>
      <c r="D18" s="85" t="s">
        <v>1</v>
      </c>
      <c r="E18" s="416"/>
      <c r="F18" s="488">
        <v>90</v>
      </c>
      <c r="G18" s="119" t="s">
        <v>1</v>
      </c>
      <c r="H18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8" s="417" t="str">
        <f>IF(Sklop14[[#This Row],[ZAHTEVANA SHEMA KAKOVOSTI]]&lt;&gt;"",Sklop14[[#This Row],[Preračunana masa/volumen/kos na enoto kg]],"")</f>
        <v/>
      </c>
      <c r="J18" s="419"/>
      <c r="K18" s="420"/>
      <c r="L18" s="420"/>
      <c r="M18" s="421"/>
      <c r="N18" s="422"/>
      <c r="O18" s="422"/>
      <c r="P18" s="490"/>
      <c r="Q18" s="422">
        <f>+Sklop14[[#This Row],[cena/enota brez DDV v EUR]]*Sklop14[[#This Row],[Stopnja DDV (%)]]</f>
        <v>0</v>
      </c>
      <c r="R18" s="422">
        <f>+Sklop14[[#This Row],[cena/enota brez DDV v EUR]]+Sklop14[[#This Row],[Davek (EUR)]]</f>
        <v>0</v>
      </c>
      <c r="S18" s="422">
        <f>+Sklop14[[#This Row],[cena/enota brez DDV v EUR]]*Sklop14[[#This Row],[Okvirna količina]]</f>
        <v>0</v>
      </c>
      <c r="T18" s="424">
        <f>+Sklop14[[#This Row],[Končna cena/enoto mere (EUR) z DDV]]*Sklop14[[#This Row],[Okvirna količina]]</f>
        <v>0</v>
      </c>
      <c r="U18" s="425"/>
    </row>
    <row r="19" spans="1:21" s="59" customFormat="1" ht="12">
      <c r="A19" s="87" t="s">
        <v>6</v>
      </c>
      <c r="B19" s="530" t="s">
        <v>447</v>
      </c>
      <c r="C19" s="85" t="s">
        <v>1255</v>
      </c>
      <c r="D19" s="85" t="s">
        <v>1</v>
      </c>
      <c r="E19" s="209"/>
      <c r="F19" s="210">
        <v>60</v>
      </c>
      <c r="G19" s="119" t="s">
        <v>1</v>
      </c>
      <c r="H1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88" t="str">
        <f>IF(Sklop14[[#This Row],[ZAHTEVANA SHEMA KAKOVOSTI]]&lt;&gt;"",Sklop14[[#This Row],[Preračunana masa/volumen/kos na enoto kg]],"")</f>
        <v/>
      </c>
      <c r="J19" s="100"/>
      <c r="K19" s="89"/>
      <c r="L19" s="89"/>
      <c r="M19" s="90"/>
      <c r="N19" s="91"/>
      <c r="O19" s="91"/>
      <c r="P19" s="102"/>
      <c r="Q19" s="91">
        <f>+Sklop14[[#This Row],[cena/enota brez DDV v EUR]]*Sklop14[[#This Row],[Stopnja DDV (%)]]</f>
        <v>0</v>
      </c>
      <c r="R19" s="91">
        <f>+Sklop14[[#This Row],[cena/enota brez DDV v EUR]]+Sklop14[[#This Row],[Davek (EUR)]]</f>
        <v>0</v>
      </c>
      <c r="S19" s="91">
        <f>+Sklop14[[#This Row],[cena/enota brez DDV v EUR]]*Sklop14[[#This Row],[Okvirna količina]]</f>
        <v>0</v>
      </c>
      <c r="T19" s="91">
        <f>+Sklop14[[#This Row],[Končna cena/enoto mere (EUR) z DDV]]*Sklop14[[#This Row],[Okvirna količina]]</f>
        <v>0</v>
      </c>
      <c r="U19" s="105"/>
    </row>
    <row r="20" spans="1:21" s="59" customFormat="1" ht="12">
      <c r="A20" s="87" t="s">
        <v>7</v>
      </c>
      <c r="B20" s="522" t="s">
        <v>1261</v>
      </c>
      <c r="C20" s="414">
        <v>1</v>
      </c>
      <c r="D20" s="487" t="s">
        <v>1</v>
      </c>
      <c r="E20" s="209"/>
      <c r="F20" s="210">
        <v>60</v>
      </c>
      <c r="G20" s="119" t="s">
        <v>1</v>
      </c>
      <c r="H20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0" s="417" t="str">
        <f>IF(Sklop14[[#This Row],[ZAHTEVANA SHEMA KAKOVOSTI]]&lt;&gt;"",Sklop14[[#This Row],[Preračunana masa/volumen/kos na enoto kg]],"")</f>
        <v/>
      </c>
      <c r="J20" s="419"/>
      <c r="K20" s="420"/>
      <c r="L20" s="420"/>
      <c r="M20" s="421"/>
      <c r="N20" s="422"/>
      <c r="O20" s="422"/>
      <c r="P20" s="490"/>
      <c r="Q20" s="422">
        <f>+Sklop14[[#This Row],[cena/enota brez DDV v EUR]]*Sklop14[[#This Row],[Stopnja DDV (%)]]</f>
        <v>0</v>
      </c>
      <c r="R20" s="422">
        <f>+Sklop14[[#This Row],[cena/enota brez DDV v EUR]]+Sklop14[[#This Row],[Davek (EUR)]]</f>
        <v>0</v>
      </c>
      <c r="S20" s="422">
        <f>+Sklop14[[#This Row],[cena/enota brez DDV v EUR]]*Sklop14[[#This Row],[Okvirna količina]]</f>
        <v>0</v>
      </c>
      <c r="T20" s="424">
        <f>+Sklop14[[#This Row],[Končna cena/enoto mere (EUR) z DDV]]*Sklop14[[#This Row],[Okvirna količina]]</f>
        <v>0</v>
      </c>
      <c r="U20" s="425"/>
    </row>
    <row r="21" spans="1:21" s="59" customFormat="1" ht="12">
      <c r="A21" s="87" t="s">
        <v>8</v>
      </c>
      <c r="B21" s="522" t="s">
        <v>1262</v>
      </c>
      <c r="C21" s="414">
        <v>1</v>
      </c>
      <c r="D21" s="487" t="s">
        <v>1</v>
      </c>
      <c r="E21" s="209"/>
      <c r="F21" s="488">
        <v>90</v>
      </c>
      <c r="G21" s="119" t="s">
        <v>1</v>
      </c>
      <c r="H21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21" s="417" t="str">
        <f>IF(Sklop14[[#This Row],[ZAHTEVANA SHEMA KAKOVOSTI]]&lt;&gt;"",Sklop14[[#This Row],[Preračunana masa/volumen/kos na enoto kg]],"")</f>
        <v/>
      </c>
      <c r="J21" s="419"/>
      <c r="K21" s="420"/>
      <c r="L21" s="420"/>
      <c r="M21" s="421"/>
      <c r="N21" s="422"/>
      <c r="O21" s="422"/>
      <c r="P21" s="490"/>
      <c r="Q21" s="422">
        <f>+Sklop14[[#This Row],[cena/enota brez DDV v EUR]]*Sklop14[[#This Row],[Stopnja DDV (%)]]</f>
        <v>0</v>
      </c>
      <c r="R21" s="422">
        <f>+Sklop14[[#This Row],[cena/enota brez DDV v EUR]]+Sklop14[[#This Row],[Davek (EUR)]]</f>
        <v>0</v>
      </c>
      <c r="S21" s="422">
        <f>+Sklop14[[#This Row],[cena/enota brez DDV v EUR]]*Sklop14[[#This Row],[Okvirna količina]]</f>
        <v>0</v>
      </c>
      <c r="T21" s="424">
        <f>+Sklop14[[#This Row],[Končna cena/enoto mere (EUR) z DDV]]*Sklop14[[#This Row],[Okvirna količina]]</f>
        <v>0</v>
      </c>
      <c r="U21" s="425"/>
    </row>
    <row r="22" spans="1:21" s="59" customFormat="1" ht="12">
      <c r="A22" s="87" t="s">
        <v>9</v>
      </c>
      <c r="B22" s="522" t="s">
        <v>1263</v>
      </c>
      <c r="C22" s="414">
        <v>1</v>
      </c>
      <c r="D22" s="487" t="s">
        <v>1</v>
      </c>
      <c r="E22" s="209"/>
      <c r="F22" s="488">
        <v>60</v>
      </c>
      <c r="G22" s="119" t="s">
        <v>1</v>
      </c>
      <c r="H22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2" s="417" t="str">
        <f>IF(Sklop14[[#This Row],[ZAHTEVANA SHEMA KAKOVOSTI]]&lt;&gt;"",Sklop14[[#This Row],[Preračunana masa/volumen/kos na enoto kg]],"")</f>
        <v/>
      </c>
      <c r="J22" s="419"/>
      <c r="K22" s="420"/>
      <c r="L22" s="420"/>
      <c r="M22" s="421"/>
      <c r="N22" s="422"/>
      <c r="O22" s="422"/>
      <c r="P22" s="490"/>
      <c r="Q22" s="422">
        <f>+Sklop14[[#This Row],[cena/enota brez DDV v EUR]]*Sklop14[[#This Row],[Stopnja DDV (%)]]</f>
        <v>0</v>
      </c>
      <c r="R22" s="422">
        <f>+Sklop14[[#This Row],[cena/enota brez DDV v EUR]]+Sklop14[[#This Row],[Davek (EUR)]]</f>
        <v>0</v>
      </c>
      <c r="S22" s="422">
        <f>+Sklop14[[#This Row],[cena/enota brez DDV v EUR]]*Sklop14[[#This Row],[Okvirna količina]]</f>
        <v>0</v>
      </c>
      <c r="T22" s="424">
        <f>+Sklop14[[#This Row],[Končna cena/enoto mere (EUR) z DDV]]*Sklop14[[#This Row],[Okvirna količina]]</f>
        <v>0</v>
      </c>
      <c r="U22" s="425"/>
    </row>
    <row r="23" spans="1:21" s="59" customFormat="1" ht="12">
      <c r="A23" s="87" t="s">
        <v>10</v>
      </c>
      <c r="B23" s="530" t="s">
        <v>1264</v>
      </c>
      <c r="C23" s="85" t="s">
        <v>1256</v>
      </c>
      <c r="D23" s="85" t="s">
        <v>1</v>
      </c>
      <c r="E23" s="209"/>
      <c r="F23" s="198">
        <v>40</v>
      </c>
      <c r="G23" s="119" t="s">
        <v>1</v>
      </c>
      <c r="H2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3" s="88" t="str">
        <f>IF(Sklop14[[#This Row],[ZAHTEVANA SHEMA KAKOVOSTI]]&lt;&gt;"",Sklop14[[#This Row],[Preračunana masa/volumen/kos na enoto kg]],"")</f>
        <v/>
      </c>
      <c r="J23" s="199"/>
      <c r="K23" s="200"/>
      <c r="L23" s="200"/>
      <c r="M23" s="201"/>
      <c r="N23" s="202"/>
      <c r="O23" s="202"/>
      <c r="P23" s="203"/>
      <c r="Q23" s="202">
        <f>+Sklop14[[#This Row],[cena/enota brez DDV v EUR]]*Sklop14[[#This Row],[Stopnja DDV (%)]]</f>
        <v>0</v>
      </c>
      <c r="R23" s="202">
        <f>+Sklop14[[#This Row],[cena/enota brez DDV v EUR]]+Sklop14[[#This Row],[Davek (EUR)]]</f>
        <v>0</v>
      </c>
      <c r="S23" s="202">
        <f>+Sklop14[[#This Row],[cena/enota brez DDV v EUR]]*Sklop14[[#This Row],[Okvirna količina]]</f>
        <v>0</v>
      </c>
      <c r="T23" s="204">
        <f>+Sklop14[[#This Row],[Končna cena/enoto mere (EUR) z DDV]]*Sklop14[[#This Row],[Okvirna količina]]</f>
        <v>0</v>
      </c>
      <c r="U23" s="205"/>
    </row>
    <row r="24" spans="1:21" s="59" customFormat="1" ht="12">
      <c r="A24" s="87" t="s">
        <v>11</v>
      </c>
      <c r="B24" s="522" t="s">
        <v>1265</v>
      </c>
      <c r="C24" s="287" t="s">
        <v>1257</v>
      </c>
      <c r="D24" s="85" t="s">
        <v>1</v>
      </c>
      <c r="E24" s="209"/>
      <c r="F24" s="198">
        <v>40</v>
      </c>
      <c r="G24" s="119" t="s">
        <v>1</v>
      </c>
      <c r="H24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4" s="417" t="str">
        <f>IF(Sklop14[[#This Row],[ZAHTEVANA SHEMA KAKOVOSTI]]&lt;&gt;"",Sklop14[[#This Row],[Preračunana masa/volumen/kos na enoto kg]],"")</f>
        <v/>
      </c>
      <c r="J24" s="419"/>
      <c r="K24" s="420"/>
      <c r="L24" s="420"/>
      <c r="M24" s="421"/>
      <c r="N24" s="422"/>
      <c r="O24" s="422"/>
      <c r="P24" s="490"/>
      <c r="Q24" s="422">
        <f>+Sklop14[[#This Row],[cena/enota brez DDV v EUR]]*Sklop14[[#This Row],[Stopnja DDV (%)]]</f>
        <v>0</v>
      </c>
      <c r="R24" s="422">
        <f>+Sklop14[[#This Row],[cena/enota brez DDV v EUR]]+Sklop14[[#This Row],[Davek (EUR)]]</f>
        <v>0</v>
      </c>
      <c r="S24" s="422">
        <f>+Sklop14[[#This Row],[cena/enota brez DDV v EUR]]*Sklop14[[#This Row],[Okvirna količina]]</f>
        <v>0</v>
      </c>
      <c r="T24" s="424">
        <f>+Sklop14[[#This Row],[Končna cena/enoto mere (EUR) z DDV]]*Sklop14[[#This Row],[Okvirna količina]]</f>
        <v>0</v>
      </c>
      <c r="U24" s="425"/>
    </row>
    <row r="25" spans="1:21" s="59" customFormat="1" ht="12">
      <c r="A25" s="87" t="s">
        <v>12</v>
      </c>
      <c r="B25" s="522" t="s">
        <v>1267</v>
      </c>
      <c r="C25" s="287" t="s">
        <v>1257</v>
      </c>
      <c r="D25" s="85" t="s">
        <v>1</v>
      </c>
      <c r="E25" s="209"/>
      <c r="F25" s="488">
        <v>30</v>
      </c>
      <c r="G25" s="119" t="s">
        <v>1</v>
      </c>
      <c r="H25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5" s="417" t="str">
        <f>IF(Sklop14[[#This Row],[ZAHTEVANA SHEMA KAKOVOSTI]]&lt;&gt;"",Sklop14[[#This Row],[Preračunana masa/volumen/kos na enoto kg]],"")</f>
        <v/>
      </c>
      <c r="J25" s="419"/>
      <c r="K25" s="420"/>
      <c r="L25" s="420"/>
      <c r="M25" s="421"/>
      <c r="N25" s="422"/>
      <c r="O25" s="422"/>
      <c r="P25" s="490"/>
      <c r="Q25" s="422">
        <f>+Sklop14[[#This Row],[cena/enota brez DDV v EUR]]*Sklop14[[#This Row],[Stopnja DDV (%)]]</f>
        <v>0</v>
      </c>
      <c r="R25" s="422">
        <f>+Sklop14[[#This Row],[cena/enota brez DDV v EUR]]+Sklop14[[#This Row],[Davek (EUR)]]</f>
        <v>0</v>
      </c>
      <c r="S25" s="422">
        <f>+Sklop14[[#This Row],[cena/enota brez DDV v EUR]]*Sklop14[[#This Row],[Okvirna količina]]</f>
        <v>0</v>
      </c>
      <c r="T25" s="424">
        <f>+Sklop14[[#This Row],[Končna cena/enoto mere (EUR) z DDV]]*Sklop14[[#This Row],[Okvirna količina]]</f>
        <v>0</v>
      </c>
      <c r="U25" s="425"/>
    </row>
    <row r="26" spans="1:21" s="59" customFormat="1" ht="12">
      <c r="A26" s="87" t="s">
        <v>13</v>
      </c>
      <c r="B26" s="522" t="s">
        <v>1266</v>
      </c>
      <c r="C26" s="414">
        <v>1</v>
      </c>
      <c r="D26" s="85" t="s">
        <v>1</v>
      </c>
      <c r="E26" s="439"/>
      <c r="F26" s="198">
        <v>40</v>
      </c>
      <c r="G26" s="119" t="s">
        <v>1</v>
      </c>
      <c r="H26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6" s="417" t="str">
        <f>IF(Sklop14[[#This Row],[ZAHTEVANA SHEMA KAKOVOSTI]]&lt;&gt;"",Sklop14[[#This Row],[Preračunana masa/volumen/kos na enoto kg]],"")</f>
        <v/>
      </c>
      <c r="J26" s="419"/>
      <c r="K26" s="420"/>
      <c r="L26" s="420"/>
      <c r="M26" s="421"/>
      <c r="N26" s="422"/>
      <c r="O26" s="422"/>
      <c r="P26" s="490"/>
      <c r="Q26" s="422">
        <f>+Sklop14[[#This Row],[cena/enota brez DDV v EUR]]*Sklop14[[#This Row],[Stopnja DDV (%)]]</f>
        <v>0</v>
      </c>
      <c r="R26" s="422">
        <f>+Sklop14[[#This Row],[cena/enota brez DDV v EUR]]+Sklop14[[#This Row],[Davek (EUR)]]</f>
        <v>0</v>
      </c>
      <c r="S26" s="422">
        <f>+Sklop14[[#This Row],[cena/enota brez DDV v EUR]]*Sklop14[[#This Row],[Okvirna količina]]</f>
        <v>0</v>
      </c>
      <c r="T26" s="424">
        <f>+Sklop14[[#This Row],[Končna cena/enoto mere (EUR) z DDV]]*Sklop14[[#This Row],[Okvirna količina]]</f>
        <v>0</v>
      </c>
      <c r="U26" s="425"/>
    </row>
    <row r="27" spans="1:21" s="59" customFormat="1" ht="22.5">
      <c r="A27" s="87" t="s">
        <v>14</v>
      </c>
      <c r="B27" s="531" t="s">
        <v>1268</v>
      </c>
      <c r="C27" s="85" t="s">
        <v>520</v>
      </c>
      <c r="D27" s="85" t="s">
        <v>1</v>
      </c>
      <c r="E27" s="206"/>
      <c r="F27" s="198">
        <v>40</v>
      </c>
      <c r="G27" s="119" t="s">
        <v>1</v>
      </c>
      <c r="H2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7" s="88" t="str">
        <f>IF(Sklop14[[#This Row],[ZAHTEVANA SHEMA KAKOVOSTI]]&lt;&gt;"",Sklop14[[#This Row],[Preračunana masa/volumen/kos na enoto kg]],"")</f>
        <v/>
      </c>
      <c r="J27" s="199"/>
      <c r="K27" s="200"/>
      <c r="L27" s="200"/>
      <c r="M27" s="201"/>
      <c r="N27" s="202"/>
      <c r="O27" s="202"/>
      <c r="P27" s="203"/>
      <c r="Q27" s="202">
        <f>+Sklop14[[#This Row],[cena/enota brez DDV v EUR]]*Sklop14[[#This Row],[Stopnja DDV (%)]]</f>
        <v>0</v>
      </c>
      <c r="R27" s="202">
        <f>+Sklop14[[#This Row],[cena/enota brez DDV v EUR]]+Sklop14[[#This Row],[Davek (EUR)]]</f>
        <v>0</v>
      </c>
      <c r="S27" s="202">
        <f>+Sklop14[[#This Row],[cena/enota brez DDV v EUR]]*Sklop14[[#This Row],[Okvirna količina]]</f>
        <v>0</v>
      </c>
      <c r="T27" s="204">
        <f>+Sklop14[[#This Row],[Končna cena/enoto mere (EUR) z DDV]]*Sklop14[[#This Row],[Okvirna količina]]</f>
        <v>0</v>
      </c>
      <c r="U27" s="205"/>
    </row>
    <row r="28" spans="1:21" s="59" customFormat="1" ht="22.5">
      <c r="A28" s="87" t="s">
        <v>15</v>
      </c>
      <c r="B28" s="586" t="s">
        <v>1269</v>
      </c>
      <c r="C28" s="85" t="s">
        <v>520</v>
      </c>
      <c r="D28" s="85" t="s">
        <v>1</v>
      </c>
      <c r="E28" s="209"/>
      <c r="F28" s="210">
        <v>100</v>
      </c>
      <c r="G28" s="119" t="s">
        <v>1</v>
      </c>
      <c r="H2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88" t="str">
        <f>IF(Sklop14[[#This Row],[ZAHTEVANA SHEMA KAKOVOSTI]]&lt;&gt;"",Sklop14[[#This Row],[Preračunana masa/volumen/kos na enoto kg]],"")</f>
        <v/>
      </c>
      <c r="J28" s="100"/>
      <c r="K28" s="89"/>
      <c r="L28" s="89"/>
      <c r="M28" s="90"/>
      <c r="N28" s="91"/>
      <c r="O28" s="91"/>
      <c r="P28" s="102"/>
      <c r="Q28" s="91">
        <f>+Sklop14[[#This Row],[cena/enota brez DDV v EUR]]*Sklop14[[#This Row],[Stopnja DDV (%)]]</f>
        <v>0</v>
      </c>
      <c r="R28" s="91">
        <f>+Sklop14[[#This Row],[cena/enota brez DDV v EUR]]+Sklop14[[#This Row],[Davek (EUR)]]</f>
        <v>0</v>
      </c>
      <c r="S28" s="91">
        <f>+Sklop14[[#This Row],[cena/enota brez DDV v EUR]]*Sklop14[[#This Row],[Okvirna količina]]</f>
        <v>0</v>
      </c>
      <c r="T28" s="91">
        <f>+Sklop14[[#This Row],[Končna cena/enoto mere (EUR) z DDV]]*Sklop14[[#This Row],[Okvirna količina]]</f>
        <v>0</v>
      </c>
      <c r="U28" s="105"/>
    </row>
    <row r="29" spans="1:21" s="59" customFormat="1" ht="22.5">
      <c r="A29" s="87" t="s">
        <v>16</v>
      </c>
      <c r="B29" s="586" t="s">
        <v>1270</v>
      </c>
      <c r="C29" s="85" t="s">
        <v>520</v>
      </c>
      <c r="D29" s="85" t="s">
        <v>1</v>
      </c>
      <c r="E29" s="209"/>
      <c r="F29" s="210">
        <v>100</v>
      </c>
      <c r="G29" s="119" t="s">
        <v>1</v>
      </c>
      <c r="H2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9" s="88" t="str">
        <f>IF(Sklop14[[#This Row],[ZAHTEVANA SHEMA KAKOVOSTI]]&lt;&gt;"",Sklop14[[#This Row],[Preračunana masa/volumen/kos na enoto kg]],"")</f>
        <v/>
      </c>
      <c r="J29" s="100"/>
      <c r="K29" s="89"/>
      <c r="L29" s="89"/>
      <c r="M29" s="90"/>
      <c r="N29" s="91"/>
      <c r="O29" s="91"/>
      <c r="P29" s="102"/>
      <c r="Q29" s="91">
        <f>+Sklop14[[#This Row],[cena/enota brez DDV v EUR]]*Sklop14[[#This Row],[Stopnja DDV (%)]]</f>
        <v>0</v>
      </c>
      <c r="R29" s="91">
        <f>+Sklop14[[#This Row],[cena/enota brez DDV v EUR]]+Sklop14[[#This Row],[Davek (EUR)]]</f>
        <v>0</v>
      </c>
      <c r="S29" s="91">
        <f>+Sklop14[[#This Row],[cena/enota brez DDV v EUR]]*Sklop14[[#This Row],[Okvirna količina]]</f>
        <v>0</v>
      </c>
      <c r="T29" s="91">
        <f>+Sklop14[[#This Row],[Končna cena/enoto mere (EUR) z DDV]]*Sklop14[[#This Row],[Okvirna količina]]</f>
        <v>0</v>
      </c>
      <c r="U29" s="105"/>
    </row>
    <row r="30" spans="1:21" s="59" customFormat="1" ht="22.5">
      <c r="A30" s="87" t="s">
        <v>17</v>
      </c>
      <c r="B30" s="586" t="s">
        <v>912</v>
      </c>
      <c r="C30" s="85" t="s">
        <v>520</v>
      </c>
      <c r="D30" s="85" t="s">
        <v>1</v>
      </c>
      <c r="E30" s="114"/>
      <c r="F30" s="210">
        <v>100</v>
      </c>
      <c r="G30" s="119" t="s">
        <v>1</v>
      </c>
      <c r="H3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88" t="str">
        <f>IF(Sklop14[[#This Row],[ZAHTEVANA SHEMA KAKOVOSTI]]&lt;&gt;"",Sklop14[[#This Row],[Preračunana masa/volumen/kos na enoto kg]],"")</f>
        <v/>
      </c>
      <c r="J30" s="100"/>
      <c r="K30" s="89"/>
      <c r="L30" s="89"/>
      <c r="M30" s="90"/>
      <c r="N30" s="91"/>
      <c r="O30" s="91"/>
      <c r="P30" s="102"/>
      <c r="Q30" s="91">
        <f>+Sklop14[[#This Row],[cena/enota brez DDV v EUR]]*Sklop14[[#This Row],[Stopnja DDV (%)]]</f>
        <v>0</v>
      </c>
      <c r="R30" s="91">
        <f>+Sklop14[[#This Row],[cena/enota brez DDV v EUR]]+Sklop14[[#This Row],[Davek (EUR)]]</f>
        <v>0</v>
      </c>
      <c r="S30" s="91">
        <f>+Sklop14[[#This Row],[cena/enota brez DDV v EUR]]*Sklop14[[#This Row],[Okvirna količina]]</f>
        <v>0</v>
      </c>
      <c r="T30" s="91">
        <f>+Sklop14[[#This Row],[Končna cena/enoto mere (EUR) z DDV]]*Sklop14[[#This Row],[Okvirna količina]]</f>
        <v>0</v>
      </c>
      <c r="U30" s="105"/>
    </row>
    <row r="31" spans="1:21" s="59" customFormat="1" ht="22.5">
      <c r="A31" s="87" t="s">
        <v>18</v>
      </c>
      <c r="B31" s="586" t="s">
        <v>1271</v>
      </c>
      <c r="C31" s="85" t="s">
        <v>520</v>
      </c>
      <c r="D31" s="85" t="s">
        <v>1</v>
      </c>
      <c r="E31" s="114"/>
      <c r="F31" s="210">
        <v>100</v>
      </c>
      <c r="G31" s="119" t="s">
        <v>1</v>
      </c>
      <c r="H3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1" s="88" t="str">
        <f>IF(Sklop14[[#This Row],[ZAHTEVANA SHEMA KAKOVOSTI]]&lt;&gt;"",Sklop14[[#This Row],[Preračunana masa/volumen/kos na enoto kg]],"")</f>
        <v/>
      </c>
      <c r="J31" s="100"/>
      <c r="K31" s="89"/>
      <c r="L31" s="89"/>
      <c r="M31" s="90"/>
      <c r="N31" s="91"/>
      <c r="O31" s="91"/>
      <c r="P31" s="102"/>
      <c r="Q31" s="91">
        <f>+Sklop14[[#This Row],[cena/enota brez DDV v EUR]]*Sklop14[[#This Row],[Stopnja DDV (%)]]</f>
        <v>0</v>
      </c>
      <c r="R31" s="91">
        <f>+Sklop14[[#This Row],[cena/enota brez DDV v EUR]]+Sklop14[[#This Row],[Davek (EUR)]]</f>
        <v>0</v>
      </c>
      <c r="S31" s="91">
        <f>+Sklop14[[#This Row],[cena/enota brez DDV v EUR]]*Sklop14[[#This Row],[Okvirna količina]]</f>
        <v>0</v>
      </c>
      <c r="T31" s="91">
        <f>+Sklop14[[#This Row],[Končna cena/enoto mere (EUR) z DDV]]*Sklop14[[#This Row],[Okvirna količina]]</f>
        <v>0</v>
      </c>
      <c r="U31" s="105"/>
    </row>
    <row r="32" spans="1:21" s="59" customFormat="1" ht="12">
      <c r="A32" s="87" t="s">
        <v>19</v>
      </c>
      <c r="B32" s="586" t="s">
        <v>1272</v>
      </c>
      <c r="C32" s="85" t="s">
        <v>1255</v>
      </c>
      <c r="D32" s="85" t="s">
        <v>1</v>
      </c>
      <c r="E32" s="114"/>
      <c r="F32" s="210">
        <v>80</v>
      </c>
      <c r="G32" s="119" t="s">
        <v>1</v>
      </c>
      <c r="H3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2" s="88" t="str">
        <f>IF(Sklop14[[#This Row],[ZAHTEVANA SHEMA KAKOVOSTI]]&lt;&gt;"",Sklop14[[#This Row],[Preračunana masa/volumen/kos na enoto kg]],"")</f>
        <v/>
      </c>
      <c r="J32" s="100"/>
      <c r="K32" s="89"/>
      <c r="L32" s="89"/>
      <c r="M32" s="90"/>
      <c r="N32" s="91"/>
      <c r="O32" s="91"/>
      <c r="P32" s="102"/>
      <c r="Q32" s="91">
        <f>+Sklop14[[#This Row],[cena/enota brez DDV v EUR]]*Sklop14[[#This Row],[Stopnja DDV (%)]]</f>
        <v>0</v>
      </c>
      <c r="R32" s="91">
        <f>+Sklop14[[#This Row],[cena/enota brez DDV v EUR]]+Sklop14[[#This Row],[Davek (EUR)]]</f>
        <v>0</v>
      </c>
      <c r="S32" s="91">
        <f>+Sklop14[[#This Row],[cena/enota brez DDV v EUR]]*Sklop14[[#This Row],[Okvirna količina]]</f>
        <v>0</v>
      </c>
      <c r="T32" s="91">
        <f>+Sklop14[[#This Row],[Končna cena/enoto mere (EUR) z DDV]]*Sklop14[[#This Row],[Okvirna količina]]</f>
        <v>0</v>
      </c>
      <c r="U32" s="105"/>
    </row>
    <row r="33" spans="1:21" s="59" customFormat="1" ht="12">
      <c r="A33" s="87" t="s">
        <v>20</v>
      </c>
      <c r="B33" s="522" t="s">
        <v>1273</v>
      </c>
      <c r="C33" s="85" t="s">
        <v>1255</v>
      </c>
      <c r="D33" s="85" t="s">
        <v>1</v>
      </c>
      <c r="E33" s="114"/>
      <c r="F33" s="210">
        <v>100</v>
      </c>
      <c r="G33" s="119" t="s">
        <v>1</v>
      </c>
      <c r="H33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3" s="417" t="str">
        <f>IF(Sklop14[[#This Row],[ZAHTEVANA SHEMA KAKOVOSTI]]&lt;&gt;"",Sklop14[[#This Row],[Preračunana masa/volumen/kos na enoto kg]],"")</f>
        <v/>
      </c>
      <c r="J33" s="419"/>
      <c r="K33" s="420"/>
      <c r="L33" s="420"/>
      <c r="M33" s="421"/>
      <c r="N33" s="422"/>
      <c r="O33" s="422"/>
      <c r="P33" s="490"/>
      <c r="Q33" s="422">
        <f>+Sklop14[[#This Row],[cena/enota brez DDV v EUR]]*Sklop14[[#This Row],[Stopnja DDV (%)]]</f>
        <v>0</v>
      </c>
      <c r="R33" s="422">
        <f>+Sklop14[[#This Row],[cena/enota brez DDV v EUR]]+Sklop14[[#This Row],[Davek (EUR)]]</f>
        <v>0</v>
      </c>
      <c r="S33" s="422">
        <f>+Sklop14[[#This Row],[cena/enota brez DDV v EUR]]*Sklop14[[#This Row],[Okvirna količina]]</f>
        <v>0</v>
      </c>
      <c r="T33" s="424">
        <f>+Sklop14[[#This Row],[Končna cena/enoto mere (EUR) z DDV]]*Sklop14[[#This Row],[Okvirna količina]]</f>
        <v>0</v>
      </c>
      <c r="U33" s="425"/>
    </row>
    <row r="34" spans="1:21" s="59" customFormat="1" ht="12">
      <c r="A34" s="87" t="s">
        <v>21</v>
      </c>
      <c r="B34" s="586" t="s">
        <v>1274</v>
      </c>
      <c r="C34" s="85" t="s">
        <v>1255</v>
      </c>
      <c r="D34" s="85" t="s">
        <v>1</v>
      </c>
      <c r="E34" s="114"/>
      <c r="F34" s="210">
        <v>150</v>
      </c>
      <c r="G34" s="119" t="s">
        <v>1</v>
      </c>
      <c r="H3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4" s="88" t="str">
        <f>IF(Sklop14[[#This Row],[ZAHTEVANA SHEMA KAKOVOSTI]]&lt;&gt;"",Sklop14[[#This Row],[Preračunana masa/volumen/kos na enoto kg]],"")</f>
        <v/>
      </c>
      <c r="J34" s="100"/>
      <c r="K34" s="89"/>
      <c r="L34" s="89"/>
      <c r="M34" s="90"/>
      <c r="N34" s="91"/>
      <c r="O34" s="91"/>
      <c r="P34" s="102"/>
      <c r="Q34" s="91">
        <f>+Sklop14[[#This Row],[cena/enota brez DDV v EUR]]*Sklop14[[#This Row],[Stopnja DDV (%)]]</f>
        <v>0</v>
      </c>
      <c r="R34" s="91">
        <f>+Sklop14[[#This Row],[cena/enota brez DDV v EUR]]+Sklop14[[#This Row],[Davek (EUR)]]</f>
        <v>0</v>
      </c>
      <c r="S34" s="91">
        <f>+Sklop14[[#This Row],[cena/enota brez DDV v EUR]]*Sklop14[[#This Row],[Okvirna količina]]</f>
        <v>0</v>
      </c>
      <c r="T34" s="91">
        <f>+Sklop14[[#This Row],[Končna cena/enoto mere (EUR) z DDV]]*Sklop14[[#This Row],[Okvirna količina]]</f>
        <v>0</v>
      </c>
      <c r="U34" s="105"/>
    </row>
    <row r="35" spans="1:21" s="59" customFormat="1" ht="12">
      <c r="A35" s="87" t="s">
        <v>22</v>
      </c>
      <c r="B35" s="522" t="s">
        <v>1275</v>
      </c>
      <c r="C35" s="414">
        <v>1</v>
      </c>
      <c r="D35" s="85" t="s">
        <v>1</v>
      </c>
      <c r="E35" s="114"/>
      <c r="F35" s="488">
        <v>150</v>
      </c>
      <c r="G35" s="119" t="s">
        <v>1</v>
      </c>
      <c r="H35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5" s="417" t="str">
        <f>IF(Sklop14[[#This Row],[ZAHTEVANA SHEMA KAKOVOSTI]]&lt;&gt;"",Sklop14[[#This Row],[Preračunana masa/volumen/kos na enoto kg]],"")</f>
        <v/>
      </c>
      <c r="J35" s="419"/>
      <c r="K35" s="420"/>
      <c r="L35" s="420"/>
      <c r="M35" s="421"/>
      <c r="N35" s="422"/>
      <c r="O35" s="422"/>
      <c r="P35" s="490"/>
      <c r="Q35" s="422">
        <f>+Sklop14[[#This Row],[cena/enota brez DDV v EUR]]*Sklop14[[#This Row],[Stopnja DDV (%)]]</f>
        <v>0</v>
      </c>
      <c r="R35" s="422">
        <f>+Sklop14[[#This Row],[cena/enota brez DDV v EUR]]+Sklop14[[#This Row],[Davek (EUR)]]</f>
        <v>0</v>
      </c>
      <c r="S35" s="422">
        <f>+Sklop14[[#This Row],[cena/enota brez DDV v EUR]]*Sklop14[[#This Row],[Okvirna količina]]</f>
        <v>0</v>
      </c>
      <c r="T35" s="424">
        <f>+Sklop14[[#This Row],[Končna cena/enoto mere (EUR) z DDV]]*Sklop14[[#This Row],[Okvirna količina]]</f>
        <v>0</v>
      </c>
      <c r="U35" s="425"/>
    </row>
    <row r="36" spans="1:21" s="59" customFormat="1" ht="12">
      <c r="A36" s="87" t="s">
        <v>23</v>
      </c>
      <c r="B36" s="532" t="s">
        <v>1276</v>
      </c>
      <c r="C36" s="85">
        <v>1</v>
      </c>
      <c r="D36" s="85" t="s">
        <v>1</v>
      </c>
      <c r="E36" s="114"/>
      <c r="F36" s="88">
        <v>70</v>
      </c>
      <c r="G36" s="119" t="s">
        <v>1</v>
      </c>
      <c r="H3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6" s="88" t="str">
        <f>IF(Sklop14[[#This Row],[ZAHTEVANA SHEMA KAKOVOSTI]]&lt;&gt;"",Sklop14[[#This Row],[Preračunana masa/volumen/kos na enoto kg]],"")</f>
        <v/>
      </c>
      <c r="J36" s="100"/>
      <c r="K36" s="89"/>
      <c r="L36" s="89"/>
      <c r="M36" s="90"/>
      <c r="N36" s="91"/>
      <c r="O36" s="91"/>
      <c r="P36" s="102"/>
      <c r="Q36" s="91">
        <f>+Sklop14[[#This Row],[cena/enota brez DDV v EUR]]*Sklop14[[#This Row],[Stopnja DDV (%)]]</f>
        <v>0</v>
      </c>
      <c r="R36" s="91">
        <f>+Sklop14[[#This Row],[cena/enota brez DDV v EUR]]+Sklop14[[#This Row],[Davek (EUR)]]</f>
        <v>0</v>
      </c>
      <c r="S36" s="91">
        <f>+Sklop14[[#This Row],[cena/enota brez DDV v EUR]]*Sklop14[[#This Row],[Okvirna količina]]</f>
        <v>0</v>
      </c>
      <c r="T36" s="91">
        <f>+Sklop14[[#This Row],[Končna cena/enoto mere (EUR) z DDV]]*Sklop14[[#This Row],[Okvirna količina]]</f>
        <v>0</v>
      </c>
      <c r="U36" s="105"/>
    </row>
    <row r="37" spans="1:21" s="59" customFormat="1" ht="12">
      <c r="A37" s="87" t="s">
        <v>24</v>
      </c>
      <c r="B37" s="532" t="s">
        <v>1277</v>
      </c>
      <c r="C37" s="85">
        <v>1</v>
      </c>
      <c r="D37" s="85" t="s">
        <v>1</v>
      </c>
      <c r="E37" s="114"/>
      <c r="F37" s="88">
        <v>70</v>
      </c>
      <c r="G37" s="119" t="s">
        <v>1</v>
      </c>
      <c r="H3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7" s="88" t="str">
        <f>IF(Sklop14[[#This Row],[ZAHTEVANA SHEMA KAKOVOSTI]]&lt;&gt;"",Sklop14[[#This Row],[Preračunana masa/volumen/kos na enoto kg]],"")</f>
        <v/>
      </c>
      <c r="J37" s="100"/>
      <c r="K37" s="89"/>
      <c r="L37" s="89"/>
      <c r="M37" s="90"/>
      <c r="N37" s="91"/>
      <c r="O37" s="91"/>
      <c r="P37" s="102"/>
      <c r="Q37" s="91">
        <f>+Sklop14[[#This Row],[cena/enota brez DDV v EUR]]*Sklop14[[#This Row],[Stopnja DDV (%)]]</f>
        <v>0</v>
      </c>
      <c r="R37" s="91">
        <f>+Sklop14[[#This Row],[cena/enota brez DDV v EUR]]+Sklop14[[#This Row],[Davek (EUR)]]</f>
        <v>0</v>
      </c>
      <c r="S37" s="91">
        <f>+Sklop14[[#This Row],[cena/enota brez DDV v EUR]]*Sklop14[[#This Row],[Okvirna količina]]</f>
        <v>0</v>
      </c>
      <c r="T37" s="91">
        <f>+Sklop14[[#This Row],[Končna cena/enoto mere (EUR) z DDV]]*Sklop14[[#This Row],[Okvirna količina]]</f>
        <v>0</v>
      </c>
      <c r="U37" s="105"/>
    </row>
    <row r="38" spans="1:21" s="59" customFormat="1" ht="12">
      <c r="A38" s="87" t="s">
        <v>25</v>
      </c>
      <c r="B38" s="533" t="s">
        <v>1278</v>
      </c>
      <c r="C38" s="85">
        <v>1</v>
      </c>
      <c r="D38" s="85" t="s">
        <v>1</v>
      </c>
      <c r="E38" s="114"/>
      <c r="F38" s="88">
        <v>70</v>
      </c>
      <c r="G38" s="119" t="s">
        <v>1</v>
      </c>
      <c r="H3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8" s="88" t="str">
        <f>IF(Sklop14[[#This Row],[ZAHTEVANA SHEMA KAKOVOSTI]]&lt;&gt;"",Sklop14[[#This Row],[Preračunana masa/volumen/kos na enoto kg]],"")</f>
        <v/>
      </c>
      <c r="J38" s="100"/>
      <c r="K38" s="89"/>
      <c r="L38" s="89"/>
      <c r="M38" s="90"/>
      <c r="N38" s="91"/>
      <c r="O38" s="91"/>
      <c r="P38" s="102"/>
      <c r="Q38" s="91">
        <f>+Sklop14[[#This Row],[cena/enota brez DDV v EUR]]*Sklop14[[#This Row],[Stopnja DDV (%)]]</f>
        <v>0</v>
      </c>
      <c r="R38" s="91">
        <f>+Sklop14[[#This Row],[cena/enota brez DDV v EUR]]+Sklop14[[#This Row],[Davek (EUR)]]</f>
        <v>0</v>
      </c>
      <c r="S38" s="91">
        <f>+Sklop14[[#This Row],[cena/enota brez DDV v EUR]]*Sklop14[[#This Row],[Okvirna količina]]</f>
        <v>0</v>
      </c>
      <c r="T38" s="91">
        <f>+Sklop14[[#This Row],[Končna cena/enoto mere (EUR) z DDV]]*Sklop14[[#This Row],[Okvirna količina]]</f>
        <v>0</v>
      </c>
      <c r="U38" s="105"/>
    </row>
    <row r="39" spans="1:21" s="59" customFormat="1" ht="22.5">
      <c r="A39" s="87" t="s">
        <v>26</v>
      </c>
      <c r="B39" s="534" t="s">
        <v>1279</v>
      </c>
      <c r="C39" s="287" t="s">
        <v>520</v>
      </c>
      <c r="D39" s="487" t="s">
        <v>1</v>
      </c>
      <c r="E39" s="114"/>
      <c r="F39" s="88">
        <v>40</v>
      </c>
      <c r="G39" s="119" t="s">
        <v>1</v>
      </c>
      <c r="H39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9" s="417" t="str">
        <f>IF(Sklop14[[#This Row],[ZAHTEVANA SHEMA KAKOVOSTI]]&lt;&gt;"",Sklop14[[#This Row],[Preračunana masa/volumen/kos na enoto kg]],"")</f>
        <v/>
      </c>
      <c r="J39" s="419"/>
      <c r="K39" s="420"/>
      <c r="L39" s="420"/>
      <c r="M39" s="421"/>
      <c r="N39" s="422"/>
      <c r="O39" s="422"/>
      <c r="P39" s="490"/>
      <c r="Q39" s="422">
        <f>+Sklop14[[#This Row],[cena/enota brez DDV v EUR]]*Sklop14[[#This Row],[Stopnja DDV (%)]]</f>
        <v>0</v>
      </c>
      <c r="R39" s="422">
        <f>+Sklop14[[#This Row],[cena/enota brez DDV v EUR]]+Sklop14[[#This Row],[Davek (EUR)]]</f>
        <v>0</v>
      </c>
      <c r="S39" s="422">
        <f>+Sklop14[[#This Row],[cena/enota brez DDV v EUR]]*Sklop14[[#This Row],[Okvirna količina]]</f>
        <v>0</v>
      </c>
      <c r="T39" s="424">
        <f>+Sklop14[[#This Row],[Končna cena/enoto mere (EUR) z DDV]]*Sklop14[[#This Row],[Okvirna količina]]</f>
        <v>0</v>
      </c>
      <c r="U39" s="425"/>
    </row>
    <row r="40" spans="1:21" s="59" customFormat="1" ht="12">
      <c r="A40" s="87" t="s">
        <v>27</v>
      </c>
      <c r="B40" s="534" t="s">
        <v>269</v>
      </c>
      <c r="C40" s="287" t="s">
        <v>1255</v>
      </c>
      <c r="D40" s="85" t="s">
        <v>1</v>
      </c>
      <c r="E40" s="114"/>
      <c r="F40" s="88">
        <v>200</v>
      </c>
      <c r="G40" s="119" t="s">
        <v>1</v>
      </c>
      <c r="H4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0" s="88" t="str">
        <f>IF(Sklop14[[#This Row],[ZAHTEVANA SHEMA KAKOVOSTI]]&lt;&gt;"",Sklop14[[#This Row],[Preračunana masa/volumen/kos na enoto kg]],"")</f>
        <v/>
      </c>
      <c r="J40" s="100"/>
      <c r="K40" s="89"/>
      <c r="L40" s="89"/>
      <c r="M40" s="90"/>
      <c r="N40" s="91"/>
      <c r="O40" s="91"/>
      <c r="P40" s="102"/>
      <c r="Q40" s="91">
        <f>+Sklop14[[#This Row],[cena/enota brez DDV v EUR]]*Sklop14[[#This Row],[Stopnja DDV (%)]]</f>
        <v>0</v>
      </c>
      <c r="R40" s="91">
        <f>+Sklop14[[#This Row],[cena/enota brez DDV v EUR]]+Sklop14[[#This Row],[Davek (EUR)]]</f>
        <v>0</v>
      </c>
      <c r="S40" s="91">
        <f>+Sklop14[[#This Row],[cena/enota brez DDV v EUR]]*Sklop14[[#This Row],[Okvirna količina]]</f>
        <v>0</v>
      </c>
      <c r="T40" s="91">
        <f>+Sklop14[[#This Row],[Končna cena/enoto mere (EUR) z DDV]]*Sklop14[[#This Row],[Okvirna količina]]</f>
        <v>0</v>
      </c>
      <c r="U40" s="105"/>
    </row>
    <row r="41" spans="1:21" s="59" customFormat="1" ht="12">
      <c r="A41" s="87" t="s">
        <v>28</v>
      </c>
      <c r="B41" s="534" t="s">
        <v>270</v>
      </c>
      <c r="C41" s="287" t="s">
        <v>1255</v>
      </c>
      <c r="D41" s="85" t="s">
        <v>1</v>
      </c>
      <c r="E41" s="114"/>
      <c r="F41" s="88">
        <v>200</v>
      </c>
      <c r="G41" s="119" t="s">
        <v>1</v>
      </c>
      <c r="H4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1" s="88" t="str">
        <f>IF(Sklop14[[#This Row],[ZAHTEVANA SHEMA KAKOVOSTI]]&lt;&gt;"",Sklop14[[#This Row],[Preračunana masa/volumen/kos na enoto kg]],"")</f>
        <v/>
      </c>
      <c r="J41" s="100"/>
      <c r="K41" s="89"/>
      <c r="L41" s="89"/>
      <c r="M41" s="90"/>
      <c r="N41" s="91"/>
      <c r="O41" s="91"/>
      <c r="P41" s="102"/>
      <c r="Q41" s="91">
        <f>+Sklop14[[#This Row],[cena/enota brez DDV v EUR]]*Sklop14[[#This Row],[Stopnja DDV (%)]]</f>
        <v>0</v>
      </c>
      <c r="R41" s="91">
        <f>+Sklop14[[#This Row],[cena/enota brez DDV v EUR]]+Sklop14[[#This Row],[Davek (EUR)]]</f>
        <v>0</v>
      </c>
      <c r="S41" s="91">
        <f>+Sklop14[[#This Row],[cena/enota brez DDV v EUR]]*Sklop14[[#This Row],[Okvirna količina]]</f>
        <v>0</v>
      </c>
      <c r="T41" s="91">
        <f>+Sklop14[[#This Row],[Končna cena/enoto mere (EUR) z DDV]]*Sklop14[[#This Row],[Okvirna količina]]</f>
        <v>0</v>
      </c>
      <c r="U41" s="105"/>
    </row>
    <row r="42" spans="1:21" s="59" customFormat="1" ht="12">
      <c r="A42" s="87" t="s">
        <v>29</v>
      </c>
      <c r="B42" s="534" t="s">
        <v>271</v>
      </c>
      <c r="C42" s="287" t="s">
        <v>1255</v>
      </c>
      <c r="D42" s="85" t="s">
        <v>1</v>
      </c>
      <c r="E42" s="114"/>
      <c r="F42" s="88">
        <v>100</v>
      </c>
      <c r="G42" s="119" t="s">
        <v>1</v>
      </c>
      <c r="H4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2" s="88" t="str">
        <f>IF(Sklop14[[#This Row],[ZAHTEVANA SHEMA KAKOVOSTI]]&lt;&gt;"",Sklop14[[#This Row],[Preračunana masa/volumen/kos na enoto kg]],"")</f>
        <v/>
      </c>
      <c r="J42" s="100"/>
      <c r="K42" s="89"/>
      <c r="L42" s="89"/>
      <c r="M42" s="90"/>
      <c r="N42" s="91"/>
      <c r="O42" s="91"/>
      <c r="P42" s="102"/>
      <c r="Q42" s="91">
        <f>+Sklop14[[#This Row],[cena/enota brez DDV v EUR]]*Sklop14[[#This Row],[Stopnja DDV (%)]]</f>
        <v>0</v>
      </c>
      <c r="R42" s="91">
        <f>+Sklop14[[#This Row],[cena/enota brez DDV v EUR]]+Sklop14[[#This Row],[Davek (EUR)]]</f>
        <v>0</v>
      </c>
      <c r="S42" s="91">
        <f>+Sklop14[[#This Row],[cena/enota brez DDV v EUR]]*Sklop14[[#This Row],[Okvirna količina]]</f>
        <v>0</v>
      </c>
      <c r="T42" s="91">
        <f>+Sklop14[[#This Row],[Končna cena/enoto mere (EUR) z DDV]]*Sklop14[[#This Row],[Okvirna količina]]</f>
        <v>0</v>
      </c>
      <c r="U42" s="105"/>
    </row>
    <row r="43" spans="1:21" s="59" customFormat="1" ht="22.5">
      <c r="A43" s="87" t="s">
        <v>30</v>
      </c>
      <c r="B43" s="532" t="s">
        <v>272</v>
      </c>
      <c r="C43" s="287" t="s">
        <v>1255</v>
      </c>
      <c r="D43" s="85" t="s">
        <v>1</v>
      </c>
      <c r="E43" s="114"/>
      <c r="F43" s="88">
        <v>30</v>
      </c>
      <c r="G43" s="119" t="s">
        <v>1</v>
      </c>
      <c r="H4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3" s="88" t="str">
        <f>IF(Sklop14[[#This Row],[ZAHTEVANA SHEMA KAKOVOSTI]]&lt;&gt;"",Sklop14[[#This Row],[Preračunana masa/volumen/kos na enoto kg]],"")</f>
        <v/>
      </c>
      <c r="J43" s="100"/>
      <c r="K43" s="89"/>
      <c r="L43" s="89"/>
      <c r="M43" s="90"/>
      <c r="N43" s="91"/>
      <c r="O43" s="91"/>
      <c r="P43" s="102"/>
      <c r="Q43" s="91">
        <f>+Sklop14[[#This Row],[cena/enota brez DDV v EUR]]*Sklop14[[#This Row],[Stopnja DDV (%)]]</f>
        <v>0</v>
      </c>
      <c r="R43" s="91">
        <f>+Sklop14[[#This Row],[cena/enota brez DDV v EUR]]+Sklop14[[#This Row],[Davek (EUR)]]</f>
        <v>0</v>
      </c>
      <c r="S43" s="91">
        <f>+Sklop14[[#This Row],[cena/enota brez DDV v EUR]]*Sklop14[[#This Row],[Okvirna količina]]</f>
        <v>0</v>
      </c>
      <c r="T43" s="91">
        <f>+Sklop14[[#This Row],[Končna cena/enoto mere (EUR) z DDV]]*Sklop14[[#This Row],[Okvirna količina]]</f>
        <v>0</v>
      </c>
      <c r="U43" s="105"/>
    </row>
    <row r="44" spans="1:21" s="59" customFormat="1" ht="11.45" customHeight="1">
      <c r="A44" s="87" t="s">
        <v>31</v>
      </c>
      <c r="B44" s="587" t="s">
        <v>922</v>
      </c>
      <c r="C44" s="287" t="s">
        <v>1255</v>
      </c>
      <c r="D44" s="85" t="s">
        <v>1</v>
      </c>
      <c r="E44" s="114"/>
      <c r="F44" s="88">
        <v>60</v>
      </c>
      <c r="G44" s="119" t="s">
        <v>1</v>
      </c>
      <c r="H4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4" s="88" t="str">
        <f>IF(Sklop14[[#This Row],[ZAHTEVANA SHEMA KAKOVOSTI]]&lt;&gt;"",Sklop14[[#This Row],[Preračunana masa/volumen/kos na enoto kg]],"")</f>
        <v/>
      </c>
      <c r="J44" s="100"/>
      <c r="K44" s="89"/>
      <c r="L44" s="89"/>
      <c r="M44" s="90"/>
      <c r="N44" s="91"/>
      <c r="O44" s="91"/>
      <c r="P44" s="102"/>
      <c r="Q44" s="91">
        <f>+Sklop14[[#This Row],[cena/enota brez DDV v EUR]]*Sklop14[[#This Row],[Stopnja DDV (%)]]</f>
        <v>0</v>
      </c>
      <c r="R44" s="91">
        <f>+Sklop14[[#This Row],[cena/enota brez DDV v EUR]]+Sklop14[[#This Row],[Davek (EUR)]]</f>
        <v>0</v>
      </c>
      <c r="S44" s="91">
        <f>+Sklop14[[#This Row],[cena/enota brez DDV v EUR]]*Sklop14[[#This Row],[Okvirna količina]]</f>
        <v>0</v>
      </c>
      <c r="T44" s="91">
        <f>+Sklop14[[#This Row],[Končna cena/enoto mere (EUR) z DDV]]*Sklop14[[#This Row],[Okvirna količina]]</f>
        <v>0</v>
      </c>
      <c r="U44" s="105"/>
    </row>
    <row r="45" spans="1:21" s="59" customFormat="1" ht="12">
      <c r="A45" s="87" t="s">
        <v>32</v>
      </c>
      <c r="B45" s="587" t="s">
        <v>921</v>
      </c>
      <c r="C45" s="287" t="s">
        <v>1255</v>
      </c>
      <c r="D45" s="85" t="s">
        <v>1</v>
      </c>
      <c r="E45" s="209"/>
      <c r="F45" s="210">
        <v>60</v>
      </c>
      <c r="G45" s="212" t="s">
        <v>1</v>
      </c>
      <c r="H45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5" s="88" t="str">
        <f>IF(Sklop14[[#This Row],[ZAHTEVANA SHEMA KAKOVOSTI]]&lt;&gt;"",Sklop14[[#This Row],[Preračunana masa/volumen/kos na enoto kg]],"")</f>
        <v/>
      </c>
      <c r="J45" s="100"/>
      <c r="K45" s="89"/>
      <c r="L45" s="89"/>
      <c r="M45" s="90"/>
      <c r="N45" s="91"/>
      <c r="O45" s="91"/>
      <c r="P45" s="102"/>
      <c r="Q45" s="91">
        <f>+Sklop14[[#This Row],[cena/enota brez DDV v EUR]]*Sklop14[[#This Row],[Stopnja DDV (%)]]</f>
        <v>0</v>
      </c>
      <c r="R45" s="91">
        <f>+Sklop14[[#This Row],[cena/enota brez DDV v EUR]]+Sklop14[[#This Row],[Davek (EUR)]]</f>
        <v>0</v>
      </c>
      <c r="S45" s="91">
        <f>+Sklop14[[#This Row],[cena/enota brez DDV v EUR]]*Sklop14[[#This Row],[Okvirna količina]]</f>
        <v>0</v>
      </c>
      <c r="T45" s="91">
        <f>+Sklop14[[#This Row],[Končna cena/enoto mere (EUR) z DDV]]*Sklop14[[#This Row],[Okvirna količina]]</f>
        <v>0</v>
      </c>
      <c r="U45" s="105"/>
    </row>
    <row r="46" spans="1:21" s="59" customFormat="1" ht="22.5">
      <c r="A46" s="87" t="s">
        <v>33</v>
      </c>
      <c r="B46" s="587" t="s">
        <v>919</v>
      </c>
      <c r="C46" s="287" t="s">
        <v>1255</v>
      </c>
      <c r="D46" s="214" t="s">
        <v>1</v>
      </c>
      <c r="E46" s="206"/>
      <c r="F46" s="198">
        <v>180</v>
      </c>
      <c r="G46" s="212" t="s">
        <v>1</v>
      </c>
      <c r="H4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6" s="88" t="str">
        <f>IF(Sklop14[[#This Row],[ZAHTEVANA SHEMA KAKOVOSTI]]&lt;&gt;"",Sklop14[[#This Row],[Preračunana masa/volumen/kos na enoto kg]],"")</f>
        <v/>
      </c>
      <c r="J46" s="199"/>
      <c r="K46" s="200"/>
      <c r="L46" s="200"/>
      <c r="M46" s="201"/>
      <c r="N46" s="202"/>
      <c r="O46" s="202"/>
      <c r="P46" s="203"/>
      <c r="Q46" s="202">
        <f>+Sklop14[[#This Row],[cena/enota brez DDV v EUR]]*Sklop14[[#This Row],[Stopnja DDV (%)]]</f>
        <v>0</v>
      </c>
      <c r="R46" s="202">
        <f>+Sklop14[[#This Row],[cena/enota brez DDV v EUR]]+Sklop14[[#This Row],[Davek (EUR)]]</f>
        <v>0</v>
      </c>
      <c r="S46" s="202">
        <f>+Sklop14[[#This Row],[cena/enota brez DDV v EUR]]*Sklop14[[#This Row],[Okvirna količina]]</f>
        <v>0</v>
      </c>
      <c r="T46" s="204">
        <f>+Sklop14[[#This Row],[Končna cena/enoto mere (EUR) z DDV]]*Sklop14[[#This Row],[Okvirna količina]]</f>
        <v>0</v>
      </c>
      <c r="U46" s="205"/>
    </row>
    <row r="47" spans="1:21" s="59" customFormat="1" ht="12">
      <c r="A47" s="87" t="s">
        <v>34</v>
      </c>
      <c r="B47" s="587" t="s">
        <v>448</v>
      </c>
      <c r="C47" s="287" t="s">
        <v>1255</v>
      </c>
      <c r="D47" s="214" t="s">
        <v>1</v>
      </c>
      <c r="E47" s="206"/>
      <c r="F47" s="198">
        <v>180</v>
      </c>
      <c r="G47" s="212" t="s">
        <v>1</v>
      </c>
      <c r="H4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7" s="88" t="str">
        <f>IF(Sklop14[[#This Row],[ZAHTEVANA SHEMA KAKOVOSTI]]&lt;&gt;"",Sklop14[[#This Row],[Preračunana masa/volumen/kos na enoto kg]],"")</f>
        <v/>
      </c>
      <c r="J47" s="199"/>
      <c r="K47" s="200"/>
      <c r="L47" s="200"/>
      <c r="M47" s="201"/>
      <c r="N47" s="202"/>
      <c r="O47" s="202"/>
      <c r="P47" s="203"/>
      <c r="Q47" s="202">
        <f>+Sklop14[[#This Row],[cena/enota brez DDV v EUR]]*Sklop14[[#This Row],[Stopnja DDV (%)]]</f>
        <v>0</v>
      </c>
      <c r="R47" s="202">
        <f>+Sklop14[[#This Row],[cena/enota brez DDV v EUR]]+Sklop14[[#This Row],[Davek (EUR)]]</f>
        <v>0</v>
      </c>
      <c r="S47" s="202">
        <f>+Sklop14[[#This Row],[cena/enota brez DDV v EUR]]*Sklop14[[#This Row],[Okvirna količina]]</f>
        <v>0</v>
      </c>
      <c r="T47" s="204">
        <f>+Sklop14[[#This Row],[Končna cena/enoto mere (EUR) z DDV]]*Sklop14[[#This Row],[Okvirna količina]]</f>
        <v>0</v>
      </c>
      <c r="U47" s="205"/>
    </row>
    <row r="48" spans="1:21" s="59" customFormat="1" ht="22.5">
      <c r="A48" s="87" t="s">
        <v>35</v>
      </c>
      <c r="B48" s="587" t="s">
        <v>920</v>
      </c>
      <c r="C48" s="287" t="s">
        <v>1255</v>
      </c>
      <c r="D48" s="214" t="s">
        <v>1</v>
      </c>
      <c r="E48" s="206"/>
      <c r="F48" s="488">
        <v>180</v>
      </c>
      <c r="G48" s="212" t="s">
        <v>1</v>
      </c>
      <c r="H48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8" s="417" t="str">
        <f>IF(Sklop14[[#This Row],[ZAHTEVANA SHEMA KAKOVOSTI]]&lt;&gt;"",Sklop14[[#This Row],[Preračunana masa/volumen/kos na enoto kg]],"")</f>
        <v/>
      </c>
      <c r="J48" s="419"/>
      <c r="K48" s="420"/>
      <c r="L48" s="420"/>
      <c r="M48" s="421"/>
      <c r="N48" s="422"/>
      <c r="O48" s="422"/>
      <c r="P48" s="490"/>
      <c r="Q48" s="422">
        <f>+Sklop14[[#This Row],[cena/enota brez DDV v EUR]]*Sklop14[[#This Row],[Stopnja DDV (%)]]</f>
        <v>0</v>
      </c>
      <c r="R48" s="422">
        <f>+Sklop14[[#This Row],[cena/enota brez DDV v EUR]]+Sklop14[[#This Row],[Davek (EUR)]]</f>
        <v>0</v>
      </c>
      <c r="S48" s="422">
        <f>+Sklop14[[#This Row],[cena/enota brez DDV v EUR]]*Sklop14[[#This Row],[Okvirna količina]]</f>
        <v>0</v>
      </c>
      <c r="T48" s="424">
        <f>+Sklop14[[#This Row],[Končna cena/enoto mere (EUR) z DDV]]*Sklop14[[#This Row],[Okvirna količina]]</f>
        <v>0</v>
      </c>
      <c r="U48" s="425"/>
    </row>
    <row r="49" spans="1:21" s="59" customFormat="1" ht="12">
      <c r="A49" s="87" t="s">
        <v>36</v>
      </c>
      <c r="B49" s="587" t="s">
        <v>923</v>
      </c>
      <c r="C49" s="287" t="s">
        <v>1255</v>
      </c>
      <c r="D49" s="214" t="s">
        <v>1</v>
      </c>
      <c r="E49" s="206"/>
      <c r="F49" s="488">
        <v>60</v>
      </c>
      <c r="G49" s="212" t="s">
        <v>1</v>
      </c>
      <c r="H49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9" s="417" t="str">
        <f>IF(Sklop14[[#This Row],[ZAHTEVANA SHEMA KAKOVOSTI]]&lt;&gt;"",Sklop14[[#This Row],[Preračunana masa/volumen/kos na enoto kg]],"")</f>
        <v/>
      </c>
      <c r="J49" s="419"/>
      <c r="K49" s="420"/>
      <c r="L49" s="420"/>
      <c r="M49" s="421"/>
      <c r="N49" s="422"/>
      <c r="O49" s="422"/>
      <c r="P49" s="490"/>
      <c r="Q49" s="422">
        <f>+Sklop14[[#This Row],[cena/enota brez DDV v EUR]]*Sklop14[[#This Row],[Stopnja DDV (%)]]</f>
        <v>0</v>
      </c>
      <c r="R49" s="422">
        <f>+Sklop14[[#This Row],[cena/enota brez DDV v EUR]]+Sklop14[[#This Row],[Davek (EUR)]]</f>
        <v>0</v>
      </c>
      <c r="S49" s="422">
        <f>+Sklop14[[#This Row],[cena/enota brez DDV v EUR]]*Sklop14[[#This Row],[Okvirna količina]]</f>
        <v>0</v>
      </c>
      <c r="T49" s="424">
        <f>+Sklop14[[#This Row],[Končna cena/enoto mere (EUR) z DDV]]*Sklop14[[#This Row],[Okvirna količina]]</f>
        <v>0</v>
      </c>
      <c r="U49" s="425"/>
    </row>
    <row r="50" spans="1:21" s="59" customFormat="1" ht="22.5">
      <c r="A50" s="87" t="s">
        <v>37</v>
      </c>
      <c r="B50" s="586" t="s">
        <v>915</v>
      </c>
      <c r="C50" s="287" t="s">
        <v>1255</v>
      </c>
      <c r="D50" s="214" t="s">
        <v>1</v>
      </c>
      <c r="E50" s="206"/>
      <c r="F50" s="198">
        <v>80</v>
      </c>
      <c r="G50" s="212" t="s">
        <v>1</v>
      </c>
      <c r="H5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0" s="88" t="str">
        <f>IF(Sklop14[[#This Row],[ZAHTEVANA SHEMA KAKOVOSTI]]&lt;&gt;"",Sklop14[[#This Row],[Preračunana masa/volumen/kos na enoto kg]],"")</f>
        <v/>
      </c>
      <c r="J50" s="199"/>
      <c r="K50" s="200"/>
      <c r="L50" s="200"/>
      <c r="M50" s="201"/>
      <c r="N50" s="202"/>
      <c r="O50" s="202"/>
      <c r="P50" s="203"/>
      <c r="Q50" s="202">
        <f>+Sklop14[[#This Row],[cena/enota brez DDV v EUR]]*Sklop14[[#This Row],[Stopnja DDV (%)]]</f>
        <v>0</v>
      </c>
      <c r="R50" s="202">
        <f>+Sklop14[[#This Row],[cena/enota brez DDV v EUR]]+Sklop14[[#This Row],[Davek (EUR)]]</f>
        <v>0</v>
      </c>
      <c r="S50" s="202">
        <f>+Sklop14[[#This Row],[cena/enota brez DDV v EUR]]*Sklop14[[#This Row],[Okvirna količina]]</f>
        <v>0</v>
      </c>
      <c r="T50" s="204">
        <f>+Sklop14[[#This Row],[Končna cena/enoto mere (EUR) z DDV]]*Sklop14[[#This Row],[Okvirna količina]]</f>
        <v>0</v>
      </c>
      <c r="U50" s="205"/>
    </row>
    <row r="51" spans="1:21" s="59" customFormat="1" ht="22.5">
      <c r="A51" s="87" t="s">
        <v>38</v>
      </c>
      <c r="B51" s="586" t="s">
        <v>916</v>
      </c>
      <c r="C51" s="287" t="s">
        <v>1255</v>
      </c>
      <c r="D51" s="214" t="s">
        <v>1</v>
      </c>
      <c r="E51" s="206"/>
      <c r="F51" s="198">
        <v>80</v>
      </c>
      <c r="G51" s="212" t="s">
        <v>1</v>
      </c>
      <c r="H5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1" s="88" t="str">
        <f>IF(Sklop14[[#This Row],[ZAHTEVANA SHEMA KAKOVOSTI]]&lt;&gt;"",Sklop14[[#This Row],[Preračunana masa/volumen/kos na enoto kg]],"")</f>
        <v/>
      </c>
      <c r="J51" s="199"/>
      <c r="K51" s="200"/>
      <c r="L51" s="200"/>
      <c r="M51" s="201"/>
      <c r="N51" s="202"/>
      <c r="O51" s="202"/>
      <c r="P51" s="203"/>
      <c r="Q51" s="202">
        <f>+Sklop14[[#This Row],[cena/enota brez DDV v EUR]]*Sklop14[[#This Row],[Stopnja DDV (%)]]</f>
        <v>0</v>
      </c>
      <c r="R51" s="202">
        <f>+Sklop14[[#This Row],[cena/enota brez DDV v EUR]]+Sklop14[[#This Row],[Davek (EUR)]]</f>
        <v>0</v>
      </c>
      <c r="S51" s="202">
        <f>+Sklop14[[#This Row],[cena/enota brez DDV v EUR]]*Sklop14[[#This Row],[Okvirna količina]]</f>
        <v>0</v>
      </c>
      <c r="T51" s="204">
        <f>+Sklop14[[#This Row],[Končna cena/enoto mere (EUR) z DDV]]*Sklop14[[#This Row],[Okvirna količina]]</f>
        <v>0</v>
      </c>
      <c r="U51" s="205"/>
    </row>
    <row r="52" spans="1:21" s="59" customFormat="1" ht="22.5">
      <c r="A52" s="87" t="s">
        <v>39</v>
      </c>
      <c r="B52" s="586" t="s">
        <v>913</v>
      </c>
      <c r="C52" s="287" t="s">
        <v>1255</v>
      </c>
      <c r="D52" s="214" t="s">
        <v>1</v>
      </c>
      <c r="E52" s="206"/>
      <c r="F52" s="210">
        <v>160</v>
      </c>
      <c r="G52" s="212" t="s">
        <v>1</v>
      </c>
      <c r="H5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52" s="88" t="str">
        <f>IF(Sklop14[[#This Row],[ZAHTEVANA SHEMA KAKOVOSTI]]&lt;&gt;"",Sklop14[[#This Row],[Preračunana masa/volumen/kos na enoto kg]],"")</f>
        <v/>
      </c>
      <c r="J52" s="100"/>
      <c r="K52" s="89"/>
      <c r="L52" s="89"/>
      <c r="M52" s="90"/>
      <c r="N52" s="91"/>
      <c r="O52" s="91"/>
      <c r="P52" s="102"/>
      <c r="Q52" s="91">
        <f>+Sklop14[[#This Row],[cena/enota brez DDV v EUR]]*Sklop14[[#This Row],[Stopnja DDV (%)]]</f>
        <v>0</v>
      </c>
      <c r="R52" s="91">
        <f>+Sklop14[[#This Row],[cena/enota brez DDV v EUR]]+Sklop14[[#This Row],[Davek (EUR)]]</f>
        <v>0</v>
      </c>
      <c r="S52" s="91">
        <f>+Sklop14[[#This Row],[cena/enota brez DDV v EUR]]*Sklop14[[#This Row],[Okvirna količina]]</f>
        <v>0</v>
      </c>
      <c r="T52" s="91">
        <f>+Sklop14[[#This Row],[Končna cena/enoto mere (EUR) z DDV]]*Sklop14[[#This Row],[Okvirna količina]]</f>
        <v>0</v>
      </c>
      <c r="U52" s="105"/>
    </row>
    <row r="53" spans="1:21" s="59" customFormat="1" ht="33.75">
      <c r="A53" s="87" t="s">
        <v>40</v>
      </c>
      <c r="B53" s="586" t="s">
        <v>914</v>
      </c>
      <c r="C53" s="287" t="s">
        <v>1255</v>
      </c>
      <c r="D53" s="214" t="s">
        <v>1</v>
      </c>
      <c r="E53" s="206"/>
      <c r="F53" s="488">
        <v>160</v>
      </c>
      <c r="G53" s="212" t="s">
        <v>1</v>
      </c>
      <c r="H53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53" s="417" t="str">
        <f>IF(Sklop14[[#This Row],[ZAHTEVANA SHEMA KAKOVOSTI]]&lt;&gt;"",Sklop14[[#This Row],[Preračunana masa/volumen/kos na enoto kg]],"")</f>
        <v/>
      </c>
      <c r="J53" s="419"/>
      <c r="K53" s="420"/>
      <c r="L53" s="420"/>
      <c r="M53" s="421"/>
      <c r="N53" s="422"/>
      <c r="O53" s="422"/>
      <c r="P53" s="490"/>
      <c r="Q53" s="422">
        <f>+Sklop14[[#This Row],[cena/enota brez DDV v EUR]]*Sklop14[[#This Row],[Stopnja DDV (%)]]</f>
        <v>0</v>
      </c>
      <c r="R53" s="422">
        <f>+Sklop14[[#This Row],[cena/enota brez DDV v EUR]]+Sklop14[[#This Row],[Davek (EUR)]]</f>
        <v>0</v>
      </c>
      <c r="S53" s="422">
        <f>+Sklop14[[#This Row],[cena/enota brez DDV v EUR]]*Sklop14[[#This Row],[Okvirna količina]]</f>
        <v>0</v>
      </c>
      <c r="T53" s="424">
        <f>+Sklop14[[#This Row],[Končna cena/enoto mere (EUR) z DDV]]*Sklop14[[#This Row],[Okvirna količina]]</f>
        <v>0</v>
      </c>
      <c r="U53" s="425"/>
    </row>
    <row r="54" spans="1:21" s="59" customFormat="1" ht="22.5">
      <c r="A54" s="87" t="s">
        <v>41</v>
      </c>
      <c r="B54" s="586" t="s">
        <v>918</v>
      </c>
      <c r="C54" s="287" t="s">
        <v>1255</v>
      </c>
      <c r="D54" s="214" t="s">
        <v>1</v>
      </c>
      <c r="E54" s="206"/>
      <c r="F54" s="198">
        <v>80</v>
      </c>
      <c r="G54" s="212" t="s">
        <v>1</v>
      </c>
      <c r="H5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4" s="88" t="str">
        <f>IF(Sklop14[[#This Row],[ZAHTEVANA SHEMA KAKOVOSTI]]&lt;&gt;"",Sklop14[[#This Row],[Preračunana masa/volumen/kos na enoto kg]],"")</f>
        <v/>
      </c>
      <c r="J54" s="199"/>
      <c r="K54" s="200"/>
      <c r="L54" s="200"/>
      <c r="M54" s="201"/>
      <c r="N54" s="202"/>
      <c r="O54" s="202"/>
      <c r="P54" s="203"/>
      <c r="Q54" s="202">
        <f>+Sklop14[[#This Row],[cena/enota brez DDV v EUR]]*Sklop14[[#This Row],[Stopnja DDV (%)]]</f>
        <v>0</v>
      </c>
      <c r="R54" s="202">
        <f>+Sklop14[[#This Row],[cena/enota brez DDV v EUR]]+Sklop14[[#This Row],[Davek (EUR)]]</f>
        <v>0</v>
      </c>
      <c r="S54" s="202">
        <f>+Sklop14[[#This Row],[cena/enota brez DDV v EUR]]*Sklop14[[#This Row],[Okvirna količina]]</f>
        <v>0</v>
      </c>
      <c r="T54" s="204">
        <f>+Sklop14[[#This Row],[Končna cena/enoto mere (EUR) z DDV]]*Sklop14[[#This Row],[Okvirna količina]]</f>
        <v>0</v>
      </c>
      <c r="U54" s="205"/>
    </row>
    <row r="55" spans="1:21" s="59" customFormat="1" ht="22.5">
      <c r="A55" s="87" t="s">
        <v>42</v>
      </c>
      <c r="B55" s="530" t="s">
        <v>917</v>
      </c>
      <c r="C55" s="287" t="s">
        <v>1255</v>
      </c>
      <c r="D55" s="214" t="s">
        <v>1</v>
      </c>
      <c r="E55" s="206"/>
      <c r="F55" s="198">
        <v>80</v>
      </c>
      <c r="G55" s="212" t="s">
        <v>1</v>
      </c>
      <c r="H55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5" s="88" t="str">
        <f>IF(Sklop14[[#This Row],[ZAHTEVANA SHEMA KAKOVOSTI]]&lt;&gt;"",Sklop14[[#This Row],[Preračunana masa/volumen/kos na enoto kg]],"")</f>
        <v/>
      </c>
      <c r="J55" s="199"/>
      <c r="K55" s="200"/>
      <c r="L55" s="200"/>
      <c r="M55" s="201"/>
      <c r="N55" s="202"/>
      <c r="O55" s="202"/>
      <c r="P55" s="203"/>
      <c r="Q55" s="202">
        <f>+Sklop14[[#This Row],[cena/enota brez DDV v EUR]]*Sklop14[[#This Row],[Stopnja DDV (%)]]</f>
        <v>0</v>
      </c>
      <c r="R55" s="202">
        <f>+Sklop14[[#This Row],[cena/enota brez DDV v EUR]]+Sklop14[[#This Row],[Davek (EUR)]]</f>
        <v>0</v>
      </c>
      <c r="S55" s="202">
        <f>+Sklop14[[#This Row],[cena/enota brez DDV v EUR]]*Sklop14[[#This Row],[Okvirna količina]]</f>
        <v>0</v>
      </c>
      <c r="T55" s="204">
        <f>+Sklop14[[#This Row],[Končna cena/enoto mere (EUR) z DDV]]*Sklop14[[#This Row],[Okvirna količina]]</f>
        <v>0</v>
      </c>
      <c r="U55" s="205"/>
    </row>
    <row r="56" spans="1:21" s="59" customFormat="1" ht="12">
      <c r="A56" s="87" t="s">
        <v>43</v>
      </c>
      <c r="B56" s="522" t="s">
        <v>1280</v>
      </c>
      <c r="C56" s="287" t="s">
        <v>1255</v>
      </c>
      <c r="D56" s="214" t="s">
        <v>1</v>
      </c>
      <c r="E56" s="206"/>
      <c r="F56" s="488">
        <v>60</v>
      </c>
      <c r="G56" s="212" t="s">
        <v>1</v>
      </c>
      <c r="H56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6" s="417" t="str">
        <f>IF(Sklop14[[#This Row],[ZAHTEVANA SHEMA KAKOVOSTI]]&lt;&gt;"",Sklop14[[#This Row],[Preračunana masa/volumen/kos na enoto kg]],"")</f>
        <v/>
      </c>
      <c r="J56" s="419"/>
      <c r="K56" s="420"/>
      <c r="L56" s="420"/>
      <c r="M56" s="421"/>
      <c r="N56" s="422"/>
      <c r="O56" s="422"/>
      <c r="P56" s="490"/>
      <c r="Q56" s="422">
        <f>+Sklop14[[#This Row],[cena/enota brez DDV v EUR]]*Sklop14[[#This Row],[Stopnja DDV (%)]]</f>
        <v>0</v>
      </c>
      <c r="R56" s="422">
        <f>+Sklop14[[#This Row],[cena/enota brez DDV v EUR]]+Sklop14[[#This Row],[Davek (EUR)]]</f>
        <v>0</v>
      </c>
      <c r="S56" s="422">
        <f>+Sklop14[[#This Row],[cena/enota brez DDV v EUR]]*Sklop14[[#This Row],[Okvirna količina]]</f>
        <v>0</v>
      </c>
      <c r="T56" s="424">
        <f>+Sklop14[[#This Row],[Končna cena/enoto mere (EUR) z DDV]]*Sklop14[[#This Row],[Okvirna količina]]</f>
        <v>0</v>
      </c>
      <c r="U56" s="425"/>
    </row>
    <row r="57" spans="1:21" s="59" customFormat="1" ht="12">
      <c r="A57" s="87" t="s">
        <v>44</v>
      </c>
      <c r="B57" s="522" t="s">
        <v>1281</v>
      </c>
      <c r="C57" s="287" t="s">
        <v>1255</v>
      </c>
      <c r="D57" s="214" t="s">
        <v>1</v>
      </c>
      <c r="E57" s="206"/>
      <c r="F57" s="488">
        <v>60</v>
      </c>
      <c r="G57" s="212" t="s">
        <v>1</v>
      </c>
      <c r="H57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7" s="417" t="str">
        <f>IF(Sklop14[[#This Row],[ZAHTEVANA SHEMA KAKOVOSTI]]&lt;&gt;"",Sklop14[[#This Row],[Preračunana masa/volumen/kos na enoto kg]],"")</f>
        <v/>
      </c>
      <c r="J57" s="419"/>
      <c r="K57" s="420"/>
      <c r="L57" s="420"/>
      <c r="M57" s="421"/>
      <c r="N57" s="422"/>
      <c r="O57" s="422"/>
      <c r="P57" s="490"/>
      <c r="Q57" s="422">
        <f>+Sklop14[[#This Row],[cena/enota brez DDV v EUR]]*Sklop14[[#This Row],[Stopnja DDV (%)]]</f>
        <v>0</v>
      </c>
      <c r="R57" s="422">
        <f>+Sklop14[[#This Row],[cena/enota brez DDV v EUR]]+Sklop14[[#This Row],[Davek (EUR)]]</f>
        <v>0</v>
      </c>
      <c r="S57" s="422">
        <f>+Sklop14[[#This Row],[cena/enota brez DDV v EUR]]*Sklop14[[#This Row],[Okvirna količina]]</f>
        <v>0</v>
      </c>
      <c r="T57" s="424">
        <f>+Sklop14[[#This Row],[Končna cena/enoto mere (EUR) z DDV]]*Sklop14[[#This Row],[Okvirna količina]]</f>
        <v>0</v>
      </c>
      <c r="U57" s="425"/>
    </row>
    <row r="58" spans="1:21" s="59" customFormat="1" ht="32.25" customHeight="1">
      <c r="A58" s="87" t="s">
        <v>49</v>
      </c>
      <c r="B58" s="522" t="s">
        <v>1282</v>
      </c>
      <c r="C58" s="287" t="s">
        <v>1255</v>
      </c>
      <c r="D58" s="214" t="s">
        <v>1</v>
      </c>
      <c r="E58" s="206"/>
      <c r="F58" s="488">
        <v>60</v>
      </c>
      <c r="G58" s="212" t="s">
        <v>1</v>
      </c>
      <c r="H58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8" s="417" t="str">
        <f>IF(Sklop14[[#This Row],[ZAHTEVANA SHEMA KAKOVOSTI]]&lt;&gt;"",Sklop14[[#This Row],[Preračunana masa/volumen/kos na enoto kg]],"")</f>
        <v/>
      </c>
      <c r="J58" s="419"/>
      <c r="K58" s="420"/>
      <c r="L58" s="420"/>
      <c r="M58" s="421"/>
      <c r="N58" s="422"/>
      <c r="O58" s="422"/>
      <c r="P58" s="490"/>
      <c r="Q58" s="422">
        <f>+Sklop14[[#This Row],[cena/enota brez DDV v EUR]]*Sklop14[[#This Row],[Stopnja DDV (%)]]</f>
        <v>0</v>
      </c>
      <c r="R58" s="422">
        <f>+Sklop14[[#This Row],[cena/enota brez DDV v EUR]]+Sklop14[[#This Row],[Davek (EUR)]]</f>
        <v>0</v>
      </c>
      <c r="S58" s="422">
        <f>+Sklop14[[#This Row],[cena/enota brez DDV v EUR]]*Sklop14[[#This Row],[Okvirna količina]]</f>
        <v>0</v>
      </c>
      <c r="T58" s="424">
        <f>+Sklop14[[#This Row],[Končna cena/enoto mere (EUR) z DDV]]*Sklop14[[#This Row],[Okvirna količina]]</f>
        <v>0</v>
      </c>
      <c r="U58" s="425"/>
    </row>
    <row r="59" spans="1:21" s="59" customFormat="1" ht="22.5">
      <c r="A59" s="87" t="s">
        <v>45</v>
      </c>
      <c r="B59" s="587" t="s">
        <v>960</v>
      </c>
      <c r="C59" s="287" t="s">
        <v>1255</v>
      </c>
      <c r="D59" s="214" t="s">
        <v>1</v>
      </c>
      <c r="E59" s="206"/>
      <c r="F59" s="210">
        <v>30</v>
      </c>
      <c r="G59" s="212" t="s">
        <v>1</v>
      </c>
      <c r="H5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9" s="88" t="str">
        <f>IF(Sklop14[[#This Row],[ZAHTEVANA SHEMA KAKOVOSTI]]&lt;&gt;"",Sklop14[[#This Row],[Preračunana masa/volumen/kos na enoto kg]],"")</f>
        <v/>
      </c>
      <c r="J59" s="100"/>
      <c r="K59" s="89"/>
      <c r="L59" s="89"/>
      <c r="M59" s="90"/>
      <c r="N59" s="91"/>
      <c r="O59" s="91"/>
      <c r="P59" s="102"/>
      <c r="Q59" s="91">
        <f>+Sklop14[[#This Row],[cena/enota brez DDV v EUR]]*Sklop14[[#This Row],[Stopnja DDV (%)]]</f>
        <v>0</v>
      </c>
      <c r="R59" s="91">
        <f>+Sklop14[[#This Row],[cena/enota brez DDV v EUR]]+Sklop14[[#This Row],[Davek (EUR)]]</f>
        <v>0</v>
      </c>
      <c r="S59" s="91">
        <f>+Sklop14[[#This Row],[cena/enota brez DDV v EUR]]*Sklop14[[#This Row],[Okvirna količina]]</f>
        <v>0</v>
      </c>
      <c r="T59" s="91">
        <f>+Sklop14[[#This Row],[Končna cena/enoto mere (EUR) z DDV]]*Sklop14[[#This Row],[Okvirna količina]]</f>
        <v>0</v>
      </c>
      <c r="U59" s="105"/>
    </row>
    <row r="60" spans="1:21" s="59" customFormat="1" ht="22.5">
      <c r="A60" s="87" t="s">
        <v>46</v>
      </c>
      <c r="B60" s="587" t="s">
        <v>961</v>
      </c>
      <c r="C60" s="287" t="s">
        <v>1255</v>
      </c>
      <c r="D60" s="214" t="s">
        <v>1</v>
      </c>
      <c r="E60" s="206"/>
      <c r="F60" s="488">
        <v>30</v>
      </c>
      <c r="G60" s="212" t="s">
        <v>1</v>
      </c>
      <c r="H60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0" s="417" t="str">
        <f>IF(Sklop14[[#This Row],[ZAHTEVANA SHEMA KAKOVOSTI]]&lt;&gt;"",Sklop14[[#This Row],[Preračunana masa/volumen/kos na enoto kg]],"")</f>
        <v/>
      </c>
      <c r="J60" s="419"/>
      <c r="K60" s="420"/>
      <c r="L60" s="420"/>
      <c r="M60" s="421"/>
      <c r="N60" s="422"/>
      <c r="O60" s="422"/>
      <c r="P60" s="490"/>
      <c r="Q60" s="422">
        <f>+Sklop14[[#This Row],[cena/enota brez DDV v EUR]]*Sklop14[[#This Row],[Stopnja DDV (%)]]</f>
        <v>0</v>
      </c>
      <c r="R60" s="422">
        <f>+Sklop14[[#This Row],[cena/enota brez DDV v EUR]]+Sklop14[[#This Row],[Davek (EUR)]]</f>
        <v>0</v>
      </c>
      <c r="S60" s="422">
        <f>+Sklop14[[#This Row],[cena/enota brez DDV v EUR]]*Sklop14[[#This Row],[Okvirna količina]]</f>
        <v>0</v>
      </c>
      <c r="T60" s="424">
        <f>+Sklop14[[#This Row],[Končna cena/enoto mere (EUR) z DDV]]*Sklop14[[#This Row],[Okvirna količina]]</f>
        <v>0</v>
      </c>
      <c r="U60" s="425"/>
    </row>
    <row r="61" spans="1:21" ht="22.5">
      <c r="A61" s="87" t="s">
        <v>50</v>
      </c>
      <c r="B61" s="587" t="s">
        <v>962</v>
      </c>
      <c r="C61" s="287" t="s">
        <v>1255</v>
      </c>
      <c r="D61" s="197" t="s">
        <v>1</v>
      </c>
      <c r="E61" s="206"/>
      <c r="F61" s="198">
        <v>30</v>
      </c>
      <c r="G61" s="212" t="s">
        <v>1</v>
      </c>
      <c r="H6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1" s="88" t="str">
        <f>IF(Sklop14[[#This Row],[ZAHTEVANA SHEMA KAKOVOSTI]]&lt;&gt;"",Sklop14[[#This Row],[Preračunana masa/volumen/kos na enoto kg]],"")</f>
        <v/>
      </c>
      <c r="J61" s="199"/>
      <c r="K61" s="200"/>
      <c r="L61" s="200"/>
      <c r="M61" s="201"/>
      <c r="N61" s="202"/>
      <c r="O61" s="202"/>
      <c r="P61" s="207"/>
      <c r="Q61" s="202">
        <f>+Sklop14[[#This Row],[cena/enota brez DDV v EUR]]*Sklop14[[#This Row],[Stopnja DDV (%)]]</f>
        <v>0</v>
      </c>
      <c r="R61" s="202">
        <f>+Sklop14[[#This Row],[cena/enota brez DDV v EUR]]+Sklop14[[#This Row],[Davek (EUR)]]</f>
        <v>0</v>
      </c>
      <c r="S61" s="202">
        <f>+Sklop14[[#This Row],[cena/enota brez DDV v EUR]]*Sklop14[[#This Row],[Okvirna količina]]</f>
        <v>0</v>
      </c>
      <c r="T61" s="204">
        <f>+Sklop14[[#This Row],[Končna cena/enoto mere (EUR) z DDV]]*Sklop14[[#This Row],[Okvirna količina]]</f>
        <v>0</v>
      </c>
      <c r="U61" s="205"/>
    </row>
    <row r="62" spans="1:21" ht="22.15" customHeight="1">
      <c r="A62" s="87" t="s">
        <v>51</v>
      </c>
      <c r="B62" s="522" t="s">
        <v>963</v>
      </c>
      <c r="C62" s="414">
        <v>90</v>
      </c>
      <c r="D62" s="487" t="s">
        <v>160</v>
      </c>
      <c r="E62" s="206"/>
      <c r="F62" s="488">
        <v>1600</v>
      </c>
      <c r="G62" s="212" t="s">
        <v>1</v>
      </c>
      <c r="H62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62" s="417" t="str">
        <f>IF(Sklop14[[#This Row],[ZAHTEVANA SHEMA KAKOVOSTI]]&lt;&gt;"",Sklop14[[#This Row],[Preračunana masa/volumen/kos na enoto kg]],"")</f>
        <v/>
      </c>
      <c r="J62" s="419"/>
      <c r="K62" s="420"/>
      <c r="L62" s="420"/>
      <c r="M62" s="421"/>
      <c r="N62" s="422"/>
      <c r="O62" s="422"/>
      <c r="P62" s="423"/>
      <c r="Q62" s="422">
        <f>+Sklop14[[#This Row],[cena/enota brez DDV v EUR]]*Sklop14[[#This Row],[Stopnja DDV (%)]]</f>
        <v>0</v>
      </c>
      <c r="R62" s="422">
        <f>+Sklop14[[#This Row],[cena/enota brez DDV v EUR]]+Sklop14[[#This Row],[Davek (EUR)]]</f>
        <v>0</v>
      </c>
      <c r="S62" s="422">
        <f>+Sklop14[[#This Row],[cena/enota brez DDV v EUR]]*Sklop14[[#This Row],[Okvirna količina]]</f>
        <v>0</v>
      </c>
      <c r="T62" s="424">
        <f>+Sklop14[[#This Row],[Končna cena/enoto mere (EUR) z DDV]]*Sklop14[[#This Row],[Okvirna količina]]</f>
        <v>0</v>
      </c>
      <c r="U62" s="425"/>
    </row>
    <row r="63" spans="1:21" ht="23.45" customHeight="1">
      <c r="A63" s="87" t="s">
        <v>47</v>
      </c>
      <c r="B63" s="587" t="s">
        <v>964</v>
      </c>
      <c r="C63" s="220">
        <v>90</v>
      </c>
      <c r="D63" s="220" t="s">
        <v>160</v>
      </c>
      <c r="E63" s="206"/>
      <c r="F63" s="198">
        <v>1600</v>
      </c>
      <c r="G63" s="212" t="s">
        <v>94</v>
      </c>
      <c r="H6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63" s="88" t="str">
        <f>IF(Sklop14[[#This Row],[ZAHTEVANA SHEMA KAKOVOSTI]]&lt;&gt;"",Sklop14[[#This Row],[Preračunana masa/volumen/kos na enoto kg]],"")</f>
        <v/>
      </c>
      <c r="J63" s="199"/>
      <c r="K63" s="200"/>
      <c r="L63" s="200"/>
      <c r="M63" s="201"/>
      <c r="N63" s="202"/>
      <c r="O63" s="202"/>
      <c r="P63" s="207"/>
      <c r="Q63" s="202">
        <f>+Sklop14[[#This Row],[cena/enota brez DDV v EUR]]*Sklop14[[#This Row],[Stopnja DDV (%)]]</f>
        <v>0</v>
      </c>
      <c r="R63" s="202">
        <f>+Sklop14[[#This Row],[cena/enota brez DDV v EUR]]+Sklop14[[#This Row],[Davek (EUR)]]</f>
        <v>0</v>
      </c>
      <c r="S63" s="202">
        <f>+Sklop14[[#This Row],[cena/enota brez DDV v EUR]]*Sklop14[[#This Row],[Okvirna količina]]</f>
        <v>0</v>
      </c>
      <c r="T63" s="204">
        <f>+Sklop14[[#This Row],[Končna cena/enoto mere (EUR) z DDV]]*Sklop14[[#This Row],[Okvirna količina]]</f>
        <v>0</v>
      </c>
      <c r="U63" s="205"/>
    </row>
    <row r="64" spans="1:21" ht="22.5">
      <c r="A64" s="87" t="s">
        <v>52</v>
      </c>
      <c r="B64" s="522" t="s">
        <v>959</v>
      </c>
      <c r="C64" s="414">
        <v>90</v>
      </c>
      <c r="D64" s="487" t="s">
        <v>160</v>
      </c>
      <c r="E64" s="206"/>
      <c r="F64" s="488">
        <v>1600</v>
      </c>
      <c r="G64" s="212" t="s">
        <v>94</v>
      </c>
      <c r="H64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64" s="417" t="str">
        <f>IF(Sklop14[[#This Row],[ZAHTEVANA SHEMA KAKOVOSTI]]&lt;&gt;"",Sklop14[[#This Row],[Preračunana masa/volumen/kos na enoto kg]],"")</f>
        <v/>
      </c>
      <c r="J64" s="419"/>
      <c r="K64" s="420"/>
      <c r="L64" s="420"/>
      <c r="M64" s="421"/>
      <c r="N64" s="422"/>
      <c r="O64" s="422"/>
      <c r="P64" s="423"/>
      <c r="Q64" s="422">
        <f>+Sklop14[[#This Row],[cena/enota brez DDV v EUR]]*Sklop14[[#This Row],[Stopnja DDV (%)]]</f>
        <v>0</v>
      </c>
      <c r="R64" s="422">
        <f>+Sklop14[[#This Row],[cena/enota brez DDV v EUR]]+Sklop14[[#This Row],[Davek (EUR)]]</f>
        <v>0</v>
      </c>
      <c r="S64" s="422">
        <f>+Sklop14[[#This Row],[cena/enota brez DDV v EUR]]*Sklop14[[#This Row],[Okvirna količina]]</f>
        <v>0</v>
      </c>
      <c r="T64" s="424">
        <f>+Sklop14[[#This Row],[Končna cena/enoto mere (EUR) z DDV]]*Sklop14[[#This Row],[Okvirna količina]]</f>
        <v>0</v>
      </c>
      <c r="U64" s="425"/>
    </row>
    <row r="65" spans="1:21" ht="22.5">
      <c r="A65" s="87" t="s">
        <v>48</v>
      </c>
      <c r="B65" s="587" t="s">
        <v>965</v>
      </c>
      <c r="C65" s="414">
        <v>90</v>
      </c>
      <c r="D65" s="487" t="s">
        <v>160</v>
      </c>
      <c r="E65" s="206"/>
      <c r="F65" s="488">
        <v>4250</v>
      </c>
      <c r="G65" s="212" t="s">
        <v>94</v>
      </c>
      <c r="H65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382.5</v>
      </c>
      <c r="I65" s="417" t="str">
        <f>IF(Sklop14[[#This Row],[ZAHTEVANA SHEMA KAKOVOSTI]]&lt;&gt;"",Sklop14[[#This Row],[Preračunana masa/volumen/kos na enoto kg]],"")</f>
        <v/>
      </c>
      <c r="J65" s="419"/>
      <c r="K65" s="420"/>
      <c r="L65" s="420"/>
      <c r="M65" s="421"/>
      <c r="N65" s="422"/>
      <c r="O65" s="422"/>
      <c r="P65" s="423"/>
      <c r="Q65" s="422">
        <f>+Sklop14[[#This Row],[cena/enota brez DDV v EUR]]*Sklop14[[#This Row],[Stopnja DDV (%)]]</f>
        <v>0</v>
      </c>
      <c r="R65" s="422">
        <f>+Sklop14[[#This Row],[cena/enota brez DDV v EUR]]+Sklop14[[#This Row],[Davek (EUR)]]</f>
        <v>0</v>
      </c>
      <c r="S65" s="422">
        <f>+Sklop14[[#This Row],[cena/enota brez DDV v EUR]]*Sklop14[[#This Row],[Okvirna količina]]</f>
        <v>0</v>
      </c>
      <c r="T65" s="424">
        <f>+Sklop14[[#This Row],[Končna cena/enoto mere (EUR) z DDV]]*Sklop14[[#This Row],[Okvirna količina]]</f>
        <v>0</v>
      </c>
      <c r="U65" s="425"/>
    </row>
    <row r="66" spans="1:21" ht="24" customHeight="1">
      <c r="A66" s="87" t="s">
        <v>53</v>
      </c>
      <c r="B66" s="522" t="s">
        <v>958</v>
      </c>
      <c r="C66" s="414">
        <v>70</v>
      </c>
      <c r="D66" s="487" t="s">
        <v>160</v>
      </c>
      <c r="E66" s="206"/>
      <c r="F66" s="488">
        <v>1600</v>
      </c>
      <c r="G66" s="212" t="s">
        <v>94</v>
      </c>
      <c r="H66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112.00000000000001</v>
      </c>
      <c r="I66" s="417" t="str">
        <f>IF(Sklop14[[#This Row],[ZAHTEVANA SHEMA KAKOVOSTI]]&lt;&gt;"",Sklop14[[#This Row],[Preračunana masa/volumen/kos na enoto kg]],"")</f>
        <v/>
      </c>
      <c r="J66" s="419"/>
      <c r="K66" s="420"/>
      <c r="L66" s="420"/>
      <c r="M66" s="421"/>
      <c r="N66" s="422"/>
      <c r="O66" s="422"/>
      <c r="P66" s="423"/>
      <c r="Q66" s="422">
        <f>+Sklop14[[#This Row],[cena/enota brez DDV v EUR]]*Sklop14[[#This Row],[Stopnja DDV (%)]]</f>
        <v>0</v>
      </c>
      <c r="R66" s="422">
        <f>+Sklop14[[#This Row],[cena/enota brez DDV v EUR]]+Sklop14[[#This Row],[Davek (EUR)]]</f>
        <v>0</v>
      </c>
      <c r="S66" s="422">
        <f>+Sklop14[[#This Row],[cena/enota brez DDV v EUR]]*Sklop14[[#This Row],[Okvirna količina]]</f>
        <v>0</v>
      </c>
      <c r="T66" s="424">
        <f>+Sklop14[[#This Row],[Končna cena/enoto mere (EUR) z DDV]]*Sklop14[[#This Row],[Okvirna količina]]</f>
        <v>0</v>
      </c>
      <c r="U66" s="425"/>
    </row>
    <row r="67" spans="1:21" ht="22.9" customHeight="1">
      <c r="A67" s="87" t="s">
        <v>54</v>
      </c>
      <c r="B67" s="522" t="s">
        <v>957</v>
      </c>
      <c r="C67" s="414">
        <v>70</v>
      </c>
      <c r="D67" s="487" t="s">
        <v>160</v>
      </c>
      <c r="E67" s="206"/>
      <c r="F67" s="488">
        <v>100</v>
      </c>
      <c r="G67" s="212" t="s">
        <v>94</v>
      </c>
      <c r="H67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7.0000000000000009</v>
      </c>
      <c r="I67" s="417" t="str">
        <f>IF(Sklop14[[#This Row],[ZAHTEVANA SHEMA KAKOVOSTI]]&lt;&gt;"",Sklop14[[#This Row],[Preračunana masa/volumen/kos na enoto kg]],"")</f>
        <v/>
      </c>
      <c r="J67" s="419"/>
      <c r="K67" s="420"/>
      <c r="L67" s="420"/>
      <c r="M67" s="421"/>
      <c r="N67" s="422"/>
      <c r="O67" s="422"/>
      <c r="P67" s="423"/>
      <c r="Q67" s="422">
        <f>+Sklop14[[#This Row],[cena/enota brez DDV v EUR]]*Sklop14[[#This Row],[Stopnja DDV (%)]]</f>
        <v>0</v>
      </c>
      <c r="R67" s="422">
        <f>+Sklop14[[#This Row],[cena/enota brez DDV v EUR]]+Sklop14[[#This Row],[Davek (EUR)]]</f>
        <v>0</v>
      </c>
      <c r="S67" s="422">
        <f>+Sklop14[[#This Row],[cena/enota brez DDV v EUR]]*Sklop14[[#This Row],[Okvirna količina]]</f>
        <v>0</v>
      </c>
      <c r="T67" s="424">
        <f>+Sklop14[[#This Row],[Končna cena/enoto mere (EUR) z DDV]]*Sklop14[[#This Row],[Okvirna količina]]</f>
        <v>0</v>
      </c>
      <c r="U67" s="425"/>
    </row>
    <row r="68" spans="1:21" ht="22.5">
      <c r="A68" s="87" t="s">
        <v>55</v>
      </c>
      <c r="B68" s="522" t="s">
        <v>925</v>
      </c>
      <c r="C68" s="414">
        <v>90</v>
      </c>
      <c r="D68" s="487" t="s">
        <v>160</v>
      </c>
      <c r="E68" s="206"/>
      <c r="F68" s="488">
        <v>100</v>
      </c>
      <c r="G68" s="212" t="s">
        <v>94</v>
      </c>
      <c r="H68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68" s="417" t="str">
        <f>IF(Sklop14[[#This Row],[ZAHTEVANA SHEMA KAKOVOSTI]]&lt;&gt;"",Sklop14[[#This Row],[Preračunana masa/volumen/kos na enoto kg]],"")</f>
        <v/>
      </c>
      <c r="J68" s="419"/>
      <c r="K68" s="420"/>
      <c r="L68" s="420"/>
      <c r="M68" s="421"/>
      <c r="N68" s="422"/>
      <c r="O68" s="422"/>
      <c r="P68" s="423"/>
      <c r="Q68" s="422">
        <f>+Sklop14[[#This Row],[cena/enota brez DDV v EUR]]*Sklop14[[#This Row],[Stopnja DDV (%)]]</f>
        <v>0</v>
      </c>
      <c r="R68" s="422">
        <f>+Sklop14[[#This Row],[cena/enota brez DDV v EUR]]+Sklop14[[#This Row],[Davek (EUR)]]</f>
        <v>0</v>
      </c>
      <c r="S68" s="422">
        <f>+Sklop14[[#This Row],[cena/enota brez DDV v EUR]]*Sklop14[[#This Row],[Okvirna količina]]</f>
        <v>0</v>
      </c>
      <c r="T68" s="424">
        <f>+Sklop14[[#This Row],[Končna cena/enoto mere (EUR) z DDV]]*Sklop14[[#This Row],[Okvirna količina]]</f>
        <v>0</v>
      </c>
      <c r="U68" s="425"/>
    </row>
    <row r="69" spans="1:21" ht="22.5">
      <c r="A69" s="87" t="s">
        <v>56</v>
      </c>
      <c r="B69" s="522" t="s">
        <v>956</v>
      </c>
      <c r="C69" s="414">
        <v>70</v>
      </c>
      <c r="D69" s="487" t="s">
        <v>160</v>
      </c>
      <c r="E69" s="206"/>
      <c r="F69" s="488">
        <v>1600</v>
      </c>
      <c r="G69" s="212" t="s">
        <v>94</v>
      </c>
      <c r="H69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112.00000000000001</v>
      </c>
      <c r="I69" s="417" t="str">
        <f>IF(Sklop14[[#This Row],[ZAHTEVANA SHEMA KAKOVOSTI]]&lt;&gt;"",Sklop14[[#This Row],[Preračunana masa/volumen/kos na enoto kg]],"")</f>
        <v/>
      </c>
      <c r="J69" s="419"/>
      <c r="K69" s="420"/>
      <c r="L69" s="420"/>
      <c r="M69" s="421"/>
      <c r="N69" s="422"/>
      <c r="O69" s="422"/>
      <c r="P69" s="423"/>
      <c r="Q69" s="422">
        <f>+Sklop14[[#This Row],[cena/enota brez DDV v EUR]]*Sklop14[[#This Row],[Stopnja DDV (%)]]</f>
        <v>0</v>
      </c>
      <c r="R69" s="422">
        <f>+Sklop14[[#This Row],[cena/enota brez DDV v EUR]]+Sklop14[[#This Row],[Davek (EUR)]]</f>
        <v>0</v>
      </c>
      <c r="S69" s="422">
        <f>+Sklop14[[#This Row],[cena/enota brez DDV v EUR]]*Sklop14[[#This Row],[Okvirna količina]]</f>
        <v>0</v>
      </c>
      <c r="T69" s="424">
        <f>+Sklop14[[#This Row],[Končna cena/enoto mere (EUR) z DDV]]*Sklop14[[#This Row],[Okvirna količina]]</f>
        <v>0</v>
      </c>
      <c r="U69" s="425"/>
    </row>
    <row r="70" spans="1:21" ht="22.5">
      <c r="A70" s="87" t="s">
        <v>57</v>
      </c>
      <c r="B70" s="522" t="s">
        <v>1283</v>
      </c>
      <c r="C70" s="414">
        <v>80</v>
      </c>
      <c r="D70" s="487" t="s">
        <v>160</v>
      </c>
      <c r="E70" s="206"/>
      <c r="F70" s="488">
        <v>1600</v>
      </c>
      <c r="G70" s="212" t="s">
        <v>94</v>
      </c>
      <c r="H70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128</v>
      </c>
      <c r="I70" s="417" t="str">
        <f>IF(Sklop14[[#This Row],[ZAHTEVANA SHEMA KAKOVOSTI]]&lt;&gt;"",Sklop14[[#This Row],[Preračunana masa/volumen/kos na enoto kg]],"")</f>
        <v/>
      </c>
      <c r="J70" s="419"/>
      <c r="K70" s="420"/>
      <c r="L70" s="420"/>
      <c r="M70" s="421"/>
      <c r="N70" s="422"/>
      <c r="O70" s="422"/>
      <c r="P70" s="423"/>
      <c r="Q70" s="422">
        <f>+Sklop14[[#This Row],[cena/enota brez DDV v EUR]]*Sklop14[[#This Row],[Stopnja DDV (%)]]</f>
        <v>0</v>
      </c>
      <c r="R70" s="422">
        <f>+Sklop14[[#This Row],[cena/enota brez DDV v EUR]]+Sklop14[[#This Row],[Davek (EUR)]]</f>
        <v>0</v>
      </c>
      <c r="S70" s="422">
        <f>+Sklop14[[#This Row],[cena/enota brez DDV v EUR]]*Sklop14[[#This Row],[Okvirna količina]]</f>
        <v>0</v>
      </c>
      <c r="T70" s="424">
        <f>+Sklop14[[#This Row],[Končna cena/enoto mere (EUR) z DDV]]*Sklop14[[#This Row],[Okvirna količina]]</f>
        <v>0</v>
      </c>
      <c r="U70" s="425"/>
    </row>
    <row r="71" spans="1:21" ht="22.5">
      <c r="A71" s="87" t="s">
        <v>58</v>
      </c>
      <c r="B71" s="522" t="s">
        <v>931</v>
      </c>
      <c r="C71" s="414">
        <v>100</v>
      </c>
      <c r="D71" s="487" t="s">
        <v>160</v>
      </c>
      <c r="E71" s="206"/>
      <c r="F71" s="488">
        <v>1600</v>
      </c>
      <c r="G71" s="212" t="s">
        <v>94</v>
      </c>
      <c r="H71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71" s="417" t="str">
        <f>IF(Sklop14[[#This Row],[ZAHTEVANA SHEMA KAKOVOSTI]]&lt;&gt;"",Sklop14[[#This Row],[Preračunana masa/volumen/kos na enoto kg]],"")</f>
        <v/>
      </c>
      <c r="J71" s="419"/>
      <c r="K71" s="420"/>
      <c r="L71" s="420"/>
      <c r="M71" s="421"/>
      <c r="N71" s="422"/>
      <c r="O71" s="422"/>
      <c r="P71" s="423"/>
      <c r="Q71" s="422">
        <f>+Sklop14[[#This Row],[cena/enota brez DDV v EUR]]*Sklop14[[#This Row],[Stopnja DDV (%)]]</f>
        <v>0</v>
      </c>
      <c r="R71" s="422">
        <f>+Sklop14[[#This Row],[cena/enota brez DDV v EUR]]+Sklop14[[#This Row],[Davek (EUR)]]</f>
        <v>0</v>
      </c>
      <c r="S71" s="422">
        <f>+Sklop14[[#This Row],[cena/enota brez DDV v EUR]]*Sklop14[[#This Row],[Okvirna količina]]</f>
        <v>0</v>
      </c>
      <c r="T71" s="424">
        <f>+Sklop14[[#This Row],[Končna cena/enoto mere (EUR) z DDV]]*Sklop14[[#This Row],[Okvirna količina]]</f>
        <v>0</v>
      </c>
      <c r="U71" s="425"/>
    </row>
    <row r="72" spans="1:21" ht="22.5">
      <c r="A72" s="87" t="s">
        <v>59</v>
      </c>
      <c r="B72" s="522" t="s">
        <v>932</v>
      </c>
      <c r="C72" s="414">
        <v>100</v>
      </c>
      <c r="D72" s="487" t="s">
        <v>160</v>
      </c>
      <c r="E72" s="206"/>
      <c r="F72" s="488">
        <v>1600</v>
      </c>
      <c r="G72" s="212" t="s">
        <v>94</v>
      </c>
      <c r="H72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72" s="417" t="str">
        <f>IF(Sklop14[[#This Row],[ZAHTEVANA SHEMA KAKOVOSTI]]&lt;&gt;"",Sklop14[[#This Row],[Preračunana masa/volumen/kos na enoto kg]],"")</f>
        <v/>
      </c>
      <c r="J72" s="419"/>
      <c r="K72" s="420"/>
      <c r="L72" s="420"/>
      <c r="M72" s="421"/>
      <c r="N72" s="422"/>
      <c r="O72" s="422"/>
      <c r="P72" s="423"/>
      <c r="Q72" s="422">
        <f>+Sklop14[[#This Row],[cena/enota brez DDV v EUR]]*Sklop14[[#This Row],[Stopnja DDV (%)]]</f>
        <v>0</v>
      </c>
      <c r="R72" s="422">
        <f>+Sklop14[[#This Row],[cena/enota brez DDV v EUR]]+Sklop14[[#This Row],[Davek (EUR)]]</f>
        <v>0</v>
      </c>
      <c r="S72" s="422">
        <f>+Sklop14[[#This Row],[cena/enota brez DDV v EUR]]*Sklop14[[#This Row],[Okvirna količina]]</f>
        <v>0</v>
      </c>
      <c r="T72" s="424">
        <f>+Sklop14[[#This Row],[Končna cena/enoto mere (EUR) z DDV]]*Sklop14[[#This Row],[Okvirna količina]]</f>
        <v>0</v>
      </c>
      <c r="U72" s="425"/>
    </row>
    <row r="73" spans="1:21" ht="22.5">
      <c r="A73" s="87" t="s">
        <v>60</v>
      </c>
      <c r="B73" s="522" t="s">
        <v>930</v>
      </c>
      <c r="C73" s="414">
        <v>100</v>
      </c>
      <c r="D73" s="487" t="s">
        <v>160</v>
      </c>
      <c r="E73" s="206"/>
      <c r="F73" s="488">
        <v>1600</v>
      </c>
      <c r="G73" s="212" t="s">
        <v>94</v>
      </c>
      <c r="H73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73" s="417" t="str">
        <f>IF(Sklop14[[#This Row],[ZAHTEVANA SHEMA KAKOVOSTI]]&lt;&gt;"",Sklop14[[#This Row],[Preračunana masa/volumen/kos na enoto kg]],"")</f>
        <v/>
      </c>
      <c r="J73" s="419"/>
      <c r="K73" s="420"/>
      <c r="L73" s="420"/>
      <c r="M73" s="421"/>
      <c r="N73" s="422"/>
      <c r="O73" s="422"/>
      <c r="P73" s="423"/>
      <c r="Q73" s="422">
        <f>+Sklop14[[#This Row],[cena/enota brez DDV v EUR]]*Sklop14[[#This Row],[Stopnja DDV (%)]]</f>
        <v>0</v>
      </c>
      <c r="R73" s="422">
        <f>+Sklop14[[#This Row],[cena/enota brez DDV v EUR]]+Sklop14[[#This Row],[Davek (EUR)]]</f>
        <v>0</v>
      </c>
      <c r="S73" s="422">
        <f>+Sklop14[[#This Row],[cena/enota brez DDV v EUR]]*Sklop14[[#This Row],[Okvirna količina]]</f>
        <v>0</v>
      </c>
      <c r="T73" s="424">
        <f>+Sklop14[[#This Row],[Končna cena/enoto mere (EUR) z DDV]]*Sklop14[[#This Row],[Okvirna količina]]</f>
        <v>0</v>
      </c>
      <c r="U73" s="425"/>
    </row>
    <row r="74" spans="1:21" ht="22.5">
      <c r="A74" s="87" t="s">
        <v>61</v>
      </c>
      <c r="B74" s="522" t="s">
        <v>1284</v>
      </c>
      <c r="C74" s="414">
        <v>80</v>
      </c>
      <c r="D74" s="487" t="s">
        <v>160</v>
      </c>
      <c r="E74" s="206"/>
      <c r="F74" s="488">
        <v>2550</v>
      </c>
      <c r="G74" s="212" t="s">
        <v>94</v>
      </c>
      <c r="H74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204</v>
      </c>
      <c r="I74" s="417" t="str">
        <f>IF(Sklop14[[#This Row],[ZAHTEVANA SHEMA KAKOVOSTI]]&lt;&gt;"",Sklop14[[#This Row],[Preračunana masa/volumen/kos na enoto kg]],"")</f>
        <v/>
      </c>
      <c r="J74" s="419"/>
      <c r="K74" s="420"/>
      <c r="L74" s="420"/>
      <c r="M74" s="421"/>
      <c r="N74" s="422"/>
      <c r="O74" s="422"/>
      <c r="P74" s="423"/>
      <c r="Q74" s="422">
        <f>+Sklop14[[#This Row],[cena/enota brez DDV v EUR]]*Sklop14[[#This Row],[Stopnja DDV (%)]]</f>
        <v>0</v>
      </c>
      <c r="R74" s="422">
        <f>+Sklop14[[#This Row],[cena/enota brez DDV v EUR]]+Sklop14[[#This Row],[Davek (EUR)]]</f>
        <v>0</v>
      </c>
      <c r="S74" s="422">
        <f>+Sklop14[[#This Row],[cena/enota brez DDV v EUR]]*Sklop14[[#This Row],[Okvirna količina]]</f>
        <v>0</v>
      </c>
      <c r="T74" s="424">
        <f>+Sklop14[[#This Row],[Končna cena/enoto mere (EUR) z DDV]]*Sklop14[[#This Row],[Okvirna količina]]</f>
        <v>0</v>
      </c>
      <c r="U74" s="425"/>
    </row>
    <row r="75" spans="1:21">
      <c r="A75" s="87" t="s">
        <v>62</v>
      </c>
      <c r="B75" s="522" t="s">
        <v>1285</v>
      </c>
      <c r="C75" s="414">
        <v>80</v>
      </c>
      <c r="D75" s="487" t="s">
        <v>160</v>
      </c>
      <c r="E75" s="206"/>
      <c r="F75" s="488">
        <v>2550</v>
      </c>
      <c r="G75" s="212" t="s">
        <v>94</v>
      </c>
      <c r="H75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204</v>
      </c>
      <c r="I75" s="417" t="str">
        <f>IF(Sklop14[[#This Row],[ZAHTEVANA SHEMA KAKOVOSTI]]&lt;&gt;"",Sklop14[[#This Row],[Preračunana masa/volumen/kos na enoto kg]],"")</f>
        <v/>
      </c>
      <c r="J75" s="419"/>
      <c r="K75" s="420"/>
      <c r="L75" s="420"/>
      <c r="M75" s="421"/>
      <c r="N75" s="422"/>
      <c r="O75" s="422"/>
      <c r="P75" s="423"/>
      <c r="Q75" s="422">
        <f>+Sklop14[[#This Row],[cena/enota brez DDV v EUR]]*Sklop14[[#This Row],[Stopnja DDV (%)]]</f>
        <v>0</v>
      </c>
      <c r="R75" s="422">
        <f>+Sklop14[[#This Row],[cena/enota brez DDV v EUR]]+Sklop14[[#This Row],[Davek (EUR)]]</f>
        <v>0</v>
      </c>
      <c r="S75" s="422">
        <f>+Sklop14[[#This Row],[cena/enota brez DDV v EUR]]*Sklop14[[#This Row],[Okvirna količina]]</f>
        <v>0</v>
      </c>
      <c r="T75" s="424">
        <f>+Sklop14[[#This Row],[Končna cena/enoto mere (EUR) z DDV]]*Sklop14[[#This Row],[Okvirna količina]]</f>
        <v>0</v>
      </c>
      <c r="U75" s="425"/>
    </row>
    <row r="76" spans="1:21" ht="22.5">
      <c r="A76" s="87" t="s">
        <v>63</v>
      </c>
      <c r="B76" s="522" t="s">
        <v>1286</v>
      </c>
      <c r="C76" s="414">
        <v>80</v>
      </c>
      <c r="D76" s="487" t="s">
        <v>160</v>
      </c>
      <c r="E76" s="206"/>
      <c r="F76" s="488">
        <v>860</v>
      </c>
      <c r="G76" s="212" t="s">
        <v>94</v>
      </c>
      <c r="H76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68.8</v>
      </c>
      <c r="I76" s="417" t="str">
        <f>IF(Sklop14[[#This Row],[ZAHTEVANA SHEMA KAKOVOSTI]]&lt;&gt;"",Sklop14[[#This Row],[Preračunana masa/volumen/kos na enoto kg]],"")</f>
        <v/>
      </c>
      <c r="J76" s="419"/>
      <c r="K76" s="420"/>
      <c r="L76" s="420"/>
      <c r="M76" s="421"/>
      <c r="N76" s="422"/>
      <c r="O76" s="422"/>
      <c r="P76" s="423"/>
      <c r="Q76" s="422">
        <f>+Sklop14[[#This Row],[cena/enota brez DDV v EUR]]*Sklop14[[#This Row],[Stopnja DDV (%)]]</f>
        <v>0</v>
      </c>
      <c r="R76" s="422">
        <f>+Sklop14[[#This Row],[cena/enota brez DDV v EUR]]+Sklop14[[#This Row],[Davek (EUR)]]</f>
        <v>0</v>
      </c>
      <c r="S76" s="422">
        <f>+Sklop14[[#This Row],[cena/enota brez DDV v EUR]]*Sklop14[[#This Row],[Okvirna količina]]</f>
        <v>0</v>
      </c>
      <c r="T76" s="424">
        <f>+Sklop14[[#This Row],[Končna cena/enoto mere (EUR) z DDV]]*Sklop14[[#This Row],[Okvirna količina]]</f>
        <v>0</v>
      </c>
      <c r="U76" s="425"/>
    </row>
    <row r="77" spans="1:21">
      <c r="A77" s="87" t="s">
        <v>69</v>
      </c>
      <c r="B77" s="522" t="s">
        <v>1287</v>
      </c>
      <c r="C77" s="414">
        <v>100</v>
      </c>
      <c r="D77" s="487" t="s">
        <v>160</v>
      </c>
      <c r="E77" s="206"/>
      <c r="F77" s="488">
        <v>3200</v>
      </c>
      <c r="G77" s="212" t="s">
        <v>94</v>
      </c>
      <c r="H77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77" s="417" t="str">
        <f>IF(Sklop14[[#This Row],[ZAHTEVANA SHEMA KAKOVOSTI]]&lt;&gt;"",Sklop14[[#This Row],[Preračunana masa/volumen/kos na enoto kg]],"")</f>
        <v/>
      </c>
      <c r="J77" s="419"/>
      <c r="K77" s="420"/>
      <c r="L77" s="420"/>
      <c r="M77" s="421"/>
      <c r="N77" s="422"/>
      <c r="O77" s="422"/>
      <c r="P77" s="423"/>
      <c r="Q77" s="422">
        <f>+Sklop14[[#This Row],[cena/enota brez DDV v EUR]]*Sklop14[[#This Row],[Stopnja DDV (%)]]</f>
        <v>0</v>
      </c>
      <c r="R77" s="422">
        <f>+Sklop14[[#This Row],[cena/enota brez DDV v EUR]]+Sklop14[[#This Row],[Davek (EUR)]]</f>
        <v>0</v>
      </c>
      <c r="S77" s="422">
        <f>+Sklop14[[#This Row],[cena/enota brez DDV v EUR]]*Sklop14[[#This Row],[Okvirna količina]]</f>
        <v>0</v>
      </c>
      <c r="T77" s="424">
        <f>+Sklop14[[#This Row],[Končna cena/enoto mere (EUR) z DDV]]*Sklop14[[#This Row],[Okvirna količina]]</f>
        <v>0</v>
      </c>
      <c r="U77" s="425"/>
    </row>
    <row r="78" spans="1:21">
      <c r="A78" s="87" t="s">
        <v>70</v>
      </c>
      <c r="B78" s="522" t="s">
        <v>1288</v>
      </c>
      <c r="C78" s="414">
        <v>130</v>
      </c>
      <c r="D78" s="487" t="s">
        <v>160</v>
      </c>
      <c r="E78" s="206"/>
      <c r="F78" s="488">
        <v>3200</v>
      </c>
      <c r="G78" s="212" t="s">
        <v>94</v>
      </c>
      <c r="H78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416</v>
      </c>
      <c r="I78" s="417" t="str">
        <f>IF(Sklop14[[#This Row],[ZAHTEVANA SHEMA KAKOVOSTI]]&lt;&gt;"",Sklop14[[#This Row],[Preračunana masa/volumen/kos na enoto kg]],"")</f>
        <v/>
      </c>
      <c r="J78" s="419"/>
      <c r="K78" s="420"/>
      <c r="L78" s="420"/>
      <c r="M78" s="421"/>
      <c r="N78" s="422"/>
      <c r="O78" s="422"/>
      <c r="P78" s="423"/>
      <c r="Q78" s="422">
        <f>+Sklop14[[#This Row],[cena/enota brez DDV v EUR]]*Sklop14[[#This Row],[Stopnja DDV (%)]]</f>
        <v>0</v>
      </c>
      <c r="R78" s="422">
        <f>+Sklop14[[#This Row],[cena/enota brez DDV v EUR]]+Sklop14[[#This Row],[Davek (EUR)]]</f>
        <v>0</v>
      </c>
      <c r="S78" s="422">
        <f>+Sklop14[[#This Row],[cena/enota brez DDV v EUR]]*Sklop14[[#This Row],[Okvirna količina]]</f>
        <v>0</v>
      </c>
      <c r="T78" s="424">
        <f>+Sklop14[[#This Row],[Končna cena/enoto mere (EUR) z DDV]]*Sklop14[[#This Row],[Okvirna količina]]</f>
        <v>0</v>
      </c>
      <c r="U78" s="425"/>
    </row>
    <row r="79" spans="1:21" ht="19.5" customHeight="1">
      <c r="A79" s="87" t="s">
        <v>71</v>
      </c>
      <c r="B79" s="522" t="s">
        <v>1289</v>
      </c>
      <c r="C79" s="414">
        <v>120</v>
      </c>
      <c r="D79" s="487" t="s">
        <v>160</v>
      </c>
      <c r="E79" s="206"/>
      <c r="F79" s="488">
        <v>3200</v>
      </c>
      <c r="G79" s="212" t="s">
        <v>94</v>
      </c>
      <c r="H79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384</v>
      </c>
      <c r="I79" s="417" t="str">
        <f>IF(Sklop14[[#This Row],[ZAHTEVANA SHEMA KAKOVOSTI]]&lt;&gt;"",Sklop14[[#This Row],[Preračunana masa/volumen/kos na enoto kg]],"")</f>
        <v/>
      </c>
      <c r="J79" s="419"/>
      <c r="K79" s="420"/>
      <c r="L79" s="420"/>
      <c r="M79" s="421"/>
      <c r="N79" s="422"/>
      <c r="O79" s="422"/>
      <c r="P79" s="423"/>
      <c r="Q79" s="422">
        <f>+Sklop14[[#This Row],[cena/enota brez DDV v EUR]]*Sklop14[[#This Row],[Stopnja DDV (%)]]</f>
        <v>0</v>
      </c>
      <c r="R79" s="422">
        <f>+Sklop14[[#This Row],[cena/enota brez DDV v EUR]]+Sklop14[[#This Row],[Davek (EUR)]]</f>
        <v>0</v>
      </c>
      <c r="S79" s="422">
        <f>+Sklop14[[#This Row],[cena/enota brez DDV v EUR]]*Sklop14[[#This Row],[Okvirna količina]]</f>
        <v>0</v>
      </c>
      <c r="T79" s="424">
        <f>+Sklop14[[#This Row],[Končna cena/enoto mere (EUR) z DDV]]*Sklop14[[#This Row],[Okvirna količina]]</f>
        <v>0</v>
      </c>
      <c r="U79" s="425"/>
    </row>
    <row r="80" spans="1:21">
      <c r="A80" s="87" t="s">
        <v>72</v>
      </c>
      <c r="B80" s="522" t="s">
        <v>1290</v>
      </c>
      <c r="C80" s="414">
        <v>120</v>
      </c>
      <c r="D80" s="487" t="s">
        <v>160</v>
      </c>
      <c r="E80" s="206"/>
      <c r="F80" s="488">
        <v>3200</v>
      </c>
      <c r="G80" s="212" t="s">
        <v>94</v>
      </c>
      <c r="H80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384</v>
      </c>
      <c r="I80" s="417" t="str">
        <f>IF(Sklop14[[#This Row],[ZAHTEVANA SHEMA KAKOVOSTI]]&lt;&gt;"",Sklop14[[#This Row],[Preračunana masa/volumen/kos na enoto kg]],"")</f>
        <v/>
      </c>
      <c r="J80" s="419"/>
      <c r="K80" s="420"/>
      <c r="L80" s="420"/>
      <c r="M80" s="421"/>
      <c r="N80" s="422"/>
      <c r="O80" s="422"/>
      <c r="P80" s="423"/>
      <c r="Q80" s="422">
        <f>+Sklop14[[#This Row],[cena/enota brez DDV v EUR]]*Sklop14[[#This Row],[Stopnja DDV (%)]]</f>
        <v>0</v>
      </c>
      <c r="R80" s="422">
        <f>+Sklop14[[#This Row],[cena/enota brez DDV v EUR]]+Sklop14[[#This Row],[Davek (EUR)]]</f>
        <v>0</v>
      </c>
      <c r="S80" s="422">
        <f>+Sklop14[[#This Row],[cena/enota brez DDV v EUR]]*Sklop14[[#This Row],[Okvirna količina]]</f>
        <v>0</v>
      </c>
      <c r="T80" s="424">
        <f>+Sklop14[[#This Row],[Končna cena/enoto mere (EUR) z DDV]]*Sklop14[[#This Row],[Okvirna količina]]</f>
        <v>0</v>
      </c>
      <c r="U80" s="425"/>
    </row>
    <row r="81" spans="1:21">
      <c r="A81" s="87" t="s">
        <v>73</v>
      </c>
      <c r="B81" s="522" t="s">
        <v>1291</v>
      </c>
      <c r="C81" s="414">
        <v>120</v>
      </c>
      <c r="D81" s="487" t="s">
        <v>160</v>
      </c>
      <c r="E81" s="206"/>
      <c r="F81" s="488">
        <v>1600</v>
      </c>
      <c r="G81" s="212" t="s">
        <v>94</v>
      </c>
      <c r="H81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81" s="417" t="str">
        <f>IF(Sklop14[[#This Row],[ZAHTEVANA SHEMA KAKOVOSTI]]&lt;&gt;"",Sklop14[[#This Row],[Preračunana masa/volumen/kos na enoto kg]],"")</f>
        <v/>
      </c>
      <c r="J81" s="419"/>
      <c r="K81" s="420"/>
      <c r="L81" s="420"/>
      <c r="M81" s="421"/>
      <c r="N81" s="422"/>
      <c r="O81" s="422"/>
      <c r="P81" s="423"/>
      <c r="Q81" s="422">
        <f>+Sklop14[[#This Row],[cena/enota brez DDV v EUR]]*Sklop14[[#This Row],[Stopnja DDV (%)]]</f>
        <v>0</v>
      </c>
      <c r="R81" s="422">
        <f>+Sklop14[[#This Row],[cena/enota brez DDV v EUR]]+Sklop14[[#This Row],[Davek (EUR)]]</f>
        <v>0</v>
      </c>
      <c r="S81" s="422">
        <f>+Sklop14[[#This Row],[cena/enota brez DDV v EUR]]*Sklop14[[#This Row],[Okvirna količina]]</f>
        <v>0</v>
      </c>
      <c r="T81" s="424">
        <f>+Sklop14[[#This Row],[Končna cena/enoto mere (EUR) z DDV]]*Sklop14[[#This Row],[Okvirna količina]]</f>
        <v>0</v>
      </c>
      <c r="U81" s="425"/>
    </row>
    <row r="82" spans="1:21">
      <c r="A82" s="87" t="s">
        <v>74</v>
      </c>
      <c r="B82" s="522" t="s">
        <v>1292</v>
      </c>
      <c r="C82" s="414">
        <v>120</v>
      </c>
      <c r="D82" s="487" t="s">
        <v>160</v>
      </c>
      <c r="E82" s="206"/>
      <c r="F82" s="488">
        <v>1600</v>
      </c>
      <c r="G82" s="212" t="s">
        <v>94</v>
      </c>
      <c r="H82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82" s="417" t="str">
        <f>IF(Sklop14[[#This Row],[ZAHTEVANA SHEMA KAKOVOSTI]]&lt;&gt;"",Sklop14[[#This Row],[Preračunana masa/volumen/kos na enoto kg]],"")</f>
        <v/>
      </c>
      <c r="J82" s="419"/>
      <c r="K82" s="420"/>
      <c r="L82" s="420"/>
      <c r="M82" s="421"/>
      <c r="N82" s="422"/>
      <c r="O82" s="422"/>
      <c r="P82" s="423"/>
      <c r="Q82" s="422">
        <f>+Sklop14[[#This Row],[cena/enota brez DDV v EUR]]*Sklop14[[#This Row],[Stopnja DDV (%)]]</f>
        <v>0</v>
      </c>
      <c r="R82" s="422">
        <f>+Sklop14[[#This Row],[cena/enota brez DDV v EUR]]+Sklop14[[#This Row],[Davek (EUR)]]</f>
        <v>0</v>
      </c>
      <c r="S82" s="422">
        <f>+Sklop14[[#This Row],[cena/enota brez DDV v EUR]]*Sklop14[[#This Row],[Okvirna količina]]</f>
        <v>0</v>
      </c>
      <c r="T82" s="424">
        <f>+Sklop14[[#This Row],[Končna cena/enoto mere (EUR) z DDV]]*Sklop14[[#This Row],[Okvirna količina]]</f>
        <v>0</v>
      </c>
      <c r="U82" s="425"/>
    </row>
    <row r="83" spans="1:21">
      <c r="A83" s="87" t="s">
        <v>75</v>
      </c>
      <c r="B83" s="522" t="s">
        <v>1293</v>
      </c>
      <c r="C83" s="414">
        <v>140</v>
      </c>
      <c r="D83" s="487" t="s">
        <v>160</v>
      </c>
      <c r="E83" s="206"/>
      <c r="F83" s="488">
        <v>1600</v>
      </c>
      <c r="G83" s="212" t="s">
        <v>94</v>
      </c>
      <c r="H83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224.00000000000003</v>
      </c>
      <c r="I83" s="417" t="str">
        <f>IF(Sklop14[[#This Row],[ZAHTEVANA SHEMA KAKOVOSTI]]&lt;&gt;"",Sklop14[[#This Row],[Preračunana masa/volumen/kos na enoto kg]],"")</f>
        <v/>
      </c>
      <c r="J83" s="419"/>
      <c r="K83" s="420"/>
      <c r="L83" s="420"/>
      <c r="M83" s="421"/>
      <c r="N83" s="422"/>
      <c r="O83" s="422"/>
      <c r="P83" s="423"/>
      <c r="Q83" s="422">
        <f>+Sklop14[[#This Row],[cena/enota brez DDV v EUR]]*Sklop14[[#This Row],[Stopnja DDV (%)]]</f>
        <v>0</v>
      </c>
      <c r="R83" s="422">
        <f>+Sklop14[[#This Row],[cena/enota brez DDV v EUR]]+Sklop14[[#This Row],[Davek (EUR)]]</f>
        <v>0</v>
      </c>
      <c r="S83" s="422">
        <f>+Sklop14[[#This Row],[cena/enota brez DDV v EUR]]*Sklop14[[#This Row],[Okvirna količina]]</f>
        <v>0</v>
      </c>
      <c r="T83" s="424">
        <f>+Sklop14[[#This Row],[Končna cena/enoto mere (EUR) z DDV]]*Sklop14[[#This Row],[Okvirna količina]]</f>
        <v>0</v>
      </c>
      <c r="U83" s="425"/>
    </row>
    <row r="84" spans="1:21" ht="22.5">
      <c r="A84" s="87" t="s">
        <v>76</v>
      </c>
      <c r="B84" s="522" t="s">
        <v>926</v>
      </c>
      <c r="C84" s="414">
        <v>80</v>
      </c>
      <c r="D84" s="487" t="s">
        <v>160</v>
      </c>
      <c r="E84" s="206"/>
      <c r="F84" s="488">
        <v>3200</v>
      </c>
      <c r="G84" s="212" t="s">
        <v>94</v>
      </c>
      <c r="H84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256</v>
      </c>
      <c r="I84" s="417" t="str">
        <f>IF(Sklop14[[#This Row],[ZAHTEVANA SHEMA KAKOVOSTI]]&lt;&gt;"",Sklop14[[#This Row],[Preračunana masa/volumen/kos na enoto kg]],"")</f>
        <v/>
      </c>
      <c r="J84" s="419"/>
      <c r="K84" s="420"/>
      <c r="L84" s="420"/>
      <c r="M84" s="421"/>
      <c r="N84" s="422"/>
      <c r="O84" s="422"/>
      <c r="P84" s="423"/>
      <c r="Q84" s="422">
        <f>+Sklop14[[#This Row],[cena/enota brez DDV v EUR]]*Sklop14[[#This Row],[Stopnja DDV (%)]]</f>
        <v>0</v>
      </c>
      <c r="R84" s="422">
        <f>+Sklop14[[#This Row],[cena/enota brez DDV v EUR]]+Sklop14[[#This Row],[Davek (EUR)]]</f>
        <v>0</v>
      </c>
      <c r="S84" s="422">
        <f>+Sklop14[[#This Row],[cena/enota brez DDV v EUR]]*Sklop14[[#This Row],[Okvirna količina]]</f>
        <v>0</v>
      </c>
      <c r="T84" s="424">
        <f>+Sklop14[[#This Row],[Končna cena/enoto mere (EUR) z DDV]]*Sklop14[[#This Row],[Okvirna količina]]</f>
        <v>0</v>
      </c>
      <c r="U84" s="425"/>
    </row>
    <row r="85" spans="1:21" ht="22.5">
      <c r="A85" s="87" t="s">
        <v>77</v>
      </c>
      <c r="B85" s="522" t="s">
        <v>1294</v>
      </c>
      <c r="C85" s="414">
        <v>80</v>
      </c>
      <c r="D85" s="487" t="s">
        <v>160</v>
      </c>
      <c r="E85" s="206"/>
      <c r="F85" s="488">
        <v>3200</v>
      </c>
      <c r="G85" s="212" t="s">
        <v>94</v>
      </c>
      <c r="H85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256</v>
      </c>
      <c r="I85" s="417" t="str">
        <f>IF(Sklop14[[#This Row],[ZAHTEVANA SHEMA KAKOVOSTI]]&lt;&gt;"",Sklop14[[#This Row],[Preračunana masa/volumen/kos na enoto kg]],"")</f>
        <v/>
      </c>
      <c r="J85" s="419"/>
      <c r="K85" s="420"/>
      <c r="L85" s="420"/>
      <c r="M85" s="421"/>
      <c r="N85" s="422"/>
      <c r="O85" s="422"/>
      <c r="P85" s="423"/>
      <c r="Q85" s="422">
        <f>+Sklop14[[#This Row],[cena/enota brez DDV v EUR]]*Sklop14[[#This Row],[Stopnja DDV (%)]]</f>
        <v>0</v>
      </c>
      <c r="R85" s="422">
        <f>+Sklop14[[#This Row],[cena/enota brez DDV v EUR]]+Sklop14[[#This Row],[Davek (EUR)]]</f>
        <v>0</v>
      </c>
      <c r="S85" s="422">
        <f>+Sklop14[[#This Row],[cena/enota brez DDV v EUR]]*Sklop14[[#This Row],[Okvirna količina]]</f>
        <v>0</v>
      </c>
      <c r="T85" s="424">
        <f>+Sklop14[[#This Row],[Končna cena/enoto mere (EUR) z DDV]]*Sklop14[[#This Row],[Okvirna količina]]</f>
        <v>0</v>
      </c>
      <c r="U85" s="425"/>
    </row>
    <row r="86" spans="1:21" ht="23.25" customHeight="1">
      <c r="A86" s="87" t="s">
        <v>78</v>
      </c>
      <c r="B86" s="522" t="s">
        <v>1295</v>
      </c>
      <c r="C86" s="414">
        <v>80</v>
      </c>
      <c r="D86" s="487" t="s">
        <v>160</v>
      </c>
      <c r="E86" s="206"/>
      <c r="F86" s="488">
        <v>3200</v>
      </c>
      <c r="G86" s="212" t="s">
        <v>94</v>
      </c>
      <c r="H86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256</v>
      </c>
      <c r="I86" s="417" t="str">
        <f>IF(Sklop14[[#This Row],[ZAHTEVANA SHEMA KAKOVOSTI]]&lt;&gt;"",Sklop14[[#This Row],[Preračunana masa/volumen/kos na enoto kg]],"")</f>
        <v/>
      </c>
      <c r="J86" s="419"/>
      <c r="K86" s="420"/>
      <c r="L86" s="420"/>
      <c r="M86" s="421"/>
      <c r="N86" s="422"/>
      <c r="O86" s="422"/>
      <c r="P86" s="423"/>
      <c r="Q86" s="422">
        <f>+Sklop14[[#This Row],[cena/enota brez DDV v EUR]]*Sklop14[[#This Row],[Stopnja DDV (%)]]</f>
        <v>0</v>
      </c>
      <c r="R86" s="422">
        <f>+Sklop14[[#This Row],[cena/enota brez DDV v EUR]]+Sklop14[[#This Row],[Davek (EUR)]]</f>
        <v>0</v>
      </c>
      <c r="S86" s="422">
        <f>+Sklop14[[#This Row],[cena/enota brez DDV v EUR]]*Sklop14[[#This Row],[Okvirna količina]]</f>
        <v>0</v>
      </c>
      <c r="T86" s="424">
        <f>+Sklop14[[#This Row],[Končna cena/enoto mere (EUR) z DDV]]*Sklop14[[#This Row],[Okvirna količina]]</f>
        <v>0</v>
      </c>
      <c r="U86" s="425"/>
    </row>
    <row r="87" spans="1:21" ht="22.5">
      <c r="A87" s="87" t="s">
        <v>79</v>
      </c>
      <c r="B87" s="522" t="s">
        <v>1296</v>
      </c>
      <c r="C87" s="414">
        <v>80</v>
      </c>
      <c r="D87" s="487" t="s">
        <v>160</v>
      </c>
      <c r="E87" s="206"/>
      <c r="F87" s="488">
        <v>3200</v>
      </c>
      <c r="G87" s="212" t="s">
        <v>94</v>
      </c>
      <c r="H87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256</v>
      </c>
      <c r="I87" s="417" t="str">
        <f>IF(Sklop14[[#This Row],[ZAHTEVANA SHEMA KAKOVOSTI]]&lt;&gt;"",Sklop14[[#This Row],[Preračunana masa/volumen/kos na enoto kg]],"")</f>
        <v/>
      </c>
      <c r="J87" s="419"/>
      <c r="K87" s="420"/>
      <c r="L87" s="420"/>
      <c r="M87" s="421"/>
      <c r="N87" s="422"/>
      <c r="O87" s="422"/>
      <c r="P87" s="423"/>
      <c r="Q87" s="422">
        <f>+Sklop14[[#This Row],[cena/enota brez DDV v EUR]]*Sklop14[[#This Row],[Stopnja DDV (%)]]</f>
        <v>0</v>
      </c>
      <c r="R87" s="422">
        <f>+Sklop14[[#This Row],[cena/enota brez DDV v EUR]]+Sklop14[[#This Row],[Davek (EUR)]]</f>
        <v>0</v>
      </c>
      <c r="S87" s="422">
        <f>+Sklop14[[#This Row],[cena/enota brez DDV v EUR]]*Sklop14[[#This Row],[Okvirna količina]]</f>
        <v>0</v>
      </c>
      <c r="T87" s="424">
        <f>+Sklop14[[#This Row],[Končna cena/enoto mere (EUR) z DDV]]*Sklop14[[#This Row],[Okvirna količina]]</f>
        <v>0</v>
      </c>
      <c r="U87" s="425"/>
    </row>
    <row r="88" spans="1:21" ht="22.5">
      <c r="A88" s="87" t="s">
        <v>80</v>
      </c>
      <c r="B88" s="522" t="s">
        <v>1297</v>
      </c>
      <c r="C88" s="414">
        <v>130</v>
      </c>
      <c r="D88" s="487" t="s">
        <v>160</v>
      </c>
      <c r="E88" s="206"/>
      <c r="F88" s="488">
        <v>4250</v>
      </c>
      <c r="G88" s="212" t="s">
        <v>94</v>
      </c>
      <c r="H88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552.5</v>
      </c>
      <c r="I88" s="417" t="str">
        <f>IF(Sklop14[[#This Row],[ZAHTEVANA SHEMA KAKOVOSTI]]&lt;&gt;"",Sklop14[[#This Row],[Preračunana masa/volumen/kos na enoto kg]],"")</f>
        <v/>
      </c>
      <c r="J88" s="419"/>
      <c r="K88" s="420"/>
      <c r="L88" s="420"/>
      <c r="M88" s="421"/>
      <c r="N88" s="422"/>
      <c r="O88" s="422"/>
      <c r="P88" s="423"/>
      <c r="Q88" s="422">
        <f>+Sklop14[[#This Row],[cena/enota brez DDV v EUR]]*Sklop14[[#This Row],[Stopnja DDV (%)]]</f>
        <v>0</v>
      </c>
      <c r="R88" s="422">
        <f>+Sklop14[[#This Row],[cena/enota brez DDV v EUR]]+Sklop14[[#This Row],[Davek (EUR)]]</f>
        <v>0</v>
      </c>
      <c r="S88" s="422">
        <f>+Sklop14[[#This Row],[cena/enota brez DDV v EUR]]*Sklop14[[#This Row],[Okvirna količina]]</f>
        <v>0</v>
      </c>
      <c r="T88" s="424">
        <f>+Sklop14[[#This Row],[Končna cena/enoto mere (EUR) z DDV]]*Sklop14[[#This Row],[Okvirna količina]]</f>
        <v>0</v>
      </c>
      <c r="U88" s="425"/>
    </row>
    <row r="89" spans="1:21">
      <c r="A89" s="87" t="s">
        <v>81</v>
      </c>
      <c r="B89" s="522" t="s">
        <v>1298</v>
      </c>
      <c r="C89" s="414">
        <v>130</v>
      </c>
      <c r="D89" s="487" t="s">
        <v>160</v>
      </c>
      <c r="E89" s="206"/>
      <c r="F89" s="488">
        <v>4250</v>
      </c>
      <c r="G89" s="212" t="s">
        <v>94</v>
      </c>
      <c r="H89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552.5</v>
      </c>
      <c r="I89" s="417" t="str">
        <f>IF(Sklop14[[#This Row],[ZAHTEVANA SHEMA KAKOVOSTI]]&lt;&gt;"",Sklop14[[#This Row],[Preračunana masa/volumen/kos na enoto kg]],"")</f>
        <v/>
      </c>
      <c r="J89" s="419"/>
      <c r="K89" s="420"/>
      <c r="L89" s="420"/>
      <c r="M89" s="421"/>
      <c r="N89" s="422"/>
      <c r="O89" s="422"/>
      <c r="P89" s="423"/>
      <c r="Q89" s="422">
        <f>+Sklop14[[#This Row],[cena/enota brez DDV v EUR]]*Sklop14[[#This Row],[Stopnja DDV (%)]]</f>
        <v>0</v>
      </c>
      <c r="R89" s="422">
        <f>+Sklop14[[#This Row],[cena/enota brez DDV v EUR]]+Sklop14[[#This Row],[Davek (EUR)]]</f>
        <v>0</v>
      </c>
      <c r="S89" s="422">
        <f>+Sklop14[[#This Row],[cena/enota brez DDV v EUR]]*Sklop14[[#This Row],[Okvirna količina]]</f>
        <v>0</v>
      </c>
      <c r="T89" s="424">
        <f>+Sklop14[[#This Row],[Končna cena/enoto mere (EUR) z DDV]]*Sklop14[[#This Row],[Okvirna količina]]</f>
        <v>0</v>
      </c>
      <c r="U89" s="425"/>
    </row>
    <row r="90" spans="1:21">
      <c r="A90" s="87" t="s">
        <v>82</v>
      </c>
      <c r="B90" s="522" t="s">
        <v>1299</v>
      </c>
      <c r="C90" s="414">
        <v>130</v>
      </c>
      <c r="D90" s="487" t="s">
        <v>160</v>
      </c>
      <c r="E90" s="206"/>
      <c r="F90" s="488">
        <v>4250</v>
      </c>
      <c r="G90" s="212" t="s">
        <v>94</v>
      </c>
      <c r="H90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552.5</v>
      </c>
      <c r="I90" s="417" t="str">
        <f>IF(Sklop14[[#This Row],[ZAHTEVANA SHEMA KAKOVOSTI]]&lt;&gt;"",Sklop14[[#This Row],[Preračunana masa/volumen/kos na enoto kg]],"")</f>
        <v/>
      </c>
      <c r="J90" s="419"/>
      <c r="K90" s="420"/>
      <c r="L90" s="420"/>
      <c r="M90" s="421"/>
      <c r="N90" s="422"/>
      <c r="O90" s="422"/>
      <c r="P90" s="423"/>
      <c r="Q90" s="422">
        <f>+Sklop14[[#This Row],[cena/enota brez DDV v EUR]]*Sklop14[[#This Row],[Stopnja DDV (%)]]</f>
        <v>0</v>
      </c>
      <c r="R90" s="422">
        <f>+Sklop14[[#This Row],[cena/enota brez DDV v EUR]]+Sklop14[[#This Row],[Davek (EUR)]]</f>
        <v>0</v>
      </c>
      <c r="S90" s="422">
        <f>+Sklop14[[#This Row],[cena/enota brez DDV v EUR]]*Sklop14[[#This Row],[Okvirna količina]]</f>
        <v>0</v>
      </c>
      <c r="T90" s="424">
        <f>+Sklop14[[#This Row],[Končna cena/enoto mere (EUR) z DDV]]*Sklop14[[#This Row],[Okvirna količina]]</f>
        <v>0</v>
      </c>
      <c r="U90" s="425"/>
    </row>
    <row r="91" spans="1:21" ht="22.5">
      <c r="A91" s="87" t="s">
        <v>83</v>
      </c>
      <c r="B91" s="522" t="s">
        <v>928</v>
      </c>
      <c r="C91" s="414">
        <v>120</v>
      </c>
      <c r="D91" s="487" t="s">
        <v>160</v>
      </c>
      <c r="E91" s="206"/>
      <c r="F91" s="488">
        <v>1600</v>
      </c>
      <c r="G91" s="212" t="s">
        <v>94</v>
      </c>
      <c r="H91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91" s="417" t="str">
        <f>IF(Sklop14[[#This Row],[ZAHTEVANA SHEMA KAKOVOSTI]]&lt;&gt;"",Sklop14[[#This Row],[Preračunana masa/volumen/kos na enoto kg]],"")</f>
        <v/>
      </c>
      <c r="J91" s="419"/>
      <c r="K91" s="420"/>
      <c r="L91" s="420"/>
      <c r="M91" s="421"/>
      <c r="N91" s="422"/>
      <c r="O91" s="422"/>
      <c r="P91" s="423"/>
      <c r="Q91" s="422">
        <f>+Sklop14[[#This Row],[cena/enota brez DDV v EUR]]*Sklop14[[#This Row],[Stopnja DDV (%)]]</f>
        <v>0</v>
      </c>
      <c r="R91" s="422">
        <f>+Sklop14[[#This Row],[cena/enota brez DDV v EUR]]+Sklop14[[#This Row],[Davek (EUR)]]</f>
        <v>0</v>
      </c>
      <c r="S91" s="422">
        <f>+Sklop14[[#This Row],[cena/enota brez DDV v EUR]]*Sklop14[[#This Row],[Okvirna količina]]</f>
        <v>0</v>
      </c>
      <c r="T91" s="424">
        <f>+Sklop14[[#This Row],[Končna cena/enoto mere (EUR) z DDV]]*Sklop14[[#This Row],[Okvirna količina]]</f>
        <v>0</v>
      </c>
      <c r="U91" s="425"/>
    </row>
    <row r="92" spans="1:21">
      <c r="A92" s="87" t="s">
        <v>84</v>
      </c>
      <c r="B92" s="522" t="s">
        <v>927</v>
      </c>
      <c r="C92" s="414">
        <v>120</v>
      </c>
      <c r="D92" s="487" t="s">
        <v>160</v>
      </c>
      <c r="E92" s="206"/>
      <c r="F92" s="488">
        <v>1600</v>
      </c>
      <c r="G92" s="212" t="s">
        <v>94</v>
      </c>
      <c r="H92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92" s="417" t="str">
        <f>IF(Sklop14[[#This Row],[ZAHTEVANA SHEMA KAKOVOSTI]]&lt;&gt;"",Sklop14[[#This Row],[Preračunana masa/volumen/kos na enoto kg]],"")</f>
        <v/>
      </c>
      <c r="J92" s="419"/>
      <c r="K92" s="420"/>
      <c r="L92" s="420"/>
      <c r="M92" s="421"/>
      <c r="N92" s="422"/>
      <c r="O92" s="422"/>
      <c r="P92" s="423"/>
      <c r="Q92" s="422">
        <f>+Sklop14[[#This Row],[cena/enota brez DDV v EUR]]*Sklop14[[#This Row],[Stopnja DDV (%)]]</f>
        <v>0</v>
      </c>
      <c r="R92" s="422">
        <f>+Sklop14[[#This Row],[cena/enota brez DDV v EUR]]+Sklop14[[#This Row],[Davek (EUR)]]</f>
        <v>0</v>
      </c>
      <c r="S92" s="422">
        <f>+Sklop14[[#This Row],[cena/enota brez DDV v EUR]]*Sklop14[[#This Row],[Okvirna količina]]</f>
        <v>0</v>
      </c>
      <c r="T92" s="424">
        <f>+Sklop14[[#This Row],[Končna cena/enoto mere (EUR) z DDV]]*Sklop14[[#This Row],[Okvirna količina]]</f>
        <v>0</v>
      </c>
      <c r="U92" s="425"/>
    </row>
    <row r="93" spans="1:21" ht="22.5">
      <c r="A93" s="87" t="s">
        <v>85</v>
      </c>
      <c r="B93" s="522" t="s">
        <v>929</v>
      </c>
      <c r="C93" s="414">
        <v>120</v>
      </c>
      <c r="D93" s="487" t="s">
        <v>160</v>
      </c>
      <c r="E93" s="206"/>
      <c r="F93" s="488">
        <v>1600</v>
      </c>
      <c r="G93" s="212" t="s">
        <v>94</v>
      </c>
      <c r="H93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93" s="417" t="str">
        <f>IF(Sklop14[[#This Row],[ZAHTEVANA SHEMA KAKOVOSTI]]&lt;&gt;"",Sklop14[[#This Row],[Preračunana masa/volumen/kos na enoto kg]],"")</f>
        <v/>
      </c>
      <c r="J93" s="419"/>
      <c r="K93" s="420"/>
      <c r="L93" s="420"/>
      <c r="M93" s="421"/>
      <c r="N93" s="422"/>
      <c r="O93" s="422"/>
      <c r="P93" s="423"/>
      <c r="Q93" s="422">
        <f>+Sklop14[[#This Row],[cena/enota brez DDV v EUR]]*Sklop14[[#This Row],[Stopnja DDV (%)]]</f>
        <v>0</v>
      </c>
      <c r="R93" s="422">
        <f>+Sklop14[[#This Row],[cena/enota brez DDV v EUR]]+Sklop14[[#This Row],[Davek (EUR)]]</f>
        <v>0</v>
      </c>
      <c r="S93" s="422">
        <f>+Sklop14[[#This Row],[cena/enota brez DDV v EUR]]*Sklop14[[#This Row],[Okvirna količina]]</f>
        <v>0</v>
      </c>
      <c r="T93" s="424">
        <f>+Sklop14[[#This Row],[Končna cena/enoto mere (EUR) z DDV]]*Sklop14[[#This Row],[Okvirna količina]]</f>
        <v>0</v>
      </c>
      <c r="U93" s="425"/>
    </row>
    <row r="94" spans="1:21">
      <c r="A94" s="87" t="s">
        <v>86</v>
      </c>
      <c r="B94" s="522" t="s">
        <v>1300</v>
      </c>
      <c r="C94" s="414">
        <v>130</v>
      </c>
      <c r="D94" s="487" t="s">
        <v>160</v>
      </c>
      <c r="E94" s="206"/>
      <c r="F94" s="488">
        <v>1600</v>
      </c>
      <c r="G94" s="212" t="s">
        <v>94</v>
      </c>
      <c r="H94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208</v>
      </c>
      <c r="I94" s="417" t="str">
        <f>IF(Sklop14[[#This Row],[ZAHTEVANA SHEMA KAKOVOSTI]]&lt;&gt;"",Sklop14[[#This Row],[Preračunana masa/volumen/kos na enoto kg]],"")</f>
        <v/>
      </c>
      <c r="J94" s="419"/>
      <c r="K94" s="420"/>
      <c r="L94" s="420"/>
      <c r="M94" s="421"/>
      <c r="N94" s="422"/>
      <c r="O94" s="422"/>
      <c r="P94" s="423"/>
      <c r="Q94" s="422">
        <f>+Sklop14[[#This Row],[cena/enota brez DDV v EUR]]*Sklop14[[#This Row],[Stopnja DDV (%)]]</f>
        <v>0</v>
      </c>
      <c r="R94" s="422">
        <f>+Sklop14[[#This Row],[cena/enota brez DDV v EUR]]+Sklop14[[#This Row],[Davek (EUR)]]</f>
        <v>0</v>
      </c>
      <c r="S94" s="422">
        <f>+Sklop14[[#This Row],[cena/enota brez DDV v EUR]]*Sklop14[[#This Row],[Okvirna količina]]</f>
        <v>0</v>
      </c>
      <c r="T94" s="424">
        <f>+Sklop14[[#This Row],[Končna cena/enoto mere (EUR) z DDV]]*Sklop14[[#This Row],[Okvirna količina]]</f>
        <v>0</v>
      </c>
      <c r="U94" s="425"/>
    </row>
    <row r="95" spans="1:21">
      <c r="A95" s="87" t="s">
        <v>87</v>
      </c>
      <c r="B95" s="522" t="s">
        <v>1301</v>
      </c>
      <c r="C95" s="414">
        <v>220</v>
      </c>
      <c r="D95" s="487" t="s">
        <v>160</v>
      </c>
      <c r="E95" s="206"/>
      <c r="F95" s="488">
        <v>1600</v>
      </c>
      <c r="G95" s="212" t="s">
        <v>94</v>
      </c>
      <c r="H95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352</v>
      </c>
      <c r="I95" s="417" t="str">
        <f>IF(Sklop14[[#This Row],[ZAHTEVANA SHEMA KAKOVOSTI]]&lt;&gt;"",Sklop14[[#This Row],[Preračunana masa/volumen/kos na enoto kg]],"")</f>
        <v/>
      </c>
      <c r="J95" s="419"/>
      <c r="K95" s="420"/>
      <c r="L95" s="420"/>
      <c r="M95" s="421"/>
      <c r="N95" s="422"/>
      <c r="O95" s="422"/>
      <c r="P95" s="423"/>
      <c r="Q95" s="422">
        <f>+Sklop14[[#This Row],[cena/enota brez DDV v EUR]]*Sklop14[[#This Row],[Stopnja DDV (%)]]</f>
        <v>0</v>
      </c>
      <c r="R95" s="422">
        <f>+Sklop14[[#This Row],[cena/enota brez DDV v EUR]]+Sklop14[[#This Row],[Davek (EUR)]]</f>
        <v>0</v>
      </c>
      <c r="S95" s="422">
        <f>+Sklop14[[#This Row],[cena/enota brez DDV v EUR]]*Sklop14[[#This Row],[Okvirna količina]]</f>
        <v>0</v>
      </c>
      <c r="T95" s="424">
        <f>+Sklop14[[#This Row],[Končna cena/enoto mere (EUR) z DDV]]*Sklop14[[#This Row],[Okvirna količina]]</f>
        <v>0</v>
      </c>
      <c r="U95" s="425"/>
    </row>
    <row r="96" spans="1:21" ht="22.5">
      <c r="A96" s="87" t="s">
        <v>88</v>
      </c>
      <c r="B96" s="522" t="s">
        <v>1302</v>
      </c>
      <c r="C96" s="414">
        <v>50</v>
      </c>
      <c r="D96" s="487" t="s">
        <v>160</v>
      </c>
      <c r="E96" s="206"/>
      <c r="F96" s="488">
        <v>1600</v>
      </c>
      <c r="G96" s="212" t="s">
        <v>94</v>
      </c>
      <c r="H96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6" s="417" t="str">
        <f>IF(Sklop14[[#This Row],[ZAHTEVANA SHEMA KAKOVOSTI]]&lt;&gt;"",Sklop14[[#This Row],[Preračunana masa/volumen/kos na enoto kg]],"")</f>
        <v/>
      </c>
      <c r="J96" s="419"/>
      <c r="K96" s="420"/>
      <c r="L96" s="420"/>
      <c r="M96" s="421"/>
      <c r="N96" s="422"/>
      <c r="O96" s="422"/>
      <c r="P96" s="423"/>
      <c r="Q96" s="422">
        <f>+Sklop14[[#This Row],[cena/enota brez DDV v EUR]]*Sklop14[[#This Row],[Stopnja DDV (%)]]</f>
        <v>0</v>
      </c>
      <c r="R96" s="422">
        <f>+Sklop14[[#This Row],[cena/enota brez DDV v EUR]]+Sklop14[[#This Row],[Davek (EUR)]]</f>
        <v>0</v>
      </c>
      <c r="S96" s="422">
        <f>+Sklop14[[#This Row],[cena/enota brez DDV v EUR]]*Sklop14[[#This Row],[Okvirna količina]]</f>
        <v>0</v>
      </c>
      <c r="T96" s="424">
        <f>+Sklop14[[#This Row],[Končna cena/enoto mere (EUR) z DDV]]*Sklop14[[#This Row],[Okvirna količina]]</f>
        <v>0</v>
      </c>
      <c r="U96" s="425"/>
    </row>
    <row r="97" spans="1:22" ht="22.5">
      <c r="A97" s="87" t="s">
        <v>89</v>
      </c>
      <c r="B97" s="522" t="s">
        <v>1303</v>
      </c>
      <c r="C97" s="414">
        <v>50</v>
      </c>
      <c r="D97" s="487" t="s">
        <v>160</v>
      </c>
      <c r="E97" s="206"/>
      <c r="F97" s="488">
        <v>1600</v>
      </c>
      <c r="G97" s="212" t="s">
        <v>94</v>
      </c>
      <c r="H97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7" s="417" t="str">
        <f>IF(Sklop14[[#This Row],[ZAHTEVANA SHEMA KAKOVOSTI]]&lt;&gt;"",Sklop14[[#This Row],[Preračunana masa/volumen/kos na enoto kg]],"")</f>
        <v/>
      </c>
      <c r="J97" s="419"/>
      <c r="K97" s="420"/>
      <c r="L97" s="420"/>
      <c r="M97" s="421"/>
      <c r="N97" s="422"/>
      <c r="O97" s="422"/>
      <c r="P97" s="423"/>
      <c r="Q97" s="422">
        <f>+Sklop14[[#This Row],[cena/enota brez DDV v EUR]]*Sklop14[[#This Row],[Stopnja DDV (%)]]</f>
        <v>0</v>
      </c>
      <c r="R97" s="422">
        <f>+Sklop14[[#This Row],[cena/enota brez DDV v EUR]]+Sklop14[[#This Row],[Davek (EUR)]]</f>
        <v>0</v>
      </c>
      <c r="S97" s="422">
        <f>+Sklop14[[#This Row],[cena/enota brez DDV v EUR]]*Sklop14[[#This Row],[Okvirna količina]]</f>
        <v>0</v>
      </c>
      <c r="T97" s="424">
        <f>+Sklop14[[#This Row],[Končna cena/enoto mere (EUR) z DDV]]*Sklop14[[#This Row],[Okvirna količina]]</f>
        <v>0</v>
      </c>
      <c r="U97" s="425"/>
    </row>
    <row r="98" spans="1:22">
      <c r="A98" s="87" t="s">
        <v>90</v>
      </c>
      <c r="B98" s="522" t="s">
        <v>1304</v>
      </c>
      <c r="C98" s="414">
        <v>220</v>
      </c>
      <c r="D98" s="487" t="s">
        <v>160</v>
      </c>
      <c r="E98" s="206"/>
      <c r="F98" s="488">
        <v>1600</v>
      </c>
      <c r="G98" s="212" t="s">
        <v>94</v>
      </c>
      <c r="H98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352</v>
      </c>
      <c r="I98" s="417" t="str">
        <f>IF(Sklop14[[#This Row],[ZAHTEVANA SHEMA KAKOVOSTI]]&lt;&gt;"",Sklop14[[#This Row],[Preračunana masa/volumen/kos na enoto kg]],"")</f>
        <v/>
      </c>
      <c r="J98" s="419"/>
      <c r="K98" s="420"/>
      <c r="L98" s="420"/>
      <c r="M98" s="421"/>
      <c r="N98" s="422"/>
      <c r="O98" s="422"/>
      <c r="P98" s="423"/>
      <c r="Q98" s="422">
        <f>+Sklop14[[#This Row],[cena/enota brez DDV v EUR]]*Sklop14[[#This Row],[Stopnja DDV (%)]]</f>
        <v>0</v>
      </c>
      <c r="R98" s="422">
        <f>+Sklop14[[#This Row],[cena/enota brez DDV v EUR]]+Sklop14[[#This Row],[Davek (EUR)]]</f>
        <v>0</v>
      </c>
      <c r="S98" s="422">
        <f>+Sklop14[[#This Row],[cena/enota brez DDV v EUR]]*Sklop14[[#This Row],[Okvirna količina]]</f>
        <v>0</v>
      </c>
      <c r="T98" s="424">
        <f>+Sklop14[[#This Row],[Končna cena/enoto mere (EUR) z DDV]]*Sklop14[[#This Row],[Okvirna količina]]</f>
        <v>0</v>
      </c>
      <c r="U98" s="425"/>
    </row>
    <row r="99" spans="1:22">
      <c r="A99" s="87" t="s">
        <v>91</v>
      </c>
      <c r="B99" s="522" t="s">
        <v>1305</v>
      </c>
      <c r="C99" s="414">
        <v>220</v>
      </c>
      <c r="D99" s="487" t="s">
        <v>160</v>
      </c>
      <c r="E99" s="206"/>
      <c r="F99" s="488">
        <v>1600</v>
      </c>
      <c r="G99" s="212" t="s">
        <v>94</v>
      </c>
      <c r="H99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352</v>
      </c>
      <c r="I99" s="417" t="str">
        <f>IF(Sklop14[[#This Row],[ZAHTEVANA SHEMA KAKOVOSTI]]&lt;&gt;"",Sklop14[[#This Row],[Preračunana masa/volumen/kos na enoto kg]],"")</f>
        <v/>
      </c>
      <c r="J99" s="419"/>
      <c r="K99" s="420"/>
      <c r="L99" s="420"/>
      <c r="M99" s="421"/>
      <c r="N99" s="422"/>
      <c r="O99" s="422"/>
      <c r="P99" s="423"/>
      <c r="Q99" s="422">
        <f>+Sklop14[[#This Row],[cena/enota brez DDV v EUR]]*Sklop14[[#This Row],[Stopnja DDV (%)]]</f>
        <v>0</v>
      </c>
      <c r="R99" s="422">
        <f>+Sklop14[[#This Row],[cena/enota brez DDV v EUR]]+Sklop14[[#This Row],[Davek (EUR)]]</f>
        <v>0</v>
      </c>
      <c r="S99" s="422">
        <f>+Sklop14[[#This Row],[cena/enota brez DDV v EUR]]*Sklop14[[#This Row],[Okvirna količina]]</f>
        <v>0</v>
      </c>
      <c r="T99" s="424">
        <f>+Sklop14[[#This Row],[Končna cena/enoto mere (EUR) z DDV]]*Sklop14[[#This Row],[Okvirna količina]]</f>
        <v>0</v>
      </c>
      <c r="U99" s="425"/>
    </row>
    <row r="100" spans="1:22">
      <c r="A100" s="87" t="s">
        <v>92</v>
      </c>
      <c r="B100" s="522" t="s">
        <v>1306</v>
      </c>
      <c r="C100" s="414">
        <v>165</v>
      </c>
      <c r="D100" s="487" t="s">
        <v>160</v>
      </c>
      <c r="E100" s="206"/>
      <c r="F100" s="488">
        <v>30</v>
      </c>
      <c r="G100" s="212" t="s">
        <v>94</v>
      </c>
      <c r="H100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4.95</v>
      </c>
      <c r="I100" s="417" t="str">
        <f>IF(Sklop14[[#This Row],[ZAHTEVANA SHEMA KAKOVOSTI]]&lt;&gt;"",Sklop14[[#This Row],[Preračunana masa/volumen/kos na enoto kg]],"")</f>
        <v/>
      </c>
      <c r="J100" s="419"/>
      <c r="K100" s="420"/>
      <c r="L100" s="420"/>
      <c r="M100" s="421"/>
      <c r="N100" s="422"/>
      <c r="O100" s="422"/>
      <c r="P100" s="423"/>
      <c r="Q100" s="422">
        <f>+Sklop14[[#This Row],[cena/enota brez DDV v EUR]]*Sklop14[[#This Row],[Stopnja DDV (%)]]</f>
        <v>0</v>
      </c>
      <c r="R100" s="422">
        <f>+Sklop14[[#This Row],[cena/enota brez DDV v EUR]]+Sklop14[[#This Row],[Davek (EUR)]]</f>
        <v>0</v>
      </c>
      <c r="S100" s="422">
        <f>+Sklop14[[#This Row],[cena/enota brez DDV v EUR]]*Sklop14[[#This Row],[Okvirna količina]]</f>
        <v>0</v>
      </c>
      <c r="T100" s="424">
        <f>+Sklop14[[#This Row],[Končna cena/enoto mere (EUR) z DDV]]*Sklop14[[#This Row],[Okvirna količina]]</f>
        <v>0</v>
      </c>
      <c r="U100" s="425"/>
    </row>
    <row r="101" spans="1:22">
      <c r="A101" s="87" t="s">
        <v>93</v>
      </c>
      <c r="B101" s="522" t="s">
        <v>1307</v>
      </c>
      <c r="C101" s="414">
        <v>90</v>
      </c>
      <c r="D101" s="487" t="s">
        <v>160</v>
      </c>
      <c r="E101" s="206"/>
      <c r="F101" s="488">
        <v>30</v>
      </c>
      <c r="G101" s="212" t="s">
        <v>94</v>
      </c>
      <c r="H101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2.6999999999999997</v>
      </c>
      <c r="I101" s="417" t="str">
        <f>IF(Sklop14[[#This Row],[ZAHTEVANA SHEMA KAKOVOSTI]]&lt;&gt;"",Sklop14[[#This Row],[Preračunana masa/volumen/kos na enoto kg]],"")</f>
        <v/>
      </c>
      <c r="J101" s="419"/>
      <c r="K101" s="420"/>
      <c r="L101" s="420"/>
      <c r="M101" s="421"/>
      <c r="N101" s="422"/>
      <c r="O101" s="422"/>
      <c r="P101" s="423"/>
      <c r="Q101" s="422">
        <f>+Sklop14[[#This Row],[cena/enota brez DDV v EUR]]*Sklop14[[#This Row],[Stopnja DDV (%)]]</f>
        <v>0</v>
      </c>
      <c r="R101" s="422">
        <f>+Sklop14[[#This Row],[cena/enota brez DDV v EUR]]+Sklop14[[#This Row],[Davek (EUR)]]</f>
        <v>0</v>
      </c>
      <c r="S101" s="422">
        <f>+Sklop14[[#This Row],[cena/enota brez DDV v EUR]]*Sklop14[[#This Row],[Okvirna količina]]</f>
        <v>0</v>
      </c>
      <c r="T101" s="424">
        <f>+Sklop14[[#This Row],[Končna cena/enoto mere (EUR) z DDV]]*Sklop14[[#This Row],[Okvirna količina]]</f>
        <v>0</v>
      </c>
      <c r="U101" s="425"/>
    </row>
    <row r="102" spans="1:22">
      <c r="A102" s="87" t="s">
        <v>101</v>
      </c>
      <c r="B102" s="530" t="s">
        <v>924</v>
      </c>
      <c r="C102" s="220">
        <v>1</v>
      </c>
      <c r="D102" s="197" t="s">
        <v>1</v>
      </c>
      <c r="E102" s="206"/>
      <c r="F102" s="488">
        <v>40</v>
      </c>
      <c r="G102" s="212" t="s">
        <v>1</v>
      </c>
      <c r="H10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2" s="88" t="str">
        <f>IF(Sklop14[[#This Row],[ZAHTEVANA SHEMA KAKOVOSTI]]&lt;&gt;"",Sklop14[[#This Row],[Preračunana masa/volumen/kos na enoto kg]],"")</f>
        <v/>
      </c>
      <c r="J102" s="199"/>
      <c r="K102" s="200"/>
      <c r="L102" s="200"/>
      <c r="M102" s="201"/>
      <c r="N102" s="202"/>
      <c r="O102" s="202"/>
      <c r="P102" s="207"/>
      <c r="Q102" s="202">
        <f>+Sklop14[[#This Row],[cena/enota brez DDV v EUR]]*Sklop14[[#This Row],[Stopnja DDV (%)]]</f>
        <v>0</v>
      </c>
      <c r="R102" s="202">
        <f>+Sklop14[[#This Row],[cena/enota brez DDV v EUR]]+Sklop14[[#This Row],[Davek (EUR)]]</f>
        <v>0</v>
      </c>
      <c r="S102" s="202">
        <f>+Sklop14[[#This Row],[cena/enota brez DDV v EUR]]*Sklop14[[#This Row],[Okvirna količina]]</f>
        <v>0</v>
      </c>
      <c r="T102" s="204">
        <f>+Sklop14[[#This Row],[Končna cena/enoto mere (EUR) z DDV]]*Sklop14[[#This Row],[Okvirna količina]]</f>
        <v>0</v>
      </c>
      <c r="U102" s="205"/>
    </row>
    <row r="103" spans="1:22">
      <c r="A103" s="87" t="s">
        <v>102</v>
      </c>
      <c r="B103" s="522" t="s">
        <v>1308</v>
      </c>
      <c r="C103" s="414">
        <v>6.5</v>
      </c>
      <c r="D103" s="487" t="s">
        <v>1</v>
      </c>
      <c r="E103" s="206"/>
      <c r="F103" s="488">
        <v>30</v>
      </c>
      <c r="G103" s="212" t="s">
        <v>94</v>
      </c>
      <c r="H103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195</v>
      </c>
      <c r="I103" s="417" t="str">
        <f>IF(Sklop14[[#This Row],[ZAHTEVANA SHEMA KAKOVOSTI]]&lt;&gt;"",Sklop14[[#This Row],[Preračunana masa/volumen/kos na enoto kg]],"")</f>
        <v/>
      </c>
      <c r="J103" s="419"/>
      <c r="K103" s="420"/>
      <c r="L103" s="420"/>
      <c r="M103" s="421"/>
      <c r="N103" s="422"/>
      <c r="O103" s="422"/>
      <c r="P103" s="423"/>
      <c r="Q103" s="422">
        <f>+Sklop14[[#This Row],[cena/enota brez DDV v EUR]]*Sklop14[[#This Row],[Stopnja DDV (%)]]</f>
        <v>0</v>
      </c>
      <c r="R103" s="422">
        <f>+Sklop14[[#This Row],[cena/enota brez DDV v EUR]]+Sklop14[[#This Row],[Davek (EUR)]]</f>
        <v>0</v>
      </c>
      <c r="S103" s="422">
        <f>+Sklop14[[#This Row],[cena/enota brez DDV v EUR]]*Sklop14[[#This Row],[Okvirna količina]]</f>
        <v>0</v>
      </c>
      <c r="T103" s="424">
        <f>+Sklop14[[#This Row],[Končna cena/enoto mere (EUR) z DDV]]*Sklop14[[#This Row],[Okvirna količina]]</f>
        <v>0</v>
      </c>
      <c r="U103" s="425"/>
    </row>
    <row r="104" spans="1:22">
      <c r="A104" s="87" t="s">
        <v>103</v>
      </c>
      <c r="B104" s="522" t="s">
        <v>1309</v>
      </c>
      <c r="C104" s="414">
        <v>4</v>
      </c>
      <c r="D104" s="487" t="s">
        <v>1</v>
      </c>
      <c r="E104" s="206"/>
      <c r="F104" s="488">
        <v>30</v>
      </c>
      <c r="G104" s="212" t="s">
        <v>94</v>
      </c>
      <c r="H104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04" s="417" t="str">
        <f>IF(Sklop14[[#This Row],[ZAHTEVANA SHEMA KAKOVOSTI]]&lt;&gt;"",Sklop14[[#This Row],[Preračunana masa/volumen/kos na enoto kg]],"")</f>
        <v/>
      </c>
      <c r="J104" s="419"/>
      <c r="K104" s="420"/>
      <c r="L104" s="420"/>
      <c r="M104" s="421"/>
      <c r="N104" s="422"/>
      <c r="O104" s="422"/>
      <c r="P104" s="423"/>
      <c r="Q104" s="422">
        <f>+Sklop14[[#This Row],[cena/enota brez DDV v EUR]]*Sklop14[[#This Row],[Stopnja DDV (%)]]</f>
        <v>0</v>
      </c>
      <c r="R104" s="422">
        <f>+Sklop14[[#This Row],[cena/enota brez DDV v EUR]]+Sklop14[[#This Row],[Davek (EUR)]]</f>
        <v>0</v>
      </c>
      <c r="S104" s="422">
        <f>+Sklop14[[#This Row],[cena/enota brez DDV v EUR]]*Sklop14[[#This Row],[Okvirna količina]]</f>
        <v>0</v>
      </c>
      <c r="T104" s="424">
        <f>+Sklop14[[#This Row],[Končna cena/enoto mere (EUR) z DDV]]*Sklop14[[#This Row],[Okvirna količina]]</f>
        <v>0</v>
      </c>
      <c r="U104" s="425"/>
    </row>
    <row r="105" spans="1:22" ht="13.15" customHeight="1">
      <c r="A105" s="87" t="s">
        <v>104</v>
      </c>
      <c r="B105" s="522" t="s">
        <v>1310</v>
      </c>
      <c r="C105" s="414">
        <v>5</v>
      </c>
      <c r="D105" s="487" t="s">
        <v>1</v>
      </c>
      <c r="E105" s="206"/>
      <c r="F105" s="488">
        <v>30</v>
      </c>
      <c r="G105" s="212" t="s">
        <v>94</v>
      </c>
      <c r="H105" s="4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05" s="417" t="str">
        <f>IF(Sklop14[[#This Row],[ZAHTEVANA SHEMA KAKOVOSTI]]&lt;&gt;"",Sklop14[[#This Row],[Preračunana masa/volumen/kos na enoto kg]],"")</f>
        <v/>
      </c>
      <c r="J105" s="419"/>
      <c r="K105" s="420"/>
      <c r="L105" s="420"/>
      <c r="M105" s="421"/>
      <c r="N105" s="422"/>
      <c r="O105" s="422"/>
      <c r="P105" s="423"/>
      <c r="Q105" s="422">
        <f>+Sklop14[[#This Row],[cena/enota brez DDV v EUR]]*Sklop14[[#This Row],[Stopnja DDV (%)]]</f>
        <v>0</v>
      </c>
      <c r="R105" s="422">
        <f>+Sklop14[[#This Row],[cena/enota brez DDV v EUR]]+Sklop14[[#This Row],[Davek (EUR)]]</f>
        <v>0</v>
      </c>
      <c r="S105" s="422">
        <f>+Sklop14[[#This Row],[cena/enota brez DDV v EUR]]*Sklop14[[#This Row],[Okvirna količina]]</f>
        <v>0</v>
      </c>
      <c r="T105" s="424">
        <f>+Sklop14[[#This Row],[Končna cena/enoto mere (EUR) z DDV]]*Sklop14[[#This Row],[Okvirna količina]]</f>
        <v>0</v>
      </c>
      <c r="U105" s="425"/>
    </row>
    <row r="106" spans="1:22">
      <c r="A106" s="544" t="s">
        <v>186</v>
      </c>
      <c r="B106" s="362"/>
      <c r="C106" s="363"/>
      <c r="D106" s="624"/>
      <c r="E106" s="625"/>
      <c r="F106" s="626"/>
      <c r="G106" s="627"/>
      <c r="H106" s="367">
        <f>SUBTOTAL(109,Sklop14[Preračunana masa/volumen/kos na enoto kg])</f>
        <v>13465.450000000003</v>
      </c>
      <c r="I106" s="367">
        <f>SUBTOTAL(109,Sklop14[Živila iz shem kakovosti (kg)])</f>
        <v>0</v>
      </c>
      <c r="J106" s="365"/>
      <c r="K106" s="368"/>
      <c r="L106" s="368"/>
      <c r="M106" s="369"/>
      <c r="N106" s="370"/>
      <c r="O106" s="370"/>
      <c r="P106" s="370"/>
      <c r="Q106" s="371"/>
      <c r="R106" s="365"/>
      <c r="S106" s="371">
        <f>SUBTOTAL(109,Sklop14[Vrednost za okvirno količino (EUR) brez DDV])</f>
        <v>0</v>
      </c>
      <c r="T106" s="371">
        <f>SUBTOTAL(109,Sklop14[Vrednost za okvirno količino (EUR) z DDV])</f>
        <v>0</v>
      </c>
      <c r="U106" s="372">
        <f>SUBTOTAL(103,Sklop14[Shema kakovosti
(nacionalne, evropske)
])</f>
        <v>0</v>
      </c>
    </row>
    <row r="107" spans="1:22" s="602" customFormat="1">
      <c r="A107" s="590"/>
      <c r="B107" s="591"/>
      <c r="C107" s="592"/>
      <c r="D107" s="592"/>
      <c r="E107" s="593"/>
      <c r="F107" s="621"/>
      <c r="G107" s="595"/>
      <c r="H107" s="596"/>
      <c r="I107" s="596"/>
      <c r="J107" s="594"/>
      <c r="K107" s="597"/>
      <c r="L107" s="597"/>
      <c r="M107" s="598"/>
      <c r="N107" s="599"/>
      <c r="O107" s="599"/>
      <c r="P107" s="599"/>
      <c r="Q107" s="600"/>
      <c r="R107" s="594"/>
      <c r="S107" s="600"/>
      <c r="T107" s="600"/>
      <c r="U107" s="601"/>
    </row>
    <row r="108" spans="1:22">
      <c r="A108" s="51" t="s">
        <v>181</v>
      </c>
      <c r="B108" s="19"/>
      <c r="C108" s="31"/>
      <c r="D108" s="31"/>
      <c r="E108" s="116"/>
      <c r="Q108" s="51"/>
      <c r="R108" s="51"/>
      <c r="S108" s="51"/>
      <c r="T108" s="51"/>
    </row>
    <row r="109" spans="1:22">
      <c r="A109" s="14" t="s">
        <v>184</v>
      </c>
      <c r="B109" s="19"/>
      <c r="C109" s="31"/>
      <c r="D109" s="31"/>
      <c r="E109" s="116"/>
    </row>
    <row r="110" spans="1:22">
      <c r="A110" s="110" t="s">
        <v>182</v>
      </c>
      <c r="F110" s="72"/>
      <c r="G110" s="72"/>
      <c r="H110" s="32"/>
      <c r="I110" s="32"/>
      <c r="J110" s="32"/>
      <c r="K110" s="32"/>
      <c r="L110" s="58"/>
      <c r="M110" s="58"/>
      <c r="N110" s="32"/>
      <c r="O110" s="32"/>
      <c r="P110" s="32"/>
      <c r="Q110" s="32"/>
      <c r="R110" s="32"/>
      <c r="V110" s="126"/>
    </row>
    <row r="111" spans="1:22">
      <c r="A111" s="128" t="s">
        <v>258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</row>
    <row r="112" spans="1:22">
      <c r="A112" s="765" t="s">
        <v>296</v>
      </c>
      <c r="B112" s="765"/>
      <c r="C112" s="765"/>
      <c r="D112" s="765"/>
      <c r="E112" s="765"/>
      <c r="F112" s="765"/>
      <c r="G112" s="765"/>
      <c r="H112" s="765"/>
      <c r="I112" s="765"/>
      <c r="J112" s="765"/>
      <c r="K112" s="765"/>
      <c r="L112" s="765"/>
      <c r="M112" s="58"/>
      <c r="N112" s="32"/>
      <c r="O112" s="32"/>
      <c r="P112" s="32"/>
      <c r="Q112" s="32"/>
      <c r="R112" s="32"/>
    </row>
    <row r="113" spans="1:21">
      <c r="N113" s="32"/>
      <c r="O113" s="32"/>
      <c r="P113" s="32"/>
      <c r="Q113" s="32"/>
      <c r="R113" s="32"/>
    </row>
    <row r="114" spans="1:21">
      <c r="A114" s="110" t="s">
        <v>66</v>
      </c>
      <c r="F114" s="72"/>
      <c r="G114" s="72" t="s">
        <v>67</v>
      </c>
      <c r="H114" s="32"/>
      <c r="I114" s="32"/>
      <c r="J114" s="32"/>
      <c r="K114" s="32"/>
      <c r="L114" s="58"/>
      <c r="M114" s="58"/>
      <c r="N114" s="32"/>
      <c r="O114" s="32"/>
      <c r="P114" s="32"/>
      <c r="Q114" s="32" t="s">
        <v>68</v>
      </c>
      <c r="R114" s="32"/>
    </row>
    <row r="115" spans="1:21" ht="15">
      <c r="A115" s="7"/>
      <c r="B115" s="5"/>
      <c r="C115" s="29"/>
      <c r="D115" s="29"/>
      <c r="E115" s="28"/>
      <c r="F115" s="8"/>
      <c r="H115" s="9"/>
      <c r="I115" s="9"/>
      <c r="J115" s="9"/>
      <c r="K115" s="9"/>
      <c r="L115" s="23"/>
      <c r="M115" s="23"/>
      <c r="N115" s="9"/>
      <c r="O115" s="9"/>
      <c r="P115" s="9"/>
      <c r="Q115" s="9"/>
      <c r="R115" s="9"/>
      <c r="S115" s="4"/>
      <c r="T115" s="4"/>
      <c r="U115" s="8"/>
    </row>
    <row r="116" spans="1:21">
      <c r="B116" s="19"/>
      <c r="C116" s="31"/>
      <c r="D116" s="31"/>
      <c r="E116" s="116"/>
    </row>
    <row r="117" spans="1:21">
      <c r="B117" s="19"/>
      <c r="C117" s="31"/>
      <c r="D117" s="31"/>
      <c r="E117" s="116"/>
    </row>
    <row r="118" spans="1:21">
      <c r="B118" s="19"/>
      <c r="C118" s="31"/>
      <c r="D118" s="31"/>
      <c r="E118" s="116"/>
    </row>
    <row r="119" spans="1:21">
      <c r="B119" s="19"/>
      <c r="C119" s="31"/>
      <c r="D119" s="31"/>
      <c r="E119" s="116"/>
    </row>
    <row r="120" spans="1:21">
      <c r="B120" s="19"/>
      <c r="C120" s="31"/>
      <c r="D120" s="31"/>
      <c r="E120" s="116"/>
    </row>
    <row r="121" spans="1:21">
      <c r="B121" s="19"/>
      <c r="C121" s="31"/>
      <c r="D121" s="31"/>
      <c r="E121" s="116"/>
    </row>
    <row r="122" spans="1:21">
      <c r="B122" s="19"/>
      <c r="C122" s="31"/>
      <c r="D122" s="31"/>
      <c r="E122" s="116"/>
    </row>
    <row r="123" spans="1:21">
      <c r="B123" s="19"/>
      <c r="C123" s="31"/>
      <c r="D123" s="31"/>
      <c r="E123" s="116"/>
    </row>
    <row r="124" spans="1:21">
      <c r="B124" s="19"/>
      <c r="C124" s="31"/>
      <c r="D124" s="31"/>
      <c r="E124" s="116"/>
    </row>
    <row r="125" spans="1:21">
      <c r="B125" s="19"/>
      <c r="C125" s="31"/>
      <c r="D125" s="31"/>
      <c r="E125" s="116"/>
    </row>
    <row r="126" spans="1:21">
      <c r="B126" s="19"/>
      <c r="C126" s="31"/>
      <c r="D126" s="31"/>
      <c r="E126" s="116"/>
    </row>
    <row r="127" spans="1:21">
      <c r="B127" s="19"/>
      <c r="C127" s="31"/>
      <c r="D127" s="31"/>
      <c r="E127" s="116"/>
    </row>
    <row r="128" spans="1:21">
      <c r="B128" s="19"/>
      <c r="C128" s="31"/>
      <c r="D128" s="31"/>
      <c r="E128" s="116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>
      <c r="B338" s="19"/>
      <c r="C338" s="31"/>
      <c r="D338" s="31"/>
      <c r="E338" s="116"/>
    </row>
  </sheetData>
  <sheetProtection insertRows="0" deleteRows="0"/>
  <protectedRanges>
    <protectedRange sqref="J113:P1048576 M112:P112 U106:U1048576 J106:P111 U1:U60 J1:P60" name="Obseg1"/>
    <protectedRange sqref="J112:L112" name="Obseg1_2"/>
  </protectedRanges>
  <mergeCells count="8">
    <mergeCell ref="A112:L11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36">
    <cfRule type="colorScale" priority="2">
      <colorScale>
        <cfvo type="min"/>
        <cfvo type="max"/>
        <color rgb="FFFCFCFF"/>
        <color rgb="FFF8696B"/>
      </colorScale>
    </cfRule>
  </conditionalFormatting>
  <conditionalFormatting sqref="B37">
    <cfRule type="colorScale" priority="8">
      <colorScale>
        <cfvo type="min"/>
        <cfvo type="max"/>
        <color rgb="FFFCFCFF"/>
        <color rgb="FFF8696B"/>
      </colorScale>
    </cfRule>
  </conditionalFormatting>
  <conditionalFormatting sqref="B43">
    <cfRule type="colorScale" priority="5">
      <colorScale>
        <cfvo type="min"/>
        <cfvo type="max"/>
        <color rgb="FFFCFCFF"/>
        <color rgb="FFF8696B"/>
      </colorScale>
    </cfRule>
  </conditionalFormatting>
  <conditionalFormatting sqref="B44">
    <cfRule type="colorScale" priority="1">
      <colorScale>
        <cfvo type="min"/>
        <cfvo type="max"/>
        <color rgb="FFFCFCFF"/>
        <color rgb="FFF8696B"/>
      </colorScale>
    </cfRule>
  </conditionalFormatting>
  <conditionalFormatting sqref="B45:B51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18">
    <pageSetUpPr fitToPage="1"/>
  </sheetPr>
  <dimension ref="A1:V302"/>
  <sheetViews>
    <sheetView tabSelected="1" topLeftCell="A40" zoomScaleNormal="100" zoomScaleSheetLayoutView="100" workbookViewId="0">
      <selection activeCell="B62" sqref="B6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pred_rekapitulacija'!A28</f>
        <v>15.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pred_rekapitulacija'!B28</f>
        <v>SOKOVI, SIRUPI IN PIJAČE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248</v>
      </c>
      <c r="C15" s="60" t="s">
        <v>214</v>
      </c>
      <c r="D15" s="60" t="s">
        <v>215</v>
      </c>
      <c r="E15" s="60" t="s">
        <v>247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21">
      <c r="A16" s="87" t="s">
        <v>2</v>
      </c>
      <c r="B16" s="215" t="s">
        <v>1374</v>
      </c>
      <c r="C16" s="85">
        <v>1</v>
      </c>
      <c r="D16" s="85" t="s">
        <v>96</v>
      </c>
      <c r="E16" s="114"/>
      <c r="F16" s="93">
        <v>20</v>
      </c>
      <c r="G16" s="119" t="s">
        <v>94</v>
      </c>
      <c r="H1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" s="88" t="str">
        <f>IF(Sklop15[[#This Row],[ZAHTEVANA SHEMA KAKOVOSTI]]&lt;&gt;"",Sklop15[[#This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+Sklop15[[#This Row],[cena/enota brez DDV v EUR]]*Sklop15[[#This Row],[Stopnja DDV (%)]]</f>
        <v>0</v>
      </c>
      <c r="R16" s="95">
        <f>+Sklop15[[#This Row],[cena/enota brez DDV v EUR]]+Sklop15[[#This Row],[Davek (EUR)]]</f>
        <v>0</v>
      </c>
      <c r="S16" s="95">
        <f>+Sklop15[[#This Row],[cena/enota brez DDV v EUR]]*Sklop15[[#This Row],[Okvirna količina]]</f>
        <v>0</v>
      </c>
      <c r="T16" s="95">
        <f>+Sklop15[[#This Row],[Končna cena/enoto mere (EUR) z DDV]]*Sklop15[[#This Row],[Okvirna količina]]</f>
        <v>0</v>
      </c>
      <c r="U16" s="106"/>
    </row>
    <row r="17" spans="1:21" s="59" customFormat="1" ht="21">
      <c r="A17" s="87" t="s">
        <v>4</v>
      </c>
      <c r="B17" s="215" t="s">
        <v>1374</v>
      </c>
      <c r="C17" s="85">
        <v>5</v>
      </c>
      <c r="D17" s="85" t="s">
        <v>96</v>
      </c>
      <c r="E17" s="114"/>
      <c r="F17" s="93">
        <v>30</v>
      </c>
      <c r="G17" s="119" t="s">
        <v>94</v>
      </c>
      <c r="H1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7" s="88" t="str">
        <f>IF(Sklop15[[#This Row],[ZAHTEVANA SHEMA KAKOVOSTI]]&lt;&gt;"",Sklop15[[#This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106"/>
    </row>
    <row r="18" spans="1:21" s="59" customFormat="1" ht="21">
      <c r="A18" s="87" t="s">
        <v>5</v>
      </c>
      <c r="B18" s="215" t="s">
        <v>1375</v>
      </c>
      <c r="C18" s="85">
        <v>1</v>
      </c>
      <c r="D18" s="85" t="s">
        <v>96</v>
      </c>
      <c r="E18" s="114"/>
      <c r="F18" s="93">
        <v>20</v>
      </c>
      <c r="G18" s="119" t="s">
        <v>94</v>
      </c>
      <c r="H1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8" s="88" t="str">
        <f>IF(Sklop15[[#This Row],[ZAHTEVANA SHEMA KAKOVOSTI]]&lt;&gt;"",Sklop15[[#This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106"/>
    </row>
    <row r="19" spans="1:21" s="59" customFormat="1" ht="21">
      <c r="A19" s="87" t="s">
        <v>6</v>
      </c>
      <c r="B19" s="215" t="s">
        <v>1375</v>
      </c>
      <c r="C19" s="414">
        <v>5</v>
      </c>
      <c r="D19" s="85" t="s">
        <v>96</v>
      </c>
      <c r="E19" s="439"/>
      <c r="F19" s="93">
        <v>30</v>
      </c>
      <c r="G19" s="119" t="s">
        <v>94</v>
      </c>
      <c r="H19" s="4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9" s="417" t="str">
        <f>IF(Sklop15[[#This Row],[ZAHTEVANA SHEMA KAKOVOSTI]]&lt;&gt;"",Sklop15[[#This Row],[Preračunana masa/volumen/kos na enoto kg]],"")</f>
        <v/>
      </c>
      <c r="J19" s="419"/>
      <c r="K19" s="420"/>
      <c r="L19" s="420"/>
      <c r="M19" s="421"/>
      <c r="N19" s="422"/>
      <c r="O19" s="422"/>
      <c r="P19" s="490"/>
      <c r="Q19" s="422">
        <f>+Sklop15[[#This Row],[cena/enota brez DDV v EUR]]*Sklop15[[#This Row],[Stopnja DDV (%)]]</f>
        <v>0</v>
      </c>
      <c r="R19" s="422">
        <f>+Sklop15[[#This Row],[cena/enota brez DDV v EUR]]+Sklop15[[#This Row],[Davek (EUR)]]</f>
        <v>0</v>
      </c>
      <c r="S19" s="422">
        <f>+Sklop15[[#This Row],[cena/enota brez DDV v EUR]]*Sklop15[[#This Row],[Okvirna količina]]</f>
        <v>0</v>
      </c>
      <c r="T19" s="424">
        <f>+Sklop15[[#This Row],[Končna cena/enoto mere (EUR) z DDV]]*Sklop15[[#This Row],[Okvirna količina]]</f>
        <v>0</v>
      </c>
      <c r="U19" s="425"/>
    </row>
    <row r="20" spans="1:21" s="59" customFormat="1" ht="21">
      <c r="A20" s="87" t="s">
        <v>7</v>
      </c>
      <c r="B20" s="215" t="s">
        <v>1376</v>
      </c>
      <c r="C20" s="85">
        <v>1</v>
      </c>
      <c r="D20" s="85" t="s">
        <v>96</v>
      </c>
      <c r="E20" s="114"/>
      <c r="F20" s="93">
        <v>20</v>
      </c>
      <c r="G20" s="119" t="s">
        <v>94</v>
      </c>
      <c r="H2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" s="88" t="str">
        <f>IF(Sklop15[[#This Row],[ZAHTEVANA SHEMA KAKOVOSTI]]&lt;&gt;"",Sklop15[[#This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106"/>
    </row>
    <row r="21" spans="1:21" s="59" customFormat="1" ht="21">
      <c r="A21" s="87" t="s">
        <v>8</v>
      </c>
      <c r="B21" s="215" t="s">
        <v>1376</v>
      </c>
      <c r="C21" s="414">
        <v>5</v>
      </c>
      <c r="D21" s="85" t="s">
        <v>96</v>
      </c>
      <c r="E21" s="439"/>
      <c r="F21" s="93">
        <v>30</v>
      </c>
      <c r="G21" s="119" t="s">
        <v>94</v>
      </c>
      <c r="H21" s="4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1" s="417" t="str">
        <f>IF(Sklop15[[#This Row],[ZAHTEVANA SHEMA KAKOVOSTI]]&lt;&gt;"",Sklop15[[#This Row],[Preračunana masa/volumen/kos na enoto kg]],"")</f>
        <v/>
      </c>
      <c r="J21" s="419"/>
      <c r="K21" s="420"/>
      <c r="L21" s="420"/>
      <c r="M21" s="421"/>
      <c r="N21" s="422"/>
      <c r="O21" s="422"/>
      <c r="P21" s="490"/>
      <c r="Q21" s="422">
        <f>+Sklop15[[#This Row],[cena/enota brez DDV v EUR]]*Sklop15[[#This Row],[Stopnja DDV (%)]]</f>
        <v>0</v>
      </c>
      <c r="R21" s="422">
        <f>+Sklop15[[#This Row],[cena/enota brez DDV v EUR]]+Sklop15[[#This Row],[Davek (EUR)]]</f>
        <v>0</v>
      </c>
      <c r="S21" s="422">
        <f>+Sklop15[[#This Row],[cena/enota brez DDV v EUR]]*Sklop15[[#This Row],[Okvirna količina]]</f>
        <v>0</v>
      </c>
      <c r="T21" s="424">
        <f>+Sklop15[[#This Row],[Končna cena/enoto mere (EUR) z DDV]]*Sklop15[[#This Row],[Okvirna količina]]</f>
        <v>0</v>
      </c>
      <c r="U21" s="425"/>
    </row>
    <row r="22" spans="1:21" s="59" customFormat="1" ht="21">
      <c r="A22" s="87" t="s">
        <v>9</v>
      </c>
      <c r="B22" s="215" t="s">
        <v>1377</v>
      </c>
      <c r="C22" s="414">
        <v>1</v>
      </c>
      <c r="D22" s="85" t="s">
        <v>96</v>
      </c>
      <c r="E22" s="439"/>
      <c r="F22" s="93">
        <v>20</v>
      </c>
      <c r="G22" s="119" t="s">
        <v>94</v>
      </c>
      <c r="H22" s="4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2" s="417" t="str">
        <f>IF(Sklop15[[#This Row],[ZAHTEVANA SHEMA KAKOVOSTI]]&lt;&gt;"",Sklop15[[#This Row],[Preračunana masa/volumen/kos na enoto kg]],"")</f>
        <v/>
      </c>
      <c r="J22" s="419"/>
      <c r="K22" s="420"/>
      <c r="L22" s="420"/>
      <c r="M22" s="421"/>
      <c r="N22" s="422"/>
      <c r="O22" s="422"/>
      <c r="P22" s="490"/>
      <c r="Q22" s="422">
        <f>+Sklop15[[#This Row],[cena/enota brez DDV v EUR]]*Sklop15[[#This Row],[Stopnja DDV (%)]]</f>
        <v>0</v>
      </c>
      <c r="R22" s="422">
        <f>+Sklop15[[#This Row],[cena/enota brez DDV v EUR]]+Sklop15[[#This Row],[Davek (EUR)]]</f>
        <v>0</v>
      </c>
      <c r="S22" s="422">
        <f>+Sklop15[[#This Row],[cena/enota brez DDV v EUR]]*Sklop15[[#This Row],[Okvirna količina]]</f>
        <v>0</v>
      </c>
      <c r="T22" s="424">
        <f>+Sklop15[[#This Row],[Končna cena/enoto mere (EUR) z DDV]]*Sklop15[[#This Row],[Okvirna količina]]</f>
        <v>0</v>
      </c>
      <c r="U22" s="425"/>
    </row>
    <row r="23" spans="1:21" s="59" customFormat="1" ht="21">
      <c r="A23" s="87" t="s">
        <v>10</v>
      </c>
      <c r="B23" s="215" t="s">
        <v>1378</v>
      </c>
      <c r="C23" s="85">
        <v>5</v>
      </c>
      <c r="D23" s="85" t="s">
        <v>96</v>
      </c>
      <c r="E23" s="114"/>
      <c r="F23" s="93">
        <v>30</v>
      </c>
      <c r="G23" s="119" t="s">
        <v>94</v>
      </c>
      <c r="H23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3" s="88" t="str">
        <f>IF(Sklop15[[#This Row],[ZAHTEVANA SHEMA KAKOVOSTI]]&lt;&gt;"",Sklop15[[#This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+Sklop15[[#This Row],[cena/enota brez DDV v EUR]]*Sklop15[[#This Row],[Stopnja DDV (%)]]</f>
        <v>0</v>
      </c>
      <c r="R23" s="95">
        <f>+Sklop15[[#This Row],[cena/enota brez DDV v EUR]]+Sklop15[[#This Row],[Davek (EUR)]]</f>
        <v>0</v>
      </c>
      <c r="S23" s="95">
        <f>+Sklop15[[#This Row],[cena/enota brez DDV v EUR]]*Sklop15[[#This Row],[Okvirna količina]]</f>
        <v>0</v>
      </c>
      <c r="T23" s="95">
        <f>+Sklop15[[#This Row],[Končna cena/enoto mere (EUR) z DDV]]*Sklop15[[#This Row],[Okvirna količina]]</f>
        <v>0</v>
      </c>
      <c r="U23" s="106"/>
    </row>
    <row r="24" spans="1:21" s="59" customFormat="1" ht="22.5" customHeight="1">
      <c r="A24" s="87" t="s">
        <v>11</v>
      </c>
      <c r="B24" s="215" t="s">
        <v>1379</v>
      </c>
      <c r="C24" s="414">
        <v>1</v>
      </c>
      <c r="D24" s="85" t="s">
        <v>96</v>
      </c>
      <c r="E24" s="439"/>
      <c r="F24" s="93">
        <v>20</v>
      </c>
      <c r="G24" s="119" t="s">
        <v>94</v>
      </c>
      <c r="H24" s="4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4" s="417" t="str">
        <f>IF(Sklop15[[#This Row],[ZAHTEVANA SHEMA KAKOVOSTI]]&lt;&gt;"",Sklop15[[#This Row],[Preračunana masa/volumen/kos na enoto kg]],"")</f>
        <v/>
      </c>
      <c r="J24" s="419"/>
      <c r="K24" s="420"/>
      <c r="L24" s="420"/>
      <c r="M24" s="421"/>
      <c r="N24" s="422"/>
      <c r="O24" s="422"/>
      <c r="P24" s="490"/>
      <c r="Q24" s="422">
        <f>+Sklop15[[#This Row],[cena/enota brez DDV v EUR]]*Sklop15[[#This Row],[Stopnja DDV (%)]]</f>
        <v>0</v>
      </c>
      <c r="R24" s="422">
        <f>+Sklop15[[#This Row],[cena/enota brez DDV v EUR]]+Sklop15[[#This Row],[Davek (EUR)]]</f>
        <v>0</v>
      </c>
      <c r="S24" s="422">
        <f>+Sklop15[[#This Row],[cena/enota brez DDV v EUR]]*Sklop15[[#This Row],[Okvirna količina]]</f>
        <v>0</v>
      </c>
      <c r="T24" s="424">
        <f>+Sklop15[[#This Row],[Končna cena/enoto mere (EUR) z DDV]]*Sklop15[[#This Row],[Okvirna količina]]</f>
        <v>0</v>
      </c>
      <c r="U24" s="425"/>
    </row>
    <row r="25" spans="1:21" s="59" customFormat="1" ht="25.5" customHeight="1">
      <c r="A25" s="87" t="s">
        <v>12</v>
      </c>
      <c r="B25" s="215" t="s">
        <v>1379</v>
      </c>
      <c r="C25" s="85">
        <v>5</v>
      </c>
      <c r="D25" s="85" t="s">
        <v>96</v>
      </c>
      <c r="E25" s="114"/>
      <c r="F25" s="93">
        <v>30</v>
      </c>
      <c r="G25" s="119" t="s">
        <v>94</v>
      </c>
      <c r="H2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5" s="88" t="str">
        <f>IF(Sklop15[[#This Row],[ZAHTEVANA SHEMA KAKOVOSTI]]&lt;&gt;"",Sklop15[[#This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+Sklop15[[#This Row],[cena/enota brez DDV v EUR]]*Sklop15[[#This Row],[Stopnja DDV (%)]]</f>
        <v>0</v>
      </c>
      <c r="R25" s="95">
        <f>+Sklop15[[#This Row],[cena/enota brez DDV v EUR]]+Sklop15[[#This Row],[Davek (EUR)]]</f>
        <v>0</v>
      </c>
      <c r="S25" s="95">
        <f>+Sklop15[[#This Row],[cena/enota brez DDV v EUR]]*Sklop15[[#This Row],[Okvirna količina]]</f>
        <v>0</v>
      </c>
      <c r="T25" s="95">
        <f>+Sklop15[[#This Row],[Končna cena/enoto mere (EUR) z DDV]]*Sklop15[[#This Row],[Okvirna količina]]</f>
        <v>0</v>
      </c>
      <c r="U25" s="106"/>
    </row>
    <row r="26" spans="1:21" s="59" customFormat="1" ht="31.5">
      <c r="A26" s="87" t="s">
        <v>13</v>
      </c>
      <c r="B26" s="215" t="s">
        <v>1380</v>
      </c>
      <c r="C26" s="85">
        <v>1</v>
      </c>
      <c r="D26" s="85" t="s">
        <v>96</v>
      </c>
      <c r="E26" s="114"/>
      <c r="F26" s="93">
        <v>20</v>
      </c>
      <c r="G26" s="119" t="s">
        <v>94</v>
      </c>
      <c r="H2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6" s="88" t="str">
        <f>IF(Sklop15[[#This Row],[ZAHTEVANA SHEMA KAKOVOSTI]]&lt;&gt;"",Sklop15[[#This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+Sklop15[[#This Row],[cena/enota brez DDV v EUR]]*Sklop15[[#This Row],[Stopnja DDV (%)]]</f>
        <v>0</v>
      </c>
      <c r="R26" s="95">
        <f>+Sklop15[[#This Row],[cena/enota brez DDV v EUR]]+Sklop15[[#This Row],[Davek (EUR)]]</f>
        <v>0</v>
      </c>
      <c r="S26" s="95">
        <f>+Sklop15[[#This Row],[cena/enota brez DDV v EUR]]*Sklop15[[#This Row],[Okvirna količina]]</f>
        <v>0</v>
      </c>
      <c r="T26" s="95">
        <f>+Sklop15[[#This Row],[Končna cena/enoto mere (EUR) z DDV]]*Sklop15[[#This Row],[Okvirna količina]]</f>
        <v>0</v>
      </c>
      <c r="U26" s="106"/>
    </row>
    <row r="27" spans="1:21" s="59" customFormat="1" ht="31.5">
      <c r="A27" s="87" t="s">
        <v>14</v>
      </c>
      <c r="B27" s="215" t="s">
        <v>1380</v>
      </c>
      <c r="C27" s="414">
        <v>5</v>
      </c>
      <c r="D27" s="85" t="s">
        <v>96</v>
      </c>
      <c r="E27" s="439"/>
      <c r="F27" s="93">
        <v>30</v>
      </c>
      <c r="G27" s="119" t="s">
        <v>94</v>
      </c>
      <c r="H27" s="4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7" s="417" t="str">
        <f>IF(Sklop15[[#This Row],[ZAHTEVANA SHEMA KAKOVOSTI]]&lt;&gt;"",Sklop15[[#This Row],[Preračunana masa/volumen/kos na enoto kg]],"")</f>
        <v/>
      </c>
      <c r="J27" s="419"/>
      <c r="K27" s="420"/>
      <c r="L27" s="420"/>
      <c r="M27" s="421"/>
      <c r="N27" s="422"/>
      <c r="O27" s="422"/>
      <c r="P27" s="490"/>
      <c r="Q27" s="422">
        <f>+Sklop15[[#This Row],[cena/enota brez DDV v EUR]]*Sklop15[[#This Row],[Stopnja DDV (%)]]</f>
        <v>0</v>
      </c>
      <c r="R27" s="422">
        <f>+Sklop15[[#This Row],[cena/enota brez DDV v EUR]]+Sklop15[[#This Row],[Davek (EUR)]]</f>
        <v>0</v>
      </c>
      <c r="S27" s="422">
        <f>+Sklop15[[#This Row],[cena/enota brez DDV v EUR]]*Sklop15[[#This Row],[Okvirna količina]]</f>
        <v>0</v>
      </c>
      <c r="T27" s="424">
        <f>+Sklop15[[#This Row],[Končna cena/enoto mere (EUR) z DDV]]*Sklop15[[#This Row],[Okvirna količina]]</f>
        <v>0</v>
      </c>
      <c r="U27" s="425"/>
    </row>
    <row r="28" spans="1:21" s="59" customFormat="1" ht="21">
      <c r="A28" s="87" t="s">
        <v>15</v>
      </c>
      <c r="B28" s="215" t="s">
        <v>1381</v>
      </c>
      <c r="C28" s="414">
        <v>1</v>
      </c>
      <c r="D28" s="85" t="s">
        <v>96</v>
      </c>
      <c r="E28" s="439"/>
      <c r="F28" s="93">
        <v>20</v>
      </c>
      <c r="G28" s="119" t="s">
        <v>94</v>
      </c>
      <c r="H28" s="4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417" t="str">
        <f>IF(Sklop15[[#This Row],[ZAHTEVANA SHEMA KAKOVOSTI]]&lt;&gt;"",Sklop15[[#This Row],[Preračunana masa/volumen/kos na enoto kg]],"")</f>
        <v/>
      </c>
      <c r="J28" s="419"/>
      <c r="K28" s="420"/>
      <c r="L28" s="420"/>
      <c r="M28" s="421"/>
      <c r="N28" s="422"/>
      <c r="O28" s="422"/>
      <c r="P28" s="490"/>
      <c r="Q28" s="422">
        <f>+Sklop15[[#This Row],[cena/enota brez DDV v EUR]]*Sklop15[[#This Row],[Stopnja DDV (%)]]</f>
        <v>0</v>
      </c>
      <c r="R28" s="422">
        <f>+Sklop15[[#This Row],[cena/enota brez DDV v EUR]]+Sklop15[[#This Row],[Davek (EUR)]]</f>
        <v>0</v>
      </c>
      <c r="S28" s="422">
        <f>+Sklop15[[#This Row],[cena/enota brez DDV v EUR]]*Sklop15[[#This Row],[Okvirna količina]]</f>
        <v>0</v>
      </c>
      <c r="T28" s="424">
        <f>+Sklop15[[#This Row],[Končna cena/enoto mere (EUR) z DDV]]*Sklop15[[#This Row],[Okvirna količina]]</f>
        <v>0</v>
      </c>
      <c r="U28" s="425"/>
    </row>
    <row r="29" spans="1:21" s="59" customFormat="1" ht="24">
      <c r="A29" s="696" t="s">
        <v>16</v>
      </c>
      <c r="B29" s="700" t="s">
        <v>897</v>
      </c>
      <c r="C29" s="698" t="s">
        <v>1357</v>
      </c>
      <c r="D29" s="85"/>
      <c r="E29" s="439"/>
      <c r="F29" s="93"/>
      <c r="G29" s="119"/>
      <c r="H29" s="4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29" s="417" t="str">
        <f>IF(Sklop15[[#This Row],[ZAHTEVANA SHEMA KAKOVOSTI]]&lt;&gt;"",Sklop15[[#This Row],[Preračunana masa/volumen/kos na enoto kg]],"")</f>
        <v/>
      </c>
      <c r="J29" s="419"/>
      <c r="K29" s="420"/>
      <c r="L29" s="420"/>
      <c r="M29" s="421"/>
      <c r="N29" s="422"/>
      <c r="O29" s="422"/>
      <c r="P29" s="490"/>
      <c r="Q29" s="422">
        <f>+Sklop15[[#This Row],[cena/enota brez DDV v EUR]]*Sklop15[[#This Row],[Stopnja DDV (%)]]</f>
        <v>0</v>
      </c>
      <c r="R29" s="422">
        <f>+Sklop15[[#This Row],[cena/enota brez DDV v EUR]]+Sklop15[[#This Row],[Davek (EUR)]]</f>
        <v>0</v>
      </c>
      <c r="S29" s="422">
        <f>+Sklop15[[#This Row],[cena/enota brez DDV v EUR]]*Sklop15[[#This Row],[Okvirna količina]]</f>
        <v>0</v>
      </c>
      <c r="T29" s="424">
        <f>+Sklop15[[#This Row],[Končna cena/enoto mere (EUR) z DDV]]*Sklop15[[#This Row],[Okvirna količina]]</f>
        <v>0</v>
      </c>
      <c r="U29" s="425"/>
    </row>
    <row r="30" spans="1:21" s="59" customFormat="1" ht="24">
      <c r="A30" s="696" t="s">
        <v>17</v>
      </c>
      <c r="B30" s="700" t="s">
        <v>898</v>
      </c>
      <c r="C30" s="698" t="s">
        <v>1357</v>
      </c>
      <c r="D30" s="85"/>
      <c r="E30" s="439"/>
      <c r="F30" s="93"/>
      <c r="G30" s="119"/>
      <c r="H30" s="4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0" s="417" t="str">
        <f>IF(Sklop15[[#This Row],[ZAHTEVANA SHEMA KAKOVOSTI]]&lt;&gt;"",Sklop15[[#This Row],[Preračunana masa/volumen/kos na enoto kg]],"")</f>
        <v/>
      </c>
      <c r="J30" s="419"/>
      <c r="K30" s="420"/>
      <c r="L30" s="420"/>
      <c r="M30" s="421"/>
      <c r="N30" s="422"/>
      <c r="O30" s="422"/>
      <c r="P30" s="490"/>
      <c r="Q30" s="422">
        <f>+Sklop15[[#This Row],[cena/enota brez DDV v EUR]]*Sklop15[[#This Row],[Stopnja DDV (%)]]</f>
        <v>0</v>
      </c>
      <c r="R30" s="422">
        <f>+Sklop15[[#This Row],[cena/enota brez DDV v EUR]]+Sklop15[[#This Row],[Davek (EUR)]]</f>
        <v>0</v>
      </c>
      <c r="S30" s="422">
        <f>+Sklop15[[#This Row],[cena/enota brez DDV v EUR]]*Sklop15[[#This Row],[Okvirna količina]]</f>
        <v>0</v>
      </c>
      <c r="T30" s="424">
        <f>+Sklop15[[#This Row],[Končna cena/enoto mere (EUR) z DDV]]*Sklop15[[#This Row],[Okvirna količina]]</f>
        <v>0</v>
      </c>
      <c r="U30" s="425"/>
    </row>
    <row r="31" spans="1:21" s="59" customFormat="1" ht="24">
      <c r="A31" s="696" t="s">
        <v>18</v>
      </c>
      <c r="B31" s="700" t="s">
        <v>898</v>
      </c>
      <c r="C31" s="698" t="s">
        <v>1357</v>
      </c>
      <c r="D31" s="85"/>
      <c r="E31" s="439"/>
      <c r="F31" s="93"/>
      <c r="G31" s="119"/>
      <c r="H31" s="4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1" s="417" t="str">
        <f>IF(Sklop15[[#This Row],[ZAHTEVANA SHEMA KAKOVOSTI]]&lt;&gt;"",Sklop15[[#This Row],[Preračunana masa/volumen/kos na enoto kg]],"")</f>
        <v/>
      </c>
      <c r="J31" s="419"/>
      <c r="K31" s="420"/>
      <c r="L31" s="420"/>
      <c r="M31" s="421"/>
      <c r="N31" s="422"/>
      <c r="O31" s="422"/>
      <c r="P31" s="490"/>
      <c r="Q31" s="422">
        <f>+Sklop15[[#This Row],[cena/enota brez DDV v EUR]]*Sklop15[[#This Row],[Stopnja DDV (%)]]</f>
        <v>0</v>
      </c>
      <c r="R31" s="422">
        <f>+Sklop15[[#This Row],[cena/enota brez DDV v EUR]]+Sklop15[[#This Row],[Davek (EUR)]]</f>
        <v>0</v>
      </c>
      <c r="S31" s="422">
        <f>+Sklop15[[#This Row],[cena/enota brez DDV v EUR]]*Sklop15[[#This Row],[Okvirna količina]]</f>
        <v>0</v>
      </c>
      <c r="T31" s="424">
        <f>+Sklop15[[#This Row],[Končna cena/enoto mere (EUR) z DDV]]*Sklop15[[#This Row],[Okvirna količina]]</f>
        <v>0</v>
      </c>
      <c r="U31" s="425"/>
    </row>
    <row r="32" spans="1:21" s="59" customFormat="1" ht="12">
      <c r="A32" s="87" t="s">
        <v>19</v>
      </c>
      <c r="B32" s="215" t="s">
        <v>607</v>
      </c>
      <c r="C32" s="85">
        <v>1</v>
      </c>
      <c r="D32" s="85" t="s">
        <v>96</v>
      </c>
      <c r="E32" s="114"/>
      <c r="F32" s="93">
        <v>90</v>
      </c>
      <c r="G32" s="119" t="s">
        <v>94</v>
      </c>
      <c r="H32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32" s="88" t="str">
        <f>IF(Sklop15[[#This Row],[ZAHTEVANA SHEMA KAKOVOSTI]]&lt;&gt;"",Sklop15[[#This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+Sklop15[[#This Row],[cena/enota brez DDV v EUR]]*Sklop15[[#This Row],[Stopnja DDV (%)]]</f>
        <v>0</v>
      </c>
      <c r="R32" s="95">
        <f>+Sklop15[[#This Row],[cena/enota brez DDV v EUR]]+Sklop15[[#This Row],[Davek (EUR)]]</f>
        <v>0</v>
      </c>
      <c r="S32" s="95">
        <f>+Sklop15[[#This Row],[cena/enota brez DDV v EUR]]*Sklop15[[#This Row],[Okvirna količina]]</f>
        <v>0</v>
      </c>
      <c r="T32" s="95">
        <f>+Sklop15[[#This Row],[Končna cena/enoto mere (EUR) z DDV]]*Sklop15[[#This Row],[Okvirna količina]]</f>
        <v>0</v>
      </c>
      <c r="U32" s="106"/>
    </row>
    <row r="33" spans="1:21" s="59" customFormat="1" ht="12">
      <c r="A33" s="87" t="s">
        <v>20</v>
      </c>
      <c r="B33" s="215" t="s">
        <v>608</v>
      </c>
      <c r="C33" s="85">
        <v>0.2</v>
      </c>
      <c r="D33" s="85" t="s">
        <v>96</v>
      </c>
      <c r="E33" s="114"/>
      <c r="F33" s="93">
        <v>2400</v>
      </c>
      <c r="G33" s="119" t="s">
        <v>94</v>
      </c>
      <c r="H33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33" s="88" t="str">
        <f>IF(Sklop15[[#This Row],[ZAHTEVANA SHEMA KAKOVOSTI]]&lt;&gt;"",Sklop15[[#This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+Sklop15[[#This Row],[cena/enota brez DDV v EUR]]*Sklop15[[#This Row],[Stopnja DDV (%)]]</f>
        <v>0</v>
      </c>
      <c r="R33" s="95">
        <f>+Sklop15[[#This Row],[cena/enota brez DDV v EUR]]+Sklop15[[#This Row],[Davek (EUR)]]</f>
        <v>0</v>
      </c>
      <c r="S33" s="95">
        <f>+Sklop15[[#This Row],[cena/enota brez DDV v EUR]]*Sklop15[[#This Row],[Okvirna količina]]</f>
        <v>0</v>
      </c>
      <c r="T33" s="95">
        <f>+Sklop15[[#This Row],[Končna cena/enoto mere (EUR) z DDV]]*Sklop15[[#This Row],[Okvirna količina]]</f>
        <v>0</v>
      </c>
      <c r="U33" s="106"/>
    </row>
    <row r="34" spans="1:21" s="59" customFormat="1" ht="12">
      <c r="A34" s="87" t="s">
        <v>21</v>
      </c>
      <c r="B34" s="215" t="s">
        <v>609</v>
      </c>
      <c r="C34" s="85">
        <v>1</v>
      </c>
      <c r="D34" s="85" t="s">
        <v>96</v>
      </c>
      <c r="E34" s="114"/>
      <c r="F34" s="93">
        <v>90</v>
      </c>
      <c r="G34" s="119" t="s">
        <v>94</v>
      </c>
      <c r="H34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34" s="88" t="str">
        <f>IF(Sklop15[[#This Row],[ZAHTEVANA SHEMA KAKOVOSTI]]&lt;&gt;"",Sklop15[[#This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+Sklop15[[#This Row],[cena/enota brez DDV v EUR]]*Sklop15[[#This Row],[Stopnja DDV (%)]]</f>
        <v>0</v>
      </c>
      <c r="R34" s="95">
        <f>+Sklop15[[#This Row],[cena/enota brez DDV v EUR]]+Sklop15[[#This Row],[Davek (EUR)]]</f>
        <v>0</v>
      </c>
      <c r="S34" s="95">
        <f>+Sklop15[[#This Row],[cena/enota brez DDV v EUR]]*Sklop15[[#This Row],[Okvirna količina]]</f>
        <v>0</v>
      </c>
      <c r="T34" s="95">
        <f>+Sklop15[[#This Row],[Končna cena/enoto mere (EUR) z DDV]]*Sklop15[[#This Row],[Okvirna količina]]</f>
        <v>0</v>
      </c>
      <c r="U34" s="106"/>
    </row>
    <row r="35" spans="1:21" s="59" customFormat="1" ht="12">
      <c r="A35" s="87" t="s">
        <v>22</v>
      </c>
      <c r="B35" s="215" t="s">
        <v>610</v>
      </c>
      <c r="C35" s="85">
        <v>0.2</v>
      </c>
      <c r="D35" s="85" t="s">
        <v>96</v>
      </c>
      <c r="E35" s="114"/>
      <c r="F35" s="93">
        <v>1600</v>
      </c>
      <c r="G35" s="119" t="s">
        <v>94</v>
      </c>
      <c r="H3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5" s="88" t="str">
        <f>IF(Sklop15[[#This Row],[ZAHTEVANA SHEMA KAKOVOSTI]]&lt;&gt;"",Sklop15[[#This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+Sklop15[[#This Row],[cena/enota brez DDV v EUR]]*Sklop15[[#This Row],[Stopnja DDV (%)]]</f>
        <v>0</v>
      </c>
      <c r="R35" s="95">
        <f>+Sklop15[[#This Row],[cena/enota brez DDV v EUR]]+Sklop15[[#This Row],[Davek (EUR)]]</f>
        <v>0</v>
      </c>
      <c r="S35" s="95">
        <f>+Sklop15[[#This Row],[cena/enota brez DDV v EUR]]*Sklop15[[#This Row],[Okvirna količina]]</f>
        <v>0</v>
      </c>
      <c r="T35" s="95">
        <f>+Sklop15[[#This Row],[Končna cena/enoto mere (EUR) z DDV]]*Sklop15[[#This Row],[Okvirna količina]]</f>
        <v>0</v>
      </c>
      <c r="U35" s="106"/>
    </row>
    <row r="36" spans="1:21" s="59" customFormat="1" ht="12">
      <c r="A36" s="87" t="s">
        <v>23</v>
      </c>
      <c r="B36" s="215" t="s">
        <v>611</v>
      </c>
      <c r="C36" s="85">
        <v>1</v>
      </c>
      <c r="D36" s="85" t="s">
        <v>96</v>
      </c>
      <c r="E36" s="114"/>
      <c r="F36" s="93">
        <v>230</v>
      </c>
      <c r="G36" s="119" t="s">
        <v>94</v>
      </c>
      <c r="H3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230</v>
      </c>
      <c r="I36" s="88" t="str">
        <f>IF(Sklop15[[#This Row],[ZAHTEVANA SHEMA KAKOVOSTI]]&lt;&gt;"",Sklop15[[#This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+Sklop15[[#This Row],[cena/enota brez DDV v EUR]]*Sklop15[[#This Row],[Stopnja DDV (%)]]</f>
        <v>0</v>
      </c>
      <c r="R36" s="95">
        <f>+Sklop15[[#This Row],[cena/enota brez DDV v EUR]]+Sklop15[[#This Row],[Davek (EUR)]]</f>
        <v>0</v>
      </c>
      <c r="S36" s="95">
        <f>+Sklop15[[#This Row],[cena/enota brez DDV v EUR]]*Sklop15[[#This Row],[Okvirna količina]]</f>
        <v>0</v>
      </c>
      <c r="T36" s="95">
        <f>+Sklop15[[#This Row],[Končna cena/enoto mere (EUR) z DDV]]*Sklop15[[#This Row],[Okvirna količina]]</f>
        <v>0</v>
      </c>
      <c r="U36" s="106"/>
    </row>
    <row r="37" spans="1:21" s="59" customFormat="1" ht="12">
      <c r="A37" s="87" t="s">
        <v>24</v>
      </c>
      <c r="B37" s="215" t="s">
        <v>611</v>
      </c>
      <c r="C37" s="85">
        <v>0.2</v>
      </c>
      <c r="D37" s="85" t="s">
        <v>96</v>
      </c>
      <c r="E37" s="114"/>
      <c r="F37" s="93">
        <v>2400</v>
      </c>
      <c r="G37" s="119" t="s">
        <v>94</v>
      </c>
      <c r="H3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37" s="88" t="str">
        <f>IF(Sklop15[[#This Row],[ZAHTEVANA SHEMA KAKOVOSTI]]&lt;&gt;"",Sklop15[[#This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+Sklop15[[#This Row],[cena/enota brez DDV v EUR]]*Sklop15[[#This Row],[Stopnja DDV (%)]]</f>
        <v>0</v>
      </c>
      <c r="R37" s="95">
        <f>+Sklop15[[#This Row],[cena/enota brez DDV v EUR]]+Sklop15[[#This Row],[Davek (EUR)]]</f>
        <v>0</v>
      </c>
      <c r="S37" s="95">
        <f>+Sklop15[[#This Row],[cena/enota brez DDV v EUR]]*Sklop15[[#This Row],[Okvirna količina]]</f>
        <v>0</v>
      </c>
      <c r="T37" s="95">
        <f>+Sklop15[[#This Row],[Končna cena/enoto mere (EUR) z DDV]]*Sklop15[[#This Row],[Okvirna količina]]</f>
        <v>0</v>
      </c>
      <c r="U37" s="106"/>
    </row>
    <row r="38" spans="1:21" s="59" customFormat="1" ht="21">
      <c r="A38" s="87" t="s">
        <v>25</v>
      </c>
      <c r="B38" s="215" t="s">
        <v>606</v>
      </c>
      <c r="C38" s="197">
        <v>1</v>
      </c>
      <c r="D38" s="220" t="s">
        <v>96</v>
      </c>
      <c r="E38" s="206"/>
      <c r="F38" s="93">
        <v>90</v>
      </c>
      <c r="G38" s="119" t="s">
        <v>94</v>
      </c>
      <c r="H3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38" s="88" t="str">
        <f>IF(Sklop15[[#This Row],[ZAHTEVANA SHEMA KAKOVOSTI]]&lt;&gt;"",Sklop15[[#This Row],[Preračunana masa/volumen/kos na enoto kg]],"")</f>
        <v/>
      </c>
      <c r="J38" s="199"/>
      <c r="K38" s="200"/>
      <c r="L38" s="200"/>
      <c r="M38" s="201"/>
      <c r="N38" s="202"/>
      <c r="O38" s="202"/>
      <c r="P38" s="203"/>
      <c r="Q38" s="202">
        <f>+Sklop15[[#This Row],[cena/enota brez DDV v EUR]]*Sklop15[[#This Row],[Stopnja DDV (%)]]</f>
        <v>0</v>
      </c>
      <c r="R38" s="202">
        <f>+Sklop15[[#This Row],[cena/enota brez DDV v EUR]]+Sklop15[[#This Row],[Davek (EUR)]]</f>
        <v>0</v>
      </c>
      <c r="S38" s="202">
        <f>+Sklop15[[#This Row],[cena/enota brez DDV v EUR]]*Sklop15[[#This Row],[Okvirna količina]]</f>
        <v>0</v>
      </c>
      <c r="T38" s="204">
        <f>+Sklop15[[#This Row],[Končna cena/enoto mere (EUR) z DDV]]*Sklop15[[#This Row],[Okvirna količina]]</f>
        <v>0</v>
      </c>
      <c r="U38" s="205"/>
    </row>
    <row r="39" spans="1:21" s="59" customFormat="1" ht="21">
      <c r="A39" s="87" t="s">
        <v>26</v>
      </c>
      <c r="B39" s="215" t="s">
        <v>606</v>
      </c>
      <c r="C39" s="197">
        <v>0.2</v>
      </c>
      <c r="D39" s="220" t="s">
        <v>96</v>
      </c>
      <c r="E39" s="206"/>
      <c r="F39" s="93">
        <v>1600</v>
      </c>
      <c r="G39" s="119" t="s">
        <v>94</v>
      </c>
      <c r="H3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9" s="88" t="str">
        <f>IF(Sklop15[[#This Row],[ZAHTEVANA SHEMA KAKOVOSTI]]&lt;&gt;"",Sklop15[[#This Row],[Preračunana masa/volumen/kos na enoto kg]],"")</f>
        <v/>
      </c>
      <c r="J39" s="199"/>
      <c r="K39" s="200"/>
      <c r="L39" s="200"/>
      <c r="M39" s="201"/>
      <c r="N39" s="202"/>
      <c r="O39" s="202"/>
      <c r="P39" s="203"/>
      <c r="Q39" s="202">
        <f>+Sklop15[[#This Row],[cena/enota brez DDV v EUR]]*Sklop15[[#This Row],[Stopnja DDV (%)]]</f>
        <v>0</v>
      </c>
      <c r="R39" s="202">
        <f>+Sklop15[[#This Row],[cena/enota brez DDV v EUR]]+Sklop15[[#This Row],[Davek (EUR)]]</f>
        <v>0</v>
      </c>
      <c r="S39" s="202">
        <f>+Sklop15[[#This Row],[cena/enota brez DDV v EUR]]*Sklop15[[#This Row],[Okvirna količina]]</f>
        <v>0</v>
      </c>
      <c r="T39" s="204">
        <f>+Sklop15[[#This Row],[Končna cena/enoto mere (EUR) z DDV]]*Sklop15[[#This Row],[Okvirna količina]]</f>
        <v>0</v>
      </c>
      <c r="U39" s="205"/>
    </row>
    <row r="40" spans="1:21" s="59" customFormat="1" ht="12">
      <c r="A40" s="87" t="s">
        <v>27</v>
      </c>
      <c r="B40" s="215" t="s">
        <v>899</v>
      </c>
      <c r="C40" s="197">
        <v>1</v>
      </c>
      <c r="D40" s="220" t="s">
        <v>96</v>
      </c>
      <c r="E40" s="206"/>
      <c r="F40" s="198">
        <v>90</v>
      </c>
      <c r="G40" s="119" t="s">
        <v>94</v>
      </c>
      <c r="H4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0" s="88" t="str">
        <f>IF(Sklop15[[#This Row],[ZAHTEVANA SHEMA KAKOVOSTI]]&lt;&gt;"",Sklop15[[#This Row],[Preračunana masa/volumen/kos na enoto kg]],"")</f>
        <v/>
      </c>
      <c r="J40" s="199"/>
      <c r="K40" s="200"/>
      <c r="L40" s="200"/>
      <c r="M40" s="201"/>
      <c r="N40" s="202"/>
      <c r="O40" s="202"/>
      <c r="P40" s="203"/>
      <c r="Q40" s="202">
        <f>+Sklop15[[#This Row],[cena/enota brez DDV v EUR]]*Sklop15[[#This Row],[Stopnja DDV (%)]]</f>
        <v>0</v>
      </c>
      <c r="R40" s="202">
        <f>+Sklop15[[#This Row],[cena/enota brez DDV v EUR]]+Sklop15[[#This Row],[Davek (EUR)]]</f>
        <v>0</v>
      </c>
      <c r="S40" s="202">
        <f>+Sklop15[[#This Row],[cena/enota brez DDV v EUR]]*Sklop15[[#This Row],[Okvirna količina]]</f>
        <v>0</v>
      </c>
      <c r="T40" s="204">
        <f>+Sklop15[[#This Row],[Končna cena/enoto mere (EUR) z DDV]]*Sklop15[[#This Row],[Okvirna količina]]</f>
        <v>0</v>
      </c>
      <c r="U40" s="205"/>
    </row>
    <row r="41" spans="1:21" s="59" customFormat="1" ht="24">
      <c r="A41" s="696" t="s">
        <v>28</v>
      </c>
      <c r="B41" s="700" t="s">
        <v>605</v>
      </c>
      <c r="C41" s="701" t="s">
        <v>1357</v>
      </c>
      <c r="D41" s="220"/>
      <c r="E41" s="206"/>
      <c r="F41" s="198"/>
      <c r="G41" s="119"/>
      <c r="H41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41" s="88" t="str">
        <f>IF(Sklop15[[#This Row],[ZAHTEVANA SHEMA KAKOVOSTI]]&lt;&gt;"",Sklop15[[#This Row],[Preračunana masa/volumen/kos na enoto kg]],"")</f>
        <v/>
      </c>
      <c r="J41" s="199"/>
      <c r="K41" s="200"/>
      <c r="L41" s="200"/>
      <c r="M41" s="201"/>
      <c r="N41" s="202"/>
      <c r="O41" s="202"/>
      <c r="P41" s="203"/>
      <c r="Q41" s="202">
        <f>+Sklop15[[#This Row],[cena/enota brez DDV v EUR]]*Sklop15[[#This Row],[Stopnja DDV (%)]]</f>
        <v>0</v>
      </c>
      <c r="R41" s="202">
        <f>+Sklop15[[#This Row],[cena/enota brez DDV v EUR]]+Sklop15[[#This Row],[Davek (EUR)]]</f>
        <v>0</v>
      </c>
      <c r="S41" s="202">
        <f>+Sklop15[[#This Row],[cena/enota brez DDV v EUR]]*Sklop15[[#This Row],[Okvirna količina]]</f>
        <v>0</v>
      </c>
      <c r="T41" s="204">
        <f>+Sklop15[[#This Row],[Končna cena/enoto mere (EUR) z DDV]]*Sklop15[[#This Row],[Okvirna količina]]</f>
        <v>0</v>
      </c>
      <c r="U41" s="205"/>
    </row>
    <row r="42" spans="1:21" s="59" customFormat="1" ht="12">
      <c r="A42" s="87" t="s">
        <v>29</v>
      </c>
      <c r="B42" s="215" t="s">
        <v>900</v>
      </c>
      <c r="C42" s="197">
        <v>1</v>
      </c>
      <c r="D42" s="220" t="s">
        <v>96</v>
      </c>
      <c r="E42" s="206"/>
      <c r="F42" s="198">
        <v>90</v>
      </c>
      <c r="G42" s="119" t="s">
        <v>94</v>
      </c>
      <c r="H42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2" s="88" t="str">
        <f>IF(Sklop15[[#This Row],[ZAHTEVANA SHEMA KAKOVOSTI]]&lt;&gt;"",Sklop15[[#This Row],[Preračunana masa/volumen/kos na enoto kg]],"")</f>
        <v/>
      </c>
      <c r="J42" s="199"/>
      <c r="K42" s="200"/>
      <c r="L42" s="200"/>
      <c r="M42" s="201"/>
      <c r="N42" s="202"/>
      <c r="O42" s="202"/>
      <c r="P42" s="203"/>
      <c r="Q42" s="202">
        <f>+Sklop15[[#This Row],[cena/enota brez DDV v EUR]]*Sklop15[[#This Row],[Stopnja DDV (%)]]</f>
        <v>0</v>
      </c>
      <c r="R42" s="202">
        <f>+Sklop15[[#This Row],[cena/enota brez DDV v EUR]]+Sklop15[[#This Row],[Davek (EUR)]]</f>
        <v>0</v>
      </c>
      <c r="S42" s="202">
        <f>+Sklop15[[#This Row],[cena/enota brez DDV v EUR]]*Sklop15[[#This Row],[Okvirna količina]]</f>
        <v>0</v>
      </c>
      <c r="T42" s="204">
        <f>+Sklop15[[#This Row],[Končna cena/enoto mere (EUR) z DDV]]*Sklop15[[#This Row],[Okvirna količina]]</f>
        <v>0</v>
      </c>
      <c r="U42" s="205"/>
    </row>
    <row r="43" spans="1:21" s="59" customFormat="1" ht="12">
      <c r="A43" s="87" t="s">
        <v>30</v>
      </c>
      <c r="B43" s="215" t="s">
        <v>900</v>
      </c>
      <c r="C43" s="197">
        <v>0.2</v>
      </c>
      <c r="D43" s="220" t="s">
        <v>96</v>
      </c>
      <c r="E43" s="206"/>
      <c r="F43" s="198">
        <v>1600</v>
      </c>
      <c r="G43" s="119" t="s">
        <v>94</v>
      </c>
      <c r="H43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3" s="88" t="str">
        <f>IF(Sklop15[[#This Row],[ZAHTEVANA SHEMA KAKOVOSTI]]&lt;&gt;"",Sklop15[[#This Row],[Preračunana masa/volumen/kos na enoto kg]],"")</f>
        <v/>
      </c>
      <c r="J43" s="199"/>
      <c r="K43" s="200"/>
      <c r="L43" s="200"/>
      <c r="M43" s="201"/>
      <c r="N43" s="202"/>
      <c r="O43" s="202"/>
      <c r="P43" s="203"/>
      <c r="Q43" s="202">
        <f>+Sklop15[[#This Row],[cena/enota brez DDV v EUR]]*Sklop15[[#This Row],[Stopnja DDV (%)]]</f>
        <v>0</v>
      </c>
      <c r="R43" s="202">
        <f>+Sklop15[[#This Row],[cena/enota brez DDV v EUR]]+Sklop15[[#This Row],[Davek (EUR)]]</f>
        <v>0</v>
      </c>
      <c r="S43" s="202">
        <f>+Sklop15[[#This Row],[cena/enota brez DDV v EUR]]*Sklop15[[#This Row],[Okvirna količina]]</f>
        <v>0</v>
      </c>
      <c r="T43" s="204">
        <f>+Sklop15[[#This Row],[Končna cena/enoto mere (EUR) z DDV]]*Sklop15[[#This Row],[Okvirna količina]]</f>
        <v>0</v>
      </c>
      <c r="U43" s="205"/>
    </row>
    <row r="44" spans="1:21" s="59" customFormat="1" ht="12">
      <c r="A44" s="87" t="s">
        <v>31</v>
      </c>
      <c r="B44" s="215" t="s">
        <v>907</v>
      </c>
      <c r="C44" s="197">
        <v>1</v>
      </c>
      <c r="D44" s="220" t="s">
        <v>96</v>
      </c>
      <c r="E44" s="206"/>
      <c r="F44" s="198">
        <v>90</v>
      </c>
      <c r="G44" s="119" t="s">
        <v>94</v>
      </c>
      <c r="H44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4" s="88" t="str">
        <f>IF(Sklop15[[#This Row],[ZAHTEVANA SHEMA KAKOVOSTI]]&lt;&gt;"",Sklop15[[#This Row],[Preračunana masa/volumen/kos na enoto kg]],"")</f>
        <v/>
      </c>
      <c r="J44" s="199"/>
      <c r="K44" s="200"/>
      <c r="L44" s="200"/>
      <c r="M44" s="201"/>
      <c r="N44" s="202"/>
      <c r="O44" s="202"/>
      <c r="P44" s="203"/>
      <c r="Q44" s="202">
        <f>+Sklop15[[#This Row],[cena/enota brez DDV v EUR]]*Sklop15[[#This Row],[Stopnja DDV (%)]]</f>
        <v>0</v>
      </c>
      <c r="R44" s="202">
        <f>+Sklop15[[#This Row],[cena/enota brez DDV v EUR]]+Sklop15[[#This Row],[Davek (EUR)]]</f>
        <v>0</v>
      </c>
      <c r="S44" s="202">
        <f>+Sklop15[[#This Row],[cena/enota brez DDV v EUR]]*Sklop15[[#This Row],[Okvirna količina]]</f>
        <v>0</v>
      </c>
      <c r="T44" s="204">
        <f>+Sklop15[[#This Row],[Končna cena/enoto mere (EUR) z DDV]]*Sklop15[[#This Row],[Okvirna količina]]</f>
        <v>0</v>
      </c>
      <c r="U44" s="205"/>
    </row>
    <row r="45" spans="1:21" s="59" customFormat="1" ht="12">
      <c r="A45" s="87" t="s">
        <v>32</v>
      </c>
      <c r="B45" s="215" t="s">
        <v>604</v>
      </c>
      <c r="C45" s="197">
        <v>0.2</v>
      </c>
      <c r="D45" s="220" t="s">
        <v>96</v>
      </c>
      <c r="E45" s="206"/>
      <c r="F45" s="198">
        <v>1600</v>
      </c>
      <c r="G45" s="119" t="s">
        <v>94</v>
      </c>
      <c r="H4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5" s="88" t="str">
        <f>IF(Sklop15[[#This Row],[ZAHTEVANA SHEMA KAKOVOSTI]]&lt;&gt;"",Sklop15[[#This Row],[Preračunana masa/volumen/kos na enoto kg]],"")</f>
        <v/>
      </c>
      <c r="J45" s="199"/>
      <c r="K45" s="200"/>
      <c r="L45" s="200"/>
      <c r="M45" s="201"/>
      <c r="N45" s="202"/>
      <c r="O45" s="202"/>
      <c r="P45" s="203"/>
      <c r="Q45" s="202">
        <f>+Sklop15[[#This Row],[cena/enota brez DDV v EUR]]*Sklop15[[#This Row],[Stopnja DDV (%)]]</f>
        <v>0</v>
      </c>
      <c r="R45" s="202">
        <f>+Sklop15[[#This Row],[cena/enota brez DDV v EUR]]+Sklop15[[#This Row],[Davek (EUR)]]</f>
        <v>0</v>
      </c>
      <c r="S45" s="202">
        <f>+Sklop15[[#This Row],[cena/enota brez DDV v EUR]]*Sklop15[[#This Row],[Okvirna količina]]</f>
        <v>0</v>
      </c>
      <c r="T45" s="204">
        <f>+Sklop15[[#This Row],[Končna cena/enoto mere (EUR) z DDV]]*Sklop15[[#This Row],[Okvirna količina]]</f>
        <v>0</v>
      </c>
      <c r="U45" s="205"/>
    </row>
    <row r="46" spans="1:21" s="59" customFormat="1" ht="12">
      <c r="A46" s="87" t="s">
        <v>33</v>
      </c>
      <c r="B46" s="215" t="s">
        <v>603</v>
      </c>
      <c r="C46" s="85">
        <v>1</v>
      </c>
      <c r="D46" s="220" t="s">
        <v>96</v>
      </c>
      <c r="E46" s="209"/>
      <c r="F46" s="210">
        <v>90</v>
      </c>
      <c r="G46" s="119" t="s">
        <v>94</v>
      </c>
      <c r="H4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6" s="88" t="str">
        <f>IF(Sklop15[[#This Row],[ZAHTEVANA SHEMA KAKOVOSTI]]&lt;&gt;"",Sklop15[[#This Row],[Preračunana masa/volumen/kos na enoto kg]],"")</f>
        <v/>
      </c>
      <c r="J46" s="101"/>
      <c r="K46" s="94"/>
      <c r="L46" s="94"/>
      <c r="M46" s="103"/>
      <c r="N46" s="95"/>
      <c r="O46" s="95"/>
      <c r="P46" s="104"/>
      <c r="Q46" s="95">
        <f>+Sklop15[[#This Row],[cena/enota brez DDV v EUR]]*Sklop15[[#This Row],[Stopnja DDV (%)]]</f>
        <v>0</v>
      </c>
      <c r="R46" s="95">
        <f>+Sklop15[[#This Row],[cena/enota brez DDV v EUR]]+Sklop15[[#This Row],[Davek (EUR)]]</f>
        <v>0</v>
      </c>
      <c r="S46" s="95">
        <f>+Sklop15[[#This Row],[cena/enota brez DDV v EUR]]*Sklop15[[#This Row],[Okvirna količina]]</f>
        <v>0</v>
      </c>
      <c r="T46" s="95">
        <f>+Sklop15[[#This Row],[Končna cena/enoto mere (EUR) z DDV]]*Sklop15[[#This Row],[Okvirna količina]]</f>
        <v>0</v>
      </c>
      <c r="U46" s="106"/>
    </row>
    <row r="47" spans="1:21" s="59" customFormat="1" ht="24">
      <c r="A47" s="696" t="s">
        <v>34</v>
      </c>
      <c r="B47" s="700" t="s">
        <v>908</v>
      </c>
      <c r="C47" s="698" t="s">
        <v>1357</v>
      </c>
      <c r="D47" s="487"/>
      <c r="E47" s="209"/>
      <c r="F47" s="210"/>
      <c r="G47" s="119"/>
      <c r="H47" s="489"/>
      <c r="I47" s="417"/>
      <c r="J47" s="419"/>
      <c r="K47" s="420"/>
      <c r="L47" s="420"/>
      <c r="M47" s="421"/>
      <c r="N47" s="422"/>
      <c r="O47" s="422"/>
      <c r="P47" s="490"/>
      <c r="Q47" s="422">
        <f>+Sklop15[[#This Row],[cena/enota brez DDV v EUR]]*Sklop15[[#This Row],[Stopnja DDV (%)]]</f>
        <v>0</v>
      </c>
      <c r="R47" s="422">
        <f>+Sklop15[[#This Row],[cena/enota brez DDV v EUR]]+Sklop15[[#This Row],[Davek (EUR)]]</f>
        <v>0</v>
      </c>
      <c r="S47" s="422">
        <f>+Sklop15[[#This Row],[cena/enota brez DDV v EUR]]*Sklop15[[#This Row],[Okvirna količina]]</f>
        <v>0</v>
      </c>
      <c r="T47" s="424">
        <f>+Sklop15[[#This Row],[Končna cena/enoto mere (EUR) z DDV]]*Sklop15[[#This Row],[Okvirna količina]]</f>
        <v>0</v>
      </c>
      <c r="U47" s="425"/>
    </row>
    <row r="48" spans="1:21" s="59" customFormat="1" ht="12">
      <c r="A48" s="87" t="s">
        <v>35</v>
      </c>
      <c r="B48" s="415" t="s">
        <v>908</v>
      </c>
      <c r="C48" s="414">
        <v>0.2</v>
      </c>
      <c r="D48" s="487" t="s">
        <v>96</v>
      </c>
      <c r="E48" s="209"/>
      <c r="F48" s="210">
        <v>1600</v>
      </c>
      <c r="G48" s="119" t="s">
        <v>94</v>
      </c>
      <c r="H48" s="4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8" s="417" t="str">
        <f>IF(Sklop15[[#This Row],[ZAHTEVANA SHEMA KAKOVOSTI]]&lt;&gt;"",Sklop15[[#This Row],[Preračunana masa/volumen/kos na enoto kg]],"")</f>
        <v/>
      </c>
      <c r="J48" s="419"/>
      <c r="K48" s="420"/>
      <c r="L48" s="420"/>
      <c r="M48" s="421"/>
      <c r="N48" s="422"/>
      <c r="O48" s="422"/>
      <c r="P48" s="490"/>
      <c r="Q48" s="422">
        <f>+Sklop15[[#This Row],[cena/enota brez DDV v EUR]]*Sklop15[[#This Row],[Stopnja DDV (%)]]</f>
        <v>0</v>
      </c>
      <c r="R48" s="422">
        <f>+Sklop15[[#This Row],[cena/enota brez DDV v EUR]]+Sklop15[[#This Row],[Davek (EUR)]]</f>
        <v>0</v>
      </c>
      <c r="S48" s="422">
        <f>+Sklop15[[#This Row],[cena/enota brez DDV v EUR]]*Sklop15[[#This Row],[Okvirna količina]]</f>
        <v>0</v>
      </c>
      <c r="T48" s="424">
        <f>+Sklop15[[#This Row],[Končna cena/enoto mere (EUR) z DDV]]*Sklop15[[#This Row],[Okvirna količina]]</f>
        <v>0</v>
      </c>
      <c r="U48" s="425"/>
    </row>
    <row r="49" spans="1:22" ht="24">
      <c r="A49" s="696" t="s">
        <v>36</v>
      </c>
      <c r="B49" s="801" t="s">
        <v>612</v>
      </c>
      <c r="C49" s="701" t="s">
        <v>1357</v>
      </c>
      <c r="D49" s="220"/>
      <c r="E49" s="209"/>
      <c r="F49" s="210"/>
      <c r="G49" s="119"/>
      <c r="H4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49" s="88" t="str">
        <f>IF(Sklop15[[#This Row],[ZAHTEVANA SHEMA KAKOVOSTI]]&lt;&gt;"",Sklop15[[#This Row],[Preračunana masa/volumen/kos na enoto kg]],"")</f>
        <v/>
      </c>
      <c r="J49" s="199"/>
      <c r="K49" s="200"/>
      <c r="L49" s="200"/>
      <c r="M49" s="201"/>
      <c r="N49" s="202"/>
      <c r="O49" s="202"/>
      <c r="P49" s="207"/>
      <c r="Q49" s="202">
        <f>+Sklop15[[#This Row],[cena/enota brez DDV v EUR]]*Sklop15[[#This Row],[Stopnja DDV (%)]]</f>
        <v>0</v>
      </c>
      <c r="R49" s="202">
        <f>+Sklop15[[#This Row],[cena/enota brez DDV v EUR]]+Sklop15[[#This Row],[Davek (EUR)]]</f>
        <v>0</v>
      </c>
      <c r="S49" s="202">
        <f>+Sklop15[[#This Row],[cena/enota brez DDV v EUR]]*Sklop15[[#This Row],[Okvirna količina]]</f>
        <v>0</v>
      </c>
      <c r="T49" s="204">
        <f>+Sklop15[[#This Row],[Končna cena/enoto mere (EUR) z DDV]]*Sklop15[[#This Row],[Okvirna količina]]</f>
        <v>0</v>
      </c>
      <c r="U49" s="205"/>
    </row>
    <row r="50" spans="1:22">
      <c r="A50" s="87" t="s">
        <v>37</v>
      </c>
      <c r="B50" s="215" t="s">
        <v>613</v>
      </c>
      <c r="C50" s="197">
        <v>1</v>
      </c>
      <c r="D50" s="220" t="s">
        <v>96</v>
      </c>
      <c r="E50" s="209"/>
      <c r="F50" s="210">
        <v>90</v>
      </c>
      <c r="G50" s="119" t="s">
        <v>94</v>
      </c>
      <c r="H5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50" s="88" t="str">
        <f>IF(Sklop15[[#This Row],[ZAHTEVANA SHEMA KAKOVOSTI]]&lt;&gt;"",Sklop15[[#This Row],[Preračunana masa/volumen/kos na enoto kg]],"")</f>
        <v/>
      </c>
      <c r="J50" s="199"/>
      <c r="K50" s="200"/>
      <c r="L50" s="200"/>
      <c r="M50" s="201"/>
      <c r="N50" s="202"/>
      <c r="O50" s="202"/>
      <c r="P50" s="207"/>
      <c r="Q50" s="202">
        <f>+Sklop15[[#This Row],[cena/enota brez DDV v EUR]]*Sklop15[[#This Row],[Stopnja DDV (%)]]</f>
        <v>0</v>
      </c>
      <c r="R50" s="202">
        <f>+Sklop15[[#This Row],[cena/enota brez DDV v EUR]]+Sklop15[[#This Row],[Davek (EUR)]]</f>
        <v>0</v>
      </c>
      <c r="S50" s="202">
        <f>+Sklop15[[#This Row],[cena/enota brez DDV v EUR]]*Sklop15[[#This Row],[Okvirna količina]]</f>
        <v>0</v>
      </c>
      <c r="T50" s="204">
        <f>+Sklop15[[#This Row],[Končna cena/enoto mere (EUR) z DDV]]*Sklop15[[#This Row],[Okvirna količina]]</f>
        <v>0</v>
      </c>
      <c r="U50" s="205"/>
    </row>
    <row r="51" spans="1:22">
      <c r="A51" s="87" t="s">
        <v>38</v>
      </c>
      <c r="B51" s="215" t="s">
        <v>613</v>
      </c>
      <c r="C51" s="197">
        <v>0.2</v>
      </c>
      <c r="D51" s="220" t="s">
        <v>96</v>
      </c>
      <c r="E51" s="209"/>
      <c r="F51" s="210">
        <v>1600</v>
      </c>
      <c r="G51" s="119" t="s">
        <v>94</v>
      </c>
      <c r="H51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51" s="88" t="str">
        <f>IF(Sklop15[[#This Row],[ZAHTEVANA SHEMA KAKOVOSTI]]&lt;&gt;"",Sklop15[[#This Row],[Preračunana masa/volumen/kos na enoto kg]],"")</f>
        <v/>
      </c>
      <c r="J51" s="199"/>
      <c r="K51" s="200"/>
      <c r="L51" s="200"/>
      <c r="M51" s="201"/>
      <c r="N51" s="202"/>
      <c r="O51" s="202"/>
      <c r="P51" s="207"/>
      <c r="Q51" s="202">
        <f>+Sklop15[[#This Row],[cena/enota brez DDV v EUR]]*Sklop15[[#This Row],[Stopnja DDV (%)]]</f>
        <v>0</v>
      </c>
      <c r="R51" s="202">
        <f>+Sklop15[[#This Row],[cena/enota brez DDV v EUR]]+Sklop15[[#This Row],[Davek (EUR)]]</f>
        <v>0</v>
      </c>
      <c r="S51" s="202">
        <f>+Sklop15[[#This Row],[cena/enota brez DDV v EUR]]*Sklop15[[#This Row],[Okvirna količina]]</f>
        <v>0</v>
      </c>
      <c r="T51" s="204">
        <f>+Sklop15[[#This Row],[Končna cena/enoto mere (EUR) z DDV]]*Sklop15[[#This Row],[Okvirna količina]]</f>
        <v>0</v>
      </c>
      <c r="U51" s="205"/>
    </row>
    <row r="52" spans="1:22" ht="36">
      <c r="A52" s="696" t="s">
        <v>39</v>
      </c>
      <c r="B52" s="801" t="s">
        <v>909</v>
      </c>
      <c r="C52" s="698" t="s">
        <v>1357</v>
      </c>
      <c r="D52" s="220"/>
      <c r="E52" s="209"/>
      <c r="F52" s="210"/>
      <c r="G52" s="119"/>
      <c r="H52" s="4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52" s="417" t="str">
        <f>IF(Sklop15[[#This Row],[ZAHTEVANA SHEMA KAKOVOSTI]]&lt;&gt;"",Sklop15[[#This Row],[Preračunana masa/volumen/kos na enoto kg]],"")</f>
        <v/>
      </c>
      <c r="J52" s="419"/>
      <c r="K52" s="420"/>
      <c r="L52" s="420"/>
      <c r="M52" s="421"/>
      <c r="N52" s="422"/>
      <c r="O52" s="422"/>
      <c r="P52" s="423"/>
      <c r="Q52" s="422">
        <f>+Sklop15[[#This Row],[cena/enota brez DDV v EUR]]*Sklop15[[#This Row],[Stopnja DDV (%)]]</f>
        <v>0</v>
      </c>
      <c r="R52" s="422">
        <f>+Sklop15[[#This Row],[cena/enota brez DDV v EUR]]+Sklop15[[#This Row],[Davek (EUR)]]</f>
        <v>0</v>
      </c>
      <c r="S52" s="422">
        <f>+Sklop15[[#This Row],[cena/enota brez DDV v EUR]]*Sklop15[[#This Row],[Okvirna količina]]</f>
        <v>0</v>
      </c>
      <c r="T52" s="424">
        <f>+Sklop15[[#This Row],[Končna cena/enoto mere (EUR) z DDV]]*Sklop15[[#This Row],[Okvirna količina]]</f>
        <v>0</v>
      </c>
      <c r="U52" s="425"/>
    </row>
    <row r="53" spans="1:22" ht="36">
      <c r="A53" s="696" t="s">
        <v>40</v>
      </c>
      <c r="B53" s="801" t="s">
        <v>910</v>
      </c>
      <c r="C53" s="698" t="s">
        <v>1357</v>
      </c>
      <c r="D53" s="220"/>
      <c r="E53" s="209"/>
      <c r="F53" s="210"/>
      <c r="G53" s="119"/>
      <c r="H53" s="4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53" s="417" t="str">
        <f>IF(Sklop15[[#This Row],[ZAHTEVANA SHEMA KAKOVOSTI]]&lt;&gt;"",Sklop15[[#This Row],[Preračunana masa/volumen/kos na enoto kg]],"")</f>
        <v/>
      </c>
      <c r="J53" s="419"/>
      <c r="K53" s="420"/>
      <c r="L53" s="420"/>
      <c r="M53" s="421"/>
      <c r="N53" s="422"/>
      <c r="O53" s="422"/>
      <c r="P53" s="423"/>
      <c r="Q53" s="422">
        <f>+Sklop15[[#This Row],[cena/enota brez DDV v EUR]]*Sklop15[[#This Row],[Stopnja DDV (%)]]</f>
        <v>0</v>
      </c>
      <c r="R53" s="422">
        <f>+Sklop15[[#This Row],[cena/enota brez DDV v EUR]]+Sklop15[[#This Row],[Davek (EUR)]]</f>
        <v>0</v>
      </c>
      <c r="S53" s="422">
        <f>+Sklop15[[#This Row],[cena/enota brez DDV v EUR]]*Sklop15[[#This Row],[Okvirna količina]]</f>
        <v>0</v>
      </c>
      <c r="T53" s="424">
        <f>+Sklop15[[#This Row],[Končna cena/enoto mere (EUR) z DDV]]*Sklop15[[#This Row],[Okvirna količina]]</f>
        <v>0</v>
      </c>
      <c r="U53" s="425"/>
    </row>
    <row r="54" spans="1:22" ht="36">
      <c r="A54" s="696" t="s">
        <v>41</v>
      </c>
      <c r="B54" s="801" t="s">
        <v>911</v>
      </c>
      <c r="C54" s="698" t="s">
        <v>1357</v>
      </c>
      <c r="D54" s="220"/>
      <c r="E54" s="209"/>
      <c r="F54" s="210"/>
      <c r="G54" s="119"/>
      <c r="H54" s="4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54" s="417" t="str">
        <f>IF(Sklop15[[#This Row],[ZAHTEVANA SHEMA KAKOVOSTI]]&lt;&gt;"",Sklop15[[#This Row],[Preračunana masa/volumen/kos na enoto kg]],"")</f>
        <v/>
      </c>
      <c r="J54" s="419"/>
      <c r="K54" s="420"/>
      <c r="L54" s="420"/>
      <c r="M54" s="421"/>
      <c r="N54" s="422"/>
      <c r="O54" s="422"/>
      <c r="P54" s="423"/>
      <c r="Q54" s="422">
        <f>+Sklop15[[#This Row],[cena/enota brez DDV v EUR]]*Sklop15[[#This Row],[Stopnja DDV (%)]]</f>
        <v>0</v>
      </c>
      <c r="R54" s="422">
        <f>+Sklop15[[#This Row],[cena/enota brez DDV v EUR]]+Sklop15[[#This Row],[Davek (EUR)]]</f>
        <v>0</v>
      </c>
      <c r="S54" s="422">
        <f>+Sklop15[[#This Row],[cena/enota brez DDV v EUR]]*Sklop15[[#This Row],[Okvirna količina]]</f>
        <v>0</v>
      </c>
      <c r="T54" s="424">
        <f>+Sklop15[[#This Row],[Končna cena/enoto mere (EUR) z DDV]]*Sklop15[[#This Row],[Okvirna količina]]</f>
        <v>0</v>
      </c>
      <c r="U54" s="425"/>
    </row>
    <row r="55" spans="1:22">
      <c r="A55" s="87" t="s">
        <v>42</v>
      </c>
      <c r="B55" s="217" t="s">
        <v>650</v>
      </c>
      <c r="C55" s="197">
        <v>0.5</v>
      </c>
      <c r="D55" s="220" t="s">
        <v>96</v>
      </c>
      <c r="E55" s="206"/>
      <c r="F55" s="198">
        <v>8000</v>
      </c>
      <c r="G55" s="119" t="s">
        <v>94</v>
      </c>
      <c r="H5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55" s="88" t="str">
        <f>IF(Sklop15[[#This Row],[ZAHTEVANA SHEMA KAKOVOSTI]]&lt;&gt;"",Sklop15[[#This Row],[Preračunana masa/volumen/kos na enoto kg]],"")</f>
        <v/>
      </c>
      <c r="J55" s="199"/>
      <c r="K55" s="200"/>
      <c r="L55" s="200"/>
      <c r="M55" s="201"/>
      <c r="N55" s="202"/>
      <c r="O55" s="202"/>
      <c r="P55" s="207"/>
      <c r="Q55" s="202">
        <f>+Sklop15[[#This Row],[cena/enota brez DDV v EUR]]*Sklop15[[#This Row],[Stopnja DDV (%)]]</f>
        <v>0</v>
      </c>
      <c r="R55" s="202">
        <f>+Sklop15[[#This Row],[cena/enota brez DDV v EUR]]+Sklop15[[#This Row],[Davek (EUR)]]</f>
        <v>0</v>
      </c>
      <c r="S55" s="202">
        <f>+Sklop15[[#This Row],[cena/enota brez DDV v EUR]]*Sklop15[[#This Row],[Okvirna količina]]</f>
        <v>0</v>
      </c>
      <c r="T55" s="204">
        <f>+Sklop15[[#This Row],[Končna cena/enoto mere (EUR) z DDV]]*Sklop15[[#This Row],[Okvirna količina]]</f>
        <v>0</v>
      </c>
      <c r="U55" s="205"/>
    </row>
    <row r="56" spans="1:22" ht="24.6" customHeight="1">
      <c r="A56" s="87" t="s">
        <v>43</v>
      </c>
      <c r="B56" s="216" t="s">
        <v>651</v>
      </c>
      <c r="C56" s="197">
        <v>0.5</v>
      </c>
      <c r="D56" s="220" t="s">
        <v>96</v>
      </c>
      <c r="E56" s="206"/>
      <c r="F56" s="198">
        <v>2000</v>
      </c>
      <c r="G56" s="119" t="s">
        <v>94</v>
      </c>
      <c r="H5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56" s="88" t="str">
        <f>IF(Sklop15[[#This Row],[ZAHTEVANA SHEMA KAKOVOSTI]]&lt;&gt;"",Sklop15[[#This Row],[Preračunana masa/volumen/kos na enoto kg]],"")</f>
        <v/>
      </c>
      <c r="J56" s="199"/>
      <c r="K56" s="200"/>
      <c r="L56" s="200"/>
      <c r="M56" s="201"/>
      <c r="N56" s="202"/>
      <c r="O56" s="202"/>
      <c r="P56" s="207"/>
      <c r="Q56" s="202">
        <f>+Sklop15[[#This Row],[cena/enota brez DDV v EUR]]*Sklop15[[#This Row],[Stopnja DDV (%)]]</f>
        <v>0</v>
      </c>
      <c r="R56" s="202">
        <f>+Sklop15[[#This Row],[cena/enota brez DDV v EUR]]+Sklop15[[#This Row],[Davek (EUR)]]</f>
        <v>0</v>
      </c>
      <c r="S56" s="202">
        <f>+Sklop15[[#This Row],[cena/enota brez DDV v EUR]]*Sklop15[[#This Row],[Okvirna količina]]</f>
        <v>0</v>
      </c>
      <c r="T56" s="204">
        <f>+Sklop15[[#This Row],[Končna cena/enoto mere (EUR) z DDV]]*Sklop15[[#This Row],[Okvirna količina]]</f>
        <v>0</v>
      </c>
      <c r="U56" s="205"/>
    </row>
    <row r="57" spans="1:22" ht="21">
      <c r="A57" s="87" t="s">
        <v>44</v>
      </c>
      <c r="B57" s="216" t="s">
        <v>901</v>
      </c>
      <c r="C57" s="197">
        <v>0.5</v>
      </c>
      <c r="D57" s="220" t="s">
        <v>96</v>
      </c>
      <c r="E57" s="206"/>
      <c r="F57" s="198">
        <v>2400</v>
      </c>
      <c r="G57" s="119" t="s">
        <v>94</v>
      </c>
      <c r="H5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57" s="88" t="str">
        <f>IF(Sklop15[[#This Row],[ZAHTEVANA SHEMA KAKOVOSTI]]&lt;&gt;"",Sklop15[[#This Row],[Preračunana masa/volumen/kos na enoto kg]],"")</f>
        <v/>
      </c>
      <c r="J57" s="199"/>
      <c r="K57" s="200"/>
      <c r="L57" s="200"/>
      <c r="M57" s="201"/>
      <c r="N57" s="202"/>
      <c r="O57" s="202"/>
      <c r="P57" s="207"/>
      <c r="Q57" s="202">
        <f>+Sklop15[[#This Row],[cena/enota brez DDV v EUR]]*Sklop15[[#This Row],[Stopnja DDV (%)]]</f>
        <v>0</v>
      </c>
      <c r="R57" s="202">
        <f>+Sklop15[[#This Row],[cena/enota brez DDV v EUR]]+Sklop15[[#This Row],[Davek (EUR)]]</f>
        <v>0</v>
      </c>
      <c r="S57" s="202">
        <f>+Sklop15[[#This Row],[cena/enota brez DDV v EUR]]*Sklop15[[#This Row],[Okvirna količina]]</f>
        <v>0</v>
      </c>
      <c r="T57" s="204">
        <f>+Sklop15[[#This Row],[Končna cena/enoto mere (EUR) z DDV]]*Sklop15[[#This Row],[Okvirna količina]]</f>
        <v>0</v>
      </c>
      <c r="U57" s="205"/>
    </row>
    <row r="58" spans="1:22" ht="36">
      <c r="A58" s="696" t="s">
        <v>49</v>
      </c>
      <c r="B58" s="801" t="s">
        <v>902</v>
      </c>
      <c r="C58" s="701" t="s">
        <v>1357</v>
      </c>
      <c r="D58" s="701"/>
      <c r="E58" s="206"/>
      <c r="F58" s="198"/>
      <c r="G58" s="119"/>
      <c r="H5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58" s="88" t="str">
        <f>IF(Sklop15[[#This Row],[ZAHTEVANA SHEMA KAKOVOSTI]]&lt;&gt;"",Sklop15[[#This Row],[Preračunana masa/volumen/kos na enoto kg]],"")</f>
        <v/>
      </c>
      <c r="J58" s="199"/>
      <c r="K58" s="200"/>
      <c r="L58" s="200"/>
      <c r="M58" s="201"/>
      <c r="N58" s="202"/>
      <c r="O58" s="202"/>
      <c r="P58" s="207"/>
      <c r="Q58" s="202">
        <f>+Sklop15[[#This Row],[cena/enota brez DDV v EUR]]*Sklop15[[#This Row],[Stopnja DDV (%)]]</f>
        <v>0</v>
      </c>
      <c r="R58" s="202">
        <f>+Sklop15[[#This Row],[cena/enota brez DDV v EUR]]+Sklop15[[#This Row],[Davek (EUR)]]</f>
        <v>0</v>
      </c>
      <c r="S58" s="202">
        <f>+Sklop15[[#This Row],[cena/enota brez DDV v EUR]]*Sklop15[[#This Row],[Okvirna količina]]</f>
        <v>0</v>
      </c>
      <c r="T58" s="204">
        <f>+Sklop15[[#This Row],[Končna cena/enoto mere (EUR) z DDV]]*Sklop15[[#This Row],[Okvirna količina]]</f>
        <v>0</v>
      </c>
      <c r="U58" s="205"/>
    </row>
    <row r="59" spans="1:22" ht="51.75" customHeight="1">
      <c r="A59" s="87" t="s">
        <v>45</v>
      </c>
      <c r="B59" s="11" t="s">
        <v>273</v>
      </c>
      <c r="C59" s="197">
        <v>0.2</v>
      </c>
      <c r="D59" s="220" t="s">
        <v>96</v>
      </c>
      <c r="E59" s="206"/>
      <c r="F59" s="198">
        <v>6000</v>
      </c>
      <c r="G59" s="119" t="s">
        <v>94</v>
      </c>
      <c r="H5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59" s="88" t="str">
        <f>IF(Sklop15[[#This Row],[ZAHTEVANA SHEMA KAKOVOSTI]]&lt;&gt;"",Sklop15[[#This Row],[Preračunana masa/volumen/kos na enoto kg]],"")</f>
        <v/>
      </c>
      <c r="J59" s="199"/>
      <c r="K59" s="200"/>
      <c r="L59" s="200"/>
      <c r="M59" s="201"/>
      <c r="N59" s="202"/>
      <c r="O59" s="202"/>
      <c r="P59" s="207"/>
      <c r="Q59" s="202">
        <f>+Sklop15[[#This Row],[cena/enota brez DDV v EUR]]*Sklop15[[#This Row],[Stopnja DDV (%)]]</f>
        <v>0</v>
      </c>
      <c r="R59" s="202">
        <f>+Sklop15[[#This Row],[cena/enota brez DDV v EUR]]+Sklop15[[#This Row],[Davek (EUR)]]</f>
        <v>0</v>
      </c>
      <c r="S59" s="202">
        <f>+Sklop15[[#This Row],[cena/enota brez DDV v EUR]]*Sklop15[[#This Row],[Okvirna količina]]</f>
        <v>0</v>
      </c>
      <c r="T59" s="204">
        <f>+Sklop15[[#This Row],[Končna cena/enoto mere (EUR) z DDV]]*Sklop15[[#This Row],[Okvirna količina]]</f>
        <v>0</v>
      </c>
      <c r="U59" s="205"/>
      <c r="V59" s="126"/>
    </row>
    <row r="60" spans="1:22" ht="48">
      <c r="A60" s="87" t="s">
        <v>46</v>
      </c>
      <c r="B60" s="83" t="s">
        <v>764</v>
      </c>
      <c r="C60" s="197">
        <v>30</v>
      </c>
      <c r="D60" s="197" t="s">
        <v>160</v>
      </c>
      <c r="E60" s="206"/>
      <c r="F60" s="198">
        <v>2400</v>
      </c>
      <c r="G60" s="119" t="s">
        <v>94</v>
      </c>
      <c r="H6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60" s="88" t="str">
        <f>IF(Sklop15[[#This Row],[ZAHTEVANA SHEMA KAKOVOSTI]]&lt;&gt;"",Sklop15[[#This Row],[Preračunana masa/volumen/kos na enoto kg]],"")</f>
        <v/>
      </c>
      <c r="J60" s="199"/>
      <c r="K60" s="200"/>
      <c r="L60" s="200"/>
      <c r="M60" s="201"/>
      <c r="N60" s="202"/>
      <c r="O60" s="202"/>
      <c r="P60" s="207"/>
      <c r="Q60" s="202">
        <f>+Sklop15[[#This Row],[cena/enota brez DDV v EUR]]*Sklop15[[#This Row],[Stopnja DDV (%)]]</f>
        <v>0</v>
      </c>
      <c r="R60" s="202">
        <f>+Sklop15[[#This Row],[cena/enota brez DDV v EUR]]+Sklop15[[#This Row],[Davek (EUR)]]</f>
        <v>0</v>
      </c>
      <c r="S60" s="202">
        <f>+Sklop15[[#This Row],[cena/enota brez DDV v EUR]]*Sklop15[[#This Row],[Okvirna količina]]</f>
        <v>0</v>
      </c>
      <c r="T60" s="204">
        <f>+Sklop15[[#This Row],[Končna cena/enoto mere (EUR) z DDV]]*Sklop15[[#This Row],[Okvirna količina]]</f>
        <v>0</v>
      </c>
      <c r="U60" s="205"/>
    </row>
    <row r="61" spans="1:22" ht="24">
      <c r="A61" s="87" t="s">
        <v>50</v>
      </c>
      <c r="B61" s="83" t="s">
        <v>274</v>
      </c>
      <c r="C61" s="197">
        <v>35</v>
      </c>
      <c r="D61" s="197" t="s">
        <v>160</v>
      </c>
      <c r="E61" s="206"/>
      <c r="F61" s="198">
        <v>850</v>
      </c>
      <c r="G61" s="119" t="s">
        <v>94</v>
      </c>
      <c r="H61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29.750000000000004</v>
      </c>
      <c r="I61" s="88" t="str">
        <f>IF(Sklop15[[#This Row],[ZAHTEVANA SHEMA KAKOVOSTI]]&lt;&gt;"",Sklop15[[#This Row],[Preračunana masa/volumen/kos na enoto kg]],"")</f>
        <v/>
      </c>
      <c r="J61" s="199"/>
      <c r="K61" s="200"/>
      <c r="L61" s="200"/>
      <c r="M61" s="201"/>
      <c r="N61" s="202"/>
      <c r="O61" s="202"/>
      <c r="P61" s="207"/>
      <c r="Q61" s="202">
        <f>+Sklop15[[#This Row],[cena/enota brez DDV v EUR]]*Sklop15[[#This Row],[Stopnja DDV (%)]]</f>
        <v>0</v>
      </c>
      <c r="R61" s="202">
        <f>+Sklop15[[#This Row],[cena/enota brez DDV v EUR]]+Sklop15[[#This Row],[Davek (EUR)]]</f>
        <v>0</v>
      </c>
      <c r="S61" s="202">
        <f>+Sklop15[[#This Row],[cena/enota brez DDV v EUR]]*Sklop15[[#This Row],[Okvirna količina]]</f>
        <v>0</v>
      </c>
      <c r="T61" s="204">
        <f>+Sklop15[[#This Row],[Končna cena/enoto mere (EUR) z DDV]]*Sklop15[[#This Row],[Okvirna količina]]</f>
        <v>0</v>
      </c>
      <c r="U61" s="205"/>
    </row>
    <row r="62" spans="1:22" ht="31.5">
      <c r="A62" s="696" t="s">
        <v>51</v>
      </c>
      <c r="B62" s="700" t="s">
        <v>299</v>
      </c>
      <c r="C62" s="701" t="s">
        <v>1357</v>
      </c>
      <c r="D62" s="197"/>
      <c r="E62" s="206"/>
      <c r="F62" s="198"/>
      <c r="G62" s="119"/>
      <c r="H62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62" s="88" t="str">
        <f>IF(Sklop15[[#This Row],[ZAHTEVANA SHEMA KAKOVOSTI]]&lt;&gt;"",Sklop15[[#This Row],[Preračunana masa/volumen/kos na enoto kg]],"")</f>
        <v/>
      </c>
      <c r="J62" s="199"/>
      <c r="K62" s="200"/>
      <c r="L62" s="200"/>
      <c r="M62" s="201"/>
      <c r="N62" s="202"/>
      <c r="O62" s="202"/>
      <c r="P62" s="207"/>
      <c r="Q62" s="202">
        <f>+Sklop15[[#This Row],[cena/enota brez DDV v EUR]]*Sklop15[[#This Row],[Stopnja DDV (%)]]</f>
        <v>0</v>
      </c>
      <c r="R62" s="202">
        <f>+Sklop15[[#This Row],[cena/enota brez DDV v EUR]]+Sklop15[[#This Row],[Davek (EUR)]]</f>
        <v>0</v>
      </c>
      <c r="S62" s="202">
        <f>+Sklop15[[#This Row],[cena/enota brez DDV v EUR]]*Sklop15[[#This Row],[Okvirna količina]]</f>
        <v>0</v>
      </c>
      <c r="T62" s="204">
        <f>+Sklop15[[#This Row],[Končna cena/enoto mere (EUR) z DDV]]*Sklop15[[#This Row],[Okvirna količina]]</f>
        <v>0</v>
      </c>
      <c r="U62" s="205"/>
    </row>
    <row r="63" spans="1:22" ht="36">
      <c r="A63" s="87" t="s">
        <v>47</v>
      </c>
      <c r="B63" s="83" t="s">
        <v>300</v>
      </c>
      <c r="C63" s="197">
        <v>25</v>
      </c>
      <c r="D63" s="197" t="s">
        <v>160</v>
      </c>
      <c r="E63" s="236"/>
      <c r="F63" s="251">
        <v>850</v>
      </c>
      <c r="G63" s="284" t="s">
        <v>94</v>
      </c>
      <c r="H63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21.25</v>
      </c>
      <c r="I63" s="88" t="str">
        <f>IF(Sklop15[[#This Row],[ZAHTEVANA SHEMA KAKOVOSTI]]&lt;&gt;"",Sklop15[[#This Row],[Preračunana masa/volumen/kos na enoto kg]],"")</f>
        <v/>
      </c>
      <c r="J63" s="199"/>
      <c r="K63" s="200"/>
      <c r="L63" s="200"/>
      <c r="M63" s="201"/>
      <c r="N63" s="202"/>
      <c r="O63" s="202"/>
      <c r="P63" s="207"/>
      <c r="Q63" s="202">
        <f>+Sklop15[[#This Row],[cena/enota brez DDV v EUR]]*Sklop15[[#This Row],[Stopnja DDV (%)]]</f>
        <v>0</v>
      </c>
      <c r="R63" s="202">
        <f>+Sklop15[[#This Row],[cena/enota brez DDV v EUR]]+Sklop15[[#This Row],[Davek (EUR)]]</f>
        <v>0</v>
      </c>
      <c r="S63" s="202">
        <f>+Sklop15[[#This Row],[cena/enota brez DDV v EUR]]*Sklop15[[#This Row],[Okvirna količina]]</f>
        <v>0</v>
      </c>
      <c r="T63" s="204">
        <f>+Sklop15[[#This Row],[Končna cena/enoto mere (EUR) z DDV]]*Sklop15[[#This Row],[Okvirna količina]]</f>
        <v>0</v>
      </c>
      <c r="U63" s="205"/>
    </row>
    <row r="64" spans="1:22">
      <c r="A64" s="87" t="s">
        <v>52</v>
      </c>
      <c r="B64" s="292" t="s">
        <v>903</v>
      </c>
      <c r="C64" s="283">
        <v>1</v>
      </c>
      <c r="D64" s="286" t="s">
        <v>96</v>
      </c>
      <c r="E64" s="236" t="s">
        <v>340</v>
      </c>
      <c r="F64" s="251">
        <v>90</v>
      </c>
      <c r="G64" s="288" t="s">
        <v>94</v>
      </c>
      <c r="H64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64" s="88">
        <f>IF(Sklop15[[#This Row],[ZAHTEVANA SHEMA KAKOVOSTI]]&lt;&gt;"",Sklop15[[#This Row],[Preračunana masa/volumen/kos na enoto kg]],"")</f>
        <v>90</v>
      </c>
      <c r="J64" s="250"/>
      <c r="K64" s="229"/>
      <c r="L64" s="229"/>
      <c r="M64" s="249"/>
      <c r="N64" s="225"/>
      <c r="O64" s="225"/>
      <c r="P64" s="252"/>
      <c r="Q64" s="225">
        <f>+Sklop15[[#This Row],[cena/enota brez DDV v EUR]]*Sklop15[[#This Row],[Stopnja DDV (%)]]</f>
        <v>0</v>
      </c>
      <c r="R64" s="225">
        <f>+Sklop15[[#This Row],[cena/enota brez DDV v EUR]]+Sklop15[[#This Row],[Davek (EUR)]]</f>
        <v>0</v>
      </c>
      <c r="S64" s="225">
        <f>+Sklop15[[#This Row],[cena/enota brez DDV v EUR]]*Sklop15[[#This Row],[Okvirna količina]]</f>
        <v>0</v>
      </c>
      <c r="T64" s="235">
        <f>+Sklop15[[#This Row],[Končna cena/enoto mere (EUR) z DDV]]*Sklop15[[#This Row],[Okvirna količina]]</f>
        <v>0</v>
      </c>
      <c r="U64" s="248"/>
    </row>
    <row r="65" spans="1:21" ht="24">
      <c r="A65" s="87" t="s">
        <v>48</v>
      </c>
      <c r="B65" s="293" t="s">
        <v>905</v>
      </c>
      <c r="C65" s="283">
        <v>1</v>
      </c>
      <c r="D65" s="286" t="s">
        <v>96</v>
      </c>
      <c r="E65" s="236" t="s">
        <v>340</v>
      </c>
      <c r="F65" s="251">
        <v>90</v>
      </c>
      <c r="G65" s="291" t="s">
        <v>94</v>
      </c>
      <c r="H6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65" s="88">
        <f>IF(Sklop15[[#This Row],[ZAHTEVANA SHEMA KAKOVOSTI]]&lt;&gt;"",Sklop15[[#This Row],[Preračunana masa/volumen/kos na enoto kg]],"")</f>
        <v>90</v>
      </c>
      <c r="J65" s="250"/>
      <c r="K65" s="229"/>
      <c r="L65" s="229"/>
      <c r="M65" s="249"/>
      <c r="N65" s="225"/>
      <c r="O65" s="225"/>
      <c r="P65" s="252"/>
      <c r="Q65" s="225">
        <f>+Sklop15[[#This Row],[cena/enota brez DDV v EUR]]*Sklop15[[#This Row],[Stopnja DDV (%)]]</f>
        <v>0</v>
      </c>
      <c r="R65" s="225">
        <f>+Sklop15[[#This Row],[cena/enota brez DDV v EUR]]+Sklop15[[#This Row],[Davek (EUR)]]</f>
        <v>0</v>
      </c>
      <c r="S65" s="225">
        <f>+Sklop15[[#This Row],[cena/enota brez DDV v EUR]]*Sklop15[[#This Row],[Okvirna količina]]</f>
        <v>0</v>
      </c>
      <c r="T65" s="235">
        <f>+Sklop15[[#This Row],[Končna cena/enoto mere (EUR) z DDV]]*Sklop15[[#This Row],[Okvirna količina]]</f>
        <v>0</v>
      </c>
      <c r="U65" s="248"/>
    </row>
    <row r="66" spans="1:21" ht="24">
      <c r="A66" s="87" t="s">
        <v>53</v>
      </c>
      <c r="B66" s="415" t="s">
        <v>904</v>
      </c>
      <c r="C66" s="414">
        <v>0.75</v>
      </c>
      <c r="D66" s="487" t="s">
        <v>96</v>
      </c>
      <c r="E66" s="236" t="s">
        <v>340</v>
      </c>
      <c r="F66" s="251">
        <v>90</v>
      </c>
      <c r="G66" s="291" t="s">
        <v>94</v>
      </c>
      <c r="H66" s="4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67.5</v>
      </c>
      <c r="I66" s="417">
        <f>IF(Sklop15[[#This Row],[ZAHTEVANA SHEMA KAKOVOSTI]]&lt;&gt;"",Sklop15[[#This Row],[Preračunana masa/volumen/kos na enoto kg]],"")</f>
        <v>67.5</v>
      </c>
      <c r="J66" s="419"/>
      <c r="K66" s="420"/>
      <c r="L66" s="420"/>
      <c r="M66" s="421"/>
      <c r="N66" s="422"/>
      <c r="O66" s="422"/>
      <c r="P66" s="423"/>
      <c r="Q66" s="422">
        <f>+Sklop15[[#This Row],[cena/enota brez DDV v EUR]]*Sklop15[[#This Row],[Stopnja DDV (%)]]</f>
        <v>0</v>
      </c>
      <c r="R66" s="422">
        <f>+Sklop15[[#This Row],[cena/enota brez DDV v EUR]]+Sklop15[[#This Row],[Davek (EUR)]]</f>
        <v>0</v>
      </c>
      <c r="S66" s="422">
        <f>+Sklop15[[#This Row],[cena/enota brez DDV v EUR]]*Sklop15[[#This Row],[Okvirna količina]]</f>
        <v>0</v>
      </c>
      <c r="T66" s="424">
        <f>+Sklop15[[#This Row],[Končna cena/enoto mere (EUR) z DDV]]*Sklop15[[#This Row],[Okvirna količina]]</f>
        <v>0</v>
      </c>
      <c r="U66" s="425"/>
    </row>
    <row r="67" spans="1:21" ht="24">
      <c r="A67" s="696" t="s">
        <v>54</v>
      </c>
      <c r="B67" s="700" t="s">
        <v>906</v>
      </c>
      <c r="C67" s="698" t="s">
        <v>1357</v>
      </c>
      <c r="D67" s="487"/>
      <c r="E67" s="236"/>
      <c r="F67" s="251"/>
      <c r="G67" s="291"/>
      <c r="H67" s="4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67" s="417" t="str">
        <f>IF(Sklop15[[#This Row],[ZAHTEVANA SHEMA KAKOVOSTI]]&lt;&gt;"",Sklop15[[#This Row],[Preračunana masa/volumen/kos na enoto kg]],"")</f>
        <v/>
      </c>
      <c r="J67" s="419"/>
      <c r="K67" s="420"/>
      <c r="L67" s="420"/>
      <c r="M67" s="421"/>
      <c r="N67" s="422"/>
      <c r="O67" s="422"/>
      <c r="P67" s="423"/>
      <c r="Q67" s="422">
        <f>+Sklop15[[#This Row],[cena/enota brez DDV v EUR]]*Sklop15[[#This Row],[Stopnja DDV (%)]]</f>
        <v>0</v>
      </c>
      <c r="R67" s="422">
        <f>+Sklop15[[#This Row],[cena/enota brez DDV v EUR]]+Sklop15[[#This Row],[Davek (EUR)]]</f>
        <v>0</v>
      </c>
      <c r="S67" s="422">
        <f>+Sklop15[[#This Row],[cena/enota brez DDV v EUR]]*Sklop15[[#This Row],[Okvirna količina]]</f>
        <v>0</v>
      </c>
      <c r="T67" s="424">
        <f>+Sklop15[[#This Row],[Končna cena/enoto mere (EUR) z DDV]]*Sklop15[[#This Row],[Okvirna količina]]</f>
        <v>0</v>
      </c>
      <c r="U67" s="425"/>
    </row>
    <row r="68" spans="1:21" ht="24">
      <c r="A68" s="87" t="s">
        <v>55</v>
      </c>
      <c r="B68" s="803" t="s">
        <v>1382</v>
      </c>
      <c r="C68" s="414">
        <v>1</v>
      </c>
      <c r="D68" s="487" t="s">
        <v>96</v>
      </c>
      <c r="E68" s="802" t="s">
        <v>340</v>
      </c>
      <c r="F68" s="251">
        <v>90</v>
      </c>
      <c r="G68" s="291" t="s">
        <v>94</v>
      </c>
      <c r="H68" s="4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68" s="417">
        <f>IF(Sklop15[[#This Row],[ZAHTEVANA SHEMA KAKOVOSTI]]&lt;&gt;"",Sklop15[[#This Row],[Preračunana masa/volumen/kos na enoto kg]],"")</f>
        <v>90</v>
      </c>
      <c r="J68" s="419"/>
      <c r="K68" s="420"/>
      <c r="L68" s="420"/>
      <c r="M68" s="421"/>
      <c r="N68" s="422"/>
      <c r="O68" s="422"/>
      <c r="P68" s="423"/>
      <c r="Q68" s="422">
        <f>+Sklop15[[#This Row],[cena/enota brez DDV v EUR]]*Sklop15[[#This Row],[Stopnja DDV (%)]]</f>
        <v>0</v>
      </c>
      <c r="R68" s="422">
        <f>+Sklop15[[#This Row],[cena/enota brez DDV v EUR]]+Sklop15[[#This Row],[Davek (EUR)]]</f>
        <v>0</v>
      </c>
      <c r="S68" s="422">
        <f>+Sklop15[[#This Row],[cena/enota brez DDV v EUR]]*Sklop15[[#This Row],[Okvirna količina]]</f>
        <v>0</v>
      </c>
      <c r="T68" s="424">
        <f>+Sklop15[[#This Row],[Končna cena/enoto mere (EUR) z DDV]]*Sklop15[[#This Row],[Okvirna količina]]</f>
        <v>0</v>
      </c>
      <c r="U68" s="425"/>
    </row>
    <row r="69" spans="1:21">
      <c r="A69" s="790" t="s">
        <v>186</v>
      </c>
      <c r="B69" s="791"/>
      <c r="C69" s="792"/>
      <c r="D69" s="792"/>
      <c r="E69" s="793"/>
      <c r="F69" s="794"/>
      <c r="G69" s="795"/>
      <c r="H69" s="796">
        <f>SUBTOTAL(109,Sklop15[Preračunana masa/volumen/kos na enoto kg])</f>
        <v>12730.5</v>
      </c>
      <c r="I69" s="796">
        <f>SUBTOTAL(109,Sklop15[Živila iz shem kakovosti (kg)])</f>
        <v>337.5</v>
      </c>
      <c r="J69" s="794"/>
      <c r="K69" s="797"/>
      <c r="L69" s="797"/>
      <c r="M69" s="798"/>
      <c r="N69" s="799"/>
      <c r="O69" s="799"/>
      <c r="P69" s="799"/>
      <c r="Q69" s="800"/>
      <c r="R69" s="794"/>
      <c r="S69" s="800">
        <f>SUBTOTAL(109,Sklop15[Vrednost za okvirno količino (EUR) brez DDV])</f>
        <v>0</v>
      </c>
      <c r="T69" s="800">
        <f>SUBTOTAL(109,Sklop15[Vrednost za okvirno količino (EUR) z DDV])</f>
        <v>0</v>
      </c>
      <c r="U69" s="372">
        <f>SUBTOTAL(103,Sklop15[Shema kakovosti
(nacionalne, evropske)
])</f>
        <v>0</v>
      </c>
    </row>
    <row r="70" spans="1:21" s="602" customFormat="1">
      <c r="A70" s="590"/>
      <c r="B70" s="591"/>
      <c r="C70" s="592"/>
      <c r="D70" s="592"/>
      <c r="E70" s="593"/>
      <c r="F70" s="594"/>
      <c r="G70" s="595"/>
      <c r="H70" s="596"/>
      <c r="I70" s="596"/>
      <c r="J70" s="594"/>
      <c r="K70" s="597"/>
      <c r="L70" s="597"/>
      <c r="M70" s="598"/>
      <c r="N70" s="599"/>
      <c r="O70" s="599"/>
      <c r="P70" s="599"/>
      <c r="Q70" s="600"/>
      <c r="R70" s="594"/>
      <c r="S70" s="600"/>
      <c r="T70" s="600"/>
      <c r="U70" s="601"/>
    </row>
    <row r="71" spans="1:21">
      <c r="A71" s="51" t="s">
        <v>181</v>
      </c>
      <c r="B71" s="19"/>
      <c r="C71" s="31"/>
      <c r="D71" s="31"/>
      <c r="E71" s="116"/>
      <c r="Q71" s="51"/>
      <c r="R71" s="51"/>
      <c r="S71" s="51"/>
      <c r="T71" s="51"/>
    </row>
    <row r="72" spans="1:21">
      <c r="A72" s="14" t="s">
        <v>184</v>
      </c>
      <c r="B72" s="19"/>
      <c r="C72" s="31"/>
      <c r="D72" s="31"/>
      <c r="E72" s="116"/>
    </row>
    <row r="73" spans="1:21">
      <c r="A73" s="110" t="s">
        <v>182</v>
      </c>
      <c r="F73" s="72"/>
      <c r="G73" s="72"/>
      <c r="H73" s="32"/>
      <c r="I73" s="32"/>
      <c r="J73" s="32"/>
      <c r="K73" s="32"/>
      <c r="L73" s="58"/>
      <c r="M73" s="58"/>
      <c r="N73" s="32"/>
      <c r="O73" s="32"/>
      <c r="P73" s="32"/>
      <c r="Q73" s="32"/>
      <c r="R73" s="32"/>
    </row>
    <row r="74" spans="1:21">
      <c r="A74" s="128" t="s">
        <v>258</v>
      </c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</row>
    <row r="75" spans="1:21">
      <c r="A75" s="765" t="s">
        <v>296</v>
      </c>
      <c r="B75" s="765"/>
      <c r="C75" s="765"/>
      <c r="D75" s="765"/>
      <c r="E75" s="765"/>
      <c r="F75" s="765"/>
      <c r="G75" s="765"/>
      <c r="H75" s="765"/>
      <c r="I75" s="765"/>
      <c r="J75" s="765"/>
      <c r="K75" s="765"/>
      <c r="L75" s="765"/>
      <c r="M75" s="58"/>
      <c r="N75" s="32"/>
      <c r="O75" s="32"/>
      <c r="P75" s="32"/>
      <c r="Q75" s="32"/>
      <c r="R75" s="32"/>
    </row>
    <row r="76" spans="1:21">
      <c r="A76" s="51" t="s">
        <v>614</v>
      </c>
      <c r="N76" s="32"/>
      <c r="O76" s="32"/>
      <c r="P76" s="32"/>
      <c r="Q76" s="32"/>
      <c r="R76" s="32"/>
    </row>
    <row r="77" spans="1:21">
      <c r="N77" s="32"/>
      <c r="O77" s="32"/>
      <c r="P77" s="32"/>
      <c r="Q77" s="32"/>
      <c r="R77" s="32"/>
    </row>
    <row r="78" spans="1:21">
      <c r="A78" s="110" t="s">
        <v>66</v>
      </c>
      <c r="F78" s="72"/>
      <c r="G78" s="72" t="s">
        <v>67</v>
      </c>
      <c r="H78" s="32"/>
      <c r="I78" s="32"/>
      <c r="J78" s="32"/>
      <c r="K78" s="32"/>
      <c r="L78" s="58"/>
      <c r="M78" s="58"/>
      <c r="N78" s="32"/>
      <c r="O78" s="32"/>
      <c r="P78" s="32"/>
      <c r="Q78" s="32" t="s">
        <v>68</v>
      </c>
      <c r="R78" s="32"/>
    </row>
    <row r="79" spans="1:21" ht="15">
      <c r="A79" s="7"/>
      <c r="B79" s="5"/>
      <c r="C79" s="29"/>
      <c r="D79" s="29"/>
      <c r="E79" s="28"/>
      <c r="F79" s="8"/>
      <c r="H79" s="9"/>
      <c r="I79" s="9"/>
      <c r="J79" s="9"/>
      <c r="K79" s="9"/>
      <c r="L79" s="23"/>
      <c r="M79" s="23"/>
      <c r="N79" s="9"/>
      <c r="O79" s="9"/>
      <c r="P79" s="9"/>
      <c r="Q79" s="9"/>
      <c r="R79" s="9"/>
      <c r="S79" s="4"/>
      <c r="T79" s="4"/>
      <c r="U79" s="8"/>
    </row>
    <row r="80" spans="1:21">
      <c r="B80" s="19"/>
      <c r="C80" s="31"/>
      <c r="D80" s="31"/>
      <c r="E80" s="116"/>
    </row>
    <row r="81" spans="1:22">
      <c r="B81" s="19"/>
      <c r="C81" s="31"/>
      <c r="D81" s="31"/>
      <c r="E81" s="116"/>
    </row>
    <row r="82" spans="1:22">
      <c r="B82" s="19"/>
      <c r="C82" s="31"/>
      <c r="D82" s="31"/>
      <c r="E82" s="116"/>
    </row>
    <row r="83" spans="1:22">
      <c r="B83" s="19"/>
      <c r="C83" s="31"/>
      <c r="D83" s="31"/>
      <c r="E83" s="116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>
      <c r="B293" s="19"/>
      <c r="C293" s="31"/>
      <c r="D293" s="31"/>
      <c r="E293" s="116"/>
    </row>
    <row r="294" spans="1:22">
      <c r="B294" s="19"/>
      <c r="C294" s="31"/>
      <c r="D294" s="31"/>
      <c r="E294" s="116"/>
    </row>
    <row r="295" spans="1:22">
      <c r="B295" s="19"/>
      <c r="C295" s="31"/>
      <c r="D295" s="31"/>
      <c r="E295" s="116"/>
    </row>
    <row r="296" spans="1:22">
      <c r="B296" s="19"/>
      <c r="C296" s="31"/>
      <c r="D296" s="31"/>
      <c r="E296" s="116"/>
    </row>
    <row r="297" spans="1:22">
      <c r="B297" s="19"/>
      <c r="C297" s="31"/>
      <c r="D297" s="31"/>
      <c r="E297" s="116"/>
    </row>
    <row r="298" spans="1:22">
      <c r="B298" s="19"/>
      <c r="C298" s="31"/>
      <c r="D298" s="31"/>
      <c r="E298" s="116"/>
    </row>
    <row r="299" spans="1:22">
      <c r="B299" s="19"/>
      <c r="C299" s="31"/>
      <c r="D299" s="31"/>
      <c r="E299" s="116"/>
    </row>
    <row r="300" spans="1:22">
      <c r="B300" s="19"/>
      <c r="C300" s="31"/>
      <c r="D300" s="31"/>
      <c r="E300" s="116"/>
    </row>
    <row r="301" spans="1:22">
      <c r="B301" s="19"/>
      <c r="C301" s="31"/>
      <c r="D301" s="31"/>
      <c r="E301" s="116"/>
    </row>
    <row r="302" spans="1:22">
      <c r="B302" s="19"/>
      <c r="C302" s="31"/>
      <c r="D302" s="31"/>
      <c r="E302" s="116"/>
    </row>
  </sheetData>
  <sheetProtection insertRows="0" deleteRows="0"/>
  <protectedRanges>
    <protectedRange sqref="J76:P1048576 M75:P75 J50:P58 U50:U58 J60:P64 J69:P74 U60:U64 U69:U1048576 J1:P48 U1:U48" name="Obseg1"/>
    <protectedRange sqref="J75:L75" name="Obseg1_2"/>
  </protectedRanges>
  <mergeCells count="8">
    <mergeCell ref="A75:L7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19">
    <pageSetUpPr fitToPage="1"/>
  </sheetPr>
  <dimension ref="A1:V248"/>
  <sheetViews>
    <sheetView topLeftCell="A7" zoomScaleNormal="100" zoomScaleSheetLayoutView="100" workbookViewId="0">
      <selection activeCell="M46" sqref="M4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pred_rekapitulacija'!A29</f>
        <v>16.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pred_rekapitulacija'!B29</f>
        <v>JAJCA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21" t="s">
        <v>248</v>
      </c>
      <c r="C15" s="60" t="s">
        <v>214</v>
      </c>
      <c r="D15" s="60" t="s">
        <v>215</v>
      </c>
      <c r="E15" s="60" t="s">
        <v>247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21">
      <c r="A16" s="87" t="s">
        <v>2</v>
      </c>
      <c r="B16" s="338" t="s">
        <v>449</v>
      </c>
      <c r="C16" s="85">
        <v>53</v>
      </c>
      <c r="D16" s="85" t="s">
        <v>160</v>
      </c>
      <c r="E16" s="114"/>
      <c r="F16" s="88">
        <v>13000</v>
      </c>
      <c r="G16" s="119" t="s">
        <v>94</v>
      </c>
      <c r="H16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689</v>
      </c>
      <c r="I16" s="88" t="str">
        <f>IF(Sklop16[[#This Row],[ZAHTEVANA SHEMA KAKOVOSTI]]&lt;&gt;"",Sklop16[[#This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+Sklop16[[#This Row],[cena/enota brez DDV v EUR]]*Sklop16[[#This Row],[Stopnja DDV (%)]]</f>
        <v>0</v>
      </c>
      <c r="R16" s="91">
        <f>+Sklop16[[#This Row],[cena/enota brez DDV v EUR]]+Sklop16[[#This Row],[Davek (EUR)]]</f>
        <v>0</v>
      </c>
      <c r="S16" s="91">
        <f>+Sklop16[[#This Row],[cena/enota brez DDV v EUR]]*Sklop16[[#This Row],[Okvirna količina]]</f>
        <v>0</v>
      </c>
      <c r="T16" s="91">
        <f>+Sklop16[[#This Row],[Končna cena/enoto mere (EUR) z DDV]]*Sklop16[[#This Row],[Okvirna količina]]</f>
        <v>0</v>
      </c>
      <c r="U16" s="105"/>
    </row>
    <row r="17" spans="1:21" ht="27" customHeight="1">
      <c r="A17" s="462" t="s">
        <v>186</v>
      </c>
      <c r="B17" s="337"/>
      <c r="C17" s="463"/>
      <c r="D17" s="463"/>
      <c r="E17" s="464"/>
      <c r="F17" s="465"/>
      <c r="G17" s="466"/>
      <c r="H17" s="467">
        <f>SUBTOTAL(109,Sklop16[Preračunana masa/volumen/kos na enoto kg])</f>
        <v>689</v>
      </c>
      <c r="I17" s="467">
        <f>SUBTOTAL(109,Sklop16[Živila iz shem kakovosti (kg)])</f>
        <v>0</v>
      </c>
      <c r="J17" s="465"/>
      <c r="K17" s="468"/>
      <c r="L17" s="468"/>
      <c r="M17" s="469"/>
      <c r="N17" s="470"/>
      <c r="O17" s="470"/>
      <c r="P17" s="470"/>
      <c r="Q17" s="471"/>
      <c r="R17" s="465"/>
      <c r="S17" s="471">
        <f>SUBTOTAL(109,Sklop16[Vrednost za okvirno količino (EUR) brez DDV])</f>
        <v>0</v>
      </c>
      <c r="T17" s="471">
        <f>SUBTOTAL(109,Sklop16[Vrednost za okvirno količino (EUR) z DDV])</f>
        <v>0</v>
      </c>
      <c r="U17" s="472">
        <f>SUBTOTAL(103,Sklop16[Shema kakovosti
(nacionalne, evropske)
])</f>
        <v>0</v>
      </c>
    </row>
    <row r="18" spans="1:21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9"/>
      <c r="O18" s="9"/>
      <c r="P18" s="9"/>
      <c r="Q18" s="9"/>
      <c r="R18" s="9"/>
      <c r="S18" s="4"/>
      <c r="T18" s="4"/>
      <c r="U18" s="8"/>
    </row>
    <row r="19" spans="1:21">
      <c r="A19" s="51" t="s">
        <v>181</v>
      </c>
      <c r="B19" s="19"/>
      <c r="C19" s="31"/>
      <c r="D19" s="31"/>
      <c r="E19" s="116"/>
      <c r="Q19" s="51"/>
      <c r="R19" s="51"/>
      <c r="S19" s="51"/>
      <c r="T19" s="51"/>
    </row>
    <row r="20" spans="1:21">
      <c r="A20" s="14" t="s">
        <v>184</v>
      </c>
      <c r="B20" s="19"/>
      <c r="C20" s="31"/>
      <c r="D20" s="31"/>
      <c r="E20" s="116"/>
    </row>
    <row r="21" spans="1:21">
      <c r="A21" s="110" t="s">
        <v>182</v>
      </c>
      <c r="F21" s="72"/>
      <c r="G21" s="72"/>
      <c r="H21" s="32"/>
      <c r="I21" s="32"/>
      <c r="J21" s="32"/>
      <c r="K21" s="32"/>
      <c r="L21" s="58"/>
      <c r="M21" s="58"/>
      <c r="N21" s="32"/>
      <c r="O21" s="32"/>
      <c r="P21" s="32"/>
      <c r="Q21" s="32"/>
      <c r="R21" s="32"/>
    </row>
    <row r="22" spans="1:21">
      <c r="A22" s="765" t="s">
        <v>296</v>
      </c>
      <c r="B22" s="765"/>
      <c r="C22" s="765"/>
      <c r="D22" s="765"/>
      <c r="E22" s="765"/>
      <c r="F22" s="765"/>
      <c r="G22" s="765"/>
      <c r="H22" s="765"/>
      <c r="I22" s="765"/>
      <c r="J22" s="765"/>
      <c r="K22" s="765"/>
      <c r="L22" s="765"/>
      <c r="M22" s="58"/>
      <c r="N22" s="32"/>
      <c r="O22" s="32"/>
      <c r="P22" s="32"/>
      <c r="Q22" s="32"/>
      <c r="R22" s="32"/>
    </row>
    <row r="23" spans="1:21">
      <c r="N23" s="32"/>
      <c r="O23" s="32"/>
      <c r="P23" s="32"/>
      <c r="Q23" s="32"/>
      <c r="R23" s="32"/>
    </row>
    <row r="24" spans="1:21">
      <c r="A24" s="110" t="s">
        <v>66</v>
      </c>
      <c r="F24" s="72"/>
      <c r="G24" s="72" t="s">
        <v>67</v>
      </c>
      <c r="H24" s="32"/>
      <c r="I24" s="32"/>
      <c r="J24" s="32"/>
      <c r="K24" s="32"/>
      <c r="L24" s="58"/>
      <c r="M24" s="58"/>
      <c r="N24" s="32"/>
      <c r="O24" s="32"/>
      <c r="P24" s="32"/>
      <c r="Q24" s="32" t="s">
        <v>68</v>
      </c>
      <c r="R24" s="32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4"/>
      <c r="T25" s="4"/>
      <c r="U25" s="8"/>
    </row>
    <row r="26" spans="1:21">
      <c r="B26" s="19"/>
      <c r="C26" s="31"/>
      <c r="D26" s="31"/>
      <c r="E26" s="116"/>
    </row>
    <row r="27" spans="1:21">
      <c r="B27" s="19"/>
      <c r="C27" s="31"/>
      <c r="D27" s="31"/>
      <c r="E27" s="116"/>
    </row>
    <row r="28" spans="1:21">
      <c r="B28" s="19"/>
      <c r="C28" s="31"/>
      <c r="D28" s="31"/>
      <c r="E28" s="116"/>
    </row>
    <row r="29" spans="1:21">
      <c r="B29" s="19"/>
      <c r="C29" s="31"/>
      <c r="D29" s="31"/>
      <c r="E29" s="116"/>
    </row>
    <row r="30" spans="1:21">
      <c r="B30" s="19"/>
      <c r="C30" s="31"/>
      <c r="D30" s="31"/>
      <c r="E30" s="116"/>
    </row>
    <row r="31" spans="1:21">
      <c r="B31" s="19"/>
      <c r="C31" s="31"/>
      <c r="D31" s="31"/>
      <c r="E31" s="116"/>
    </row>
    <row r="32" spans="1:21">
      <c r="B32" s="19"/>
      <c r="C32" s="31"/>
      <c r="D32" s="31"/>
      <c r="E32" s="116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 s="21" customFormat="1">
      <c r="A40" s="14"/>
      <c r="B40" s="19"/>
      <c r="C40" s="31"/>
      <c r="D40" s="31"/>
      <c r="E40" s="116"/>
      <c r="F40" s="117"/>
      <c r="G40" s="117"/>
      <c r="L40" s="14"/>
      <c r="M40" s="14"/>
      <c r="N40" s="14"/>
      <c r="O40" s="14"/>
      <c r="P40" s="14"/>
      <c r="Q40" s="14"/>
      <c r="R40" s="14"/>
      <c r="S40" s="14"/>
      <c r="T40" s="14"/>
      <c r="U40" s="72"/>
      <c r="V40" s="14"/>
    </row>
    <row r="41" spans="1:22" s="21" customFormat="1">
      <c r="A41" s="14"/>
      <c r="B41" s="19"/>
      <c r="C41" s="31"/>
      <c r="D41" s="31"/>
      <c r="E41" s="116"/>
      <c r="F41" s="117"/>
      <c r="G41" s="117"/>
      <c r="L41" s="14"/>
      <c r="M41" s="14"/>
      <c r="N41" s="14"/>
      <c r="O41" s="14"/>
      <c r="P41" s="14"/>
      <c r="Q41" s="14"/>
      <c r="R41" s="14"/>
      <c r="S41" s="14"/>
      <c r="T41" s="14"/>
      <c r="U41" s="72"/>
      <c r="V41" s="14"/>
    </row>
    <row r="42" spans="1:22" s="21" customFormat="1">
      <c r="A42" s="14"/>
      <c r="B42" s="19"/>
      <c r="C42" s="31"/>
      <c r="D42" s="31"/>
      <c r="E42" s="116"/>
      <c r="F42" s="117"/>
      <c r="G42" s="117"/>
      <c r="L42" s="14"/>
      <c r="M42" s="14"/>
      <c r="N42" s="14"/>
      <c r="O42" s="14"/>
      <c r="P42" s="14"/>
      <c r="Q42" s="14"/>
      <c r="R42" s="14"/>
      <c r="S42" s="14"/>
      <c r="T42" s="14"/>
      <c r="U42" s="72"/>
      <c r="V42" s="14"/>
    </row>
    <row r="43" spans="1:22" s="21" customFormat="1">
      <c r="A43" s="14"/>
      <c r="B43" s="19"/>
      <c r="C43" s="31"/>
      <c r="D43" s="31"/>
      <c r="E43" s="116"/>
      <c r="F43" s="117"/>
      <c r="G43" s="117"/>
      <c r="L43" s="14"/>
      <c r="M43" s="14"/>
      <c r="N43" s="14"/>
      <c r="O43" s="14"/>
      <c r="P43" s="14"/>
      <c r="Q43" s="14"/>
      <c r="R43" s="14"/>
      <c r="S43" s="14"/>
      <c r="T43" s="14"/>
      <c r="U43" s="72"/>
      <c r="V43" s="14"/>
    </row>
    <row r="44" spans="1:22" s="21" customFormat="1">
      <c r="A44" s="14"/>
      <c r="B44" s="19"/>
      <c r="C44" s="31"/>
      <c r="D44" s="31"/>
      <c r="E44" s="116"/>
      <c r="F44" s="117"/>
      <c r="G44" s="117"/>
      <c r="L44" s="14"/>
      <c r="M44" s="14"/>
      <c r="N44" s="14"/>
      <c r="O44" s="14"/>
      <c r="P44" s="14"/>
      <c r="Q44" s="14"/>
      <c r="R44" s="14"/>
      <c r="S44" s="14"/>
      <c r="T44" s="14"/>
      <c r="U44" s="72"/>
      <c r="V44" s="14"/>
    </row>
    <row r="45" spans="1:22" s="21" customFormat="1">
      <c r="A45" s="14"/>
      <c r="B45" s="19"/>
      <c r="C45" s="31"/>
      <c r="D45" s="31"/>
      <c r="E45" s="116"/>
      <c r="F45" s="117"/>
      <c r="G45" s="117"/>
      <c r="L45" s="14"/>
      <c r="M45" s="14"/>
      <c r="N45" s="14"/>
      <c r="O45" s="14"/>
      <c r="P45" s="14"/>
      <c r="Q45" s="14"/>
      <c r="R45" s="14"/>
      <c r="S45" s="14"/>
      <c r="T45" s="14"/>
      <c r="U45" s="72"/>
      <c r="V45" s="14"/>
    </row>
    <row r="46" spans="1:22" s="21" customFormat="1">
      <c r="A46" s="14"/>
      <c r="B46" s="19"/>
      <c r="C46" s="31"/>
      <c r="D46" s="31"/>
      <c r="E46" s="116"/>
      <c r="F46" s="117"/>
      <c r="G46" s="117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</sheetData>
  <sheetProtection insertRows="0" deleteRows="0"/>
  <protectedRanges>
    <protectedRange sqref="J23:P1048576 M22:P22 U1:U1048576 J1:P16 J17:P21" name="Obseg1"/>
    <protectedRange sqref="J22:L22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List20">
    <pageSetUpPr fitToPage="1"/>
  </sheetPr>
  <dimension ref="A1:V454"/>
  <sheetViews>
    <sheetView topLeftCell="A193" zoomScale="96" zoomScaleNormal="96" zoomScaleSheetLayoutView="100" workbookViewId="0">
      <selection activeCell="B108" sqref="B108"/>
    </sheetView>
  </sheetViews>
  <sheetFormatPr defaultColWidth="8.85546875" defaultRowHeight="12.75"/>
  <cols>
    <col min="1" max="1" width="4.1406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605" t="s">
        <v>131</v>
      </c>
    </row>
    <row r="2" spans="1:21" ht="15">
      <c r="B2" s="606" t="s">
        <v>132</v>
      </c>
      <c r="C2" s="767" t="str">
        <f>+'prva stran'!B6</f>
        <v>Osnovna šola Karla Destovnika - Kajuha Šoštanj</v>
      </c>
      <c r="D2" s="768"/>
      <c r="E2" s="768"/>
      <c r="F2" s="768"/>
      <c r="G2" s="768"/>
      <c r="H2" s="768"/>
      <c r="I2" s="768"/>
      <c r="J2" s="768"/>
    </row>
    <row r="3" spans="1:21" ht="15">
      <c r="B3" s="606" t="s">
        <v>133</v>
      </c>
      <c r="C3" s="769" t="str">
        <f>+'prva stran'!B7</f>
        <v>Koroška cesta 7, 3325 Šoštanj</v>
      </c>
      <c r="D3" s="770"/>
      <c r="E3" s="770"/>
      <c r="F3" s="770"/>
      <c r="G3" s="770"/>
      <c r="H3" s="770"/>
      <c r="I3" s="770"/>
      <c r="J3" s="770"/>
    </row>
    <row r="4" spans="1:21" ht="15">
      <c r="B4" s="73"/>
    </row>
    <row r="5" spans="1:21" ht="15">
      <c r="B5" s="605" t="s">
        <v>135</v>
      </c>
    </row>
    <row r="6" spans="1:21" ht="15">
      <c r="B6" s="607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5">
      <c r="B7" s="607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5">
      <c r="B8" s="607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4" customFormat="1" ht="15">
      <c r="A9" s="12"/>
      <c r="B9" s="608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4" customFormat="1" ht="15">
      <c r="B10" s="5"/>
      <c r="C10" s="29"/>
      <c r="D10" s="29"/>
      <c r="E10" s="28"/>
      <c r="F10" s="118"/>
      <c r="G10" s="118"/>
      <c r="H10" s="120"/>
      <c r="I10" s="120"/>
      <c r="J10" s="120"/>
      <c r="K10" s="120"/>
      <c r="U10" s="8"/>
    </row>
    <row r="11" spans="1:21" s="4" customFormat="1" ht="15">
      <c r="B11" s="18" t="s">
        <v>100</v>
      </c>
      <c r="C11" s="28"/>
      <c r="D11" s="28"/>
      <c r="E11" s="28"/>
      <c r="F11" s="118"/>
      <c r="G11" s="118"/>
      <c r="H11" s="120"/>
      <c r="I11" s="120"/>
      <c r="J11" s="120"/>
      <c r="K11" s="120"/>
      <c r="U11" s="8"/>
    </row>
    <row r="12" spans="1:21" s="4" customFormat="1" ht="15">
      <c r="B12" s="86" t="str">
        <f>+'Ponudbeni pred_rekapitulacija'!A30</f>
        <v>17. sklop:</v>
      </c>
      <c r="C12" s="86"/>
      <c r="D12" s="29"/>
      <c r="E12" s="28"/>
      <c r="F12" s="118"/>
      <c r="G12" s="118"/>
      <c r="H12" s="120"/>
      <c r="I12" s="120"/>
      <c r="J12" s="120"/>
      <c r="K12" s="120"/>
      <c r="U12" s="8"/>
    </row>
    <row r="13" spans="1:21" s="4" customFormat="1" ht="15">
      <c r="B13" s="755" t="str">
        <f>+'Ponudbeni pred_rekapitulacija'!B30</f>
        <v>OSTALA ŽIVILA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1.25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>
      <c r="A15" s="313" t="s">
        <v>3</v>
      </c>
      <c r="B15" s="313" t="s">
        <v>248</v>
      </c>
      <c r="C15" s="313" t="s">
        <v>214</v>
      </c>
      <c r="D15" s="313" t="s">
        <v>215</v>
      </c>
      <c r="E15" s="313" t="s">
        <v>247</v>
      </c>
      <c r="F15" s="313" t="s">
        <v>146</v>
      </c>
      <c r="G15" s="313" t="s">
        <v>147</v>
      </c>
      <c r="H15" s="314" t="s">
        <v>185</v>
      </c>
      <c r="I15" s="314" t="s">
        <v>210</v>
      </c>
      <c r="J15" s="315" t="s">
        <v>154</v>
      </c>
      <c r="K15" s="315" t="s">
        <v>97</v>
      </c>
      <c r="L15" s="315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287" t="s">
        <v>2</v>
      </c>
      <c r="B16" s="631" t="s">
        <v>652</v>
      </c>
      <c r="C16" s="287">
        <v>1</v>
      </c>
      <c r="D16" s="634" t="s">
        <v>1</v>
      </c>
      <c r="E16" s="295"/>
      <c r="F16" s="669">
        <v>20</v>
      </c>
      <c r="G16" s="284" t="s">
        <v>1</v>
      </c>
      <c r="H16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6" s="289" t="str">
        <f>IF(Sklop17[[#This Row],[ZAHTEVANA SHEMA KAKOVOSTI]]&lt;&gt;"",Sklop17[[#This Row],[Preračunana masa/volumen/kos na enoto kg]],"")</f>
        <v/>
      </c>
      <c r="J16" s="317"/>
      <c r="K16" s="318"/>
      <c r="L16" s="318"/>
      <c r="M16" s="90"/>
      <c r="N16" s="91"/>
      <c r="O16" s="91"/>
      <c r="P16" s="102"/>
      <c r="Q16" s="91">
        <f>+Sklop17[[#This Row],[cena/enota brez DDV v EUR]]*Sklop17[[#This Row],[Stopnja DDV (%)]]</f>
        <v>0</v>
      </c>
      <c r="R16" s="91">
        <f>+Sklop17[[#This Row],[cena/enota brez DDV v EUR]]+Sklop17[[#This Row],[Davek (EUR)]]</f>
        <v>0</v>
      </c>
      <c r="S16" s="91">
        <f>+Sklop17[[#This Row],[cena/enota brez DDV v EUR]]*Sklop17[[#This Row],[Okvirna količina]]</f>
        <v>0</v>
      </c>
      <c r="T16" s="91">
        <f>+Sklop17[[#This Row],[Končna cena/enoto mere (EUR) z DDV]]*Sklop17[[#This Row],[Okvirna količina]]</f>
        <v>0</v>
      </c>
      <c r="U16" s="105"/>
    </row>
    <row r="17" spans="1:21" s="59" customFormat="1" ht="12">
      <c r="A17" s="287" t="s">
        <v>4</v>
      </c>
      <c r="B17" s="631" t="s">
        <v>653</v>
      </c>
      <c r="C17" s="287">
        <v>1</v>
      </c>
      <c r="D17" s="634" t="s">
        <v>1</v>
      </c>
      <c r="E17" s="295"/>
      <c r="F17" s="669">
        <v>20</v>
      </c>
      <c r="G17" s="284" t="s">
        <v>1</v>
      </c>
      <c r="H1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" s="289" t="str">
        <f>IF(Sklop17[[#This Row],[ZAHTEVANA SHEMA KAKOVOSTI]]&lt;&gt;"",Sklop17[[#This Row],[Preračunana masa/volumen/kos na enoto kg]],"")</f>
        <v/>
      </c>
      <c r="J17" s="317"/>
      <c r="K17" s="318"/>
      <c r="L17" s="318"/>
      <c r="M17" s="103"/>
      <c r="N17" s="95"/>
      <c r="O17" s="95"/>
      <c r="P17" s="104"/>
      <c r="Q17" s="95">
        <f>+Sklop17[[#This Row],[cena/enota brez DDV v EUR]]*Sklop17[[#This Row],[Stopnja DDV (%)]]</f>
        <v>0</v>
      </c>
      <c r="R17" s="95">
        <f>+Sklop17[[#This Row],[cena/enota brez DDV v EUR]]+Sklop17[[#This Row],[Davek (EUR)]]</f>
        <v>0</v>
      </c>
      <c r="S17" s="95">
        <f>+Sklop17[[#This Row],[cena/enota brez DDV v EUR]]*Sklop17[[#This Row],[Okvirna količina]]</f>
        <v>0</v>
      </c>
      <c r="T17" s="95">
        <f>+Sklop17[[#This Row],[Končna cena/enoto mere (EUR) z DDV]]*Sklop17[[#This Row],[Okvirna količina]]</f>
        <v>0</v>
      </c>
      <c r="U17" s="106"/>
    </row>
    <row r="18" spans="1:21" s="59" customFormat="1" ht="12">
      <c r="A18" s="287" t="s">
        <v>5</v>
      </c>
      <c r="B18" s="631" t="s">
        <v>655</v>
      </c>
      <c r="C18" s="287">
        <v>1</v>
      </c>
      <c r="D18" s="634" t="s">
        <v>1</v>
      </c>
      <c r="E18" s="295"/>
      <c r="F18" s="669">
        <v>20</v>
      </c>
      <c r="G18" s="284" t="s">
        <v>1</v>
      </c>
      <c r="H18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" s="289" t="str">
        <f>IF(Sklop17[[#This Row],[ZAHTEVANA SHEMA KAKOVOSTI]]&lt;&gt;"",Sklop17[[#This Row],[Preračunana masa/volumen/kos na enoto kg]],"")</f>
        <v/>
      </c>
      <c r="J18" s="317"/>
      <c r="K18" s="318"/>
      <c r="L18" s="318"/>
      <c r="M18" s="103"/>
      <c r="N18" s="95"/>
      <c r="O18" s="95"/>
      <c r="P18" s="104"/>
      <c r="Q18" s="95">
        <f>+Sklop17[[#This Row],[cena/enota brez DDV v EUR]]*Sklop17[[#This Row],[Stopnja DDV (%)]]</f>
        <v>0</v>
      </c>
      <c r="R18" s="95">
        <f>+Sklop17[[#This Row],[cena/enota brez DDV v EUR]]+Sklop17[[#This Row],[Davek (EUR)]]</f>
        <v>0</v>
      </c>
      <c r="S18" s="95">
        <f>+Sklop17[[#This Row],[cena/enota brez DDV v EUR]]*Sklop17[[#This Row],[Okvirna količina]]</f>
        <v>0</v>
      </c>
      <c r="T18" s="95">
        <f>+Sklop17[[#This Row],[Končna cena/enoto mere (EUR) z DDV]]*Sklop17[[#This Row],[Okvirna količina]]</f>
        <v>0</v>
      </c>
      <c r="U18" s="106"/>
    </row>
    <row r="19" spans="1:21" s="59" customFormat="1" ht="12">
      <c r="A19" s="287" t="s">
        <v>6</v>
      </c>
      <c r="B19" s="631" t="s">
        <v>654</v>
      </c>
      <c r="C19" s="287">
        <v>1</v>
      </c>
      <c r="D19" s="634" t="s">
        <v>1</v>
      </c>
      <c r="E19" s="295"/>
      <c r="F19" s="669">
        <v>20</v>
      </c>
      <c r="G19" s="284" t="s">
        <v>1</v>
      </c>
      <c r="H19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9" s="289" t="str">
        <f>IF(Sklop17[[#This Row],[ZAHTEVANA SHEMA KAKOVOSTI]]&lt;&gt;"",Sklop17[[#This Row],[Preračunana masa/volumen/kos na enoto kg]],"")</f>
        <v/>
      </c>
      <c r="J19" s="317"/>
      <c r="K19" s="318"/>
      <c r="L19" s="318"/>
      <c r="M19" s="103"/>
      <c r="N19" s="95"/>
      <c r="O19" s="95"/>
      <c r="P19" s="104"/>
      <c r="Q19" s="95">
        <f>+Sklop17[[#This Row],[cena/enota brez DDV v EUR]]*Sklop17[[#This Row],[Stopnja DDV (%)]]</f>
        <v>0</v>
      </c>
      <c r="R19" s="95">
        <f>+Sklop17[[#This Row],[cena/enota brez DDV v EUR]]+Sklop17[[#This Row],[Davek (EUR)]]</f>
        <v>0</v>
      </c>
      <c r="S19" s="95">
        <f>+Sklop17[[#This Row],[cena/enota brez DDV v EUR]]*Sklop17[[#This Row],[Okvirna količina]]</f>
        <v>0</v>
      </c>
      <c r="T19" s="95">
        <f>+Sklop17[[#This Row],[Končna cena/enoto mere (EUR) z DDV]]*Sklop17[[#This Row],[Okvirna količina]]</f>
        <v>0</v>
      </c>
      <c r="U19" s="106"/>
    </row>
    <row r="20" spans="1:21" s="59" customFormat="1" ht="12">
      <c r="A20" s="287" t="s">
        <v>7</v>
      </c>
      <c r="B20" s="629" t="s">
        <v>1102</v>
      </c>
      <c r="C20" s="523">
        <v>1</v>
      </c>
      <c r="D20" s="634" t="s">
        <v>1</v>
      </c>
      <c r="E20" s="635"/>
      <c r="F20" s="669">
        <v>20</v>
      </c>
      <c r="G20" s="284" t="s">
        <v>1</v>
      </c>
      <c r="H20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0" s="524" t="str">
        <f>IF(Sklop17[[#This Row],[ZAHTEVANA SHEMA KAKOVOSTI]]&lt;&gt;"",Sklop17[[#This Row],[Preračunana masa/volumen/kos na enoto kg]],"")</f>
        <v/>
      </c>
      <c r="J20" s="525"/>
      <c r="K20" s="526"/>
      <c r="L20" s="526"/>
      <c r="M20" s="535"/>
      <c r="N20" s="527"/>
      <c r="O20" s="527"/>
      <c r="P20" s="536"/>
      <c r="Q20" s="527">
        <f>+Sklop17[[#This Row],[cena/enota brez DDV v EUR]]*Sklop17[[#This Row],[Stopnja DDV (%)]]</f>
        <v>0</v>
      </c>
      <c r="R20" s="527">
        <f>+Sklop17[[#This Row],[cena/enota brez DDV v EUR]]+Sklop17[[#This Row],[Davek (EUR)]]</f>
        <v>0</v>
      </c>
      <c r="S20" s="527">
        <f>+Sklop17[[#This Row],[cena/enota brez DDV v EUR]]*Sklop17[[#This Row],[Okvirna količina]]</f>
        <v>0</v>
      </c>
      <c r="T20" s="537">
        <f>+Sklop17[[#This Row],[Končna cena/enoto mere (EUR) z DDV]]*Sklop17[[#This Row],[Okvirna količina]]</f>
        <v>0</v>
      </c>
      <c r="U20" s="538"/>
    </row>
    <row r="21" spans="1:21" s="59" customFormat="1" ht="12">
      <c r="A21" s="287" t="s">
        <v>8</v>
      </c>
      <c r="B21" s="631" t="s">
        <v>656</v>
      </c>
      <c r="C21" s="287">
        <v>1</v>
      </c>
      <c r="D21" s="634" t="s">
        <v>1</v>
      </c>
      <c r="E21" s="295"/>
      <c r="F21" s="669">
        <v>20</v>
      </c>
      <c r="G21" s="284" t="s">
        <v>1</v>
      </c>
      <c r="H21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1" s="289" t="str">
        <f>IF(Sklop17[[#This Row],[ZAHTEVANA SHEMA KAKOVOSTI]]&lt;&gt;"",Sklop17[[#This Row],[Preračunana masa/volumen/kos na enoto kg]],"")</f>
        <v/>
      </c>
      <c r="J21" s="317"/>
      <c r="K21" s="318"/>
      <c r="L21" s="318"/>
      <c r="M21" s="103"/>
      <c r="N21" s="95"/>
      <c r="O21" s="95"/>
      <c r="P21" s="104"/>
      <c r="Q21" s="95">
        <f>+Sklop17[[#This Row],[cena/enota brez DDV v EUR]]*Sklop17[[#This Row],[Stopnja DDV (%)]]</f>
        <v>0</v>
      </c>
      <c r="R21" s="95">
        <f>+Sklop17[[#This Row],[cena/enota brez DDV v EUR]]+Sklop17[[#This Row],[Davek (EUR)]]</f>
        <v>0</v>
      </c>
      <c r="S21" s="95">
        <f>+Sklop17[[#This Row],[cena/enota brez DDV v EUR]]*Sklop17[[#This Row],[Okvirna količina]]</f>
        <v>0</v>
      </c>
      <c r="T21" s="95">
        <f>+Sklop17[[#This Row],[Končna cena/enoto mere (EUR) z DDV]]*Sklop17[[#This Row],[Okvirna količina]]</f>
        <v>0</v>
      </c>
      <c r="U21" s="106"/>
    </row>
    <row r="22" spans="1:21" s="59" customFormat="1" ht="12">
      <c r="A22" s="287" t="s">
        <v>9</v>
      </c>
      <c r="B22" s="631" t="s">
        <v>450</v>
      </c>
      <c r="C22" s="287">
        <v>1</v>
      </c>
      <c r="D22" s="634" t="s">
        <v>1</v>
      </c>
      <c r="E22" s="295"/>
      <c r="F22" s="669">
        <v>20</v>
      </c>
      <c r="G22" s="284" t="s">
        <v>1</v>
      </c>
      <c r="H2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2" s="289" t="str">
        <f>IF(Sklop17[[#This Row],[ZAHTEVANA SHEMA KAKOVOSTI]]&lt;&gt;"",Sklop17[[#This Row],[Preračunana masa/volumen/kos na enoto kg]],"")</f>
        <v/>
      </c>
      <c r="J22" s="317"/>
      <c r="K22" s="318"/>
      <c r="L22" s="318"/>
      <c r="M22" s="103"/>
      <c r="N22" s="95"/>
      <c r="O22" s="95"/>
      <c r="P22" s="104"/>
      <c r="Q22" s="95">
        <f>+Sklop17[[#This Row],[cena/enota brez DDV v EUR]]*Sklop17[[#This Row],[Stopnja DDV (%)]]</f>
        <v>0</v>
      </c>
      <c r="R22" s="95">
        <f>+Sklop17[[#This Row],[cena/enota brez DDV v EUR]]+Sklop17[[#This Row],[Davek (EUR)]]</f>
        <v>0</v>
      </c>
      <c r="S22" s="95">
        <f>+Sklop17[[#This Row],[cena/enota brez DDV v EUR]]*Sklop17[[#This Row],[Okvirna količina]]</f>
        <v>0</v>
      </c>
      <c r="T22" s="95">
        <f>+Sklop17[[#This Row],[Končna cena/enoto mere (EUR) z DDV]]*Sklop17[[#This Row],[Okvirna količina]]</f>
        <v>0</v>
      </c>
      <c r="U22" s="106"/>
    </row>
    <row r="23" spans="1:21" s="59" customFormat="1" ht="12">
      <c r="A23" s="287" t="s">
        <v>10</v>
      </c>
      <c r="B23" s="631" t="s">
        <v>657</v>
      </c>
      <c r="C23" s="287">
        <v>1</v>
      </c>
      <c r="D23" s="634" t="s">
        <v>1</v>
      </c>
      <c r="E23" s="295"/>
      <c r="F23" s="669">
        <v>20</v>
      </c>
      <c r="G23" s="284" t="s">
        <v>1</v>
      </c>
      <c r="H2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3" s="289" t="str">
        <f>IF(Sklop17[[#This Row],[ZAHTEVANA SHEMA KAKOVOSTI]]&lt;&gt;"",Sklop17[[#This Row],[Preračunana masa/volumen/kos na enoto kg]],"")</f>
        <v/>
      </c>
      <c r="J23" s="317"/>
      <c r="K23" s="318"/>
      <c r="L23" s="318"/>
      <c r="M23" s="103"/>
      <c r="N23" s="95"/>
      <c r="O23" s="95"/>
      <c r="P23" s="104"/>
      <c r="Q23" s="95">
        <f>+Sklop17[[#This Row],[cena/enota brez DDV v EUR]]*Sklop17[[#This Row],[Stopnja DDV (%)]]</f>
        <v>0</v>
      </c>
      <c r="R23" s="95">
        <f>+Sklop17[[#This Row],[cena/enota brez DDV v EUR]]+Sklop17[[#This Row],[Davek (EUR)]]</f>
        <v>0</v>
      </c>
      <c r="S23" s="95">
        <f>+Sklop17[[#This Row],[cena/enota brez DDV v EUR]]*Sklop17[[#This Row],[Okvirna količina]]</f>
        <v>0</v>
      </c>
      <c r="T23" s="95">
        <f>+Sklop17[[#This Row],[Končna cena/enoto mere (EUR) z DDV]]*Sklop17[[#This Row],[Okvirna količina]]</f>
        <v>0</v>
      </c>
      <c r="U23" s="106"/>
    </row>
    <row r="24" spans="1:21" s="59" customFormat="1" ht="12">
      <c r="A24" s="287" t="s">
        <v>11</v>
      </c>
      <c r="B24" s="629" t="s">
        <v>1103</v>
      </c>
      <c r="C24" s="287">
        <v>1</v>
      </c>
      <c r="D24" s="634" t="s">
        <v>1</v>
      </c>
      <c r="E24" s="635"/>
      <c r="F24" s="669">
        <v>20</v>
      </c>
      <c r="G24" s="284" t="s">
        <v>1</v>
      </c>
      <c r="H24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4" s="524" t="str">
        <f>IF(Sklop17[[#This Row],[ZAHTEVANA SHEMA KAKOVOSTI]]&lt;&gt;"",Sklop17[[#This Row],[Preračunana masa/volumen/kos na enoto kg]],"")</f>
        <v/>
      </c>
      <c r="J24" s="525"/>
      <c r="K24" s="526"/>
      <c r="L24" s="526"/>
      <c r="M24" s="535"/>
      <c r="N24" s="527"/>
      <c r="O24" s="527"/>
      <c r="P24" s="536"/>
      <c r="Q24" s="527">
        <f>+Sklop17[[#This Row],[cena/enota brez DDV v EUR]]*Sklop17[[#This Row],[Stopnja DDV (%)]]</f>
        <v>0</v>
      </c>
      <c r="R24" s="527">
        <f>+Sklop17[[#This Row],[cena/enota brez DDV v EUR]]+Sklop17[[#This Row],[Davek (EUR)]]</f>
        <v>0</v>
      </c>
      <c r="S24" s="527">
        <f>+Sklop17[[#This Row],[cena/enota brez DDV v EUR]]*Sklop17[[#This Row],[Okvirna količina]]</f>
        <v>0</v>
      </c>
      <c r="T24" s="537">
        <f>+Sklop17[[#This Row],[Končna cena/enoto mere (EUR) z DDV]]*Sklop17[[#This Row],[Okvirna količina]]</f>
        <v>0</v>
      </c>
      <c r="U24" s="538"/>
    </row>
    <row r="25" spans="1:21" s="59" customFormat="1" ht="12">
      <c r="A25" s="287" t="s">
        <v>12</v>
      </c>
      <c r="B25" s="631" t="s">
        <v>658</v>
      </c>
      <c r="C25" s="287">
        <v>1</v>
      </c>
      <c r="D25" s="634" t="s">
        <v>1</v>
      </c>
      <c r="E25" s="295"/>
      <c r="F25" s="669">
        <v>20</v>
      </c>
      <c r="G25" s="284" t="s">
        <v>1</v>
      </c>
      <c r="H2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5" s="289" t="str">
        <f>IF(Sklop17[[#This Row],[ZAHTEVANA SHEMA KAKOVOSTI]]&lt;&gt;"",Sklop17[[#This Row],[Preračunana masa/volumen/kos na enoto kg]],"")</f>
        <v/>
      </c>
      <c r="J25" s="317"/>
      <c r="K25" s="318"/>
      <c r="L25" s="318"/>
      <c r="M25" s="103"/>
      <c r="N25" s="95"/>
      <c r="O25" s="95"/>
      <c r="P25" s="104"/>
      <c r="Q25" s="95">
        <f>+Sklop17[[#This Row],[cena/enota brez DDV v EUR]]*Sklop17[[#This Row],[Stopnja DDV (%)]]</f>
        <v>0</v>
      </c>
      <c r="R25" s="95">
        <f>+Sklop17[[#This Row],[cena/enota brez DDV v EUR]]+Sklop17[[#This Row],[Davek (EUR)]]</f>
        <v>0</v>
      </c>
      <c r="S25" s="95">
        <f>+Sklop17[[#This Row],[cena/enota brez DDV v EUR]]*Sklop17[[#This Row],[Okvirna količina]]</f>
        <v>0</v>
      </c>
      <c r="T25" s="95">
        <f>+Sklop17[[#This Row],[Končna cena/enoto mere (EUR) z DDV]]*Sklop17[[#This Row],[Okvirna količina]]</f>
        <v>0</v>
      </c>
      <c r="U25" s="106"/>
    </row>
    <row r="26" spans="1:21" s="59" customFormat="1" ht="24">
      <c r="A26" s="737" t="s">
        <v>13</v>
      </c>
      <c r="B26" s="738" t="s">
        <v>1101</v>
      </c>
      <c r="C26" s="739" t="s">
        <v>1357</v>
      </c>
      <c r="D26" s="634"/>
      <c r="E26" s="635"/>
      <c r="F26" s="669"/>
      <c r="G26" s="284"/>
      <c r="H26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26" s="524" t="str">
        <f>IF(Sklop17[[#This Row],[ZAHTEVANA SHEMA KAKOVOSTI]]&lt;&gt;"",Sklop17[[#This Row],[Preračunana masa/volumen/kos na enoto kg]],"")</f>
        <v/>
      </c>
      <c r="J26" s="525"/>
      <c r="K26" s="526"/>
      <c r="L26" s="526"/>
      <c r="M26" s="535"/>
      <c r="N26" s="527"/>
      <c r="O26" s="527"/>
      <c r="P26" s="536"/>
      <c r="Q26" s="527">
        <f>+Sklop17[[#This Row],[cena/enota brez DDV v EUR]]*Sklop17[[#This Row],[Stopnja DDV (%)]]</f>
        <v>0</v>
      </c>
      <c r="R26" s="527">
        <f>+Sklop17[[#This Row],[cena/enota brez DDV v EUR]]+Sklop17[[#This Row],[Davek (EUR)]]</f>
        <v>0</v>
      </c>
      <c r="S26" s="527">
        <f>+Sklop17[[#This Row],[cena/enota brez DDV v EUR]]*Sklop17[[#This Row],[Okvirna količina]]</f>
        <v>0</v>
      </c>
      <c r="T26" s="537">
        <f>+Sklop17[[#This Row],[Končna cena/enoto mere (EUR) z DDV]]*Sklop17[[#This Row],[Okvirna količina]]</f>
        <v>0</v>
      </c>
      <c r="U26" s="538"/>
    </row>
    <row r="27" spans="1:21" s="59" customFormat="1" ht="12">
      <c r="A27" s="287" t="s">
        <v>14</v>
      </c>
      <c r="B27" s="629" t="s">
        <v>1105</v>
      </c>
      <c r="C27" s="523">
        <v>1</v>
      </c>
      <c r="D27" s="634" t="s">
        <v>1</v>
      </c>
      <c r="E27" s="635" t="s">
        <v>340</v>
      </c>
      <c r="F27" s="669">
        <v>20</v>
      </c>
      <c r="G27" s="284" t="s">
        <v>1</v>
      </c>
      <c r="H27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7" s="524">
        <f>IF(Sklop17[[#This Row],[ZAHTEVANA SHEMA KAKOVOSTI]]&lt;&gt;"",Sklop17[[#This Row],[Preračunana masa/volumen/kos na enoto kg]],"")</f>
        <v>20</v>
      </c>
      <c r="J27" s="525"/>
      <c r="K27" s="526"/>
      <c r="L27" s="526"/>
      <c r="M27" s="535"/>
      <c r="N27" s="527"/>
      <c r="O27" s="527"/>
      <c r="P27" s="536"/>
      <c r="Q27" s="527">
        <f>+Sklop17[[#This Row],[cena/enota brez DDV v EUR]]*Sklop17[[#This Row],[Stopnja DDV (%)]]</f>
        <v>0</v>
      </c>
      <c r="R27" s="527">
        <f>+Sklop17[[#This Row],[cena/enota brez DDV v EUR]]+Sklop17[[#This Row],[Davek (EUR)]]</f>
        <v>0</v>
      </c>
      <c r="S27" s="527">
        <f>+Sklop17[[#This Row],[cena/enota brez DDV v EUR]]*Sklop17[[#This Row],[Okvirna količina]]</f>
        <v>0</v>
      </c>
      <c r="T27" s="537">
        <f>+Sklop17[[#This Row],[Končna cena/enoto mere (EUR) z DDV]]*Sklop17[[#This Row],[Okvirna količina]]</f>
        <v>0</v>
      </c>
      <c r="U27" s="538"/>
    </row>
    <row r="28" spans="1:21" s="59" customFormat="1" ht="12">
      <c r="A28" s="287" t="s">
        <v>15</v>
      </c>
      <c r="B28" s="629" t="s">
        <v>1104</v>
      </c>
      <c r="C28" s="523">
        <v>1</v>
      </c>
      <c r="D28" s="634" t="s">
        <v>1</v>
      </c>
      <c r="E28" s="635" t="s">
        <v>340</v>
      </c>
      <c r="F28" s="669">
        <v>20</v>
      </c>
      <c r="G28" s="284" t="s">
        <v>1</v>
      </c>
      <c r="H28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8" s="524">
        <f>IF(Sklop17[[#This Row],[ZAHTEVANA SHEMA KAKOVOSTI]]&lt;&gt;"",Sklop17[[#This Row],[Preračunana masa/volumen/kos na enoto kg]],"")</f>
        <v>20</v>
      </c>
      <c r="J28" s="525"/>
      <c r="K28" s="526"/>
      <c r="L28" s="526"/>
      <c r="M28" s="535"/>
      <c r="N28" s="527"/>
      <c r="O28" s="527"/>
      <c r="P28" s="536"/>
      <c r="Q28" s="527">
        <f>+Sklop17[[#This Row],[cena/enota brez DDV v EUR]]*Sklop17[[#This Row],[Stopnja DDV (%)]]</f>
        <v>0</v>
      </c>
      <c r="R28" s="527">
        <f>+Sklop17[[#This Row],[cena/enota brez DDV v EUR]]+Sklop17[[#This Row],[Davek (EUR)]]</f>
        <v>0</v>
      </c>
      <c r="S28" s="527">
        <f>+Sklop17[[#This Row],[cena/enota brez DDV v EUR]]*Sklop17[[#This Row],[Okvirna količina]]</f>
        <v>0</v>
      </c>
      <c r="T28" s="537">
        <f>+Sklop17[[#This Row],[Končna cena/enoto mere (EUR) z DDV]]*Sklop17[[#This Row],[Okvirna količina]]</f>
        <v>0</v>
      </c>
      <c r="U28" s="538"/>
    </row>
    <row r="29" spans="1:21" s="59" customFormat="1" ht="12">
      <c r="A29" s="287" t="s">
        <v>16</v>
      </c>
      <c r="B29" s="631" t="s">
        <v>770</v>
      </c>
      <c r="C29" s="287">
        <v>1</v>
      </c>
      <c r="D29" s="634" t="s">
        <v>1</v>
      </c>
      <c r="E29" s="295"/>
      <c r="F29" s="669">
        <v>20</v>
      </c>
      <c r="G29" s="284" t="s">
        <v>1</v>
      </c>
      <c r="H29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9" s="289" t="str">
        <f>IF(Sklop17[[#This Row],[ZAHTEVANA SHEMA KAKOVOSTI]]&lt;&gt;"",Sklop17[[#This Row],[Preračunana masa/volumen/kos na enoto kg]],"")</f>
        <v/>
      </c>
      <c r="J29" s="317"/>
      <c r="K29" s="318"/>
      <c r="L29" s="318"/>
      <c r="M29" s="103"/>
      <c r="N29" s="95"/>
      <c r="O29" s="95"/>
      <c r="P29" s="104"/>
      <c r="Q29" s="95">
        <f>+Sklop17[[#This Row],[cena/enota brez DDV v EUR]]*Sklop17[[#This Row],[Stopnja DDV (%)]]</f>
        <v>0</v>
      </c>
      <c r="R29" s="95">
        <f>+Sklop17[[#This Row],[cena/enota brez DDV v EUR]]+Sklop17[[#This Row],[Davek (EUR)]]</f>
        <v>0</v>
      </c>
      <c r="S29" s="95">
        <f>+Sklop17[[#This Row],[cena/enota brez DDV v EUR]]*Sklop17[[#This Row],[Okvirna količina]]</f>
        <v>0</v>
      </c>
      <c r="T29" s="95">
        <f>+Sklop17[[#This Row],[Končna cena/enoto mere (EUR) z DDV]]*Sklop17[[#This Row],[Okvirna količina]]</f>
        <v>0</v>
      </c>
      <c r="U29" s="106"/>
    </row>
    <row r="30" spans="1:21" s="59" customFormat="1" ht="12">
      <c r="A30" s="698" t="s">
        <v>17</v>
      </c>
      <c r="B30" s="735" t="s">
        <v>1363</v>
      </c>
      <c r="C30" s="698">
        <v>40</v>
      </c>
      <c r="D30" s="736" t="s">
        <v>160</v>
      </c>
      <c r="E30" s="295"/>
      <c r="F30" s="669">
        <v>150</v>
      </c>
      <c r="G30" s="284" t="s">
        <v>94</v>
      </c>
      <c r="H3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30" s="289" t="str">
        <f>IF(Sklop17[[#This Row],[ZAHTEVANA SHEMA KAKOVOSTI]]&lt;&gt;"",Sklop17[[#This Row],[Preračunana masa/volumen/kos na enoto kg]],"")</f>
        <v/>
      </c>
      <c r="J30" s="317"/>
      <c r="K30" s="318"/>
      <c r="L30" s="318"/>
      <c r="M30" s="103"/>
      <c r="N30" s="95"/>
      <c r="O30" s="95"/>
      <c r="P30" s="104"/>
      <c r="Q30" s="95">
        <f>+Sklop17[[#This Row],[cena/enota brez DDV v EUR]]*Sklop17[[#This Row],[Stopnja DDV (%)]]</f>
        <v>0</v>
      </c>
      <c r="R30" s="95">
        <f>+Sklop17[[#This Row],[cena/enota brez DDV v EUR]]+Sklop17[[#This Row],[Davek (EUR)]]</f>
        <v>0</v>
      </c>
      <c r="S30" s="95">
        <f>+Sklop17[[#This Row],[cena/enota brez DDV v EUR]]*Sklop17[[#This Row],[Okvirna količina]]</f>
        <v>0</v>
      </c>
      <c r="T30" s="95">
        <f>+Sklop17[[#This Row],[Končna cena/enoto mere (EUR) z DDV]]*Sklop17[[#This Row],[Okvirna količina]]</f>
        <v>0</v>
      </c>
      <c r="U30" s="106"/>
    </row>
    <row r="31" spans="1:21" s="59" customFormat="1" ht="12">
      <c r="A31" s="287" t="s">
        <v>18</v>
      </c>
      <c r="B31" s="631" t="s">
        <v>659</v>
      </c>
      <c r="C31" s="287">
        <v>670</v>
      </c>
      <c r="D31" s="287" t="s">
        <v>160</v>
      </c>
      <c r="E31" s="295"/>
      <c r="F31" s="669">
        <v>2</v>
      </c>
      <c r="G31" s="284" t="s">
        <v>94</v>
      </c>
      <c r="H31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1.34</v>
      </c>
      <c r="I31" s="289" t="str">
        <f>IF(Sklop17[[#This Row],[ZAHTEVANA SHEMA KAKOVOSTI]]&lt;&gt;"",Sklop17[[#This Row],[Preračunana masa/volumen/kos na enoto kg]],"")</f>
        <v/>
      </c>
      <c r="J31" s="317"/>
      <c r="K31" s="318"/>
      <c r="L31" s="318"/>
      <c r="M31" s="103"/>
      <c r="N31" s="95"/>
      <c r="O31" s="95"/>
      <c r="P31" s="104"/>
      <c r="Q31" s="95">
        <f>+Sklop17[[#This Row],[cena/enota brez DDV v EUR]]*Sklop17[[#This Row],[Stopnja DDV (%)]]</f>
        <v>0</v>
      </c>
      <c r="R31" s="95">
        <f>+Sklop17[[#This Row],[cena/enota brez DDV v EUR]]+Sklop17[[#This Row],[Davek (EUR)]]</f>
        <v>0</v>
      </c>
      <c r="S31" s="95">
        <f>+Sklop17[[#This Row],[cena/enota brez DDV v EUR]]*Sklop17[[#This Row],[Okvirna količina]]</f>
        <v>0</v>
      </c>
      <c r="T31" s="95">
        <f>+Sklop17[[#This Row],[Končna cena/enoto mere (EUR) z DDV]]*Sklop17[[#This Row],[Okvirna količina]]</f>
        <v>0</v>
      </c>
      <c r="U31" s="106"/>
    </row>
    <row r="32" spans="1:21" s="59" customFormat="1" ht="12">
      <c r="A32" s="287" t="s">
        <v>19</v>
      </c>
      <c r="B32" s="631" t="s">
        <v>660</v>
      </c>
      <c r="C32" s="287">
        <v>340</v>
      </c>
      <c r="D32" s="287" t="s">
        <v>160</v>
      </c>
      <c r="E32" s="295"/>
      <c r="F32" s="669">
        <v>10</v>
      </c>
      <c r="G32" s="284" t="s">
        <v>94</v>
      </c>
      <c r="H3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3.4000000000000004</v>
      </c>
      <c r="I32" s="289" t="str">
        <f>IF(Sklop17[[#This Row],[ZAHTEVANA SHEMA KAKOVOSTI]]&lt;&gt;"",Sklop17[[#This Row],[Preračunana masa/volumen/kos na enoto kg]],"")</f>
        <v/>
      </c>
      <c r="J32" s="317"/>
      <c r="K32" s="318"/>
      <c r="L32" s="318"/>
      <c r="M32" s="103"/>
      <c r="N32" s="95"/>
      <c r="O32" s="95"/>
      <c r="P32" s="104"/>
      <c r="Q32" s="95">
        <f>+Sklop17[[#This Row],[cena/enota brez DDV v EUR]]*Sklop17[[#This Row],[Stopnja DDV (%)]]</f>
        <v>0</v>
      </c>
      <c r="R32" s="95">
        <f>+Sklop17[[#This Row],[cena/enota brez DDV v EUR]]+Sklop17[[#This Row],[Davek (EUR)]]</f>
        <v>0</v>
      </c>
      <c r="S32" s="95">
        <f>+Sklop17[[#This Row],[cena/enota brez DDV v EUR]]*Sklop17[[#This Row],[Okvirna količina]]</f>
        <v>0</v>
      </c>
      <c r="T32" s="95">
        <f>+Sklop17[[#This Row],[Končna cena/enoto mere (EUR) z DDV]]*Sklop17[[#This Row],[Okvirna količina]]</f>
        <v>0</v>
      </c>
      <c r="U32" s="106"/>
    </row>
    <row r="33" spans="1:21" s="59" customFormat="1" ht="24">
      <c r="A33" s="287" t="s">
        <v>20</v>
      </c>
      <c r="B33" s="631" t="s">
        <v>661</v>
      </c>
      <c r="C33" s="287">
        <v>1</v>
      </c>
      <c r="D33" s="287" t="s">
        <v>1</v>
      </c>
      <c r="E33" s="295"/>
      <c r="F33" s="669">
        <v>18</v>
      </c>
      <c r="G33" s="284" t="s">
        <v>1</v>
      </c>
      <c r="H3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3" s="289" t="str">
        <f>IF(Sklop17[[#This Row],[ZAHTEVANA SHEMA KAKOVOSTI]]&lt;&gt;"",Sklop17[[#This Row],[Preračunana masa/volumen/kos na enoto kg]],"")</f>
        <v/>
      </c>
      <c r="J33" s="317"/>
      <c r="K33" s="318"/>
      <c r="L33" s="318"/>
      <c r="M33" s="103"/>
      <c r="N33" s="95"/>
      <c r="O33" s="95"/>
      <c r="P33" s="104"/>
      <c r="Q33" s="95">
        <f>+Sklop17[[#This Row],[cena/enota brez DDV v EUR]]*Sklop17[[#This Row],[Stopnja DDV (%)]]</f>
        <v>0</v>
      </c>
      <c r="R33" s="95">
        <f>+Sklop17[[#This Row],[cena/enota brez DDV v EUR]]+Sklop17[[#This Row],[Davek (EUR)]]</f>
        <v>0</v>
      </c>
      <c r="S33" s="95">
        <f>+Sklop17[[#This Row],[cena/enota brez DDV v EUR]]*Sklop17[[#This Row],[Okvirna količina]]</f>
        <v>0</v>
      </c>
      <c r="T33" s="95">
        <f>+Sklop17[[#This Row],[Končna cena/enoto mere (EUR) z DDV]]*Sklop17[[#This Row],[Okvirna količina]]</f>
        <v>0</v>
      </c>
      <c r="U33" s="106"/>
    </row>
    <row r="34" spans="1:21" s="59" customFormat="1" ht="12">
      <c r="A34" s="287" t="s">
        <v>21</v>
      </c>
      <c r="B34" s="632" t="s">
        <v>662</v>
      </c>
      <c r="C34" s="287">
        <v>300</v>
      </c>
      <c r="D34" s="287" t="s">
        <v>160</v>
      </c>
      <c r="E34" s="295"/>
      <c r="F34" s="669">
        <v>2</v>
      </c>
      <c r="G34" s="284" t="s">
        <v>94</v>
      </c>
      <c r="H34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34" s="289" t="str">
        <f>IF(Sklop17[[#This Row],[ZAHTEVANA SHEMA KAKOVOSTI]]&lt;&gt;"",Sklop17[[#This Row],[Preračunana masa/volumen/kos na enoto kg]],"")</f>
        <v/>
      </c>
      <c r="J34" s="317"/>
      <c r="K34" s="318"/>
      <c r="L34" s="318"/>
      <c r="M34" s="103"/>
      <c r="N34" s="95"/>
      <c r="O34" s="95"/>
      <c r="P34" s="104"/>
      <c r="Q34" s="95">
        <f>+Sklop17[[#This Row],[cena/enota brez DDV v EUR]]*Sklop17[[#This Row],[Stopnja DDV (%)]]</f>
        <v>0</v>
      </c>
      <c r="R34" s="95">
        <f>+Sklop17[[#This Row],[cena/enota brez DDV v EUR]]+Sklop17[[#This Row],[Davek (EUR)]]</f>
        <v>0</v>
      </c>
      <c r="S34" s="95">
        <f>+Sklop17[[#This Row],[cena/enota brez DDV v EUR]]*Sklop17[[#This Row],[Okvirna količina]]</f>
        <v>0</v>
      </c>
      <c r="T34" s="95">
        <f>+Sklop17[[#This Row],[Končna cena/enoto mere (EUR) z DDV]]*Sklop17[[#This Row],[Okvirna količina]]</f>
        <v>0</v>
      </c>
      <c r="U34" s="106"/>
    </row>
    <row r="35" spans="1:21" s="59" customFormat="1" ht="12">
      <c r="A35" s="287" t="s">
        <v>22</v>
      </c>
      <c r="B35" s="632" t="s">
        <v>663</v>
      </c>
      <c r="C35" s="287">
        <v>1</v>
      </c>
      <c r="D35" s="287" t="s">
        <v>1</v>
      </c>
      <c r="E35" s="295"/>
      <c r="F35" s="669">
        <v>30</v>
      </c>
      <c r="G35" s="284" t="s">
        <v>1</v>
      </c>
      <c r="H3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5" s="289" t="str">
        <f>IF(Sklop17[[#This Row],[ZAHTEVANA SHEMA KAKOVOSTI]]&lt;&gt;"",Sklop17[[#This Row],[Preračunana masa/volumen/kos na enoto kg]],"")</f>
        <v/>
      </c>
      <c r="J35" s="317"/>
      <c r="K35" s="318"/>
      <c r="L35" s="318"/>
      <c r="M35" s="103"/>
      <c r="N35" s="95"/>
      <c r="O35" s="95"/>
      <c r="P35" s="104"/>
      <c r="Q35" s="95">
        <f>+Sklop17[[#This Row],[cena/enota brez DDV v EUR]]*Sklop17[[#This Row],[Stopnja DDV (%)]]</f>
        <v>0</v>
      </c>
      <c r="R35" s="95">
        <f>+Sklop17[[#This Row],[cena/enota brez DDV v EUR]]+Sklop17[[#This Row],[Davek (EUR)]]</f>
        <v>0</v>
      </c>
      <c r="S35" s="95">
        <f>+Sklop17[[#This Row],[cena/enota brez DDV v EUR]]*Sklop17[[#This Row],[Okvirna količina]]</f>
        <v>0</v>
      </c>
      <c r="T35" s="95">
        <f>+Sklop17[[#This Row],[Končna cena/enoto mere (EUR) z DDV]]*Sklop17[[#This Row],[Okvirna količina]]</f>
        <v>0</v>
      </c>
      <c r="U35" s="106"/>
    </row>
    <row r="36" spans="1:21" s="59" customFormat="1" ht="12">
      <c r="A36" s="287" t="s">
        <v>23</v>
      </c>
      <c r="B36" s="632" t="s">
        <v>664</v>
      </c>
      <c r="C36" s="287">
        <v>200</v>
      </c>
      <c r="D36" s="287" t="s">
        <v>160</v>
      </c>
      <c r="E36" s="295"/>
      <c r="F36" s="669">
        <v>2</v>
      </c>
      <c r="G36" s="284" t="s">
        <v>94</v>
      </c>
      <c r="H36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36" s="289" t="str">
        <f>IF(Sklop17[[#This Row],[ZAHTEVANA SHEMA KAKOVOSTI]]&lt;&gt;"",Sklop17[[#This Row],[Preračunana masa/volumen/kos na enoto kg]],"")</f>
        <v/>
      </c>
      <c r="J36" s="317"/>
      <c r="K36" s="318"/>
      <c r="L36" s="318"/>
      <c r="M36" s="103"/>
      <c r="N36" s="95"/>
      <c r="O36" s="95"/>
      <c r="P36" s="104"/>
      <c r="Q36" s="95">
        <f>+Sklop17[[#This Row],[cena/enota brez DDV v EUR]]*Sklop17[[#This Row],[Stopnja DDV (%)]]</f>
        <v>0</v>
      </c>
      <c r="R36" s="95">
        <f>+Sklop17[[#This Row],[cena/enota brez DDV v EUR]]+Sklop17[[#This Row],[Davek (EUR)]]</f>
        <v>0</v>
      </c>
      <c r="S36" s="95">
        <f>+Sklop17[[#This Row],[cena/enota brez DDV v EUR]]*Sklop17[[#This Row],[Okvirna količina]]</f>
        <v>0</v>
      </c>
      <c r="T36" s="95">
        <f>+Sklop17[[#This Row],[Končna cena/enoto mere (EUR) z DDV]]*Sklop17[[#This Row],[Okvirna količina]]</f>
        <v>0</v>
      </c>
      <c r="U36" s="106"/>
    </row>
    <row r="37" spans="1:21" s="59" customFormat="1" ht="12">
      <c r="A37" s="287" t="s">
        <v>24</v>
      </c>
      <c r="B37" s="632" t="s">
        <v>665</v>
      </c>
      <c r="C37" s="287">
        <v>860</v>
      </c>
      <c r="D37" s="287" t="s">
        <v>160</v>
      </c>
      <c r="E37" s="295"/>
      <c r="F37" s="669">
        <v>2</v>
      </c>
      <c r="G37" s="284" t="s">
        <v>94</v>
      </c>
      <c r="H3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1.72</v>
      </c>
      <c r="I37" s="289" t="str">
        <f>IF(Sklop17[[#This Row],[ZAHTEVANA SHEMA KAKOVOSTI]]&lt;&gt;"",Sklop17[[#This Row],[Preračunana masa/volumen/kos na enoto kg]],"")</f>
        <v/>
      </c>
      <c r="J37" s="317"/>
      <c r="K37" s="318"/>
      <c r="L37" s="318"/>
      <c r="M37" s="103"/>
      <c r="N37" s="95"/>
      <c r="O37" s="95"/>
      <c r="P37" s="104"/>
      <c r="Q37" s="95">
        <f>+Sklop17[[#This Row],[cena/enota brez DDV v EUR]]*Sklop17[[#This Row],[Stopnja DDV (%)]]</f>
        <v>0</v>
      </c>
      <c r="R37" s="95">
        <f>+Sklop17[[#This Row],[cena/enota brez DDV v EUR]]+Sklop17[[#This Row],[Davek (EUR)]]</f>
        <v>0</v>
      </c>
      <c r="S37" s="95">
        <f>+Sklop17[[#This Row],[cena/enota brez DDV v EUR]]*Sklop17[[#This Row],[Okvirna količina]]</f>
        <v>0</v>
      </c>
      <c r="T37" s="95">
        <f>+Sklop17[[#This Row],[Končna cena/enoto mere (EUR) z DDV]]*Sklop17[[#This Row],[Okvirna količina]]</f>
        <v>0</v>
      </c>
      <c r="U37" s="106"/>
    </row>
    <row r="38" spans="1:21" s="59" customFormat="1" ht="12">
      <c r="A38" s="287" t="s">
        <v>25</v>
      </c>
      <c r="B38" s="293" t="s">
        <v>666</v>
      </c>
      <c r="C38" s="287">
        <v>190</v>
      </c>
      <c r="D38" s="287" t="s">
        <v>160</v>
      </c>
      <c r="E38" s="295"/>
      <c r="F38" s="669">
        <v>4</v>
      </c>
      <c r="G38" s="284" t="s">
        <v>94</v>
      </c>
      <c r="H38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0.76</v>
      </c>
      <c r="I38" s="289" t="str">
        <f>IF(Sklop17[[#This Row],[ZAHTEVANA SHEMA KAKOVOSTI]]&lt;&gt;"",Sklop17[[#This Row],[Preračunana masa/volumen/kos na enoto kg]],"")</f>
        <v/>
      </c>
      <c r="J38" s="317"/>
      <c r="K38" s="318"/>
      <c r="L38" s="318"/>
      <c r="M38" s="103"/>
      <c r="N38" s="95"/>
      <c r="O38" s="95"/>
      <c r="P38" s="104"/>
      <c r="Q38" s="95">
        <f>+Sklop17[[#This Row],[cena/enota brez DDV v EUR]]*Sklop17[[#This Row],[Stopnja DDV (%)]]</f>
        <v>0</v>
      </c>
      <c r="R38" s="95">
        <f>+Sklop17[[#This Row],[cena/enota brez DDV v EUR]]+Sklop17[[#This Row],[Davek (EUR)]]</f>
        <v>0</v>
      </c>
      <c r="S38" s="95">
        <f>+Sklop17[[#This Row],[cena/enota brez DDV v EUR]]*Sklop17[[#This Row],[Okvirna količina]]</f>
        <v>0</v>
      </c>
      <c r="T38" s="95">
        <f>+Sklop17[[#This Row],[Končna cena/enoto mere (EUR) z DDV]]*Sklop17[[#This Row],[Okvirna količina]]</f>
        <v>0</v>
      </c>
      <c r="U38" s="106"/>
    </row>
    <row r="39" spans="1:21" s="59" customFormat="1" ht="12">
      <c r="A39" s="287" t="s">
        <v>26</v>
      </c>
      <c r="B39" s="293" t="s">
        <v>667</v>
      </c>
      <c r="C39" s="680">
        <v>170</v>
      </c>
      <c r="D39" s="287" t="s">
        <v>160</v>
      </c>
      <c r="E39" s="295"/>
      <c r="F39" s="669">
        <v>8</v>
      </c>
      <c r="G39" s="284" t="s">
        <v>94</v>
      </c>
      <c r="H39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1.36</v>
      </c>
      <c r="I39" s="289" t="str">
        <f>IF(Sklop17[[#This Row],[ZAHTEVANA SHEMA KAKOVOSTI]]&lt;&gt;"",Sklop17[[#This Row],[Preračunana masa/volumen/kos na enoto kg]],"")</f>
        <v/>
      </c>
      <c r="J39" s="317"/>
      <c r="K39" s="318"/>
      <c r="L39" s="318"/>
      <c r="M39" s="103"/>
      <c r="N39" s="95"/>
      <c r="O39" s="95"/>
      <c r="P39" s="104"/>
      <c r="Q39" s="95">
        <f>+Sklop17[[#This Row],[cena/enota brez DDV v EUR]]*Sklop17[[#This Row],[Stopnja DDV (%)]]</f>
        <v>0</v>
      </c>
      <c r="R39" s="95">
        <f>+Sklop17[[#This Row],[cena/enota brez DDV v EUR]]+Sklop17[[#This Row],[Davek (EUR)]]</f>
        <v>0</v>
      </c>
      <c r="S39" s="95">
        <f>+Sklop17[[#This Row],[cena/enota brez DDV v EUR]]*Sklop17[[#This Row],[Okvirna količina]]</f>
        <v>0</v>
      </c>
      <c r="T39" s="95">
        <f>+Sklop17[[#This Row],[Končna cena/enoto mere (EUR) z DDV]]*Sklop17[[#This Row],[Okvirna količina]]</f>
        <v>0</v>
      </c>
      <c r="U39" s="106"/>
    </row>
    <row r="40" spans="1:21" s="59" customFormat="1" ht="12">
      <c r="A40" s="287" t="s">
        <v>27</v>
      </c>
      <c r="B40" s="293" t="s">
        <v>668</v>
      </c>
      <c r="C40" s="680">
        <v>600</v>
      </c>
      <c r="D40" s="287" t="s">
        <v>160</v>
      </c>
      <c r="E40" s="295"/>
      <c r="F40" s="669">
        <v>6</v>
      </c>
      <c r="G40" s="284" t="s">
        <v>94</v>
      </c>
      <c r="H4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3.5999999999999996</v>
      </c>
      <c r="I40" s="289" t="str">
        <f>IF(Sklop17[[#This Row],[ZAHTEVANA SHEMA KAKOVOSTI]]&lt;&gt;"",Sklop17[[#This Row],[Preračunana masa/volumen/kos na enoto kg]],"")</f>
        <v/>
      </c>
      <c r="J40" s="317"/>
      <c r="K40" s="318"/>
      <c r="L40" s="318"/>
      <c r="M40" s="103"/>
      <c r="N40" s="95"/>
      <c r="O40" s="95"/>
      <c r="P40" s="104"/>
      <c r="Q40" s="95">
        <f>+Sklop17[[#This Row],[cena/enota brez DDV v EUR]]*Sklop17[[#This Row],[Stopnja DDV (%)]]</f>
        <v>0</v>
      </c>
      <c r="R40" s="95">
        <f>+Sklop17[[#This Row],[cena/enota brez DDV v EUR]]+Sklop17[[#This Row],[Davek (EUR)]]</f>
        <v>0</v>
      </c>
      <c r="S40" s="95">
        <f>+Sklop17[[#This Row],[cena/enota brez DDV v EUR]]*Sklop17[[#This Row],[Okvirna količina]]</f>
        <v>0</v>
      </c>
      <c r="T40" s="95">
        <f>+Sklop17[[#This Row],[Končna cena/enoto mere (EUR) z DDV]]*Sklop17[[#This Row],[Okvirna količina]]</f>
        <v>0</v>
      </c>
      <c r="U40" s="106"/>
    </row>
    <row r="41" spans="1:21" s="59" customFormat="1" ht="12">
      <c r="A41" s="287" t="s">
        <v>28</v>
      </c>
      <c r="B41" s="293" t="s">
        <v>669</v>
      </c>
      <c r="C41" s="680">
        <v>92</v>
      </c>
      <c r="D41" s="287" t="s">
        <v>160</v>
      </c>
      <c r="E41" s="295"/>
      <c r="F41" s="669">
        <v>8</v>
      </c>
      <c r="G41" s="284" t="s">
        <v>94</v>
      </c>
      <c r="H41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0.73599999999999999</v>
      </c>
      <c r="I41" s="289" t="str">
        <f>IF(Sklop17[[#This Row],[ZAHTEVANA SHEMA KAKOVOSTI]]&lt;&gt;"",Sklop17[[#This Row],[Preračunana masa/volumen/kos na enoto kg]],"")</f>
        <v/>
      </c>
      <c r="J41" s="317"/>
      <c r="K41" s="318"/>
      <c r="L41" s="318"/>
      <c r="M41" s="103"/>
      <c r="N41" s="95"/>
      <c r="O41" s="95"/>
      <c r="P41" s="104"/>
      <c r="Q41" s="95">
        <f>+Sklop17[[#This Row],[cena/enota brez DDV v EUR]]*Sklop17[[#This Row],[Stopnja DDV (%)]]</f>
        <v>0</v>
      </c>
      <c r="R41" s="95">
        <f>+Sklop17[[#This Row],[cena/enota brez DDV v EUR]]+Sklop17[[#This Row],[Davek (EUR)]]</f>
        <v>0</v>
      </c>
      <c r="S41" s="95">
        <f>+Sklop17[[#This Row],[cena/enota brez DDV v EUR]]*Sklop17[[#This Row],[Okvirna količina]]</f>
        <v>0</v>
      </c>
      <c r="T41" s="95">
        <f>+Sklop17[[#This Row],[Končna cena/enoto mere (EUR) z DDV]]*Sklop17[[#This Row],[Okvirna količina]]</f>
        <v>0</v>
      </c>
      <c r="U41" s="106"/>
    </row>
    <row r="42" spans="1:21" s="59" customFormat="1" ht="12">
      <c r="A42" s="287" t="s">
        <v>29</v>
      </c>
      <c r="B42" s="293" t="s">
        <v>670</v>
      </c>
      <c r="C42" s="680">
        <v>480</v>
      </c>
      <c r="D42" s="287" t="s">
        <v>160</v>
      </c>
      <c r="E42" s="295"/>
      <c r="F42" s="669">
        <v>6</v>
      </c>
      <c r="G42" s="284" t="s">
        <v>94</v>
      </c>
      <c r="H4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2.88</v>
      </c>
      <c r="I42" s="289" t="str">
        <f>IF(Sklop17[[#This Row],[ZAHTEVANA SHEMA KAKOVOSTI]]&lt;&gt;"",Sklop17[[#This Row],[Preračunana masa/volumen/kos na enoto kg]],"")</f>
        <v/>
      </c>
      <c r="J42" s="317"/>
      <c r="K42" s="318"/>
      <c r="L42" s="318"/>
      <c r="M42" s="103"/>
      <c r="N42" s="95"/>
      <c r="O42" s="95"/>
      <c r="P42" s="104"/>
      <c r="Q42" s="95">
        <f>+Sklop17[[#This Row],[cena/enota brez DDV v EUR]]*Sklop17[[#This Row],[Stopnja DDV (%)]]</f>
        <v>0</v>
      </c>
      <c r="R42" s="95">
        <f>+Sklop17[[#This Row],[cena/enota brez DDV v EUR]]+Sklop17[[#This Row],[Davek (EUR)]]</f>
        <v>0</v>
      </c>
      <c r="S42" s="95">
        <f>+Sklop17[[#This Row],[cena/enota brez DDV v EUR]]*Sklop17[[#This Row],[Okvirna količina]]</f>
        <v>0</v>
      </c>
      <c r="T42" s="95">
        <f>+Sklop17[[#This Row],[Končna cena/enoto mere (EUR) z DDV]]*Sklop17[[#This Row],[Okvirna količina]]</f>
        <v>0</v>
      </c>
      <c r="U42" s="106"/>
    </row>
    <row r="43" spans="1:21" s="59" customFormat="1" ht="12">
      <c r="A43" s="287" t="s">
        <v>30</v>
      </c>
      <c r="B43" s="293" t="s">
        <v>671</v>
      </c>
      <c r="C43" s="680">
        <v>75</v>
      </c>
      <c r="D43" s="287" t="s">
        <v>160</v>
      </c>
      <c r="E43" s="295"/>
      <c r="F43" s="669">
        <v>8</v>
      </c>
      <c r="G43" s="284" t="s">
        <v>94</v>
      </c>
      <c r="H4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43" s="289" t="str">
        <f>IF(Sklop17[[#This Row],[ZAHTEVANA SHEMA KAKOVOSTI]]&lt;&gt;"",Sklop17[[#This Row],[Preračunana masa/volumen/kos na enoto kg]],"")</f>
        <v/>
      </c>
      <c r="J43" s="317"/>
      <c r="K43" s="318"/>
      <c r="L43" s="318"/>
      <c r="M43" s="103"/>
      <c r="N43" s="95"/>
      <c r="O43" s="95"/>
      <c r="P43" s="104"/>
      <c r="Q43" s="95">
        <f>+Sklop17[[#This Row],[cena/enota brez DDV v EUR]]*Sklop17[[#This Row],[Stopnja DDV (%)]]</f>
        <v>0</v>
      </c>
      <c r="R43" s="95">
        <f>+Sklop17[[#This Row],[cena/enota brez DDV v EUR]]+Sklop17[[#This Row],[Davek (EUR)]]</f>
        <v>0</v>
      </c>
      <c r="S43" s="95">
        <f>+Sklop17[[#This Row],[cena/enota brez DDV v EUR]]*Sklop17[[#This Row],[Okvirna količina]]</f>
        <v>0</v>
      </c>
      <c r="T43" s="95">
        <f>+Sklop17[[#This Row],[Končna cena/enoto mere (EUR) z DDV]]*Sklop17[[#This Row],[Okvirna količina]]</f>
        <v>0</v>
      </c>
      <c r="U43" s="106"/>
    </row>
    <row r="44" spans="1:21" s="59" customFormat="1" ht="12">
      <c r="A44" s="287" t="s">
        <v>31</v>
      </c>
      <c r="B44" s="293" t="s">
        <v>672</v>
      </c>
      <c r="C44" s="680">
        <v>382</v>
      </c>
      <c r="D44" s="287" t="s">
        <v>160</v>
      </c>
      <c r="E44" s="295"/>
      <c r="F44" s="669">
        <v>2</v>
      </c>
      <c r="G44" s="284" t="s">
        <v>94</v>
      </c>
      <c r="H44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0.76400000000000001</v>
      </c>
      <c r="I44" s="289" t="str">
        <f>IF(Sklop17[[#This Row],[ZAHTEVANA SHEMA KAKOVOSTI]]&lt;&gt;"",Sklop17[[#This Row],[Preračunana masa/volumen/kos na enoto kg]],"")</f>
        <v/>
      </c>
      <c r="J44" s="317"/>
      <c r="K44" s="318"/>
      <c r="L44" s="318"/>
      <c r="M44" s="103"/>
      <c r="N44" s="95"/>
      <c r="O44" s="95"/>
      <c r="P44" s="104"/>
      <c r="Q44" s="95">
        <f>+Sklop17[[#This Row],[cena/enota brez DDV v EUR]]*Sklop17[[#This Row],[Stopnja DDV (%)]]</f>
        <v>0</v>
      </c>
      <c r="R44" s="95">
        <f>+Sklop17[[#This Row],[cena/enota brez DDV v EUR]]+Sklop17[[#This Row],[Davek (EUR)]]</f>
        <v>0</v>
      </c>
      <c r="S44" s="95">
        <f>+Sklop17[[#This Row],[cena/enota brez DDV v EUR]]*Sklop17[[#This Row],[Okvirna količina]]</f>
        <v>0</v>
      </c>
      <c r="T44" s="95">
        <f>+Sklop17[[#This Row],[Končna cena/enoto mere (EUR) z DDV]]*Sklop17[[#This Row],[Okvirna količina]]</f>
        <v>0</v>
      </c>
      <c r="U44" s="106"/>
    </row>
    <row r="45" spans="1:21" s="59" customFormat="1" ht="12">
      <c r="A45" s="287" t="s">
        <v>32</v>
      </c>
      <c r="B45" s="293" t="s">
        <v>673</v>
      </c>
      <c r="C45" s="680">
        <v>50</v>
      </c>
      <c r="D45" s="287" t="s">
        <v>160</v>
      </c>
      <c r="E45" s="295"/>
      <c r="F45" s="669">
        <v>2</v>
      </c>
      <c r="G45" s="284" t="s">
        <v>94</v>
      </c>
      <c r="H4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</v>
      </c>
      <c r="I45" s="289" t="str">
        <f>IF(Sklop17[[#This Row],[ZAHTEVANA SHEMA KAKOVOSTI]]&lt;&gt;"",Sklop17[[#This Row],[Preračunana masa/volumen/kos na enoto kg]],"")</f>
        <v/>
      </c>
      <c r="J45" s="317"/>
      <c r="K45" s="318"/>
      <c r="L45" s="318"/>
      <c r="M45" s="103"/>
      <c r="N45" s="95"/>
      <c r="O45" s="95"/>
      <c r="P45" s="104"/>
      <c r="Q45" s="95">
        <f>+Sklop17[[#This Row],[cena/enota brez DDV v EUR]]*Sklop17[[#This Row],[Stopnja DDV (%)]]</f>
        <v>0</v>
      </c>
      <c r="R45" s="95">
        <f>+Sklop17[[#This Row],[cena/enota brez DDV v EUR]]+Sklop17[[#This Row],[Davek (EUR)]]</f>
        <v>0</v>
      </c>
      <c r="S45" s="95">
        <f>+Sklop17[[#This Row],[cena/enota brez DDV v EUR]]*Sklop17[[#This Row],[Okvirna količina]]</f>
        <v>0</v>
      </c>
      <c r="T45" s="95">
        <f>+Sklop17[[#This Row],[Končna cena/enoto mere (EUR) z DDV]]*Sklop17[[#This Row],[Okvirna količina]]</f>
        <v>0</v>
      </c>
      <c r="U45" s="106"/>
    </row>
    <row r="46" spans="1:21" s="59" customFormat="1" ht="12">
      <c r="A46" s="287" t="s">
        <v>33</v>
      </c>
      <c r="B46" s="293" t="s">
        <v>674</v>
      </c>
      <c r="C46" s="680">
        <v>740</v>
      </c>
      <c r="D46" s="287" t="s">
        <v>160</v>
      </c>
      <c r="E46" s="295"/>
      <c r="F46" s="669">
        <v>2</v>
      </c>
      <c r="G46" s="284" t="s">
        <v>94</v>
      </c>
      <c r="H46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1.48</v>
      </c>
      <c r="I46" s="289" t="str">
        <f>IF(Sklop17[[#This Row],[ZAHTEVANA SHEMA KAKOVOSTI]]&lt;&gt;"",Sklop17[[#This Row],[Preračunana masa/volumen/kos na enoto kg]],"")</f>
        <v/>
      </c>
      <c r="J46" s="317"/>
      <c r="K46" s="318"/>
      <c r="L46" s="318"/>
      <c r="M46" s="103"/>
      <c r="N46" s="95"/>
      <c r="O46" s="95"/>
      <c r="P46" s="104"/>
      <c r="Q46" s="95">
        <f>+Sklop17[[#This Row],[cena/enota brez DDV v EUR]]*Sklop17[[#This Row],[Stopnja DDV (%)]]</f>
        <v>0</v>
      </c>
      <c r="R46" s="95">
        <f>+Sklop17[[#This Row],[cena/enota brez DDV v EUR]]+Sklop17[[#This Row],[Davek (EUR)]]</f>
        <v>0</v>
      </c>
      <c r="S46" s="95">
        <f>+Sklop17[[#This Row],[cena/enota brez DDV v EUR]]*Sklop17[[#This Row],[Okvirna količina]]</f>
        <v>0</v>
      </c>
      <c r="T46" s="95">
        <f>+Sklop17[[#This Row],[Končna cena/enoto mere (EUR) z DDV]]*Sklop17[[#This Row],[Okvirna količina]]</f>
        <v>0</v>
      </c>
      <c r="U46" s="106"/>
    </row>
    <row r="47" spans="1:21" s="59" customFormat="1" ht="12">
      <c r="A47" s="287" t="s">
        <v>34</v>
      </c>
      <c r="B47" s="293" t="s">
        <v>675</v>
      </c>
      <c r="C47" s="680">
        <v>100</v>
      </c>
      <c r="D47" s="287" t="s">
        <v>160</v>
      </c>
      <c r="E47" s="295"/>
      <c r="F47" s="669">
        <v>16</v>
      </c>
      <c r="G47" s="284" t="s">
        <v>94</v>
      </c>
      <c r="H4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1.6</v>
      </c>
      <c r="I47" s="289" t="str">
        <f>IF(Sklop17[[#This Row],[ZAHTEVANA SHEMA KAKOVOSTI]]&lt;&gt;"",Sklop17[[#This Row],[Preračunana masa/volumen/kos na enoto kg]],"")</f>
        <v/>
      </c>
      <c r="J47" s="317"/>
      <c r="K47" s="323"/>
      <c r="L47" s="323"/>
      <c r="M47" s="2"/>
      <c r="N47" s="95"/>
      <c r="O47" s="95"/>
      <c r="P47" s="104"/>
      <c r="Q47" s="95">
        <f>+Sklop17[[#This Row],[cena/enota brez DDV v EUR]]*Sklop17[[#This Row],[Stopnja DDV (%)]]</f>
        <v>0</v>
      </c>
      <c r="R47" s="95">
        <f>+Sklop17[[#This Row],[cena/enota brez DDV v EUR]]+Sklop17[[#This Row],[Davek (EUR)]]</f>
        <v>0</v>
      </c>
      <c r="S47" s="95">
        <f>+Sklop17[[#This Row],[cena/enota brez DDV v EUR]]*Sklop17[[#This Row],[Okvirna količina]]</f>
        <v>0</v>
      </c>
      <c r="T47" s="124">
        <f>+Sklop17[[#This Row],[Končna cena/enoto mere (EUR) z DDV]]*Sklop17[[#This Row],[Okvirna količina]]</f>
        <v>0</v>
      </c>
      <c r="U47" s="106"/>
    </row>
    <row r="48" spans="1:21" s="59" customFormat="1" ht="12">
      <c r="A48" s="287" t="s">
        <v>35</v>
      </c>
      <c r="B48" s="293" t="s">
        <v>676</v>
      </c>
      <c r="C48" s="680">
        <v>600</v>
      </c>
      <c r="D48" s="287" t="s">
        <v>160</v>
      </c>
      <c r="E48" s="295"/>
      <c r="F48" s="669">
        <v>4</v>
      </c>
      <c r="G48" s="284" t="s">
        <v>94</v>
      </c>
      <c r="H48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2.4</v>
      </c>
      <c r="I48" s="289" t="str">
        <f>IF(Sklop17[[#This Row],[ZAHTEVANA SHEMA KAKOVOSTI]]&lt;&gt;"",Sklop17[[#This Row],[Preračunana masa/volumen/kos na enoto kg]],"")</f>
        <v/>
      </c>
      <c r="J48" s="317"/>
      <c r="K48" s="323"/>
      <c r="L48" s="323"/>
      <c r="M48" s="2"/>
      <c r="N48" s="95"/>
      <c r="O48" s="95"/>
      <c r="P48" s="104"/>
      <c r="Q48" s="95">
        <f>+Sklop17[[#This Row],[cena/enota brez DDV v EUR]]*Sklop17[[#This Row],[Stopnja DDV (%)]]</f>
        <v>0</v>
      </c>
      <c r="R48" s="95">
        <f>+Sklop17[[#This Row],[cena/enota brez DDV v EUR]]+Sklop17[[#This Row],[Davek (EUR)]]</f>
        <v>0</v>
      </c>
      <c r="S48" s="95">
        <f>+Sklop17[[#This Row],[cena/enota brez DDV v EUR]]*Sklop17[[#This Row],[Okvirna količina]]</f>
        <v>0</v>
      </c>
      <c r="T48" s="124">
        <f>+Sklop17[[#This Row],[Končna cena/enoto mere (EUR) z DDV]]*Sklop17[[#This Row],[Okvirna količina]]</f>
        <v>0</v>
      </c>
      <c r="U48" s="106"/>
    </row>
    <row r="49" spans="1:21" s="59" customFormat="1" ht="12">
      <c r="A49" s="287" t="s">
        <v>36</v>
      </c>
      <c r="B49" s="293" t="s">
        <v>677</v>
      </c>
      <c r="C49" s="680">
        <v>45</v>
      </c>
      <c r="D49" s="287" t="s">
        <v>160</v>
      </c>
      <c r="E49" s="295"/>
      <c r="F49" s="669">
        <v>10</v>
      </c>
      <c r="G49" s="284" t="s">
        <v>94</v>
      </c>
      <c r="H49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0.44999999999999996</v>
      </c>
      <c r="I49" s="289" t="str">
        <f>IF(Sklop17[[#This Row],[ZAHTEVANA SHEMA KAKOVOSTI]]&lt;&gt;"",Sklop17[[#This Row],[Preračunana masa/volumen/kos na enoto kg]],"")</f>
        <v/>
      </c>
      <c r="J49" s="317"/>
      <c r="K49" s="323"/>
      <c r="L49" s="323"/>
      <c r="M49" s="636"/>
      <c r="N49" s="637"/>
      <c r="O49" s="637"/>
      <c r="P49" s="638"/>
      <c r="Q49" s="637">
        <f>+Sklop17[[#This Row],[cena/enota brez DDV v EUR]]*Sklop17[[#This Row],[Stopnja DDV (%)]]</f>
        <v>0</v>
      </c>
      <c r="R49" s="637">
        <f>+Sklop17[[#This Row],[cena/enota brez DDV v EUR]]+Sklop17[[#This Row],[Davek (EUR)]]</f>
        <v>0</v>
      </c>
      <c r="S49" s="637">
        <f>+Sklop17[[#This Row],[cena/enota brez DDV v EUR]]*Sklop17[[#This Row],[Okvirna količina]]</f>
        <v>0</v>
      </c>
      <c r="T49" s="639">
        <f>+Sklop17[[#This Row],[Končna cena/enoto mere (EUR) z DDV]]*Sklop17[[#This Row],[Okvirna količina]]</f>
        <v>0</v>
      </c>
      <c r="U49" s="640"/>
    </row>
    <row r="50" spans="1:21" s="59" customFormat="1" ht="12">
      <c r="A50" s="287" t="s">
        <v>37</v>
      </c>
      <c r="B50" s="293" t="s">
        <v>678</v>
      </c>
      <c r="C50" s="680">
        <v>25</v>
      </c>
      <c r="D50" s="287" t="s">
        <v>160</v>
      </c>
      <c r="E50" s="295"/>
      <c r="F50" s="289">
        <v>2</v>
      </c>
      <c r="G50" s="284" t="s">
        <v>94</v>
      </c>
      <c r="H5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0.05</v>
      </c>
      <c r="I50" s="289" t="str">
        <f>IF(Sklop17[[#This Row],[ZAHTEVANA SHEMA KAKOVOSTI]]&lt;&gt;"",Sklop17[[#This Row],[Preračunana masa/volumen/kos na enoto kg]],"")</f>
        <v/>
      </c>
      <c r="J50" s="317"/>
      <c r="K50" s="323"/>
      <c r="L50" s="323"/>
      <c r="M50" s="2"/>
      <c r="N50" s="95"/>
      <c r="O50" s="95"/>
      <c r="P50" s="104"/>
      <c r="Q50" s="95">
        <f>+Sklop17[[#This Row],[cena/enota brez DDV v EUR]]*Sklop17[[#This Row],[Stopnja DDV (%)]]</f>
        <v>0</v>
      </c>
      <c r="R50" s="95">
        <f>+Sklop17[[#This Row],[cena/enota brez DDV v EUR]]+Sklop17[[#This Row],[Davek (EUR)]]</f>
        <v>0</v>
      </c>
      <c r="S50" s="95">
        <f>+Sklop17[[#This Row],[cena/enota brez DDV v EUR]]*Sklop17[[#This Row],[Okvirna količina]]</f>
        <v>0</v>
      </c>
      <c r="T50" s="124">
        <f>+Sklop17[[#This Row],[Končna cena/enoto mere (EUR) z DDV]]*Sklop17[[#This Row],[Okvirna količina]]</f>
        <v>0</v>
      </c>
      <c r="U50" s="106"/>
    </row>
    <row r="51" spans="1:21" s="59" customFormat="1" ht="12">
      <c r="A51" s="287" t="s">
        <v>38</v>
      </c>
      <c r="B51" s="293" t="s">
        <v>679</v>
      </c>
      <c r="C51" s="680">
        <v>480</v>
      </c>
      <c r="D51" s="287" t="s">
        <v>160</v>
      </c>
      <c r="E51" s="295"/>
      <c r="F51" s="289">
        <v>6</v>
      </c>
      <c r="G51" s="284" t="s">
        <v>94</v>
      </c>
      <c r="H51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2.88</v>
      </c>
      <c r="I51" s="289" t="str">
        <f>IF(Sklop17[[#This Row],[ZAHTEVANA SHEMA KAKOVOSTI]]&lt;&gt;"",Sklop17[[#This Row],[Preračunana masa/volumen/kos na enoto kg]],"")</f>
        <v/>
      </c>
      <c r="J51" s="317"/>
      <c r="K51" s="323"/>
      <c r="L51" s="323"/>
      <c r="M51" s="636"/>
      <c r="N51" s="637"/>
      <c r="O51" s="637"/>
      <c r="P51" s="638"/>
      <c r="Q51" s="637">
        <f>+Sklop17[[#This Row],[cena/enota brez DDV v EUR]]*Sklop17[[#This Row],[Stopnja DDV (%)]]</f>
        <v>0</v>
      </c>
      <c r="R51" s="637">
        <f>+Sklop17[[#This Row],[cena/enota brez DDV v EUR]]+Sklop17[[#This Row],[Davek (EUR)]]</f>
        <v>0</v>
      </c>
      <c r="S51" s="637">
        <f>+Sklop17[[#This Row],[cena/enota brez DDV v EUR]]*Sklop17[[#This Row],[Okvirna količina]]</f>
        <v>0</v>
      </c>
      <c r="T51" s="639">
        <f>+Sklop17[[#This Row],[Končna cena/enoto mere (EUR) z DDV]]*Sklop17[[#This Row],[Okvirna količina]]</f>
        <v>0</v>
      </c>
      <c r="U51" s="640"/>
    </row>
    <row r="52" spans="1:21" s="59" customFormat="1" ht="12">
      <c r="A52" s="287" t="s">
        <v>39</v>
      </c>
      <c r="B52" s="293" t="s">
        <v>680</v>
      </c>
      <c r="C52" s="680">
        <v>100</v>
      </c>
      <c r="D52" s="287" t="s">
        <v>160</v>
      </c>
      <c r="E52" s="295"/>
      <c r="F52" s="289">
        <v>20</v>
      </c>
      <c r="G52" s="284" t="s">
        <v>94</v>
      </c>
      <c r="H5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2" s="289" t="str">
        <f>IF(Sklop17[[#This Row],[ZAHTEVANA SHEMA KAKOVOSTI]]&lt;&gt;"",Sklop17[[#This Row],[Preračunana masa/volumen/kos na enoto kg]],"")</f>
        <v/>
      </c>
      <c r="J52" s="317"/>
      <c r="K52" s="323"/>
      <c r="L52" s="323"/>
      <c r="M52" s="636"/>
      <c r="N52" s="637"/>
      <c r="O52" s="637"/>
      <c r="P52" s="638"/>
      <c r="Q52" s="637">
        <f>+Sklop17[[#This Row],[cena/enota brez DDV v EUR]]*Sklop17[[#This Row],[Stopnja DDV (%)]]</f>
        <v>0</v>
      </c>
      <c r="R52" s="637">
        <f>+Sklop17[[#This Row],[cena/enota brez DDV v EUR]]+Sklop17[[#This Row],[Davek (EUR)]]</f>
        <v>0</v>
      </c>
      <c r="S52" s="637">
        <f>+Sklop17[[#This Row],[cena/enota brez DDV v EUR]]*Sklop17[[#This Row],[Okvirna količina]]</f>
        <v>0</v>
      </c>
      <c r="T52" s="639">
        <f>+Sklop17[[#This Row],[Končna cena/enoto mere (EUR) z DDV]]*Sklop17[[#This Row],[Okvirna količina]]</f>
        <v>0</v>
      </c>
      <c r="U52" s="640"/>
    </row>
    <row r="53" spans="1:21" s="59" customFormat="1" ht="12">
      <c r="A53" s="287" t="s">
        <v>40</v>
      </c>
      <c r="B53" s="294" t="s">
        <v>681</v>
      </c>
      <c r="C53" s="680">
        <v>340</v>
      </c>
      <c r="D53" s="287" t="s">
        <v>160</v>
      </c>
      <c r="E53" s="295"/>
      <c r="F53" s="289">
        <v>4</v>
      </c>
      <c r="G53" s="284" t="s">
        <v>94</v>
      </c>
      <c r="H5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1.36</v>
      </c>
      <c r="I53" s="289" t="str">
        <f>IF(Sklop17[[#This Row],[ZAHTEVANA SHEMA KAKOVOSTI]]&lt;&gt;"",Sklop17[[#This Row],[Preračunana masa/volumen/kos na enoto kg]],"")</f>
        <v/>
      </c>
      <c r="J53" s="317"/>
      <c r="K53" s="323"/>
      <c r="L53" s="323"/>
      <c r="M53" s="636"/>
      <c r="N53" s="637"/>
      <c r="O53" s="637"/>
      <c r="P53" s="638"/>
      <c r="Q53" s="637">
        <f>+Sklop17[[#This Row],[cena/enota brez DDV v EUR]]*Sklop17[[#This Row],[Stopnja DDV (%)]]</f>
        <v>0</v>
      </c>
      <c r="R53" s="637">
        <f>+Sklop17[[#This Row],[cena/enota brez DDV v EUR]]+Sklop17[[#This Row],[Davek (EUR)]]</f>
        <v>0</v>
      </c>
      <c r="S53" s="637">
        <f>+Sklop17[[#This Row],[cena/enota brez DDV v EUR]]*Sklop17[[#This Row],[Okvirna količina]]</f>
        <v>0</v>
      </c>
      <c r="T53" s="639">
        <f>+Sklop17[[#This Row],[Končna cena/enoto mere (EUR) z DDV]]*Sklop17[[#This Row],[Okvirna količina]]</f>
        <v>0</v>
      </c>
      <c r="U53" s="640"/>
    </row>
    <row r="54" spans="1:21" s="59" customFormat="1" ht="12">
      <c r="A54" s="287" t="s">
        <v>41</v>
      </c>
      <c r="B54" s="292" t="s">
        <v>682</v>
      </c>
      <c r="C54" s="287">
        <v>0.1</v>
      </c>
      <c r="D54" s="287" t="s">
        <v>96</v>
      </c>
      <c r="E54" s="295"/>
      <c r="F54" s="669">
        <v>20</v>
      </c>
      <c r="G54" s="298" t="s">
        <v>94</v>
      </c>
      <c r="H54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4" s="289" t="str">
        <f>IF(Sklop17[[#This Row],[ZAHTEVANA SHEMA KAKOVOSTI]]&lt;&gt;"",Sklop17[[#This Row],[Preračunana masa/volumen/kos na enoto kg]],"")</f>
        <v/>
      </c>
      <c r="J54" s="317"/>
      <c r="K54" s="323"/>
      <c r="L54" s="323"/>
      <c r="M54" s="636"/>
      <c r="N54" s="637"/>
      <c r="O54" s="637"/>
      <c r="P54" s="638"/>
      <c r="Q54" s="637">
        <f>+Sklop17[[#This Row],[cena/enota brez DDV v EUR]]*Sklop17[[#This Row],[Stopnja DDV (%)]]</f>
        <v>0</v>
      </c>
      <c r="R54" s="637">
        <f>+Sklop17[[#This Row],[cena/enota brez DDV v EUR]]+Sklop17[[#This Row],[Davek (EUR)]]</f>
        <v>0</v>
      </c>
      <c r="S54" s="637">
        <f>+Sklop17[[#This Row],[cena/enota brez DDV v EUR]]*Sklop17[[#This Row],[Okvirna količina]]</f>
        <v>0</v>
      </c>
      <c r="T54" s="639">
        <f>+Sklop17[[#This Row],[Končna cena/enoto mere (EUR) z DDV]]*Sklop17[[#This Row],[Okvirna količina]]</f>
        <v>0</v>
      </c>
      <c r="U54" s="640"/>
    </row>
    <row r="55" spans="1:21" s="59" customFormat="1" ht="12">
      <c r="A55" s="287" t="s">
        <v>42</v>
      </c>
      <c r="B55" s="292" t="s">
        <v>1109</v>
      </c>
      <c r="C55" s="287">
        <v>500</v>
      </c>
      <c r="D55" s="287" t="s">
        <v>160</v>
      </c>
      <c r="E55" s="295"/>
      <c r="F55" s="669">
        <v>30</v>
      </c>
      <c r="G55" s="298" t="s">
        <v>94</v>
      </c>
      <c r="H5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55" s="289" t="str">
        <f>IF(Sklop17[[#This Row],[ZAHTEVANA SHEMA KAKOVOSTI]]&lt;&gt;"",Sklop17[[#This Row],[Preračunana masa/volumen/kos na enoto kg]],"")</f>
        <v/>
      </c>
      <c r="J55" s="317"/>
      <c r="K55" s="323"/>
      <c r="L55" s="323"/>
      <c r="M55" s="636"/>
      <c r="N55" s="637"/>
      <c r="O55" s="637"/>
      <c r="P55" s="638"/>
      <c r="Q55" s="637">
        <f>+Sklop17[[#This Row],[cena/enota brez DDV v EUR]]*Sklop17[[#This Row],[Stopnja DDV (%)]]</f>
        <v>0</v>
      </c>
      <c r="R55" s="637">
        <f>+Sklop17[[#This Row],[cena/enota brez DDV v EUR]]+Sklop17[[#This Row],[Davek (EUR)]]</f>
        <v>0</v>
      </c>
      <c r="S55" s="637">
        <f>+Sklop17[[#This Row],[cena/enota brez DDV v EUR]]*Sklop17[[#This Row],[Okvirna količina]]</f>
        <v>0</v>
      </c>
      <c r="T55" s="639">
        <f>+Sklop17[[#This Row],[Končna cena/enoto mere (EUR) z DDV]]*Sklop17[[#This Row],[Okvirna količina]]</f>
        <v>0</v>
      </c>
      <c r="U55" s="640"/>
    </row>
    <row r="56" spans="1:21" s="59" customFormat="1" ht="12">
      <c r="A56" s="287" t="s">
        <v>43</v>
      </c>
      <c r="B56" s="628" t="s">
        <v>1316</v>
      </c>
      <c r="C56" s="523">
        <v>50</v>
      </c>
      <c r="D56" s="523" t="s">
        <v>160</v>
      </c>
      <c r="E56" s="635"/>
      <c r="F56" s="524">
        <v>850</v>
      </c>
      <c r="G56" s="298" t="s">
        <v>94</v>
      </c>
      <c r="H56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42.5</v>
      </c>
      <c r="I56" s="524" t="str">
        <f>IF(Sklop17[[#This Row],[ZAHTEVANA SHEMA KAKOVOSTI]]&lt;&gt;"",Sklop17[[#This Row],[Preračunana masa/volumen/kos na enoto kg]],"")</f>
        <v/>
      </c>
      <c r="J56" s="525"/>
      <c r="K56" s="526"/>
      <c r="L56" s="526"/>
      <c r="M56" s="535"/>
      <c r="N56" s="527"/>
      <c r="O56" s="527"/>
      <c r="P56" s="536"/>
      <c r="Q56" s="527">
        <f>+Sklop17[[#This Row],[cena/enota brez DDV v EUR]]*Sklop17[[#This Row],[Stopnja DDV (%)]]</f>
        <v>0</v>
      </c>
      <c r="R56" s="527">
        <f>+Sklop17[[#This Row],[cena/enota brez DDV v EUR]]+Sklop17[[#This Row],[Davek (EUR)]]</f>
        <v>0</v>
      </c>
      <c r="S56" s="527">
        <f>+Sklop17[[#This Row],[cena/enota brez DDV v EUR]]*Sklop17[[#This Row],[Okvirna količina]]</f>
        <v>0</v>
      </c>
      <c r="T56" s="537">
        <f>+Sklop17[[#This Row],[Končna cena/enoto mere (EUR) z DDV]]*Sklop17[[#This Row],[Okvirna količina]]</f>
        <v>0</v>
      </c>
      <c r="U56" s="538"/>
    </row>
    <row r="57" spans="1:21" s="59" customFormat="1" ht="12">
      <c r="A57" s="287" t="s">
        <v>44</v>
      </c>
      <c r="B57" s="628" t="s">
        <v>1315</v>
      </c>
      <c r="C57" s="523">
        <v>37</v>
      </c>
      <c r="D57" s="523" t="s">
        <v>160</v>
      </c>
      <c r="E57" s="635"/>
      <c r="F57" s="524">
        <v>850</v>
      </c>
      <c r="G57" s="298" t="s">
        <v>94</v>
      </c>
      <c r="H57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31.45</v>
      </c>
      <c r="I57" s="524" t="str">
        <f>IF(Sklop17[[#This Row],[ZAHTEVANA SHEMA KAKOVOSTI]]&lt;&gt;"",Sklop17[[#This Row],[Preračunana masa/volumen/kos na enoto kg]],"")</f>
        <v/>
      </c>
      <c r="J57" s="525"/>
      <c r="K57" s="526"/>
      <c r="L57" s="526"/>
      <c r="M57" s="535"/>
      <c r="N57" s="527"/>
      <c r="O57" s="527"/>
      <c r="P57" s="536"/>
      <c r="Q57" s="527">
        <f>+Sklop17[[#This Row],[cena/enota brez DDV v EUR]]*Sklop17[[#This Row],[Stopnja DDV (%)]]</f>
        <v>0</v>
      </c>
      <c r="R57" s="527">
        <f>+Sklop17[[#This Row],[cena/enota brez DDV v EUR]]+Sklop17[[#This Row],[Davek (EUR)]]</f>
        <v>0</v>
      </c>
      <c r="S57" s="527">
        <f>+Sklop17[[#This Row],[cena/enota brez DDV v EUR]]*Sklop17[[#This Row],[Okvirna količina]]</f>
        <v>0</v>
      </c>
      <c r="T57" s="537">
        <f>+Sklop17[[#This Row],[Končna cena/enoto mere (EUR) z DDV]]*Sklop17[[#This Row],[Okvirna količina]]</f>
        <v>0</v>
      </c>
      <c r="U57" s="538"/>
    </row>
    <row r="58" spans="1:21" s="59" customFormat="1" ht="12">
      <c r="A58" s="287" t="s">
        <v>49</v>
      </c>
      <c r="B58" s="628" t="s">
        <v>1314</v>
      </c>
      <c r="C58" s="523">
        <v>32</v>
      </c>
      <c r="D58" s="523" t="s">
        <v>160</v>
      </c>
      <c r="E58" s="635"/>
      <c r="F58" s="524">
        <v>850</v>
      </c>
      <c r="G58" s="298" t="s">
        <v>94</v>
      </c>
      <c r="H58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27.2</v>
      </c>
      <c r="I58" s="524" t="str">
        <f>IF(Sklop17[[#This Row],[ZAHTEVANA SHEMA KAKOVOSTI]]&lt;&gt;"",Sklop17[[#This Row],[Preračunana masa/volumen/kos na enoto kg]],"")</f>
        <v/>
      </c>
      <c r="J58" s="525"/>
      <c r="K58" s="526"/>
      <c r="L58" s="526"/>
      <c r="M58" s="535"/>
      <c r="N58" s="527"/>
      <c r="O58" s="527"/>
      <c r="P58" s="536"/>
      <c r="Q58" s="527">
        <f>+Sklop17[[#This Row],[cena/enota brez DDV v EUR]]*Sklop17[[#This Row],[Stopnja DDV (%)]]</f>
        <v>0</v>
      </c>
      <c r="R58" s="527">
        <f>+Sklop17[[#This Row],[cena/enota brez DDV v EUR]]+Sklop17[[#This Row],[Davek (EUR)]]</f>
        <v>0</v>
      </c>
      <c r="S58" s="527">
        <f>+Sklop17[[#This Row],[cena/enota brez DDV v EUR]]*Sklop17[[#This Row],[Okvirna količina]]</f>
        <v>0</v>
      </c>
      <c r="T58" s="537">
        <f>+Sklop17[[#This Row],[Končna cena/enoto mere (EUR) z DDV]]*Sklop17[[#This Row],[Okvirna količina]]</f>
        <v>0</v>
      </c>
      <c r="U58" s="538"/>
    </row>
    <row r="59" spans="1:21" s="59" customFormat="1" ht="12">
      <c r="A59" s="287" t="s">
        <v>45</v>
      </c>
      <c r="B59" s="628" t="s">
        <v>1313</v>
      </c>
      <c r="C59" s="523">
        <v>51</v>
      </c>
      <c r="D59" s="523" t="s">
        <v>160</v>
      </c>
      <c r="E59" s="635"/>
      <c r="F59" s="524">
        <v>850</v>
      </c>
      <c r="G59" s="298" t="s">
        <v>94</v>
      </c>
      <c r="H59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43.349999999999994</v>
      </c>
      <c r="I59" s="524" t="str">
        <f>IF(Sklop17[[#This Row],[ZAHTEVANA SHEMA KAKOVOSTI]]&lt;&gt;"",Sklop17[[#This Row],[Preračunana masa/volumen/kos na enoto kg]],"")</f>
        <v/>
      </c>
      <c r="J59" s="525"/>
      <c r="K59" s="526"/>
      <c r="L59" s="526"/>
      <c r="M59" s="535"/>
      <c r="N59" s="527"/>
      <c r="O59" s="527"/>
      <c r="P59" s="536"/>
      <c r="Q59" s="527">
        <f>+Sklop17[[#This Row],[cena/enota brez DDV v EUR]]*Sklop17[[#This Row],[Stopnja DDV (%)]]</f>
        <v>0</v>
      </c>
      <c r="R59" s="527">
        <f>+Sklop17[[#This Row],[cena/enota brez DDV v EUR]]+Sklop17[[#This Row],[Davek (EUR)]]</f>
        <v>0</v>
      </c>
      <c r="S59" s="527">
        <f>+Sklop17[[#This Row],[cena/enota brez DDV v EUR]]*Sklop17[[#This Row],[Okvirna količina]]</f>
        <v>0</v>
      </c>
      <c r="T59" s="537">
        <f>+Sklop17[[#This Row],[Končna cena/enoto mere (EUR) z DDV]]*Sklop17[[#This Row],[Okvirna količina]]</f>
        <v>0</v>
      </c>
      <c r="U59" s="538"/>
    </row>
    <row r="60" spans="1:21" s="59" customFormat="1" ht="12">
      <c r="A60" s="287" t="s">
        <v>46</v>
      </c>
      <c r="B60" s="292" t="s">
        <v>1312</v>
      </c>
      <c r="C60" s="287">
        <v>41.5</v>
      </c>
      <c r="D60" s="287" t="s">
        <v>160</v>
      </c>
      <c r="E60" s="295"/>
      <c r="F60" s="524">
        <v>850</v>
      </c>
      <c r="G60" s="298" t="s">
        <v>94</v>
      </c>
      <c r="H6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35.274999999999999</v>
      </c>
      <c r="I60" s="289" t="str">
        <f>IF(Sklop17[[#This Row],[ZAHTEVANA SHEMA KAKOVOSTI]]&lt;&gt;"",Sklop17[[#This Row],[Preračunana masa/volumen/kos na enoto kg]],"")</f>
        <v/>
      </c>
      <c r="J60" s="317"/>
      <c r="K60" s="323"/>
      <c r="L60" s="323"/>
      <c r="M60" s="636"/>
      <c r="N60" s="637"/>
      <c r="O60" s="637"/>
      <c r="P60" s="638"/>
      <c r="Q60" s="637">
        <f>+Sklop17[[#This Row],[cena/enota brez DDV v EUR]]*Sklop17[[#This Row],[Stopnja DDV (%)]]</f>
        <v>0</v>
      </c>
      <c r="R60" s="637">
        <f>+Sklop17[[#This Row],[cena/enota brez DDV v EUR]]+Sklop17[[#This Row],[Davek (EUR)]]</f>
        <v>0</v>
      </c>
      <c r="S60" s="637">
        <f>+Sklop17[[#This Row],[cena/enota brez DDV v EUR]]*Sklop17[[#This Row],[Okvirna količina]]</f>
        <v>0</v>
      </c>
      <c r="T60" s="639">
        <f>+Sklop17[[#This Row],[Končna cena/enoto mere (EUR) z DDV]]*Sklop17[[#This Row],[Okvirna količina]]</f>
        <v>0</v>
      </c>
      <c r="U60" s="640"/>
    </row>
    <row r="61" spans="1:21" s="59" customFormat="1" ht="12">
      <c r="A61" s="287" t="s">
        <v>50</v>
      </c>
      <c r="B61" s="628" t="s">
        <v>1317</v>
      </c>
      <c r="C61" s="523">
        <v>39</v>
      </c>
      <c r="D61" s="287" t="s">
        <v>160</v>
      </c>
      <c r="E61" s="635"/>
      <c r="F61" s="524">
        <v>850</v>
      </c>
      <c r="G61" s="298" t="s">
        <v>94</v>
      </c>
      <c r="H61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33.15</v>
      </c>
      <c r="I61" s="524" t="str">
        <f>IF(Sklop17[[#This Row],[ZAHTEVANA SHEMA KAKOVOSTI]]&lt;&gt;"",Sklop17[[#This Row],[Preračunana masa/volumen/kos na enoto kg]],"")</f>
        <v/>
      </c>
      <c r="J61" s="525"/>
      <c r="K61" s="526"/>
      <c r="L61" s="526"/>
      <c r="M61" s="535"/>
      <c r="N61" s="527"/>
      <c r="O61" s="527"/>
      <c r="P61" s="536"/>
      <c r="Q61" s="527">
        <f>+Sklop17[[#This Row],[cena/enota brez DDV v EUR]]*Sklop17[[#This Row],[Stopnja DDV (%)]]</f>
        <v>0</v>
      </c>
      <c r="R61" s="527">
        <f>+Sklop17[[#This Row],[cena/enota brez DDV v EUR]]+Sklop17[[#This Row],[Davek (EUR)]]</f>
        <v>0</v>
      </c>
      <c r="S61" s="527">
        <f>+Sklop17[[#This Row],[cena/enota brez DDV v EUR]]*Sklop17[[#This Row],[Okvirna količina]]</f>
        <v>0</v>
      </c>
      <c r="T61" s="537">
        <f>+Sklop17[[#This Row],[Končna cena/enoto mere (EUR) z DDV]]*Sklop17[[#This Row],[Okvirna količina]]</f>
        <v>0</v>
      </c>
      <c r="U61" s="538"/>
    </row>
    <row r="62" spans="1:21" s="59" customFormat="1" ht="12">
      <c r="A62" s="287" t="s">
        <v>51</v>
      </c>
      <c r="B62" s="628" t="s">
        <v>1318</v>
      </c>
      <c r="C62" s="523">
        <v>25</v>
      </c>
      <c r="D62" s="523" t="s">
        <v>160</v>
      </c>
      <c r="E62" s="635"/>
      <c r="F62" s="524">
        <v>850</v>
      </c>
      <c r="G62" s="298" t="s">
        <v>94</v>
      </c>
      <c r="H62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21.25</v>
      </c>
      <c r="I62" s="524" t="str">
        <f>IF(Sklop17[[#This Row],[ZAHTEVANA SHEMA KAKOVOSTI]]&lt;&gt;"",Sklop17[[#This Row],[Preračunana masa/volumen/kos na enoto kg]],"")</f>
        <v/>
      </c>
      <c r="J62" s="525"/>
      <c r="K62" s="526"/>
      <c r="L62" s="526"/>
      <c r="M62" s="535"/>
      <c r="N62" s="527"/>
      <c r="O62" s="527"/>
      <c r="P62" s="536"/>
      <c r="Q62" s="527">
        <f>+Sklop17[[#This Row],[cena/enota brez DDV v EUR]]*Sklop17[[#This Row],[Stopnja DDV (%)]]</f>
        <v>0</v>
      </c>
      <c r="R62" s="527">
        <f>+Sklop17[[#This Row],[cena/enota brez DDV v EUR]]+Sklop17[[#This Row],[Davek (EUR)]]</f>
        <v>0</v>
      </c>
      <c r="S62" s="527">
        <f>+Sklop17[[#This Row],[cena/enota brez DDV v EUR]]*Sklop17[[#This Row],[Okvirna količina]]</f>
        <v>0</v>
      </c>
      <c r="T62" s="537">
        <f>+Sklop17[[#This Row],[Končna cena/enoto mere (EUR) z DDV]]*Sklop17[[#This Row],[Okvirna količina]]</f>
        <v>0</v>
      </c>
      <c r="U62" s="538"/>
    </row>
    <row r="63" spans="1:21" s="59" customFormat="1" ht="12">
      <c r="A63" s="287" t="s">
        <v>47</v>
      </c>
      <c r="B63" s="628" t="s">
        <v>1319</v>
      </c>
      <c r="C63" s="523">
        <v>20</v>
      </c>
      <c r="D63" s="523" t="s">
        <v>160</v>
      </c>
      <c r="E63" s="635"/>
      <c r="F63" s="524">
        <v>850</v>
      </c>
      <c r="G63" s="298" t="s">
        <v>94</v>
      </c>
      <c r="H63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</v>
      </c>
      <c r="I63" s="524" t="str">
        <f>IF(Sklop17[[#This Row],[ZAHTEVANA SHEMA KAKOVOSTI]]&lt;&gt;"",Sklop17[[#This Row],[Preračunana masa/volumen/kos na enoto kg]],"")</f>
        <v/>
      </c>
      <c r="J63" s="525"/>
      <c r="K63" s="526"/>
      <c r="L63" s="526"/>
      <c r="M63" s="535"/>
      <c r="N63" s="527"/>
      <c r="O63" s="527"/>
      <c r="P63" s="536"/>
      <c r="Q63" s="527">
        <f>+Sklop17[[#This Row],[cena/enota brez DDV v EUR]]*Sklop17[[#This Row],[Stopnja DDV (%)]]</f>
        <v>0</v>
      </c>
      <c r="R63" s="527">
        <f>+Sklop17[[#This Row],[cena/enota brez DDV v EUR]]+Sklop17[[#This Row],[Davek (EUR)]]</f>
        <v>0</v>
      </c>
      <c r="S63" s="527">
        <f>+Sklop17[[#This Row],[cena/enota brez DDV v EUR]]*Sklop17[[#This Row],[Okvirna količina]]</f>
        <v>0</v>
      </c>
      <c r="T63" s="537">
        <f>+Sklop17[[#This Row],[Končna cena/enoto mere (EUR) z DDV]]*Sklop17[[#This Row],[Okvirna količina]]</f>
        <v>0</v>
      </c>
      <c r="U63" s="538"/>
    </row>
    <row r="64" spans="1:21" s="59" customFormat="1" ht="12">
      <c r="A64" s="287" t="s">
        <v>52</v>
      </c>
      <c r="B64" s="628" t="s">
        <v>1320</v>
      </c>
      <c r="C64" s="523">
        <v>22</v>
      </c>
      <c r="D64" s="523" t="s">
        <v>160</v>
      </c>
      <c r="E64" s="635"/>
      <c r="F64" s="524">
        <v>850</v>
      </c>
      <c r="G64" s="298" t="s">
        <v>94</v>
      </c>
      <c r="H64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18.7</v>
      </c>
      <c r="I64" s="524" t="str">
        <f>IF(Sklop17[[#This Row],[ZAHTEVANA SHEMA KAKOVOSTI]]&lt;&gt;"",Sklop17[[#This Row],[Preračunana masa/volumen/kos na enoto kg]],"")</f>
        <v/>
      </c>
      <c r="J64" s="525"/>
      <c r="K64" s="526"/>
      <c r="L64" s="526"/>
      <c r="M64" s="535"/>
      <c r="N64" s="527"/>
      <c r="O64" s="527"/>
      <c r="P64" s="536"/>
      <c r="Q64" s="527">
        <f>+Sklop17[[#This Row],[cena/enota brez DDV v EUR]]*Sklop17[[#This Row],[Stopnja DDV (%)]]</f>
        <v>0</v>
      </c>
      <c r="R64" s="527">
        <f>+Sklop17[[#This Row],[cena/enota brez DDV v EUR]]+Sklop17[[#This Row],[Davek (EUR)]]</f>
        <v>0</v>
      </c>
      <c r="S64" s="527">
        <f>+Sklop17[[#This Row],[cena/enota brez DDV v EUR]]*Sklop17[[#This Row],[Okvirna količina]]</f>
        <v>0</v>
      </c>
      <c r="T64" s="537">
        <f>+Sklop17[[#This Row],[Končna cena/enoto mere (EUR) z DDV]]*Sklop17[[#This Row],[Okvirna količina]]</f>
        <v>0</v>
      </c>
      <c r="U64" s="538"/>
    </row>
    <row r="65" spans="1:21" s="59" customFormat="1" ht="12">
      <c r="A65" s="287" t="s">
        <v>48</v>
      </c>
      <c r="B65" s="292" t="s">
        <v>451</v>
      </c>
      <c r="C65" s="287">
        <v>1</v>
      </c>
      <c r="D65" s="287" t="s">
        <v>1</v>
      </c>
      <c r="E65" s="295"/>
      <c r="F65" s="669">
        <v>35</v>
      </c>
      <c r="G65" s="298" t="s">
        <v>1</v>
      </c>
      <c r="H6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65" s="289" t="str">
        <f>IF(Sklop17[[#This Row],[ZAHTEVANA SHEMA KAKOVOSTI]]&lt;&gt;"",Sklop17[[#This Row],[Preračunana masa/volumen/kos na enoto kg]],"")</f>
        <v/>
      </c>
      <c r="J65" s="317"/>
      <c r="K65" s="323"/>
      <c r="L65" s="323"/>
      <c r="M65" s="2"/>
      <c r="N65" s="95"/>
      <c r="O65" s="95"/>
      <c r="P65" s="104"/>
      <c r="Q65" s="95">
        <f>+Sklop17[[#This Row],[cena/enota brez DDV v EUR]]*Sklop17[[#This Row],[Stopnja DDV (%)]]</f>
        <v>0</v>
      </c>
      <c r="R65" s="95">
        <f>+Sklop17[[#This Row],[cena/enota brez DDV v EUR]]+Sklop17[[#This Row],[Davek (EUR)]]</f>
        <v>0</v>
      </c>
      <c r="S65" s="95">
        <f>+Sklop17[[#This Row],[cena/enota brez DDV v EUR]]*Sklop17[[#This Row],[Okvirna količina]]</f>
        <v>0</v>
      </c>
      <c r="T65" s="124">
        <f>+Sklop17[[#This Row],[Končna cena/enoto mere (EUR) z DDV]]*Sklop17[[#This Row],[Okvirna količina]]</f>
        <v>0</v>
      </c>
      <c r="U65" s="106"/>
    </row>
    <row r="66" spans="1:21" s="59" customFormat="1" ht="24">
      <c r="A66" s="287" t="s">
        <v>53</v>
      </c>
      <c r="B66" s="292" t="s">
        <v>1321</v>
      </c>
      <c r="C66" s="287">
        <v>300</v>
      </c>
      <c r="D66" s="287" t="s">
        <v>160</v>
      </c>
      <c r="E66" s="295"/>
      <c r="F66" s="669">
        <v>50</v>
      </c>
      <c r="G66" s="298" t="s">
        <v>94</v>
      </c>
      <c r="H66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66" s="289" t="str">
        <f>IF(Sklop17[[#This Row],[ZAHTEVANA SHEMA KAKOVOSTI]]&lt;&gt;"",Sklop17[[#This Row],[Preračunana masa/volumen/kos na enoto kg]],"")</f>
        <v/>
      </c>
      <c r="J66" s="317"/>
      <c r="K66" s="323"/>
      <c r="L66" s="323"/>
      <c r="M66" s="636"/>
      <c r="N66" s="637"/>
      <c r="O66" s="637"/>
      <c r="P66" s="638"/>
      <c r="Q66" s="637">
        <f>+Sklop17[[#This Row],[cena/enota brez DDV v EUR]]*Sklop17[[#This Row],[Stopnja DDV (%)]]</f>
        <v>0</v>
      </c>
      <c r="R66" s="637">
        <f>+Sklop17[[#This Row],[cena/enota brez DDV v EUR]]+Sklop17[[#This Row],[Davek (EUR)]]</f>
        <v>0</v>
      </c>
      <c r="S66" s="637">
        <f>+Sklop17[[#This Row],[cena/enota brez DDV v EUR]]*Sklop17[[#This Row],[Okvirna količina]]</f>
        <v>0</v>
      </c>
      <c r="T66" s="639">
        <f>+Sklop17[[#This Row],[Končna cena/enoto mere (EUR) z DDV]]*Sklop17[[#This Row],[Okvirna količina]]</f>
        <v>0</v>
      </c>
      <c r="U66" s="640"/>
    </row>
    <row r="67" spans="1:21" s="59" customFormat="1" ht="12">
      <c r="A67" s="287" t="s">
        <v>54</v>
      </c>
      <c r="B67" s="628" t="s">
        <v>1322</v>
      </c>
      <c r="C67" s="523">
        <v>300</v>
      </c>
      <c r="D67" s="287" t="s">
        <v>160</v>
      </c>
      <c r="E67" s="635"/>
      <c r="F67" s="524">
        <v>50</v>
      </c>
      <c r="G67" s="298" t="s">
        <v>94</v>
      </c>
      <c r="H67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67" s="524" t="str">
        <f>IF(Sklop17[[#This Row],[ZAHTEVANA SHEMA KAKOVOSTI]]&lt;&gt;"",Sklop17[[#This Row],[Preračunana masa/volumen/kos na enoto kg]],"")</f>
        <v/>
      </c>
      <c r="J67" s="525"/>
      <c r="K67" s="526"/>
      <c r="L67" s="526"/>
      <c r="M67" s="535"/>
      <c r="N67" s="527"/>
      <c r="O67" s="527"/>
      <c r="P67" s="536"/>
      <c r="Q67" s="527">
        <f>+Sklop17[[#This Row],[cena/enota brez DDV v EUR]]*Sklop17[[#This Row],[Stopnja DDV (%)]]</f>
        <v>0</v>
      </c>
      <c r="R67" s="527">
        <f>+Sklop17[[#This Row],[cena/enota brez DDV v EUR]]+Sklop17[[#This Row],[Davek (EUR)]]</f>
        <v>0</v>
      </c>
      <c r="S67" s="527">
        <f>+Sklop17[[#This Row],[cena/enota brez DDV v EUR]]*Sklop17[[#This Row],[Okvirna količina]]</f>
        <v>0</v>
      </c>
      <c r="T67" s="537">
        <f>+Sklop17[[#This Row],[Končna cena/enoto mere (EUR) z DDV]]*Sklop17[[#This Row],[Okvirna količina]]</f>
        <v>0</v>
      </c>
      <c r="U67" s="538"/>
    </row>
    <row r="68" spans="1:21" s="59" customFormat="1" ht="24">
      <c r="A68" s="287" t="s">
        <v>55</v>
      </c>
      <c r="B68" s="292" t="s">
        <v>1323</v>
      </c>
      <c r="C68" s="523">
        <v>100</v>
      </c>
      <c r="D68" s="287" t="s">
        <v>160</v>
      </c>
      <c r="E68" s="635"/>
      <c r="F68" s="524">
        <v>50</v>
      </c>
      <c r="G68" s="298" t="s">
        <v>94</v>
      </c>
      <c r="H68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68" s="524" t="str">
        <f>IF(Sklop17[[#This Row],[ZAHTEVANA SHEMA KAKOVOSTI]]&lt;&gt;"",Sklop17[[#This Row],[Preračunana masa/volumen/kos na enoto kg]],"")</f>
        <v/>
      </c>
      <c r="J68" s="525"/>
      <c r="K68" s="526"/>
      <c r="L68" s="526"/>
      <c r="M68" s="535"/>
      <c r="N68" s="527"/>
      <c r="O68" s="527"/>
      <c r="P68" s="536"/>
      <c r="Q68" s="527">
        <f>+Sklop17[[#This Row],[cena/enota brez DDV v EUR]]*Sklop17[[#This Row],[Stopnja DDV (%)]]</f>
        <v>0</v>
      </c>
      <c r="R68" s="527">
        <f>+Sklop17[[#This Row],[cena/enota brez DDV v EUR]]+Sklop17[[#This Row],[Davek (EUR)]]</f>
        <v>0</v>
      </c>
      <c r="S68" s="527">
        <f>+Sklop17[[#This Row],[cena/enota brez DDV v EUR]]*Sklop17[[#This Row],[Okvirna količina]]</f>
        <v>0</v>
      </c>
      <c r="T68" s="537">
        <f>+Sklop17[[#This Row],[Končna cena/enoto mere (EUR) z DDV]]*Sklop17[[#This Row],[Okvirna količina]]</f>
        <v>0</v>
      </c>
      <c r="U68" s="538"/>
    </row>
    <row r="69" spans="1:21" s="59" customFormat="1" ht="12">
      <c r="A69" s="287" t="s">
        <v>56</v>
      </c>
      <c r="B69" s="628" t="s">
        <v>1322</v>
      </c>
      <c r="C69" s="523">
        <v>100</v>
      </c>
      <c r="D69" s="287" t="s">
        <v>160</v>
      </c>
      <c r="E69" s="635"/>
      <c r="F69" s="524">
        <v>50</v>
      </c>
      <c r="G69" s="298" t="s">
        <v>94</v>
      </c>
      <c r="H69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69" s="524" t="str">
        <f>IF(Sklop17[[#This Row],[ZAHTEVANA SHEMA KAKOVOSTI]]&lt;&gt;"",Sklop17[[#This Row],[Preračunana masa/volumen/kos na enoto kg]],"")</f>
        <v/>
      </c>
      <c r="J69" s="525"/>
      <c r="K69" s="526"/>
      <c r="L69" s="526"/>
      <c r="M69" s="535"/>
      <c r="N69" s="527"/>
      <c r="O69" s="527"/>
      <c r="P69" s="536"/>
      <c r="Q69" s="527">
        <f>+Sklop17[[#This Row],[cena/enota brez DDV v EUR]]*Sklop17[[#This Row],[Stopnja DDV (%)]]</f>
        <v>0</v>
      </c>
      <c r="R69" s="527">
        <f>+Sklop17[[#This Row],[cena/enota brez DDV v EUR]]+Sklop17[[#This Row],[Davek (EUR)]]</f>
        <v>0</v>
      </c>
      <c r="S69" s="527">
        <f>+Sklop17[[#This Row],[cena/enota brez DDV v EUR]]*Sklop17[[#This Row],[Okvirna količina]]</f>
        <v>0</v>
      </c>
      <c r="T69" s="537">
        <f>+Sklop17[[#This Row],[Končna cena/enoto mere (EUR) z DDV]]*Sklop17[[#This Row],[Okvirna količina]]</f>
        <v>0</v>
      </c>
      <c r="U69" s="538"/>
    </row>
    <row r="70" spans="1:21" s="59" customFormat="1" ht="12">
      <c r="A70" s="287" t="s">
        <v>57</v>
      </c>
      <c r="B70" s="292" t="s">
        <v>683</v>
      </c>
      <c r="C70" s="287">
        <v>1000</v>
      </c>
      <c r="D70" s="287" t="s">
        <v>160</v>
      </c>
      <c r="E70" s="295"/>
      <c r="F70" s="669">
        <v>30</v>
      </c>
      <c r="G70" s="298" t="s">
        <v>94</v>
      </c>
      <c r="H7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70" s="289" t="str">
        <f>IF(Sklop17[[#This Row],[ZAHTEVANA SHEMA KAKOVOSTI]]&lt;&gt;"",Sklop17[[#This Row],[Preračunana masa/volumen/kos na enoto kg]],"")</f>
        <v/>
      </c>
      <c r="J70" s="317"/>
      <c r="K70" s="323"/>
      <c r="L70" s="323"/>
      <c r="M70" s="636"/>
      <c r="N70" s="637"/>
      <c r="O70" s="637"/>
      <c r="P70" s="638"/>
      <c r="Q70" s="637">
        <f>+Sklop17[[#This Row],[cena/enota brez DDV v EUR]]*Sklop17[[#This Row],[Stopnja DDV (%)]]</f>
        <v>0</v>
      </c>
      <c r="R70" s="637">
        <f>+Sklop17[[#This Row],[cena/enota brez DDV v EUR]]+Sklop17[[#This Row],[Davek (EUR)]]</f>
        <v>0</v>
      </c>
      <c r="S70" s="637">
        <f>+Sklop17[[#This Row],[cena/enota brez DDV v EUR]]*Sklop17[[#This Row],[Okvirna količina]]</f>
        <v>0</v>
      </c>
      <c r="T70" s="639">
        <f>+Sklop17[[#This Row],[Končna cena/enoto mere (EUR) z DDV]]*Sklop17[[#This Row],[Okvirna količina]]</f>
        <v>0</v>
      </c>
      <c r="U70" s="640"/>
    </row>
    <row r="71" spans="1:21" s="59" customFormat="1" ht="12">
      <c r="A71" s="287" t="s">
        <v>58</v>
      </c>
      <c r="B71" s="292" t="s">
        <v>1324</v>
      </c>
      <c r="C71" s="287">
        <v>43</v>
      </c>
      <c r="D71" s="287" t="s">
        <v>160</v>
      </c>
      <c r="E71" s="295"/>
      <c r="F71" s="669">
        <v>850</v>
      </c>
      <c r="G71" s="298" t="s">
        <v>94</v>
      </c>
      <c r="H71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36.549999999999997</v>
      </c>
      <c r="I71" s="289" t="str">
        <f>IF(Sklop17[[#This Row],[ZAHTEVANA SHEMA KAKOVOSTI]]&lt;&gt;"",Sklop17[[#This Row],[Preračunana masa/volumen/kos na enoto kg]],"")</f>
        <v/>
      </c>
      <c r="J71" s="317"/>
      <c r="K71" s="323"/>
      <c r="L71" s="323"/>
      <c r="M71" s="2"/>
      <c r="N71" s="95"/>
      <c r="O71" s="95"/>
      <c r="P71" s="104"/>
      <c r="Q71" s="95">
        <f>+Sklop17[[#This Row],[cena/enota brez DDV v EUR]]*Sklop17[[#This Row],[Stopnja DDV (%)]]</f>
        <v>0</v>
      </c>
      <c r="R71" s="95">
        <f>+Sklop17[[#This Row],[cena/enota brez DDV v EUR]]+Sklop17[[#This Row],[Davek (EUR)]]</f>
        <v>0</v>
      </c>
      <c r="S71" s="95">
        <f>+Sklop17[[#This Row],[cena/enota brez DDV v EUR]]*Sklop17[[#This Row],[Okvirna količina]]</f>
        <v>0</v>
      </c>
      <c r="T71" s="124">
        <f>+Sklop17[[#This Row],[Končna cena/enoto mere (EUR) z DDV]]*Sklop17[[#This Row],[Okvirna količina]]</f>
        <v>0</v>
      </c>
      <c r="U71" s="106"/>
    </row>
    <row r="72" spans="1:21" s="59" customFormat="1" ht="24">
      <c r="A72" s="287" t="s">
        <v>59</v>
      </c>
      <c r="B72" s="292" t="s">
        <v>684</v>
      </c>
      <c r="C72" s="287">
        <v>1</v>
      </c>
      <c r="D72" s="287" t="s">
        <v>1</v>
      </c>
      <c r="E72" s="295"/>
      <c r="F72" s="669">
        <v>60</v>
      </c>
      <c r="G72" s="298" t="s">
        <v>1</v>
      </c>
      <c r="H7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2" s="289" t="str">
        <f>IF(Sklop17[[#This Row],[ZAHTEVANA SHEMA KAKOVOSTI]]&lt;&gt;"",Sklop17[[#This Row],[Preračunana masa/volumen/kos na enoto kg]],"")</f>
        <v/>
      </c>
      <c r="J72" s="317"/>
      <c r="K72" s="323"/>
      <c r="L72" s="323"/>
      <c r="M72" s="2"/>
      <c r="N72" s="95"/>
      <c r="O72" s="95"/>
      <c r="P72" s="104"/>
      <c r="Q72" s="95">
        <f>+Sklop17[[#This Row],[cena/enota brez DDV v EUR]]*Sklop17[[#This Row],[Stopnja DDV (%)]]</f>
        <v>0</v>
      </c>
      <c r="R72" s="95">
        <f>+Sklop17[[#This Row],[cena/enota brez DDV v EUR]]+Sklop17[[#This Row],[Davek (EUR)]]</f>
        <v>0</v>
      </c>
      <c r="S72" s="95">
        <f>+Sklop17[[#This Row],[cena/enota brez DDV v EUR]]*Sklop17[[#This Row],[Okvirna količina]]</f>
        <v>0</v>
      </c>
      <c r="T72" s="124">
        <f>+Sklop17[[#This Row],[Končna cena/enoto mere (EUR) z DDV]]*Sklop17[[#This Row],[Okvirna količina]]</f>
        <v>0</v>
      </c>
      <c r="U72" s="106"/>
    </row>
    <row r="73" spans="1:21" s="59" customFormat="1" ht="48">
      <c r="A73" s="287" t="s">
        <v>60</v>
      </c>
      <c r="B73" s="694" t="s">
        <v>1355</v>
      </c>
      <c r="C73" s="287">
        <v>400</v>
      </c>
      <c r="D73" s="287" t="s">
        <v>160</v>
      </c>
      <c r="E73" s="295"/>
      <c r="F73" s="669">
        <v>350</v>
      </c>
      <c r="G73" s="298" t="s">
        <v>94</v>
      </c>
      <c r="H7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73" s="289" t="str">
        <f>IF(Sklop17[[#This Row],[ZAHTEVANA SHEMA KAKOVOSTI]]&lt;&gt;"",Sklop17[[#This Row],[Preračunana masa/volumen/kos na enoto kg]],"")</f>
        <v/>
      </c>
      <c r="J73" s="317"/>
      <c r="K73" s="323"/>
      <c r="L73" s="323"/>
      <c r="M73" s="2"/>
      <c r="N73" s="95"/>
      <c r="O73" s="95"/>
      <c r="P73" s="104"/>
      <c r="Q73" s="95">
        <f>+Sklop17[[#This Row],[cena/enota brez DDV v EUR]]*Sklop17[[#This Row],[Stopnja DDV (%)]]</f>
        <v>0</v>
      </c>
      <c r="R73" s="95">
        <f>+Sklop17[[#This Row],[cena/enota brez DDV v EUR]]+Sklop17[[#This Row],[Davek (EUR)]]</f>
        <v>0</v>
      </c>
      <c r="S73" s="95">
        <f>+Sklop17[[#This Row],[cena/enota brez DDV v EUR]]*Sklop17[[#This Row],[Okvirna količina]]</f>
        <v>0</v>
      </c>
      <c r="T73" s="124">
        <f>+Sklop17[[#This Row],[Končna cena/enoto mere (EUR) z DDV]]*Sklop17[[#This Row],[Okvirna količina]]</f>
        <v>0</v>
      </c>
      <c r="U73" s="106"/>
    </row>
    <row r="74" spans="1:21" s="59" customFormat="1" ht="48">
      <c r="A74" s="287" t="s">
        <v>61</v>
      </c>
      <c r="B74" s="292" t="s">
        <v>1356</v>
      </c>
      <c r="C74" s="287">
        <v>1</v>
      </c>
      <c r="D74" s="287" t="s">
        <v>1</v>
      </c>
      <c r="E74" s="295"/>
      <c r="F74" s="669">
        <v>80</v>
      </c>
      <c r="G74" s="298" t="s">
        <v>1</v>
      </c>
      <c r="H74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74" s="289" t="str">
        <f>IF(Sklop17[[#This Row],[ZAHTEVANA SHEMA KAKOVOSTI]]&lt;&gt;"",Sklop17[[#This Row],[Preračunana masa/volumen/kos na enoto kg]],"")</f>
        <v/>
      </c>
      <c r="J74" s="317"/>
      <c r="K74" s="323"/>
      <c r="L74" s="323"/>
      <c r="M74" s="636"/>
      <c r="N74" s="637"/>
      <c r="O74" s="637"/>
      <c r="P74" s="638"/>
      <c r="Q74" s="637">
        <f>+Sklop17[[#This Row],[cena/enota brez DDV v EUR]]*Sklop17[[#This Row],[Stopnja DDV (%)]]</f>
        <v>0</v>
      </c>
      <c r="R74" s="637">
        <f>+Sklop17[[#This Row],[cena/enota brez DDV v EUR]]+Sklop17[[#This Row],[Davek (EUR)]]</f>
        <v>0</v>
      </c>
      <c r="S74" s="637">
        <f>+Sklop17[[#This Row],[cena/enota brez DDV v EUR]]*Sklop17[[#This Row],[Okvirna količina]]</f>
        <v>0</v>
      </c>
      <c r="T74" s="639">
        <f>+Sklop17[[#This Row],[Končna cena/enoto mere (EUR) z DDV]]*Sklop17[[#This Row],[Okvirna količina]]</f>
        <v>0</v>
      </c>
      <c r="U74" s="640"/>
    </row>
    <row r="75" spans="1:21" s="59" customFormat="1" ht="12">
      <c r="A75" s="287" t="s">
        <v>62</v>
      </c>
      <c r="B75" s="292" t="s">
        <v>685</v>
      </c>
      <c r="C75" s="287">
        <v>500</v>
      </c>
      <c r="D75" s="287" t="s">
        <v>160</v>
      </c>
      <c r="E75" s="295"/>
      <c r="F75" s="669">
        <v>60</v>
      </c>
      <c r="G75" s="298" t="s">
        <v>94</v>
      </c>
      <c r="H7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75" s="289" t="str">
        <f>IF(Sklop17[[#This Row],[ZAHTEVANA SHEMA KAKOVOSTI]]&lt;&gt;"",Sklop17[[#This Row],[Preračunana masa/volumen/kos na enoto kg]],"")</f>
        <v/>
      </c>
      <c r="J75" s="317"/>
      <c r="K75" s="318"/>
      <c r="L75" s="318"/>
      <c r="M75" s="103"/>
      <c r="N75" s="95"/>
      <c r="O75" s="95"/>
      <c r="P75" s="104"/>
      <c r="Q75" s="95">
        <f>+Sklop17[[#This Row],[cena/enota brez DDV v EUR]]*Sklop17[[#This Row],[Stopnja DDV (%)]]</f>
        <v>0</v>
      </c>
      <c r="R75" s="95">
        <f>+Sklop17[[#This Row],[cena/enota brez DDV v EUR]]+Sklop17[[#This Row],[Davek (EUR)]]</f>
        <v>0</v>
      </c>
      <c r="S75" s="95">
        <f>+Sklop17[[#This Row],[cena/enota brez DDV v EUR]]*Sklop17[[#This Row],[Okvirna količina]]</f>
        <v>0</v>
      </c>
      <c r="T75" s="95">
        <f>+Sklop17[[#This Row],[Končna cena/enoto mere (EUR) z DDV]]*Sklop17[[#This Row],[Okvirna količina]]</f>
        <v>0</v>
      </c>
      <c r="U75" s="106"/>
    </row>
    <row r="76" spans="1:21">
      <c r="A76" s="287" t="s">
        <v>63</v>
      </c>
      <c r="B76" s="292" t="s">
        <v>686</v>
      </c>
      <c r="C76" s="287">
        <v>1</v>
      </c>
      <c r="D76" s="287" t="s">
        <v>1</v>
      </c>
      <c r="E76" s="295"/>
      <c r="F76" s="669">
        <v>20</v>
      </c>
      <c r="G76" s="298" t="s">
        <v>1</v>
      </c>
      <c r="H76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6" s="289" t="str">
        <f>IF(Sklop17[[#This Row],[ZAHTEVANA SHEMA KAKOVOSTI]]&lt;&gt;"",Sklop17[[#This Row],[Preračunana masa/volumen/kos na enoto kg]],"")</f>
        <v/>
      </c>
      <c r="J76" s="317"/>
      <c r="K76" s="323"/>
      <c r="L76" s="323"/>
      <c r="M76" s="636"/>
      <c r="N76" s="637"/>
      <c r="O76" s="637"/>
      <c r="P76" s="641"/>
      <c r="Q76" s="637">
        <f>+Sklop17[[#This Row],[cena/enota brez DDV v EUR]]*Sklop17[[#This Row],[Stopnja DDV (%)]]</f>
        <v>0</v>
      </c>
      <c r="R76" s="637">
        <f>+Sklop17[[#This Row],[cena/enota brez DDV v EUR]]+Sklop17[[#This Row],[Davek (EUR)]]</f>
        <v>0</v>
      </c>
      <c r="S76" s="637">
        <f>+Sklop17[[#This Row],[cena/enota brez DDV v EUR]]*Sklop17[[#This Row],[Okvirna količina]]</f>
        <v>0</v>
      </c>
      <c r="T76" s="639">
        <f>+Sklop17[[#This Row],[Končna cena/enoto mere (EUR) z DDV]]*Sklop17[[#This Row],[Okvirna količina]]</f>
        <v>0</v>
      </c>
      <c r="U76" s="640"/>
    </row>
    <row r="77" spans="1:21">
      <c r="A77" s="287" t="s">
        <v>69</v>
      </c>
      <c r="B77" s="292" t="s">
        <v>687</v>
      </c>
      <c r="C77" s="287">
        <v>1</v>
      </c>
      <c r="D77" s="287" t="s">
        <v>1</v>
      </c>
      <c r="E77" s="295"/>
      <c r="F77" s="669">
        <v>60</v>
      </c>
      <c r="G77" s="298" t="s">
        <v>1</v>
      </c>
      <c r="H7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7" s="289" t="str">
        <f>IF(Sklop17[[#This Row],[ZAHTEVANA SHEMA KAKOVOSTI]]&lt;&gt;"",Sklop17[[#This Row],[Preračunana masa/volumen/kos na enoto kg]],"")</f>
        <v/>
      </c>
      <c r="J77" s="317"/>
      <c r="K77" s="323"/>
      <c r="L77" s="323"/>
      <c r="M77" s="636"/>
      <c r="N77" s="637"/>
      <c r="O77" s="637"/>
      <c r="P77" s="641"/>
      <c r="Q77" s="637">
        <f>+Sklop17[[#This Row],[cena/enota brez DDV v EUR]]*Sklop17[[#This Row],[Stopnja DDV (%)]]</f>
        <v>0</v>
      </c>
      <c r="R77" s="637">
        <f>+Sklop17[[#This Row],[cena/enota brez DDV v EUR]]+Sklop17[[#This Row],[Davek (EUR)]]</f>
        <v>0</v>
      </c>
      <c r="S77" s="637">
        <f>+Sklop17[[#This Row],[cena/enota brez DDV v EUR]]*Sklop17[[#This Row],[Okvirna količina]]</f>
        <v>0</v>
      </c>
      <c r="T77" s="639">
        <f>+Sklop17[[#This Row],[Končna cena/enoto mere (EUR) z DDV]]*Sklop17[[#This Row],[Okvirna količina]]</f>
        <v>0</v>
      </c>
      <c r="U77" s="640"/>
    </row>
    <row r="78" spans="1:21" ht="24">
      <c r="A78" s="287" t="s">
        <v>70</v>
      </c>
      <c r="B78" s="694" t="s">
        <v>1354</v>
      </c>
      <c r="C78" s="287">
        <v>1</v>
      </c>
      <c r="D78" s="287" t="s">
        <v>1</v>
      </c>
      <c r="E78" s="295"/>
      <c r="F78" s="669">
        <v>20</v>
      </c>
      <c r="G78" s="298" t="s">
        <v>1</v>
      </c>
      <c r="H78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8" s="289" t="str">
        <f>IF(Sklop17[[#This Row],[ZAHTEVANA SHEMA KAKOVOSTI]]&lt;&gt;"",Sklop17[[#This Row],[Preračunana masa/volumen/kos na enoto kg]],"")</f>
        <v/>
      </c>
      <c r="J78" s="317"/>
      <c r="K78" s="323"/>
      <c r="L78" s="323"/>
      <c r="M78" s="636"/>
      <c r="N78" s="637"/>
      <c r="O78" s="637"/>
      <c r="P78" s="641"/>
      <c r="Q78" s="637">
        <f>+Sklop17[[#This Row],[cena/enota brez DDV v EUR]]*Sklop17[[#This Row],[Stopnja DDV (%)]]</f>
        <v>0</v>
      </c>
      <c r="R78" s="637">
        <f>+Sklop17[[#This Row],[cena/enota brez DDV v EUR]]+Sklop17[[#This Row],[Davek (EUR)]]</f>
        <v>0</v>
      </c>
      <c r="S78" s="637">
        <f>+Sklop17[[#This Row],[cena/enota brez DDV v EUR]]*Sklop17[[#This Row],[Okvirna količina]]</f>
        <v>0</v>
      </c>
      <c r="T78" s="639">
        <f>+Sklop17[[#This Row],[Končna cena/enoto mere (EUR) z DDV]]*Sklop17[[#This Row],[Okvirna količina]]</f>
        <v>0</v>
      </c>
      <c r="U78" s="640"/>
    </row>
    <row r="79" spans="1:21" ht="48">
      <c r="A79" s="287" t="s">
        <v>71</v>
      </c>
      <c r="B79" s="694" t="s">
        <v>1353</v>
      </c>
      <c r="C79" s="287">
        <v>1</v>
      </c>
      <c r="D79" s="287" t="s">
        <v>1</v>
      </c>
      <c r="E79" s="295"/>
      <c r="F79" s="289">
        <v>20</v>
      </c>
      <c r="G79" s="298" t="s">
        <v>1</v>
      </c>
      <c r="H79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9" s="289" t="str">
        <f>IF(Sklop17[[#This Row],[ZAHTEVANA SHEMA KAKOVOSTI]]&lt;&gt;"",Sklop17[[#This Row],[Preračunana masa/volumen/kos na enoto kg]],"")</f>
        <v/>
      </c>
      <c r="J79" s="317"/>
      <c r="K79" s="323"/>
      <c r="L79" s="323"/>
      <c r="M79" s="642"/>
      <c r="N79" s="320"/>
      <c r="O79" s="320"/>
      <c r="P79" s="324"/>
      <c r="Q79" s="320">
        <f>+Sklop17[[#This Row],[cena/enota brez DDV v EUR]]*Sklop17[[#This Row],[Stopnja DDV (%)]]</f>
        <v>0</v>
      </c>
      <c r="R79" s="320">
        <f>+Sklop17[[#This Row],[cena/enota brez DDV v EUR]]+Sklop17[[#This Row],[Davek (EUR)]]</f>
        <v>0</v>
      </c>
      <c r="S79" s="320">
        <f>+Sklop17[[#This Row],[cena/enota brez DDV v EUR]]*Sklop17[[#This Row],[Okvirna količina]]</f>
        <v>0</v>
      </c>
      <c r="T79" s="643">
        <f>+Sklop17[[#This Row],[Končna cena/enoto mere (EUR) z DDV]]*Sklop17[[#This Row],[Okvirna količina]]</f>
        <v>0</v>
      </c>
      <c r="U79" s="644"/>
    </row>
    <row r="80" spans="1:21">
      <c r="A80" s="287" t="s">
        <v>72</v>
      </c>
      <c r="B80" s="294" t="s">
        <v>771</v>
      </c>
      <c r="C80" s="287">
        <v>1</v>
      </c>
      <c r="D80" s="287" t="s">
        <v>1</v>
      </c>
      <c r="E80" s="295"/>
      <c r="F80" s="289">
        <v>20</v>
      </c>
      <c r="G80" s="298" t="s">
        <v>1</v>
      </c>
      <c r="H8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0" s="289" t="str">
        <f>IF(Sklop17[[#This Row],[ZAHTEVANA SHEMA KAKOVOSTI]]&lt;&gt;"",Sklop17[[#This Row],[Preračunana masa/volumen/kos na enoto kg]],"")</f>
        <v/>
      </c>
      <c r="J80" s="317"/>
      <c r="K80" s="323"/>
      <c r="L80" s="323"/>
      <c r="M80" s="642"/>
      <c r="N80" s="320"/>
      <c r="O80" s="320"/>
      <c r="P80" s="324"/>
      <c r="Q80" s="320">
        <f>+Sklop17[[#This Row],[cena/enota brez DDV v EUR]]*Sklop17[[#This Row],[Stopnja DDV (%)]]</f>
        <v>0</v>
      </c>
      <c r="R80" s="320">
        <f>+Sklop17[[#This Row],[cena/enota brez DDV v EUR]]+Sklop17[[#This Row],[Davek (EUR)]]</f>
        <v>0</v>
      </c>
      <c r="S80" s="320">
        <f>+Sklop17[[#This Row],[cena/enota brez DDV v EUR]]*Sklop17[[#This Row],[Okvirna količina]]</f>
        <v>0</v>
      </c>
      <c r="T80" s="643">
        <f>+Sklop17[[#This Row],[Končna cena/enoto mere (EUR) z DDV]]*Sklop17[[#This Row],[Okvirna količina]]</f>
        <v>0</v>
      </c>
      <c r="U80" s="644"/>
    </row>
    <row r="81" spans="1:21">
      <c r="A81" s="287" t="s">
        <v>73</v>
      </c>
      <c r="B81" s="294" t="s">
        <v>772</v>
      </c>
      <c r="C81" s="698">
        <v>2.5</v>
      </c>
      <c r="D81" s="287" t="s">
        <v>1</v>
      </c>
      <c r="E81" s="295"/>
      <c r="F81" s="289">
        <v>20</v>
      </c>
      <c r="G81" s="298" t="s">
        <v>1</v>
      </c>
      <c r="H81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81" s="289" t="str">
        <f>IF(Sklop17[[#This Row],[ZAHTEVANA SHEMA KAKOVOSTI]]&lt;&gt;"",Sklop17[[#This Row],[Preračunana masa/volumen/kos na enoto kg]],"")</f>
        <v/>
      </c>
      <c r="J81" s="317"/>
      <c r="K81" s="323"/>
      <c r="L81" s="323"/>
      <c r="M81" s="642"/>
      <c r="N81" s="320"/>
      <c r="O81" s="320"/>
      <c r="P81" s="324"/>
      <c r="Q81" s="320">
        <f>+Sklop17[[#This Row],[cena/enota brez DDV v EUR]]*Sklop17[[#This Row],[Stopnja DDV (%)]]</f>
        <v>0</v>
      </c>
      <c r="R81" s="320">
        <f>+Sklop17[[#This Row],[cena/enota brez DDV v EUR]]+Sklop17[[#This Row],[Davek (EUR)]]</f>
        <v>0</v>
      </c>
      <c r="S81" s="320">
        <f>+Sklop17[[#This Row],[cena/enota brez DDV v EUR]]*Sklop17[[#This Row],[Okvirna količina]]</f>
        <v>0</v>
      </c>
      <c r="T81" s="643">
        <f>+Sklop17[[#This Row],[Končna cena/enoto mere (EUR) z DDV]]*Sklop17[[#This Row],[Okvirna količina]]</f>
        <v>0</v>
      </c>
      <c r="U81" s="644"/>
    </row>
    <row r="82" spans="1:21">
      <c r="A82" s="287" t="s">
        <v>74</v>
      </c>
      <c r="B82" s="292" t="s">
        <v>688</v>
      </c>
      <c r="C82" s="287">
        <v>65</v>
      </c>
      <c r="D82" s="287" t="s">
        <v>160</v>
      </c>
      <c r="E82" s="295"/>
      <c r="F82" s="669">
        <v>90</v>
      </c>
      <c r="G82" s="298" t="s">
        <v>94</v>
      </c>
      <c r="H8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5.8500000000000005</v>
      </c>
      <c r="I82" s="289" t="str">
        <f>IF(Sklop17[[#This Row],[ZAHTEVANA SHEMA KAKOVOSTI]]&lt;&gt;"",Sklop17[[#This Row],[Preračunana masa/volumen/kos na enoto kg]],"")</f>
        <v/>
      </c>
      <c r="J82" s="317"/>
      <c r="K82" s="323"/>
      <c r="L82" s="323"/>
      <c r="M82" s="636"/>
      <c r="N82" s="637"/>
      <c r="O82" s="637"/>
      <c r="P82" s="641"/>
      <c r="Q82" s="637">
        <f>+Sklop17[[#This Row],[cena/enota brez DDV v EUR]]*Sklop17[[#This Row],[Stopnja DDV (%)]]</f>
        <v>0</v>
      </c>
      <c r="R82" s="637">
        <f>+Sklop17[[#This Row],[cena/enota brez DDV v EUR]]+Sklop17[[#This Row],[Davek (EUR)]]</f>
        <v>0</v>
      </c>
      <c r="S82" s="637">
        <f>+Sklop17[[#This Row],[cena/enota brez DDV v EUR]]*Sklop17[[#This Row],[Okvirna količina]]</f>
        <v>0</v>
      </c>
      <c r="T82" s="639">
        <f>+Sklop17[[#This Row],[Končna cena/enoto mere (EUR) z DDV]]*Sklop17[[#This Row],[Okvirna količina]]</f>
        <v>0</v>
      </c>
      <c r="U82" s="640"/>
    </row>
    <row r="83" spans="1:21">
      <c r="A83" s="287" t="s">
        <v>75</v>
      </c>
      <c r="B83" s="292" t="s">
        <v>1325</v>
      </c>
      <c r="C83" s="287">
        <v>300</v>
      </c>
      <c r="D83" s="287" t="s">
        <v>160</v>
      </c>
      <c r="E83" s="295"/>
      <c r="F83" s="669">
        <v>15</v>
      </c>
      <c r="G83" s="298" t="s">
        <v>94</v>
      </c>
      <c r="H8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4.5</v>
      </c>
      <c r="I83" s="289" t="str">
        <f>IF(Sklop17[[#This Row],[ZAHTEVANA SHEMA KAKOVOSTI]]&lt;&gt;"",Sklop17[[#This Row],[Preračunana masa/volumen/kos na enoto kg]],"")</f>
        <v/>
      </c>
      <c r="J83" s="317"/>
      <c r="K83" s="323"/>
      <c r="L83" s="323"/>
      <c r="M83" s="636"/>
      <c r="N83" s="637"/>
      <c r="O83" s="637"/>
      <c r="P83" s="641"/>
      <c r="Q83" s="637">
        <f>+Sklop17[[#This Row],[cena/enota brez DDV v EUR]]*Sklop17[[#This Row],[Stopnja DDV (%)]]</f>
        <v>0</v>
      </c>
      <c r="R83" s="637">
        <f>+Sklop17[[#This Row],[cena/enota brez DDV v EUR]]+Sklop17[[#This Row],[Davek (EUR)]]</f>
        <v>0</v>
      </c>
      <c r="S83" s="637">
        <f>+Sklop17[[#This Row],[cena/enota brez DDV v EUR]]*Sklop17[[#This Row],[Okvirna količina]]</f>
        <v>0</v>
      </c>
      <c r="T83" s="639">
        <f>+Sklop17[[#This Row],[Končna cena/enoto mere (EUR) z DDV]]*Sklop17[[#This Row],[Okvirna količina]]</f>
        <v>0</v>
      </c>
      <c r="U83" s="640"/>
    </row>
    <row r="84" spans="1:21">
      <c r="A84" s="287" t="s">
        <v>76</v>
      </c>
      <c r="B84" s="292" t="s">
        <v>1326</v>
      </c>
      <c r="C84" s="287">
        <v>1000</v>
      </c>
      <c r="D84" s="287" t="s">
        <v>160</v>
      </c>
      <c r="E84" s="295"/>
      <c r="F84" s="669">
        <v>15</v>
      </c>
      <c r="G84" s="298" t="s">
        <v>94</v>
      </c>
      <c r="H84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84" s="289" t="str">
        <f>IF(Sklop17[[#This Row],[ZAHTEVANA SHEMA KAKOVOSTI]]&lt;&gt;"",Sklop17[[#This Row],[Preračunana masa/volumen/kos na enoto kg]],"")</f>
        <v/>
      </c>
      <c r="J84" s="317"/>
      <c r="K84" s="323"/>
      <c r="L84" s="323"/>
      <c r="M84" s="636"/>
      <c r="N84" s="637"/>
      <c r="O84" s="637"/>
      <c r="P84" s="641"/>
      <c r="Q84" s="637">
        <f>+Sklop17[[#This Row],[cena/enota brez DDV v EUR]]*Sklop17[[#This Row],[Stopnja DDV (%)]]</f>
        <v>0</v>
      </c>
      <c r="R84" s="637">
        <f>+Sklop17[[#This Row],[cena/enota brez DDV v EUR]]+Sklop17[[#This Row],[Davek (EUR)]]</f>
        <v>0</v>
      </c>
      <c r="S84" s="637">
        <f>+Sklop17[[#This Row],[cena/enota brez DDV v EUR]]*Sklop17[[#This Row],[Okvirna količina]]</f>
        <v>0</v>
      </c>
      <c r="T84" s="639">
        <f>+Sklop17[[#This Row],[Končna cena/enoto mere (EUR) z DDV]]*Sklop17[[#This Row],[Okvirna količina]]</f>
        <v>0</v>
      </c>
      <c r="U84" s="640"/>
    </row>
    <row r="85" spans="1:21" ht="24">
      <c r="A85" s="287" t="s">
        <v>77</v>
      </c>
      <c r="B85" s="292" t="s">
        <v>689</v>
      </c>
      <c r="C85" s="287">
        <v>400</v>
      </c>
      <c r="D85" s="287" t="s">
        <v>160</v>
      </c>
      <c r="E85" s="295"/>
      <c r="F85" s="669">
        <v>90</v>
      </c>
      <c r="G85" s="298" t="s">
        <v>94</v>
      </c>
      <c r="H8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</v>
      </c>
      <c r="I85" s="289" t="str">
        <f>IF(Sklop17[[#This Row],[ZAHTEVANA SHEMA KAKOVOSTI]]&lt;&gt;"",Sklop17[[#This Row],[Preračunana masa/volumen/kos na enoto kg]],"")</f>
        <v/>
      </c>
      <c r="J85" s="317"/>
      <c r="K85" s="323"/>
      <c r="L85" s="323"/>
      <c r="M85" s="636"/>
      <c r="N85" s="637"/>
      <c r="O85" s="637"/>
      <c r="P85" s="641"/>
      <c r="Q85" s="637">
        <f>+Sklop17[[#This Row],[cena/enota brez DDV v EUR]]*Sklop17[[#This Row],[Stopnja DDV (%)]]</f>
        <v>0</v>
      </c>
      <c r="R85" s="637">
        <f>+Sklop17[[#This Row],[cena/enota brez DDV v EUR]]+Sklop17[[#This Row],[Davek (EUR)]]</f>
        <v>0</v>
      </c>
      <c r="S85" s="637">
        <f>+Sklop17[[#This Row],[cena/enota brez DDV v EUR]]*Sklop17[[#This Row],[Okvirna količina]]</f>
        <v>0</v>
      </c>
      <c r="T85" s="639">
        <f>+Sklop17[[#This Row],[Končna cena/enoto mere (EUR) z DDV]]*Sklop17[[#This Row],[Okvirna količina]]</f>
        <v>0</v>
      </c>
      <c r="U85" s="640"/>
    </row>
    <row r="86" spans="1:21">
      <c r="A86" s="287" t="s">
        <v>78</v>
      </c>
      <c r="B86" s="292" t="s">
        <v>690</v>
      </c>
      <c r="C86" s="287">
        <v>1</v>
      </c>
      <c r="D86" s="287" t="s">
        <v>1</v>
      </c>
      <c r="E86" s="295"/>
      <c r="F86" s="669">
        <v>40</v>
      </c>
      <c r="G86" s="298" t="s">
        <v>1</v>
      </c>
      <c r="H86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86" s="289" t="str">
        <f>IF(Sklop17[[#This Row],[ZAHTEVANA SHEMA KAKOVOSTI]]&lt;&gt;"",Sklop17[[#This Row],[Preračunana masa/volumen/kos na enoto kg]],"")</f>
        <v/>
      </c>
      <c r="J86" s="317"/>
      <c r="K86" s="323"/>
      <c r="L86" s="323"/>
      <c r="M86" s="636"/>
      <c r="N86" s="637"/>
      <c r="O86" s="637"/>
      <c r="P86" s="641"/>
      <c r="Q86" s="637">
        <f>+Sklop17[[#This Row],[cena/enota brez DDV v EUR]]*Sklop17[[#This Row],[Stopnja DDV (%)]]</f>
        <v>0</v>
      </c>
      <c r="R86" s="637">
        <f>+Sklop17[[#This Row],[cena/enota brez DDV v EUR]]+Sklop17[[#This Row],[Davek (EUR)]]</f>
        <v>0</v>
      </c>
      <c r="S86" s="637">
        <f>+Sklop17[[#This Row],[cena/enota brez DDV v EUR]]*Sklop17[[#This Row],[Okvirna količina]]</f>
        <v>0</v>
      </c>
      <c r="T86" s="639">
        <f>+Sklop17[[#This Row],[Končna cena/enoto mere (EUR) z DDV]]*Sklop17[[#This Row],[Okvirna količina]]</f>
        <v>0</v>
      </c>
      <c r="U86" s="640"/>
    </row>
    <row r="87" spans="1:21">
      <c r="A87" s="287" t="s">
        <v>79</v>
      </c>
      <c r="B87" s="292" t="s">
        <v>690</v>
      </c>
      <c r="C87" s="287">
        <v>250</v>
      </c>
      <c r="D87" s="287" t="s">
        <v>160</v>
      </c>
      <c r="E87" s="295"/>
      <c r="F87" s="669">
        <v>20</v>
      </c>
      <c r="G87" s="298" t="s">
        <v>94</v>
      </c>
      <c r="H8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87" s="289" t="str">
        <f>IF(Sklop17[[#This Row],[ZAHTEVANA SHEMA KAKOVOSTI]]&lt;&gt;"",Sklop17[[#This Row],[Preračunana masa/volumen/kos na enoto kg]],"")</f>
        <v/>
      </c>
      <c r="J87" s="317"/>
      <c r="K87" s="323"/>
      <c r="L87" s="323"/>
      <c r="M87" s="636"/>
      <c r="N87" s="637"/>
      <c r="O87" s="637"/>
      <c r="P87" s="641"/>
      <c r="Q87" s="637">
        <f>+Sklop17[[#This Row],[cena/enota brez DDV v EUR]]*Sklop17[[#This Row],[Stopnja DDV (%)]]</f>
        <v>0</v>
      </c>
      <c r="R87" s="637">
        <f>+Sklop17[[#This Row],[cena/enota brez DDV v EUR]]+Sklop17[[#This Row],[Davek (EUR)]]</f>
        <v>0</v>
      </c>
      <c r="S87" s="637">
        <f>+Sklop17[[#This Row],[cena/enota brez DDV v EUR]]*Sklop17[[#This Row],[Okvirna količina]]</f>
        <v>0</v>
      </c>
      <c r="T87" s="639">
        <f>+Sklop17[[#This Row],[Končna cena/enoto mere (EUR) z DDV]]*Sklop17[[#This Row],[Okvirna količina]]</f>
        <v>0</v>
      </c>
      <c r="U87" s="640"/>
    </row>
    <row r="88" spans="1:21" ht="24">
      <c r="A88" s="287" t="s">
        <v>80</v>
      </c>
      <c r="B88" s="292" t="s">
        <v>691</v>
      </c>
      <c r="C88" s="287">
        <v>1</v>
      </c>
      <c r="D88" s="287" t="s">
        <v>96</v>
      </c>
      <c r="E88" s="295"/>
      <c r="F88" s="669">
        <v>40</v>
      </c>
      <c r="G88" s="298" t="s">
        <v>96</v>
      </c>
      <c r="H88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88" s="289" t="str">
        <f>IF(Sklop17[[#This Row],[ZAHTEVANA SHEMA KAKOVOSTI]]&lt;&gt;"",Sklop17[[#This Row],[Preračunana masa/volumen/kos na enoto kg]],"")</f>
        <v/>
      </c>
      <c r="J88" s="317"/>
      <c r="K88" s="323"/>
      <c r="L88" s="323"/>
      <c r="M88" s="636"/>
      <c r="N88" s="637"/>
      <c r="O88" s="637"/>
      <c r="P88" s="641"/>
      <c r="Q88" s="637">
        <f>+Sklop17[[#This Row],[cena/enota brez DDV v EUR]]*Sklop17[[#This Row],[Stopnja DDV (%)]]</f>
        <v>0</v>
      </c>
      <c r="R88" s="637">
        <f>+Sklop17[[#This Row],[cena/enota brez DDV v EUR]]+Sklop17[[#This Row],[Davek (EUR)]]</f>
        <v>0</v>
      </c>
      <c r="S88" s="637">
        <f>+Sklop17[[#This Row],[cena/enota brez DDV v EUR]]*Sklop17[[#This Row],[Okvirna količina]]</f>
        <v>0</v>
      </c>
      <c r="T88" s="639">
        <f>+Sklop17[[#This Row],[Končna cena/enoto mere (EUR) z DDV]]*Sklop17[[#This Row],[Okvirna količina]]</f>
        <v>0</v>
      </c>
      <c r="U88" s="640"/>
    </row>
    <row r="89" spans="1:21" ht="24">
      <c r="A89" s="287" t="s">
        <v>81</v>
      </c>
      <c r="B89" s="292" t="s">
        <v>692</v>
      </c>
      <c r="C89" s="287">
        <v>1</v>
      </c>
      <c r="D89" s="287" t="s">
        <v>96</v>
      </c>
      <c r="E89" s="295" t="s">
        <v>187</v>
      </c>
      <c r="F89" s="669">
        <v>20</v>
      </c>
      <c r="G89" s="298" t="s">
        <v>96</v>
      </c>
      <c r="H89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9" s="289">
        <f>IF(Sklop17[[#This Row],[ZAHTEVANA SHEMA KAKOVOSTI]]&lt;&gt;"",Sklop17[[#This Row],[Preračunana masa/volumen/kos na enoto kg]],"")</f>
        <v>20</v>
      </c>
      <c r="J89" s="317"/>
      <c r="K89" s="323"/>
      <c r="L89" s="323"/>
      <c r="M89" s="636"/>
      <c r="N89" s="637"/>
      <c r="O89" s="637"/>
      <c r="P89" s="641"/>
      <c r="Q89" s="637">
        <f>+Sklop17[[#This Row],[cena/enota brez DDV v EUR]]*Sklop17[[#This Row],[Stopnja DDV (%)]]</f>
        <v>0</v>
      </c>
      <c r="R89" s="637">
        <f>+Sklop17[[#This Row],[cena/enota brez DDV v EUR]]+Sklop17[[#This Row],[Davek (EUR)]]</f>
        <v>0</v>
      </c>
      <c r="S89" s="637">
        <f>+Sklop17[[#This Row],[cena/enota brez DDV v EUR]]*Sklop17[[#This Row],[Okvirna količina]]</f>
        <v>0</v>
      </c>
      <c r="T89" s="639">
        <f>+Sklop17[[#This Row],[Končna cena/enoto mere (EUR) z DDV]]*Sklop17[[#This Row],[Okvirna količina]]</f>
        <v>0</v>
      </c>
      <c r="U89" s="640"/>
    </row>
    <row r="90" spans="1:21" ht="24">
      <c r="A90" s="287" t="s">
        <v>82</v>
      </c>
      <c r="B90" s="292" t="s">
        <v>692</v>
      </c>
      <c r="C90" s="287">
        <v>1</v>
      </c>
      <c r="D90" s="287" t="s">
        <v>96</v>
      </c>
      <c r="E90" s="295"/>
      <c r="F90" s="289">
        <v>20</v>
      </c>
      <c r="G90" s="298" t="s">
        <v>96</v>
      </c>
      <c r="H9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0" s="289" t="str">
        <f>IF(Sklop17[[#This Row],[ZAHTEVANA SHEMA KAKOVOSTI]]&lt;&gt;"",Sklop17[[#This Row],[Preračunana masa/volumen/kos na enoto kg]],"")</f>
        <v/>
      </c>
      <c r="J90" s="317"/>
      <c r="K90" s="323"/>
      <c r="L90" s="323"/>
      <c r="M90" s="636"/>
      <c r="N90" s="637"/>
      <c r="O90" s="637"/>
      <c r="P90" s="641"/>
      <c r="Q90" s="637">
        <f>+Sklop17[[#This Row],[cena/enota brez DDV v EUR]]*Sklop17[[#This Row],[Stopnja DDV (%)]]</f>
        <v>0</v>
      </c>
      <c r="R90" s="637">
        <f>+Sklop17[[#This Row],[cena/enota brez DDV v EUR]]+Sklop17[[#This Row],[Davek (EUR)]]</f>
        <v>0</v>
      </c>
      <c r="S90" s="637">
        <f>+Sklop17[[#This Row],[cena/enota brez DDV v EUR]]*Sklop17[[#This Row],[Okvirna količina]]</f>
        <v>0</v>
      </c>
      <c r="T90" s="639">
        <f>+Sklop17[[#This Row],[Končna cena/enoto mere (EUR) z DDV]]*Sklop17[[#This Row],[Okvirna količina]]</f>
        <v>0</v>
      </c>
      <c r="U90" s="640"/>
    </row>
    <row r="91" spans="1:21">
      <c r="A91" s="287" t="s">
        <v>83</v>
      </c>
      <c r="B91" s="292" t="s">
        <v>693</v>
      </c>
      <c r="C91" s="287">
        <v>500</v>
      </c>
      <c r="D91" s="287" t="s">
        <v>160</v>
      </c>
      <c r="E91" s="295"/>
      <c r="F91" s="669">
        <v>10</v>
      </c>
      <c r="G91" s="298" t="s">
        <v>94</v>
      </c>
      <c r="H91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91" s="289" t="str">
        <f>IF(Sklop17[[#This Row],[ZAHTEVANA SHEMA KAKOVOSTI]]&lt;&gt;"",Sklop17[[#This Row],[Preračunana masa/volumen/kos na enoto kg]],"")</f>
        <v/>
      </c>
      <c r="J91" s="317"/>
      <c r="K91" s="323"/>
      <c r="L91" s="323"/>
      <c r="M91" s="636"/>
      <c r="N91" s="637"/>
      <c r="O91" s="637"/>
      <c r="P91" s="641"/>
      <c r="Q91" s="637">
        <f>+Sklop17[[#This Row],[cena/enota brez DDV v EUR]]*Sklop17[[#This Row],[Stopnja DDV (%)]]</f>
        <v>0</v>
      </c>
      <c r="R91" s="637">
        <f>+Sklop17[[#This Row],[cena/enota brez DDV v EUR]]+Sklop17[[#This Row],[Davek (EUR)]]</f>
        <v>0</v>
      </c>
      <c r="S91" s="637">
        <f>+Sklop17[[#This Row],[cena/enota brez DDV v EUR]]*Sklop17[[#This Row],[Okvirna količina]]</f>
        <v>0</v>
      </c>
      <c r="T91" s="639">
        <f>+Sklop17[[#This Row],[Končna cena/enoto mere (EUR) z DDV]]*Sklop17[[#This Row],[Okvirna količina]]</f>
        <v>0</v>
      </c>
      <c r="U91" s="640"/>
    </row>
    <row r="92" spans="1:21">
      <c r="A92" s="287" t="s">
        <v>84</v>
      </c>
      <c r="B92" s="292" t="s">
        <v>694</v>
      </c>
      <c r="C92" s="287">
        <v>1</v>
      </c>
      <c r="D92" s="287" t="s">
        <v>1</v>
      </c>
      <c r="E92" s="295"/>
      <c r="F92" s="669">
        <v>90</v>
      </c>
      <c r="G92" s="298" t="s">
        <v>1</v>
      </c>
      <c r="H9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92" s="289" t="str">
        <f>IF(Sklop17[[#This Row],[ZAHTEVANA SHEMA KAKOVOSTI]]&lt;&gt;"",Sklop17[[#This Row],[Preračunana masa/volumen/kos na enoto kg]],"")</f>
        <v/>
      </c>
      <c r="J92" s="317"/>
      <c r="K92" s="323"/>
      <c r="L92" s="323"/>
      <c r="M92" s="636"/>
      <c r="N92" s="637"/>
      <c r="O92" s="637"/>
      <c r="P92" s="641"/>
      <c r="Q92" s="637">
        <f>+Sklop17[[#This Row],[cena/enota brez DDV v EUR]]*Sklop17[[#This Row],[Stopnja DDV (%)]]</f>
        <v>0</v>
      </c>
      <c r="R92" s="637">
        <f>+Sklop17[[#This Row],[cena/enota brez DDV v EUR]]+Sklop17[[#This Row],[Davek (EUR)]]</f>
        <v>0</v>
      </c>
      <c r="S92" s="637">
        <f>+Sklop17[[#This Row],[cena/enota brez DDV v EUR]]*Sklop17[[#This Row],[Okvirna količina]]</f>
        <v>0</v>
      </c>
      <c r="T92" s="639">
        <f>+Sklop17[[#This Row],[Končna cena/enoto mere (EUR) z DDV]]*Sklop17[[#This Row],[Okvirna količina]]</f>
        <v>0</v>
      </c>
      <c r="U92" s="640"/>
    </row>
    <row r="93" spans="1:21" ht="36">
      <c r="A93" s="287" t="s">
        <v>85</v>
      </c>
      <c r="B93" s="292" t="s">
        <v>486</v>
      </c>
      <c r="C93" s="287">
        <v>1</v>
      </c>
      <c r="D93" s="287" t="s">
        <v>1</v>
      </c>
      <c r="E93" s="295"/>
      <c r="F93" s="669">
        <v>90</v>
      </c>
      <c r="G93" s="298" t="s">
        <v>1</v>
      </c>
      <c r="H9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93" s="289" t="str">
        <f>IF(Sklop17[[#This Row],[ZAHTEVANA SHEMA KAKOVOSTI]]&lt;&gt;"",Sklop17[[#This Row],[Preračunana masa/volumen/kos na enoto kg]],"")</f>
        <v/>
      </c>
      <c r="J93" s="317"/>
      <c r="K93" s="323"/>
      <c r="L93" s="323"/>
      <c r="M93" s="636"/>
      <c r="N93" s="637"/>
      <c r="O93" s="637"/>
      <c r="P93" s="641"/>
      <c r="Q93" s="637">
        <f>+Sklop17[[#This Row],[cena/enota brez DDV v EUR]]*Sklop17[[#This Row],[Stopnja DDV (%)]]</f>
        <v>0</v>
      </c>
      <c r="R93" s="637">
        <f>+Sklop17[[#This Row],[cena/enota brez DDV v EUR]]+Sklop17[[#This Row],[Davek (EUR)]]</f>
        <v>0</v>
      </c>
      <c r="S93" s="637">
        <f>+Sklop17[[#This Row],[cena/enota brez DDV v EUR]]*Sklop17[[#This Row],[Okvirna količina]]</f>
        <v>0</v>
      </c>
      <c r="T93" s="639">
        <f>+Sklop17[[#This Row],[Končna cena/enoto mere (EUR) z DDV]]*Sklop17[[#This Row],[Okvirna količina]]</f>
        <v>0</v>
      </c>
      <c r="U93" s="640"/>
    </row>
    <row r="94" spans="1:21" ht="36">
      <c r="A94" s="287" t="s">
        <v>86</v>
      </c>
      <c r="B94" s="293" t="s">
        <v>1110</v>
      </c>
      <c r="C94" s="287">
        <v>375</v>
      </c>
      <c r="D94" s="287" t="s">
        <v>160</v>
      </c>
      <c r="E94" s="295"/>
      <c r="F94" s="289">
        <v>90</v>
      </c>
      <c r="G94" s="298" t="s">
        <v>94</v>
      </c>
      <c r="H94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33.75</v>
      </c>
      <c r="I94" s="289" t="str">
        <f>IF(Sklop17[[#This Row],[ZAHTEVANA SHEMA KAKOVOSTI]]&lt;&gt;"",Sklop17[[#This Row],[Preračunana masa/volumen/kos na enoto kg]],"")</f>
        <v/>
      </c>
      <c r="J94" s="317"/>
      <c r="K94" s="323"/>
      <c r="L94" s="323"/>
      <c r="M94" s="645"/>
      <c r="N94" s="646"/>
      <c r="O94" s="646"/>
      <c r="P94" s="647"/>
      <c r="Q94" s="646">
        <f>+Sklop17[[#This Row],[cena/enota brez DDV v EUR]]*Sklop17[[#This Row],[Stopnja DDV (%)]]</f>
        <v>0</v>
      </c>
      <c r="R94" s="646">
        <f>+Sklop17[[#This Row],[cena/enota brez DDV v EUR]]+Sklop17[[#This Row],[Davek (EUR)]]</f>
        <v>0</v>
      </c>
      <c r="S94" s="646">
        <f>+Sklop17[[#This Row],[cena/enota brez DDV v EUR]]*Sklop17[[#This Row],[Okvirna količina]]</f>
        <v>0</v>
      </c>
      <c r="T94" s="648">
        <f>+Sklop17[[#This Row],[Končna cena/enoto mere (EUR) z DDV]]*Sklop17[[#This Row],[Okvirna količina]]</f>
        <v>0</v>
      </c>
      <c r="U94" s="649"/>
    </row>
    <row r="95" spans="1:21">
      <c r="A95" s="287" t="s">
        <v>87</v>
      </c>
      <c r="B95" s="292" t="s">
        <v>695</v>
      </c>
      <c r="C95" s="287">
        <v>500</v>
      </c>
      <c r="D95" s="287" t="s">
        <v>160</v>
      </c>
      <c r="E95" s="295"/>
      <c r="F95" s="669">
        <v>40</v>
      </c>
      <c r="G95" s="298" t="s">
        <v>94</v>
      </c>
      <c r="H9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5" s="289" t="str">
        <f>IF(Sklop17[[#This Row],[ZAHTEVANA SHEMA KAKOVOSTI]]&lt;&gt;"",Sklop17[[#This Row],[Preračunana masa/volumen/kos na enoto kg]],"")</f>
        <v/>
      </c>
      <c r="J95" s="317"/>
      <c r="K95" s="323"/>
      <c r="L95" s="323"/>
      <c r="M95" s="636"/>
      <c r="N95" s="637"/>
      <c r="O95" s="637"/>
      <c r="P95" s="641"/>
      <c r="Q95" s="637">
        <f>+Sklop17[[#This Row],[cena/enota brez DDV v EUR]]*Sklop17[[#This Row],[Stopnja DDV (%)]]</f>
        <v>0</v>
      </c>
      <c r="R95" s="637">
        <f>+Sklop17[[#This Row],[cena/enota brez DDV v EUR]]+Sklop17[[#This Row],[Davek (EUR)]]</f>
        <v>0</v>
      </c>
      <c r="S95" s="637">
        <f>+Sklop17[[#This Row],[cena/enota brez DDV v EUR]]*Sklop17[[#This Row],[Okvirna količina]]</f>
        <v>0</v>
      </c>
      <c r="T95" s="639">
        <f>+Sklop17[[#This Row],[Končna cena/enoto mere (EUR) z DDV]]*Sklop17[[#This Row],[Okvirna količina]]</f>
        <v>0</v>
      </c>
      <c r="U95" s="640"/>
    </row>
    <row r="96" spans="1:21">
      <c r="A96" s="287" t="s">
        <v>88</v>
      </c>
      <c r="B96" s="628" t="s">
        <v>1332</v>
      </c>
      <c r="C96" s="523">
        <v>350</v>
      </c>
      <c r="D96" s="287" t="s">
        <v>160</v>
      </c>
      <c r="E96" s="635"/>
      <c r="F96" s="524">
        <v>90</v>
      </c>
      <c r="G96" s="298" t="s">
        <v>94</v>
      </c>
      <c r="H96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96" s="524" t="str">
        <f>IF(Sklop17[[#This Row],[ZAHTEVANA SHEMA KAKOVOSTI]]&lt;&gt;"",Sklop17[[#This Row],[Preračunana masa/volumen/kos na enoto kg]],"")</f>
        <v/>
      </c>
      <c r="J96" s="525"/>
      <c r="K96" s="526"/>
      <c r="L96" s="526"/>
      <c r="M96" s="535"/>
      <c r="N96" s="527"/>
      <c r="O96" s="527"/>
      <c r="P96" s="528"/>
      <c r="Q96" s="527">
        <f>+Sklop17[[#This Row],[cena/enota brez DDV v EUR]]*Sklop17[[#This Row],[Stopnja DDV (%)]]</f>
        <v>0</v>
      </c>
      <c r="R96" s="527">
        <f>+Sklop17[[#This Row],[cena/enota brez DDV v EUR]]+Sklop17[[#This Row],[Davek (EUR)]]</f>
        <v>0</v>
      </c>
      <c r="S96" s="527">
        <f>+Sklop17[[#This Row],[cena/enota brez DDV v EUR]]*Sklop17[[#This Row],[Okvirna količina]]</f>
        <v>0</v>
      </c>
      <c r="T96" s="537">
        <f>+Sklop17[[#This Row],[Končna cena/enoto mere (EUR) z DDV]]*Sklop17[[#This Row],[Okvirna količina]]</f>
        <v>0</v>
      </c>
      <c r="U96" s="538"/>
    </row>
    <row r="97" spans="1:21" ht="24">
      <c r="A97" s="287" t="s">
        <v>89</v>
      </c>
      <c r="B97" s="628" t="s">
        <v>1333</v>
      </c>
      <c r="C97" s="523">
        <v>350</v>
      </c>
      <c r="D97" s="287" t="s">
        <v>160</v>
      </c>
      <c r="E97" s="635"/>
      <c r="F97" s="524">
        <v>90</v>
      </c>
      <c r="G97" s="298" t="s">
        <v>94</v>
      </c>
      <c r="H97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97" s="524" t="str">
        <f>IF(Sklop17[[#This Row],[ZAHTEVANA SHEMA KAKOVOSTI]]&lt;&gt;"",Sklop17[[#This Row],[Preračunana masa/volumen/kos na enoto kg]],"")</f>
        <v/>
      </c>
      <c r="J97" s="525"/>
      <c r="K97" s="526"/>
      <c r="L97" s="526"/>
      <c r="M97" s="535"/>
      <c r="N97" s="527"/>
      <c r="O97" s="527"/>
      <c r="P97" s="528"/>
      <c r="Q97" s="527">
        <f>+Sklop17[[#This Row],[cena/enota brez DDV v EUR]]*Sklop17[[#This Row],[Stopnja DDV (%)]]</f>
        <v>0</v>
      </c>
      <c r="R97" s="527">
        <f>+Sklop17[[#This Row],[cena/enota brez DDV v EUR]]+Sklop17[[#This Row],[Davek (EUR)]]</f>
        <v>0</v>
      </c>
      <c r="S97" s="527">
        <f>+Sklop17[[#This Row],[cena/enota brez DDV v EUR]]*Sklop17[[#This Row],[Okvirna količina]]</f>
        <v>0</v>
      </c>
      <c r="T97" s="537">
        <f>+Sklop17[[#This Row],[Končna cena/enoto mere (EUR) z DDV]]*Sklop17[[#This Row],[Okvirna količina]]</f>
        <v>0</v>
      </c>
      <c r="U97" s="538"/>
    </row>
    <row r="98" spans="1:21">
      <c r="A98" s="287" t="s">
        <v>90</v>
      </c>
      <c r="B98" s="628" t="s">
        <v>1107</v>
      </c>
      <c r="C98" s="523">
        <v>350</v>
      </c>
      <c r="D98" s="287" t="s">
        <v>160</v>
      </c>
      <c r="E98" s="635"/>
      <c r="F98" s="524">
        <v>90</v>
      </c>
      <c r="G98" s="298" t="s">
        <v>94</v>
      </c>
      <c r="H98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98" s="524" t="str">
        <f>IF(Sklop17[[#This Row],[ZAHTEVANA SHEMA KAKOVOSTI]]&lt;&gt;"",Sklop17[[#This Row],[Preračunana masa/volumen/kos na enoto kg]],"")</f>
        <v/>
      </c>
      <c r="J98" s="525"/>
      <c r="K98" s="526"/>
      <c r="L98" s="526"/>
      <c r="M98" s="535"/>
      <c r="N98" s="527"/>
      <c r="O98" s="527"/>
      <c r="P98" s="528"/>
      <c r="Q98" s="527">
        <f>+Sklop17[[#This Row],[cena/enota brez DDV v EUR]]*Sklop17[[#This Row],[Stopnja DDV (%)]]</f>
        <v>0</v>
      </c>
      <c r="R98" s="527">
        <f>+Sklop17[[#This Row],[cena/enota brez DDV v EUR]]+Sklop17[[#This Row],[Davek (EUR)]]</f>
        <v>0</v>
      </c>
      <c r="S98" s="527">
        <f>+Sklop17[[#This Row],[cena/enota brez DDV v EUR]]*Sklop17[[#This Row],[Okvirna količina]]</f>
        <v>0</v>
      </c>
      <c r="T98" s="537">
        <f>+Sklop17[[#This Row],[Končna cena/enoto mere (EUR) z DDV]]*Sklop17[[#This Row],[Okvirna količina]]</f>
        <v>0</v>
      </c>
      <c r="U98" s="538"/>
    </row>
    <row r="99" spans="1:21" ht="24">
      <c r="A99" s="287" t="s">
        <v>91</v>
      </c>
      <c r="B99" s="628" t="s">
        <v>1334</v>
      </c>
      <c r="C99" s="523">
        <v>300</v>
      </c>
      <c r="D99" s="287" t="s">
        <v>160</v>
      </c>
      <c r="E99" s="635"/>
      <c r="F99" s="524">
        <v>90</v>
      </c>
      <c r="G99" s="298" t="s">
        <v>94</v>
      </c>
      <c r="H99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99" s="524" t="str">
        <f>IF(Sklop17[[#This Row],[ZAHTEVANA SHEMA KAKOVOSTI]]&lt;&gt;"",Sklop17[[#This Row],[Preračunana masa/volumen/kos na enoto kg]],"")</f>
        <v/>
      </c>
      <c r="J99" s="525"/>
      <c r="K99" s="526"/>
      <c r="L99" s="526"/>
      <c r="M99" s="535"/>
      <c r="N99" s="527"/>
      <c r="O99" s="527"/>
      <c r="P99" s="528"/>
      <c r="Q99" s="527">
        <f>+Sklop17[[#This Row],[cena/enota brez DDV v EUR]]*Sklop17[[#This Row],[Stopnja DDV (%)]]</f>
        <v>0</v>
      </c>
      <c r="R99" s="527">
        <f>+Sklop17[[#This Row],[cena/enota brez DDV v EUR]]+Sklop17[[#This Row],[Davek (EUR)]]</f>
        <v>0</v>
      </c>
      <c r="S99" s="527">
        <f>+Sklop17[[#This Row],[cena/enota brez DDV v EUR]]*Sklop17[[#This Row],[Okvirna količina]]</f>
        <v>0</v>
      </c>
      <c r="T99" s="537">
        <f>+Sklop17[[#This Row],[Končna cena/enoto mere (EUR) z DDV]]*Sklop17[[#This Row],[Okvirna količina]]</f>
        <v>0</v>
      </c>
      <c r="U99" s="538"/>
    </row>
    <row r="100" spans="1:21" ht="24">
      <c r="A100" s="287" t="s">
        <v>92</v>
      </c>
      <c r="B100" s="628" t="s">
        <v>1335</v>
      </c>
      <c r="C100" s="523">
        <v>60</v>
      </c>
      <c r="D100" s="287" t="s">
        <v>160</v>
      </c>
      <c r="E100" s="635"/>
      <c r="F100" s="524">
        <v>850</v>
      </c>
      <c r="G100" s="298" t="s">
        <v>94</v>
      </c>
      <c r="H100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51</v>
      </c>
      <c r="I100" s="524" t="str">
        <f>IF(Sklop17[[#This Row],[ZAHTEVANA SHEMA KAKOVOSTI]]&lt;&gt;"",Sklop17[[#This Row],[Preračunana masa/volumen/kos na enoto kg]],"")</f>
        <v/>
      </c>
      <c r="J100" s="525"/>
      <c r="K100" s="526"/>
      <c r="L100" s="526"/>
      <c r="M100" s="535"/>
      <c r="N100" s="527"/>
      <c r="O100" s="527"/>
      <c r="P100" s="528"/>
      <c r="Q100" s="527">
        <f>+Sklop17[[#This Row],[cena/enota brez DDV v EUR]]*Sklop17[[#This Row],[Stopnja DDV (%)]]</f>
        <v>0</v>
      </c>
      <c r="R100" s="527">
        <f>+Sklop17[[#This Row],[cena/enota brez DDV v EUR]]+Sklop17[[#This Row],[Davek (EUR)]]</f>
        <v>0</v>
      </c>
      <c r="S100" s="527">
        <f>+Sklop17[[#This Row],[cena/enota brez DDV v EUR]]*Sklop17[[#This Row],[Okvirna količina]]</f>
        <v>0</v>
      </c>
      <c r="T100" s="537">
        <f>+Sklop17[[#This Row],[Končna cena/enoto mere (EUR) z DDV]]*Sklop17[[#This Row],[Okvirna količina]]</f>
        <v>0</v>
      </c>
      <c r="U100" s="538"/>
    </row>
    <row r="101" spans="1:21" ht="24">
      <c r="A101" s="287" t="s">
        <v>93</v>
      </c>
      <c r="B101" s="628" t="s">
        <v>1335</v>
      </c>
      <c r="C101" s="523">
        <v>300</v>
      </c>
      <c r="D101" s="287" t="s">
        <v>160</v>
      </c>
      <c r="E101" s="635"/>
      <c r="F101" s="524">
        <v>90</v>
      </c>
      <c r="G101" s="298" t="s">
        <v>94</v>
      </c>
      <c r="H101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1" s="524" t="str">
        <f>IF(Sklop17[[#This Row],[ZAHTEVANA SHEMA KAKOVOSTI]]&lt;&gt;"",Sklop17[[#This Row],[Preračunana masa/volumen/kos na enoto kg]],"")</f>
        <v/>
      </c>
      <c r="J101" s="525"/>
      <c r="K101" s="526"/>
      <c r="L101" s="526"/>
      <c r="M101" s="535"/>
      <c r="N101" s="527"/>
      <c r="O101" s="527"/>
      <c r="P101" s="528"/>
      <c r="Q101" s="527">
        <f>+Sklop17[[#This Row],[cena/enota brez DDV v EUR]]*Sklop17[[#This Row],[Stopnja DDV (%)]]</f>
        <v>0</v>
      </c>
      <c r="R101" s="527">
        <f>+Sklop17[[#This Row],[cena/enota brez DDV v EUR]]+Sklop17[[#This Row],[Davek (EUR)]]</f>
        <v>0</v>
      </c>
      <c r="S101" s="527">
        <f>+Sklop17[[#This Row],[cena/enota brez DDV v EUR]]*Sklop17[[#This Row],[Okvirna količina]]</f>
        <v>0</v>
      </c>
      <c r="T101" s="537">
        <f>+Sklop17[[#This Row],[Končna cena/enoto mere (EUR) z DDV]]*Sklop17[[#This Row],[Okvirna količina]]</f>
        <v>0</v>
      </c>
      <c r="U101" s="538"/>
    </row>
    <row r="102" spans="1:21" ht="24">
      <c r="A102" s="287" t="s">
        <v>101</v>
      </c>
      <c r="B102" s="628" t="s">
        <v>1336</v>
      </c>
      <c r="C102" s="523">
        <v>300</v>
      </c>
      <c r="D102" s="287" t="s">
        <v>160</v>
      </c>
      <c r="E102" s="635"/>
      <c r="F102" s="524">
        <v>90</v>
      </c>
      <c r="G102" s="298" t="s">
        <v>94</v>
      </c>
      <c r="H102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2" s="524" t="str">
        <f>IF(Sklop17[[#This Row],[ZAHTEVANA SHEMA KAKOVOSTI]]&lt;&gt;"",Sklop17[[#This Row],[Preračunana masa/volumen/kos na enoto kg]],"")</f>
        <v/>
      </c>
      <c r="J102" s="525"/>
      <c r="K102" s="526"/>
      <c r="L102" s="526"/>
      <c r="M102" s="535"/>
      <c r="N102" s="527"/>
      <c r="O102" s="527"/>
      <c r="P102" s="528"/>
      <c r="Q102" s="527">
        <f>+Sklop17[[#This Row],[cena/enota brez DDV v EUR]]*Sklop17[[#This Row],[Stopnja DDV (%)]]</f>
        <v>0</v>
      </c>
      <c r="R102" s="527">
        <f>+Sklop17[[#This Row],[cena/enota brez DDV v EUR]]+Sklop17[[#This Row],[Davek (EUR)]]</f>
        <v>0</v>
      </c>
      <c r="S102" s="527">
        <f>+Sklop17[[#This Row],[cena/enota brez DDV v EUR]]*Sklop17[[#This Row],[Okvirna količina]]</f>
        <v>0</v>
      </c>
      <c r="T102" s="537">
        <f>+Sklop17[[#This Row],[Končna cena/enoto mere (EUR) z DDV]]*Sklop17[[#This Row],[Okvirna količina]]</f>
        <v>0</v>
      </c>
      <c r="U102" s="538"/>
    </row>
    <row r="103" spans="1:21" ht="24">
      <c r="A103" s="287" t="s">
        <v>102</v>
      </c>
      <c r="B103" s="628" t="s">
        <v>1336</v>
      </c>
      <c r="C103" s="523">
        <v>60</v>
      </c>
      <c r="D103" s="287" t="s">
        <v>160</v>
      </c>
      <c r="E103" s="635"/>
      <c r="F103" s="524">
        <v>850</v>
      </c>
      <c r="G103" s="298" t="s">
        <v>94</v>
      </c>
      <c r="H103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51</v>
      </c>
      <c r="I103" s="524" t="str">
        <f>IF(Sklop17[[#This Row],[ZAHTEVANA SHEMA KAKOVOSTI]]&lt;&gt;"",Sklop17[[#This Row],[Preračunana masa/volumen/kos na enoto kg]],"")</f>
        <v/>
      </c>
      <c r="J103" s="525"/>
      <c r="K103" s="526"/>
      <c r="L103" s="526"/>
      <c r="M103" s="535"/>
      <c r="N103" s="527"/>
      <c r="O103" s="527"/>
      <c r="P103" s="528"/>
      <c r="Q103" s="527">
        <f>+Sklop17[[#This Row],[cena/enota brez DDV v EUR]]*Sklop17[[#This Row],[Stopnja DDV (%)]]</f>
        <v>0</v>
      </c>
      <c r="R103" s="527">
        <f>+Sklop17[[#This Row],[cena/enota brez DDV v EUR]]+Sklop17[[#This Row],[Davek (EUR)]]</f>
        <v>0</v>
      </c>
      <c r="S103" s="527">
        <f>+Sklop17[[#This Row],[cena/enota brez DDV v EUR]]*Sklop17[[#This Row],[Okvirna količina]]</f>
        <v>0</v>
      </c>
      <c r="T103" s="537">
        <f>+Sklop17[[#This Row],[Končna cena/enoto mere (EUR) z DDV]]*Sklop17[[#This Row],[Okvirna količina]]</f>
        <v>0</v>
      </c>
      <c r="U103" s="538"/>
    </row>
    <row r="104" spans="1:21">
      <c r="A104" s="287" t="s">
        <v>103</v>
      </c>
      <c r="B104" s="628" t="s">
        <v>1337</v>
      </c>
      <c r="C104" s="523">
        <v>300</v>
      </c>
      <c r="D104" s="287" t="s">
        <v>160</v>
      </c>
      <c r="E104" s="635"/>
      <c r="F104" s="524">
        <v>90</v>
      </c>
      <c r="G104" s="298" t="s">
        <v>94</v>
      </c>
      <c r="H104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4" s="524" t="str">
        <f>IF(Sklop17[[#This Row],[ZAHTEVANA SHEMA KAKOVOSTI]]&lt;&gt;"",Sklop17[[#This Row],[Preračunana masa/volumen/kos na enoto kg]],"")</f>
        <v/>
      </c>
      <c r="J104" s="525"/>
      <c r="K104" s="526"/>
      <c r="L104" s="526"/>
      <c r="M104" s="535"/>
      <c r="N104" s="527"/>
      <c r="O104" s="527"/>
      <c r="P104" s="528"/>
      <c r="Q104" s="527">
        <f>+Sklop17[[#This Row],[cena/enota brez DDV v EUR]]*Sklop17[[#This Row],[Stopnja DDV (%)]]</f>
        <v>0</v>
      </c>
      <c r="R104" s="527">
        <f>+Sklop17[[#This Row],[cena/enota brez DDV v EUR]]+Sklop17[[#This Row],[Davek (EUR)]]</f>
        <v>0</v>
      </c>
      <c r="S104" s="527">
        <f>+Sklop17[[#This Row],[cena/enota brez DDV v EUR]]*Sklop17[[#This Row],[Okvirna količina]]</f>
        <v>0</v>
      </c>
      <c r="T104" s="537">
        <f>+Sklop17[[#This Row],[Končna cena/enoto mere (EUR) z DDV]]*Sklop17[[#This Row],[Okvirna količina]]</f>
        <v>0</v>
      </c>
      <c r="U104" s="538"/>
    </row>
    <row r="105" spans="1:21">
      <c r="A105" s="287" t="s">
        <v>104</v>
      </c>
      <c r="B105" s="628" t="s">
        <v>1337</v>
      </c>
      <c r="C105" s="523">
        <v>60</v>
      </c>
      <c r="D105" s="287" t="s">
        <v>160</v>
      </c>
      <c r="E105" s="635"/>
      <c r="F105" s="524">
        <v>850</v>
      </c>
      <c r="G105" s="298" t="s">
        <v>94</v>
      </c>
      <c r="H105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51</v>
      </c>
      <c r="I105" s="524" t="str">
        <f>IF(Sklop17[[#This Row],[ZAHTEVANA SHEMA KAKOVOSTI]]&lt;&gt;"",Sklop17[[#This Row],[Preračunana masa/volumen/kos na enoto kg]],"")</f>
        <v/>
      </c>
      <c r="J105" s="525"/>
      <c r="K105" s="526"/>
      <c r="L105" s="526"/>
      <c r="M105" s="535"/>
      <c r="N105" s="527"/>
      <c r="O105" s="527"/>
      <c r="P105" s="528"/>
      <c r="Q105" s="527">
        <f>+Sklop17[[#This Row],[cena/enota brez DDV v EUR]]*Sklop17[[#This Row],[Stopnja DDV (%)]]</f>
        <v>0</v>
      </c>
      <c r="R105" s="527">
        <f>+Sklop17[[#This Row],[cena/enota brez DDV v EUR]]+Sklop17[[#This Row],[Davek (EUR)]]</f>
        <v>0</v>
      </c>
      <c r="S105" s="527">
        <f>+Sklop17[[#This Row],[cena/enota brez DDV v EUR]]*Sklop17[[#This Row],[Okvirna količina]]</f>
        <v>0</v>
      </c>
      <c r="T105" s="537">
        <f>+Sklop17[[#This Row],[Končna cena/enoto mere (EUR) z DDV]]*Sklop17[[#This Row],[Okvirna količina]]</f>
        <v>0</v>
      </c>
      <c r="U105" s="538"/>
    </row>
    <row r="106" spans="1:21" ht="24">
      <c r="A106" s="287" t="s">
        <v>105</v>
      </c>
      <c r="B106" s="628" t="s">
        <v>1338</v>
      </c>
      <c r="C106" s="523">
        <v>300</v>
      </c>
      <c r="D106" s="287" t="s">
        <v>160</v>
      </c>
      <c r="E106" s="635"/>
      <c r="F106" s="524">
        <v>90</v>
      </c>
      <c r="G106" s="298" t="s">
        <v>94</v>
      </c>
      <c r="H106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6" s="524" t="str">
        <f>IF(Sklop17[[#This Row],[ZAHTEVANA SHEMA KAKOVOSTI]]&lt;&gt;"",Sklop17[[#This Row],[Preračunana masa/volumen/kos na enoto kg]],"")</f>
        <v/>
      </c>
      <c r="J106" s="525"/>
      <c r="K106" s="526"/>
      <c r="L106" s="526"/>
      <c r="M106" s="535"/>
      <c r="N106" s="527"/>
      <c r="O106" s="527"/>
      <c r="P106" s="528"/>
      <c r="Q106" s="527">
        <f>+Sklop17[[#This Row],[cena/enota brez DDV v EUR]]*Sklop17[[#This Row],[Stopnja DDV (%)]]</f>
        <v>0</v>
      </c>
      <c r="R106" s="527">
        <f>+Sklop17[[#This Row],[cena/enota brez DDV v EUR]]+Sklop17[[#This Row],[Davek (EUR)]]</f>
        <v>0</v>
      </c>
      <c r="S106" s="527">
        <f>+Sklop17[[#This Row],[cena/enota brez DDV v EUR]]*Sklop17[[#This Row],[Okvirna količina]]</f>
        <v>0</v>
      </c>
      <c r="T106" s="537">
        <f>+Sklop17[[#This Row],[Končna cena/enoto mere (EUR) z DDV]]*Sklop17[[#This Row],[Okvirna količina]]</f>
        <v>0</v>
      </c>
      <c r="U106" s="538"/>
    </row>
    <row r="107" spans="1:21" ht="24">
      <c r="A107" s="287" t="s">
        <v>106</v>
      </c>
      <c r="B107" s="628" t="s">
        <v>1108</v>
      </c>
      <c r="C107" s="523">
        <v>350</v>
      </c>
      <c r="D107" s="523" t="s">
        <v>160</v>
      </c>
      <c r="E107" s="635"/>
      <c r="F107" s="524">
        <v>90</v>
      </c>
      <c r="G107" s="298" t="s">
        <v>94</v>
      </c>
      <c r="H107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107" s="524" t="str">
        <f>IF(Sklop17[[#This Row],[ZAHTEVANA SHEMA KAKOVOSTI]]&lt;&gt;"",Sklop17[[#This Row],[Preračunana masa/volumen/kos na enoto kg]],"")</f>
        <v/>
      </c>
      <c r="J107" s="525"/>
      <c r="K107" s="526"/>
      <c r="L107" s="526"/>
      <c r="M107" s="535"/>
      <c r="N107" s="527"/>
      <c r="O107" s="527"/>
      <c r="P107" s="528"/>
      <c r="Q107" s="527">
        <f>+Sklop17[[#This Row],[cena/enota brez DDV v EUR]]*Sklop17[[#This Row],[Stopnja DDV (%)]]</f>
        <v>0</v>
      </c>
      <c r="R107" s="527">
        <f>+Sklop17[[#This Row],[cena/enota brez DDV v EUR]]+Sklop17[[#This Row],[Davek (EUR)]]</f>
        <v>0</v>
      </c>
      <c r="S107" s="527">
        <f>+Sklop17[[#This Row],[cena/enota brez DDV v EUR]]*Sklop17[[#This Row],[Okvirna količina]]</f>
        <v>0</v>
      </c>
      <c r="T107" s="537">
        <f>+Sklop17[[#This Row],[Končna cena/enoto mere (EUR) z DDV]]*Sklop17[[#This Row],[Okvirna količina]]</f>
        <v>0</v>
      </c>
      <c r="U107" s="538"/>
    </row>
    <row r="108" spans="1:21" ht="24">
      <c r="A108" s="737" t="s">
        <v>107</v>
      </c>
      <c r="B108" s="740" t="s">
        <v>1108</v>
      </c>
      <c r="C108" s="739" t="s">
        <v>1357</v>
      </c>
      <c r="D108" s="523"/>
      <c r="E108" s="635"/>
      <c r="F108" s="524"/>
      <c r="G108" s="298"/>
      <c r="H108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108" s="524" t="str">
        <f>IF(Sklop17[[#This Row],[ZAHTEVANA SHEMA KAKOVOSTI]]&lt;&gt;"",Sklop17[[#This Row],[Preračunana masa/volumen/kos na enoto kg]],"")</f>
        <v/>
      </c>
      <c r="J108" s="525"/>
      <c r="K108" s="526"/>
      <c r="L108" s="526"/>
      <c r="M108" s="535"/>
      <c r="N108" s="527"/>
      <c r="O108" s="527"/>
      <c r="P108" s="528"/>
      <c r="Q108" s="527">
        <f>+Sklop17[[#This Row],[cena/enota brez DDV v EUR]]*Sklop17[[#This Row],[Stopnja DDV (%)]]</f>
        <v>0</v>
      </c>
      <c r="R108" s="527">
        <f>+Sklop17[[#This Row],[cena/enota brez DDV v EUR]]+Sklop17[[#This Row],[Davek (EUR)]]</f>
        <v>0</v>
      </c>
      <c r="S108" s="527">
        <f>+Sklop17[[#This Row],[cena/enota brez DDV v EUR]]*Sklop17[[#This Row],[Okvirna količina]]</f>
        <v>0</v>
      </c>
      <c r="T108" s="537">
        <f>+Sklop17[[#This Row],[Končna cena/enoto mere (EUR) z DDV]]*Sklop17[[#This Row],[Okvirna količina]]</f>
        <v>0</v>
      </c>
      <c r="U108" s="538"/>
    </row>
    <row r="109" spans="1:21">
      <c r="A109" s="287" t="s">
        <v>108</v>
      </c>
      <c r="B109" s="292" t="s">
        <v>1111</v>
      </c>
      <c r="C109" s="287">
        <v>7</v>
      </c>
      <c r="D109" s="287" t="s">
        <v>160</v>
      </c>
      <c r="E109" s="295"/>
      <c r="F109" s="669">
        <v>100</v>
      </c>
      <c r="G109" s="298" t="s">
        <v>94</v>
      </c>
      <c r="H109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0.70000000000000007</v>
      </c>
      <c r="I109" s="289" t="str">
        <f>IF(Sklop17[[#This Row],[ZAHTEVANA SHEMA KAKOVOSTI]]&lt;&gt;"",Sklop17[[#This Row],[Preračunana masa/volumen/kos na enoto kg]],"")</f>
        <v/>
      </c>
      <c r="J109" s="317"/>
      <c r="K109" s="323"/>
      <c r="L109" s="323"/>
      <c r="M109" s="636"/>
      <c r="N109" s="637"/>
      <c r="O109" s="637"/>
      <c r="P109" s="641"/>
      <c r="Q109" s="637">
        <f>+Sklop17[[#This Row],[cena/enota brez DDV v EUR]]*Sklop17[[#This Row],[Stopnja DDV (%)]]</f>
        <v>0</v>
      </c>
      <c r="R109" s="637">
        <f>+Sklop17[[#This Row],[cena/enota brez DDV v EUR]]+Sklop17[[#This Row],[Davek (EUR)]]</f>
        <v>0</v>
      </c>
      <c r="S109" s="637">
        <f>+Sklop17[[#This Row],[cena/enota brez DDV v EUR]]*Sklop17[[#This Row],[Okvirna količina]]</f>
        <v>0</v>
      </c>
      <c r="T109" s="639">
        <f>+Sklop17[[#This Row],[Končna cena/enoto mere (EUR) z DDV]]*Sklop17[[#This Row],[Okvirna količina]]</f>
        <v>0</v>
      </c>
      <c r="U109" s="640"/>
    </row>
    <row r="110" spans="1:21">
      <c r="A110" s="287" t="s">
        <v>109</v>
      </c>
      <c r="B110" s="292" t="s">
        <v>1113</v>
      </c>
      <c r="C110" s="287">
        <v>42</v>
      </c>
      <c r="D110" s="287" t="s">
        <v>160</v>
      </c>
      <c r="E110" s="295"/>
      <c r="F110" s="669">
        <v>90</v>
      </c>
      <c r="G110" s="298" t="s">
        <v>94</v>
      </c>
      <c r="H11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3.7800000000000002</v>
      </c>
      <c r="I110" s="289" t="str">
        <f>IF(Sklop17[[#This Row],[ZAHTEVANA SHEMA KAKOVOSTI]]&lt;&gt;"",Sklop17[[#This Row],[Preračunana masa/volumen/kos na enoto kg]],"")</f>
        <v/>
      </c>
      <c r="J110" s="317"/>
      <c r="K110" s="323"/>
      <c r="L110" s="323"/>
      <c r="M110" s="636"/>
      <c r="N110" s="637"/>
      <c r="O110" s="637"/>
      <c r="P110" s="641"/>
      <c r="Q110" s="637">
        <f>+Sklop17[[#This Row],[cena/enota brez DDV v EUR]]*Sklop17[[#This Row],[Stopnja DDV (%)]]</f>
        <v>0</v>
      </c>
      <c r="R110" s="637">
        <f>+Sklop17[[#This Row],[cena/enota brez DDV v EUR]]+Sklop17[[#This Row],[Davek (EUR)]]</f>
        <v>0</v>
      </c>
      <c r="S110" s="637">
        <f>+Sklop17[[#This Row],[cena/enota brez DDV v EUR]]*Sklop17[[#This Row],[Okvirna količina]]</f>
        <v>0</v>
      </c>
      <c r="T110" s="639">
        <f>+Sklop17[[#This Row],[Končna cena/enoto mere (EUR) z DDV]]*Sklop17[[#This Row],[Okvirna količina]]</f>
        <v>0</v>
      </c>
      <c r="U110" s="640"/>
    </row>
    <row r="111" spans="1:21">
      <c r="A111" s="287" t="s">
        <v>110</v>
      </c>
      <c r="B111" s="292" t="s">
        <v>1112</v>
      </c>
      <c r="C111" s="287">
        <v>500</v>
      </c>
      <c r="D111" s="287" t="s">
        <v>160</v>
      </c>
      <c r="E111" s="295"/>
      <c r="F111" s="669">
        <v>20</v>
      </c>
      <c r="G111" s="298" t="s">
        <v>94</v>
      </c>
      <c r="H111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1" s="289" t="str">
        <f>IF(Sklop17[[#This Row],[ZAHTEVANA SHEMA KAKOVOSTI]]&lt;&gt;"",Sklop17[[#This Row],[Preračunana masa/volumen/kos na enoto kg]],"")</f>
        <v/>
      </c>
      <c r="J111" s="317"/>
      <c r="K111" s="323"/>
      <c r="L111" s="323"/>
      <c r="M111" s="636"/>
      <c r="N111" s="637"/>
      <c r="O111" s="637"/>
      <c r="P111" s="641"/>
      <c r="Q111" s="637">
        <f>+Sklop17[[#This Row],[cena/enota brez DDV v EUR]]*Sklop17[[#This Row],[Stopnja DDV (%)]]</f>
        <v>0</v>
      </c>
      <c r="R111" s="637">
        <f>+Sklop17[[#This Row],[cena/enota brez DDV v EUR]]+Sklop17[[#This Row],[Davek (EUR)]]</f>
        <v>0</v>
      </c>
      <c r="S111" s="637">
        <f>+Sklop17[[#This Row],[cena/enota brez DDV v EUR]]*Sklop17[[#This Row],[Okvirna količina]]</f>
        <v>0</v>
      </c>
      <c r="T111" s="639">
        <f>+Sklop17[[#This Row],[Končna cena/enoto mere (EUR) z DDV]]*Sklop17[[#This Row],[Okvirna količina]]</f>
        <v>0</v>
      </c>
      <c r="U111" s="640"/>
    </row>
    <row r="112" spans="1:21">
      <c r="A112" s="287" t="s">
        <v>111</v>
      </c>
      <c r="B112" s="294" t="s">
        <v>696</v>
      </c>
      <c r="C112" s="287">
        <v>200</v>
      </c>
      <c r="D112" s="287" t="s">
        <v>160</v>
      </c>
      <c r="E112" s="295"/>
      <c r="F112" s="289">
        <v>24</v>
      </c>
      <c r="G112" s="298" t="s">
        <v>94</v>
      </c>
      <c r="H11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4.8000000000000007</v>
      </c>
      <c r="I112" s="289" t="str">
        <f>IF(Sklop17[[#This Row],[ZAHTEVANA SHEMA KAKOVOSTI]]&lt;&gt;"",Sklop17[[#This Row],[Preračunana masa/volumen/kos na enoto kg]],"")</f>
        <v/>
      </c>
      <c r="J112" s="317"/>
      <c r="K112" s="323"/>
      <c r="L112" s="323"/>
      <c r="M112" s="636"/>
      <c r="N112" s="637"/>
      <c r="O112" s="637"/>
      <c r="P112" s="641"/>
      <c r="Q112" s="637">
        <f>+Sklop17[[#This Row],[cena/enota brez DDV v EUR]]*Sklop17[[#This Row],[Stopnja DDV (%)]]</f>
        <v>0</v>
      </c>
      <c r="R112" s="637">
        <f>+Sklop17[[#This Row],[cena/enota brez DDV v EUR]]+Sklop17[[#This Row],[Davek (EUR)]]</f>
        <v>0</v>
      </c>
      <c r="S112" s="637">
        <f>+Sklop17[[#This Row],[cena/enota brez DDV v EUR]]*Sklop17[[#This Row],[Okvirna količina]]</f>
        <v>0</v>
      </c>
      <c r="T112" s="639">
        <f>+Sklop17[[#This Row],[Končna cena/enoto mere (EUR) z DDV]]*Sklop17[[#This Row],[Okvirna količina]]</f>
        <v>0</v>
      </c>
      <c r="U112" s="640"/>
    </row>
    <row r="113" spans="1:22">
      <c r="A113" s="287" t="s">
        <v>112</v>
      </c>
      <c r="B113" s="292" t="s">
        <v>697</v>
      </c>
      <c r="C113" s="287">
        <v>200</v>
      </c>
      <c r="D113" s="287" t="s">
        <v>160</v>
      </c>
      <c r="E113" s="295"/>
      <c r="F113" s="669">
        <v>24</v>
      </c>
      <c r="G113" s="298" t="s">
        <v>94</v>
      </c>
      <c r="H11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4.8000000000000007</v>
      </c>
      <c r="I113" s="289" t="str">
        <f>IF(Sklop17[[#This Row],[ZAHTEVANA SHEMA KAKOVOSTI]]&lt;&gt;"",Sklop17[[#This Row],[Preračunana masa/volumen/kos na enoto kg]],"")</f>
        <v/>
      </c>
      <c r="J113" s="317"/>
      <c r="K113" s="323"/>
      <c r="L113" s="323"/>
      <c r="M113" s="636"/>
      <c r="N113" s="637"/>
      <c r="O113" s="637"/>
      <c r="P113" s="641"/>
      <c r="Q113" s="637">
        <f>+Sklop17[[#This Row],[cena/enota brez DDV v EUR]]*Sklop17[[#This Row],[Stopnja DDV (%)]]</f>
        <v>0</v>
      </c>
      <c r="R113" s="637">
        <f>+Sklop17[[#This Row],[cena/enota brez DDV v EUR]]+Sklop17[[#This Row],[Davek (EUR)]]</f>
        <v>0</v>
      </c>
      <c r="S113" s="637">
        <f>+Sklop17[[#This Row],[cena/enota brez DDV v EUR]]*Sklop17[[#This Row],[Okvirna količina]]</f>
        <v>0</v>
      </c>
      <c r="T113" s="639">
        <f>+Sklop17[[#This Row],[Končna cena/enoto mere (EUR) z DDV]]*Sklop17[[#This Row],[Okvirna količina]]</f>
        <v>0</v>
      </c>
      <c r="U113" s="640"/>
    </row>
    <row r="114" spans="1:22">
      <c r="A114" s="287" t="s">
        <v>113</v>
      </c>
      <c r="B114" s="628" t="s">
        <v>1114</v>
      </c>
      <c r="C114" s="523">
        <v>200</v>
      </c>
      <c r="D114" s="287" t="s">
        <v>160</v>
      </c>
      <c r="E114" s="635"/>
      <c r="F114" s="669">
        <v>50</v>
      </c>
      <c r="G114" s="298" t="s">
        <v>94</v>
      </c>
      <c r="H114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4" s="524" t="str">
        <f>IF(Sklop17[[#This Row],[ZAHTEVANA SHEMA KAKOVOSTI]]&lt;&gt;"",Sklop17[[#This Row],[Preračunana masa/volumen/kos na enoto kg]],"")</f>
        <v/>
      </c>
      <c r="J114" s="525"/>
      <c r="K114" s="526"/>
      <c r="L114" s="526"/>
      <c r="M114" s="535"/>
      <c r="N114" s="527"/>
      <c r="O114" s="527"/>
      <c r="P114" s="528"/>
      <c r="Q114" s="527">
        <f>+Sklop17[[#This Row],[cena/enota brez DDV v EUR]]*Sklop17[[#This Row],[Stopnja DDV (%)]]</f>
        <v>0</v>
      </c>
      <c r="R114" s="527">
        <f>+Sklop17[[#This Row],[cena/enota brez DDV v EUR]]+Sklop17[[#This Row],[Davek (EUR)]]</f>
        <v>0</v>
      </c>
      <c r="S114" s="527">
        <f>+Sklop17[[#This Row],[cena/enota brez DDV v EUR]]*Sklop17[[#This Row],[Okvirna količina]]</f>
        <v>0</v>
      </c>
      <c r="T114" s="537">
        <f>+Sklop17[[#This Row],[Končna cena/enoto mere (EUR) z DDV]]*Sklop17[[#This Row],[Okvirna količina]]</f>
        <v>0</v>
      </c>
      <c r="U114" s="538"/>
    </row>
    <row r="115" spans="1:22" ht="24">
      <c r="A115" s="287" t="s">
        <v>114</v>
      </c>
      <c r="B115" s="292" t="s">
        <v>698</v>
      </c>
      <c r="C115" s="287">
        <v>250</v>
      </c>
      <c r="D115" s="287" t="s">
        <v>160</v>
      </c>
      <c r="E115" s="295"/>
      <c r="F115" s="669">
        <v>16</v>
      </c>
      <c r="G115" s="298" t="s">
        <v>94</v>
      </c>
      <c r="H11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15" s="289" t="str">
        <f>IF(Sklop17[[#This Row],[ZAHTEVANA SHEMA KAKOVOSTI]]&lt;&gt;"",Sklop17[[#This Row],[Preračunana masa/volumen/kos na enoto kg]],"")</f>
        <v/>
      </c>
      <c r="J115" s="317"/>
      <c r="K115" s="323"/>
      <c r="L115" s="323"/>
      <c r="M115" s="636"/>
      <c r="N115" s="637"/>
      <c r="O115" s="637"/>
      <c r="P115" s="641"/>
      <c r="Q115" s="637">
        <f>+Sklop17[[#This Row],[cena/enota brez DDV v EUR]]*Sklop17[[#This Row],[Stopnja DDV (%)]]</f>
        <v>0</v>
      </c>
      <c r="R115" s="637">
        <f>+Sklop17[[#This Row],[cena/enota brez DDV v EUR]]+Sklop17[[#This Row],[Davek (EUR)]]</f>
        <v>0</v>
      </c>
      <c r="S115" s="637">
        <f>+Sklop17[[#This Row],[cena/enota brez DDV v EUR]]*Sklop17[[#This Row],[Okvirna količina]]</f>
        <v>0</v>
      </c>
      <c r="T115" s="639">
        <f>+Sklop17[[#This Row],[Končna cena/enoto mere (EUR) z DDV]]*Sklop17[[#This Row],[Okvirna količina]]</f>
        <v>0</v>
      </c>
      <c r="U115" s="640"/>
    </row>
    <row r="116" spans="1:22">
      <c r="A116" s="287" t="s">
        <v>115</v>
      </c>
      <c r="B116" s="292" t="s">
        <v>699</v>
      </c>
      <c r="C116" s="287">
        <v>900</v>
      </c>
      <c r="D116" s="287" t="s">
        <v>161</v>
      </c>
      <c r="E116" s="295"/>
      <c r="F116" s="669">
        <v>20</v>
      </c>
      <c r="G116" s="298" t="s">
        <v>94</v>
      </c>
      <c r="H116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116" s="289" t="str">
        <f>IF(Sklop17[[#This Row],[ZAHTEVANA SHEMA KAKOVOSTI]]&lt;&gt;"",Sklop17[[#This Row],[Preračunana masa/volumen/kos na enoto kg]],"")</f>
        <v/>
      </c>
      <c r="J116" s="317"/>
      <c r="K116" s="323"/>
      <c r="L116" s="323"/>
      <c r="M116" s="636"/>
      <c r="N116" s="637"/>
      <c r="O116" s="637"/>
      <c r="P116" s="641"/>
      <c r="Q116" s="637">
        <f>+Sklop17[[#This Row],[cena/enota brez DDV v EUR]]*Sklop17[[#This Row],[Stopnja DDV (%)]]</f>
        <v>0</v>
      </c>
      <c r="R116" s="637">
        <f>+Sklop17[[#This Row],[cena/enota brez DDV v EUR]]+Sklop17[[#This Row],[Davek (EUR)]]</f>
        <v>0</v>
      </c>
      <c r="S116" s="637">
        <f>+Sklop17[[#This Row],[cena/enota brez DDV v EUR]]*Sklop17[[#This Row],[Okvirna količina]]</f>
        <v>0</v>
      </c>
      <c r="T116" s="639">
        <f>+Sklop17[[#This Row],[Končna cena/enoto mere (EUR) z DDV]]*Sklop17[[#This Row],[Okvirna količina]]</f>
        <v>0</v>
      </c>
      <c r="U116" s="640"/>
    </row>
    <row r="117" spans="1:22">
      <c r="A117" s="287" t="s">
        <v>116</v>
      </c>
      <c r="B117" s="292" t="s">
        <v>700</v>
      </c>
      <c r="C117" s="287">
        <v>900</v>
      </c>
      <c r="D117" s="287" t="s">
        <v>161</v>
      </c>
      <c r="E117" s="741" t="s">
        <v>189</v>
      </c>
      <c r="F117" s="669">
        <v>20</v>
      </c>
      <c r="G117" s="298" t="s">
        <v>94</v>
      </c>
      <c r="H11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117" s="289">
        <f>IF(Sklop17[[#This Row],[ZAHTEVANA SHEMA KAKOVOSTI]]&lt;&gt;"",Sklop17[[#This Row],[Preračunana masa/volumen/kos na enoto kg]],"")</f>
        <v>18</v>
      </c>
      <c r="J117" s="317"/>
      <c r="K117" s="323"/>
      <c r="L117" s="323"/>
      <c r="M117" s="636"/>
      <c r="N117" s="637"/>
      <c r="O117" s="637"/>
      <c r="P117" s="641"/>
      <c r="Q117" s="637">
        <f>+Sklop17[[#This Row],[cena/enota brez DDV v EUR]]*Sklop17[[#This Row],[Stopnja DDV (%)]]</f>
        <v>0</v>
      </c>
      <c r="R117" s="637">
        <f>+Sklop17[[#This Row],[cena/enota brez DDV v EUR]]+Sklop17[[#This Row],[Davek (EUR)]]</f>
        <v>0</v>
      </c>
      <c r="S117" s="637">
        <f>+Sklop17[[#This Row],[cena/enota brez DDV v EUR]]*Sklop17[[#This Row],[Okvirna količina]]</f>
        <v>0</v>
      </c>
      <c r="T117" s="639">
        <f>+Sklop17[[#This Row],[Končna cena/enoto mere (EUR) z DDV]]*Sklop17[[#This Row],[Okvirna količina]]</f>
        <v>0</v>
      </c>
      <c r="U117" s="640"/>
    </row>
    <row r="118" spans="1:22" ht="24">
      <c r="A118" s="287" t="s">
        <v>117</v>
      </c>
      <c r="B118" s="292" t="s">
        <v>452</v>
      </c>
      <c r="C118" s="287">
        <v>1</v>
      </c>
      <c r="D118" s="287" t="s">
        <v>1</v>
      </c>
      <c r="E118" s="295"/>
      <c r="F118" s="669">
        <v>60</v>
      </c>
      <c r="G118" s="298" t="s">
        <v>1</v>
      </c>
      <c r="H118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18" s="289" t="str">
        <f>IF(Sklop17[[#This Row],[ZAHTEVANA SHEMA KAKOVOSTI]]&lt;&gt;"",Sklop17[[#This Row],[Preračunana masa/volumen/kos na enoto kg]],"")</f>
        <v/>
      </c>
      <c r="J118" s="317"/>
      <c r="K118" s="323"/>
      <c r="L118" s="323"/>
      <c r="M118" s="636"/>
      <c r="N118" s="637"/>
      <c r="O118" s="637"/>
      <c r="P118" s="641"/>
      <c r="Q118" s="637">
        <f>+Sklop17[[#This Row],[cena/enota brez DDV v EUR]]*Sklop17[[#This Row],[Stopnja DDV (%)]]</f>
        <v>0</v>
      </c>
      <c r="R118" s="637">
        <f>+Sklop17[[#This Row],[cena/enota brez DDV v EUR]]+Sklop17[[#This Row],[Davek (EUR)]]</f>
        <v>0</v>
      </c>
      <c r="S118" s="637">
        <f>+Sklop17[[#This Row],[cena/enota brez DDV v EUR]]*Sklop17[[#This Row],[Okvirna količina]]</f>
        <v>0</v>
      </c>
      <c r="T118" s="639">
        <f>+Sklop17[[#This Row],[Končna cena/enoto mere (EUR) z DDV]]*Sklop17[[#This Row],[Okvirna količina]]</f>
        <v>0</v>
      </c>
      <c r="U118" s="640"/>
    </row>
    <row r="119" spans="1:22" ht="48">
      <c r="A119" s="287" t="s">
        <v>118</v>
      </c>
      <c r="B119" s="742" t="s">
        <v>1364</v>
      </c>
      <c r="C119" s="698">
        <v>700</v>
      </c>
      <c r="D119" s="698" t="s">
        <v>160</v>
      </c>
      <c r="E119" s="295"/>
      <c r="F119" s="669">
        <v>90</v>
      </c>
      <c r="G119" s="298" t="s">
        <v>94</v>
      </c>
      <c r="H119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62.999999999999993</v>
      </c>
      <c r="I119" s="289" t="str">
        <f>IF(Sklop17[[#This Row],[ZAHTEVANA SHEMA KAKOVOSTI]]&lt;&gt;"",Sklop17[[#This Row],[Preračunana masa/volumen/kos na enoto kg]],"")</f>
        <v/>
      </c>
      <c r="J119" s="317"/>
      <c r="K119" s="323"/>
      <c r="L119" s="323"/>
      <c r="M119" s="636"/>
      <c r="N119" s="637"/>
      <c r="O119" s="637"/>
      <c r="P119" s="641"/>
      <c r="Q119" s="637">
        <f>+Sklop17[[#This Row],[cena/enota brez DDV v EUR]]*Sklop17[[#This Row],[Stopnja DDV (%)]]</f>
        <v>0</v>
      </c>
      <c r="R119" s="637">
        <f>+Sklop17[[#This Row],[cena/enota brez DDV v EUR]]+Sklop17[[#This Row],[Davek (EUR)]]</f>
        <v>0</v>
      </c>
      <c r="S119" s="637">
        <f>+Sklop17[[#This Row],[cena/enota brez DDV v EUR]]*Sklop17[[#This Row],[Okvirna količina]]</f>
        <v>0</v>
      </c>
      <c r="T119" s="639">
        <f>+Sklop17[[#This Row],[Končna cena/enoto mere (EUR) z DDV]]*Sklop17[[#This Row],[Okvirna količina]]</f>
        <v>0</v>
      </c>
      <c r="U119" s="640"/>
    </row>
    <row r="120" spans="1:22" ht="36">
      <c r="A120" s="287" t="s">
        <v>119</v>
      </c>
      <c r="B120" s="631" t="s">
        <v>1116</v>
      </c>
      <c r="C120" s="287">
        <v>1</v>
      </c>
      <c r="D120" s="287" t="s">
        <v>1</v>
      </c>
      <c r="E120" s="295"/>
      <c r="F120" s="669">
        <v>30</v>
      </c>
      <c r="G120" s="298" t="s">
        <v>1</v>
      </c>
      <c r="H12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20" s="289" t="str">
        <f>IF(Sklop17[[#This Row],[ZAHTEVANA SHEMA KAKOVOSTI]]&lt;&gt;"",Sklop17[[#This Row],[Preračunana masa/volumen/kos na enoto kg]],"")</f>
        <v/>
      </c>
      <c r="J120" s="317"/>
      <c r="K120" s="323"/>
      <c r="L120" s="323"/>
      <c r="M120" s="636"/>
      <c r="N120" s="637"/>
      <c r="O120" s="637"/>
      <c r="P120" s="641"/>
      <c r="Q120" s="637">
        <f>+Sklop17[[#This Row],[cena/enota brez DDV v EUR]]*Sklop17[[#This Row],[Stopnja DDV (%)]]</f>
        <v>0</v>
      </c>
      <c r="R120" s="637">
        <f>+Sklop17[[#This Row],[cena/enota brez DDV v EUR]]+Sklop17[[#This Row],[Davek (EUR)]]</f>
        <v>0</v>
      </c>
      <c r="S120" s="637">
        <f>+Sklop17[[#This Row],[cena/enota brez DDV v EUR]]*Sklop17[[#This Row],[Okvirna količina]]</f>
        <v>0</v>
      </c>
      <c r="T120" s="639">
        <f>+Sklop17[[#This Row],[Končna cena/enoto mere (EUR) z DDV]]*Sklop17[[#This Row],[Okvirna količina]]</f>
        <v>0</v>
      </c>
      <c r="U120" s="640"/>
    </row>
    <row r="121" spans="1:22" ht="24">
      <c r="A121" s="287" t="s">
        <v>120</v>
      </c>
      <c r="B121" s="631" t="s">
        <v>1115</v>
      </c>
      <c r="C121" s="287">
        <v>1</v>
      </c>
      <c r="D121" s="287" t="s">
        <v>1</v>
      </c>
      <c r="E121" s="295"/>
      <c r="F121" s="669">
        <v>30</v>
      </c>
      <c r="G121" s="298" t="s">
        <v>1</v>
      </c>
      <c r="H121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21" s="289" t="str">
        <f>IF(Sklop17[[#This Row],[ZAHTEVANA SHEMA KAKOVOSTI]]&lt;&gt;"",Sklop17[[#This Row],[Preračunana masa/volumen/kos na enoto kg]],"")</f>
        <v/>
      </c>
      <c r="J121" s="317"/>
      <c r="K121" s="323"/>
      <c r="L121" s="323"/>
      <c r="M121" s="636"/>
      <c r="N121" s="637"/>
      <c r="O121" s="637"/>
      <c r="P121" s="641"/>
      <c r="Q121" s="637">
        <f>+Sklop17[[#This Row],[cena/enota brez DDV v EUR]]*Sklop17[[#This Row],[Stopnja DDV (%)]]</f>
        <v>0</v>
      </c>
      <c r="R121" s="637">
        <f>+Sklop17[[#This Row],[cena/enota brez DDV v EUR]]+Sklop17[[#This Row],[Davek (EUR)]]</f>
        <v>0</v>
      </c>
      <c r="S121" s="637">
        <f>+Sklop17[[#This Row],[cena/enota brez DDV v EUR]]*Sklop17[[#This Row],[Okvirna količina]]</f>
        <v>0</v>
      </c>
      <c r="T121" s="639">
        <f>+Sklop17[[#This Row],[Končna cena/enoto mere (EUR) z DDV]]*Sklop17[[#This Row],[Okvirna količina]]</f>
        <v>0</v>
      </c>
      <c r="U121" s="640"/>
    </row>
    <row r="122" spans="1:22" ht="24">
      <c r="A122" s="287" t="s">
        <v>121</v>
      </c>
      <c r="B122" s="631" t="s">
        <v>1117</v>
      </c>
      <c r="C122" s="523">
        <v>1</v>
      </c>
      <c r="D122" s="523" t="s">
        <v>1</v>
      </c>
      <c r="E122" s="635"/>
      <c r="F122" s="669">
        <v>30</v>
      </c>
      <c r="G122" s="298" t="s">
        <v>1</v>
      </c>
      <c r="H122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22" s="524" t="str">
        <f>IF(Sklop17[[#This Row],[ZAHTEVANA SHEMA KAKOVOSTI]]&lt;&gt;"",Sklop17[[#This Row],[Preračunana masa/volumen/kos na enoto kg]],"")</f>
        <v/>
      </c>
      <c r="J122" s="525"/>
      <c r="K122" s="526"/>
      <c r="L122" s="526"/>
      <c r="M122" s="535"/>
      <c r="N122" s="527"/>
      <c r="O122" s="527"/>
      <c r="P122" s="528"/>
      <c r="Q122" s="527">
        <f>+Sklop17[[#This Row],[cena/enota brez DDV v EUR]]*Sklop17[[#This Row],[Stopnja DDV (%)]]</f>
        <v>0</v>
      </c>
      <c r="R122" s="527">
        <f>+Sklop17[[#This Row],[cena/enota brez DDV v EUR]]+Sklop17[[#This Row],[Davek (EUR)]]</f>
        <v>0</v>
      </c>
      <c r="S122" s="527">
        <f>+Sklop17[[#This Row],[cena/enota brez DDV v EUR]]*Sklop17[[#This Row],[Okvirna količina]]</f>
        <v>0</v>
      </c>
      <c r="T122" s="537">
        <f>+Sklop17[[#This Row],[Končna cena/enoto mere (EUR) z DDV]]*Sklop17[[#This Row],[Okvirna količina]]</f>
        <v>0</v>
      </c>
      <c r="U122" s="538"/>
    </row>
    <row r="123" spans="1:22" ht="36">
      <c r="A123" s="287" t="s">
        <v>122</v>
      </c>
      <c r="B123" s="631" t="s">
        <v>1118</v>
      </c>
      <c r="C123" s="523">
        <v>1</v>
      </c>
      <c r="D123" s="523" t="s">
        <v>1</v>
      </c>
      <c r="E123" s="635"/>
      <c r="F123" s="669">
        <v>30</v>
      </c>
      <c r="G123" s="298" t="s">
        <v>1</v>
      </c>
      <c r="H123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23" s="524" t="str">
        <f>IF(Sklop17[[#This Row],[ZAHTEVANA SHEMA KAKOVOSTI]]&lt;&gt;"",Sklop17[[#This Row],[Preračunana masa/volumen/kos na enoto kg]],"")</f>
        <v/>
      </c>
      <c r="J123" s="525"/>
      <c r="K123" s="526"/>
      <c r="L123" s="526"/>
      <c r="M123" s="535"/>
      <c r="N123" s="527"/>
      <c r="O123" s="527"/>
      <c r="P123" s="528"/>
      <c r="Q123" s="527">
        <f>+Sklop17[[#This Row],[cena/enota brez DDV v EUR]]*Sklop17[[#This Row],[Stopnja DDV (%)]]</f>
        <v>0</v>
      </c>
      <c r="R123" s="527">
        <f>+Sklop17[[#This Row],[cena/enota brez DDV v EUR]]+Sklop17[[#This Row],[Davek (EUR)]]</f>
        <v>0</v>
      </c>
      <c r="S123" s="527">
        <f>+Sklop17[[#This Row],[cena/enota brez DDV v EUR]]*Sklop17[[#This Row],[Okvirna količina]]</f>
        <v>0</v>
      </c>
      <c r="T123" s="537">
        <f>+Sklop17[[#This Row],[Končna cena/enoto mere (EUR) z DDV]]*Sklop17[[#This Row],[Okvirna količina]]</f>
        <v>0</v>
      </c>
      <c r="U123" s="538"/>
    </row>
    <row r="124" spans="1:22">
      <c r="A124" s="287" t="s">
        <v>123</v>
      </c>
      <c r="B124" s="397" t="s">
        <v>1327</v>
      </c>
      <c r="C124" s="287">
        <v>1</v>
      </c>
      <c r="D124" s="287" t="s">
        <v>96</v>
      </c>
      <c r="E124" s="295"/>
      <c r="F124" s="289">
        <v>20</v>
      </c>
      <c r="G124" s="298" t="s">
        <v>96</v>
      </c>
      <c r="H124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24" s="289" t="str">
        <f>IF(Sklop17[[#This Row],[ZAHTEVANA SHEMA KAKOVOSTI]]&lt;&gt;"",Sklop17[[#This Row],[Preračunana masa/volumen/kos na enoto kg]],"")</f>
        <v/>
      </c>
      <c r="J124" s="317"/>
      <c r="K124" s="323"/>
      <c r="L124" s="323"/>
      <c r="M124" s="636"/>
      <c r="N124" s="637"/>
      <c r="O124" s="637"/>
      <c r="P124" s="641"/>
      <c r="Q124" s="637">
        <f>+Sklop17[[#This Row],[cena/enota brez DDV v EUR]]*Sklop17[[#This Row],[Stopnja DDV (%)]]</f>
        <v>0</v>
      </c>
      <c r="R124" s="637">
        <f>+Sklop17[[#This Row],[cena/enota brez DDV v EUR]]+Sklop17[[#This Row],[Davek (EUR)]]</f>
        <v>0</v>
      </c>
      <c r="S124" s="637">
        <f>+Sklop17[[#This Row],[cena/enota brez DDV v EUR]]*Sklop17[[#This Row],[Okvirna količina]]</f>
        <v>0</v>
      </c>
      <c r="T124" s="639">
        <f>+Sklop17[[#This Row],[Končna cena/enoto mere (EUR) z DDV]]*Sklop17[[#This Row],[Okvirna količina]]</f>
        <v>0</v>
      </c>
      <c r="U124" s="640"/>
    </row>
    <row r="125" spans="1:22" ht="36">
      <c r="A125" s="287" t="s">
        <v>124</v>
      </c>
      <c r="B125" s="292" t="s">
        <v>500</v>
      </c>
      <c r="C125" s="287">
        <v>1</v>
      </c>
      <c r="D125" s="287" t="s">
        <v>96</v>
      </c>
      <c r="E125" s="295" t="s">
        <v>189</v>
      </c>
      <c r="F125" s="669">
        <v>10</v>
      </c>
      <c r="G125" s="298" t="s">
        <v>96</v>
      </c>
      <c r="H12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25" s="289">
        <f>IF(Sklop17[[#This Row],[ZAHTEVANA SHEMA KAKOVOSTI]]&lt;&gt;"",Sklop17[[#This Row],[Preračunana masa/volumen/kos na enoto kg]],"")</f>
        <v>10</v>
      </c>
      <c r="J125" s="317"/>
      <c r="K125" s="323"/>
      <c r="L125" s="323"/>
      <c r="M125" s="636"/>
      <c r="N125" s="637"/>
      <c r="O125" s="637"/>
      <c r="P125" s="641"/>
      <c r="Q125" s="637">
        <f>+Sklop17[[#This Row],[cena/enota brez DDV v EUR]]*Sklop17[[#This Row],[Stopnja DDV (%)]]</f>
        <v>0</v>
      </c>
      <c r="R125" s="637">
        <f>+Sklop17[[#This Row],[cena/enota brez DDV v EUR]]+Sklop17[[#This Row],[Davek (EUR)]]</f>
        <v>0</v>
      </c>
      <c r="S125" s="637">
        <f>+Sklop17[[#This Row],[cena/enota brez DDV v EUR]]*Sklop17[[#This Row],[Okvirna količina]]</f>
        <v>0</v>
      </c>
      <c r="T125" s="639">
        <f>+Sklop17[[#This Row],[Končna cena/enoto mere (EUR) z DDV]]*Sklop17[[#This Row],[Okvirna količina]]</f>
        <v>0</v>
      </c>
      <c r="U125" s="640"/>
    </row>
    <row r="126" spans="1:22">
      <c r="A126" s="287" t="s">
        <v>125</v>
      </c>
      <c r="B126" s="292" t="s">
        <v>701</v>
      </c>
      <c r="C126" s="287">
        <v>1</v>
      </c>
      <c r="D126" s="287" t="s">
        <v>96</v>
      </c>
      <c r="E126" s="295"/>
      <c r="F126" s="669">
        <v>750</v>
      </c>
      <c r="G126" s="298" t="s">
        <v>96</v>
      </c>
      <c r="H126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750</v>
      </c>
      <c r="I126" s="289" t="str">
        <f>IF(Sklop17[[#This Row],[ZAHTEVANA SHEMA KAKOVOSTI]]&lt;&gt;"",Sklop17[[#This Row],[Preračunana masa/volumen/kos na enoto kg]],"")</f>
        <v/>
      </c>
      <c r="J126" s="317"/>
      <c r="K126" s="323"/>
      <c r="L126" s="323"/>
      <c r="M126" s="636"/>
      <c r="N126" s="637"/>
      <c r="O126" s="637"/>
      <c r="P126" s="641"/>
      <c r="Q126" s="637">
        <f>+Sklop17[[#This Row],[cena/enota brez DDV v EUR]]*Sklop17[[#This Row],[Stopnja DDV (%)]]</f>
        <v>0</v>
      </c>
      <c r="R126" s="637">
        <f>+Sklop17[[#This Row],[cena/enota brez DDV v EUR]]+Sklop17[[#This Row],[Davek (EUR)]]</f>
        <v>0</v>
      </c>
      <c r="S126" s="637">
        <f>+Sklop17[[#This Row],[cena/enota brez DDV v EUR]]*Sklop17[[#This Row],[Okvirna količina]]</f>
        <v>0</v>
      </c>
      <c r="T126" s="639">
        <f>+Sklop17[[#This Row],[Končna cena/enoto mere (EUR) z DDV]]*Sklop17[[#This Row],[Okvirna količina]]</f>
        <v>0</v>
      </c>
      <c r="U126" s="640"/>
    </row>
    <row r="127" spans="1:22" ht="24">
      <c r="A127" s="287" t="s">
        <v>126</v>
      </c>
      <c r="B127" s="292" t="s">
        <v>702</v>
      </c>
      <c r="C127" s="287">
        <v>1</v>
      </c>
      <c r="D127" s="287" t="s">
        <v>96</v>
      </c>
      <c r="E127" s="295" t="s">
        <v>340</v>
      </c>
      <c r="F127" s="669">
        <v>15</v>
      </c>
      <c r="G127" s="298" t="s">
        <v>96</v>
      </c>
      <c r="H12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27" s="289">
        <f>IF(Sklop17[[#This Row],[ZAHTEVANA SHEMA KAKOVOSTI]]&lt;&gt;"",Sklop17[[#This Row],[Preračunana masa/volumen/kos na enoto kg]],"")</f>
        <v>15</v>
      </c>
      <c r="J127" s="317"/>
      <c r="K127" s="323"/>
      <c r="L127" s="323"/>
      <c r="M127" s="636"/>
      <c r="N127" s="637"/>
      <c r="O127" s="637"/>
      <c r="P127" s="641"/>
      <c r="Q127" s="637">
        <f>+Sklop17[[#This Row],[cena/enota brez DDV v EUR]]*Sklop17[[#This Row],[Stopnja DDV (%)]]</f>
        <v>0</v>
      </c>
      <c r="R127" s="637">
        <f>+Sklop17[[#This Row],[cena/enota brez DDV v EUR]]+Sklop17[[#This Row],[Davek (EUR)]]</f>
        <v>0</v>
      </c>
      <c r="S127" s="637">
        <f>+Sklop17[[#This Row],[cena/enota brez DDV v EUR]]*Sklop17[[#This Row],[Okvirna količina]]</f>
        <v>0</v>
      </c>
      <c r="T127" s="639">
        <f>+Sklop17[[#This Row],[Končna cena/enoto mere (EUR) z DDV]]*Sklop17[[#This Row],[Okvirna količina]]</f>
        <v>0</v>
      </c>
      <c r="U127" s="640"/>
      <c r="V127" s="126"/>
    </row>
    <row r="128" spans="1:22">
      <c r="A128" s="287" t="s">
        <v>127</v>
      </c>
      <c r="B128" s="292" t="s">
        <v>703</v>
      </c>
      <c r="C128" s="287">
        <v>5</v>
      </c>
      <c r="D128" s="287" t="s">
        <v>96</v>
      </c>
      <c r="E128" s="295"/>
      <c r="F128" s="669">
        <v>35</v>
      </c>
      <c r="G128" s="298" t="s">
        <v>94</v>
      </c>
      <c r="H128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175</v>
      </c>
      <c r="I128" s="289" t="str">
        <f>IF(Sklop17[[#This Row],[ZAHTEVANA SHEMA KAKOVOSTI]]&lt;&gt;"",Sklop17[[#This Row],[Preračunana masa/volumen/kos na enoto kg]],"")</f>
        <v/>
      </c>
      <c r="J128" s="317"/>
      <c r="K128" s="323"/>
      <c r="L128" s="323"/>
      <c r="M128" s="636"/>
      <c r="N128" s="637"/>
      <c r="O128" s="637"/>
      <c r="P128" s="641"/>
      <c r="Q128" s="637">
        <f>+Sklop17[[#This Row],[cena/enota brez DDV v EUR]]*Sklop17[[#This Row],[Stopnja DDV (%)]]</f>
        <v>0</v>
      </c>
      <c r="R128" s="637">
        <f>+Sklop17[[#This Row],[cena/enota brez DDV v EUR]]+Sklop17[[#This Row],[Davek (EUR)]]</f>
        <v>0</v>
      </c>
      <c r="S128" s="637">
        <f>+Sklop17[[#This Row],[cena/enota brez DDV v EUR]]*Sklop17[[#This Row],[Okvirna količina]]</f>
        <v>0</v>
      </c>
      <c r="T128" s="639">
        <f>+Sklop17[[#This Row],[Končna cena/enoto mere (EUR) z DDV]]*Sklop17[[#This Row],[Okvirna količina]]</f>
        <v>0</v>
      </c>
      <c r="U128" s="640"/>
    </row>
    <row r="129" spans="1:21">
      <c r="A129" s="287" t="s">
        <v>128</v>
      </c>
      <c r="B129" s="292" t="s">
        <v>704</v>
      </c>
      <c r="C129" s="287">
        <v>10</v>
      </c>
      <c r="D129" s="287" t="s">
        <v>96</v>
      </c>
      <c r="E129" s="295"/>
      <c r="F129" s="669">
        <v>80</v>
      </c>
      <c r="G129" s="298" t="s">
        <v>94</v>
      </c>
      <c r="H129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29" s="289" t="str">
        <f>IF(Sklop17[[#This Row],[ZAHTEVANA SHEMA KAKOVOSTI]]&lt;&gt;"",Sklop17[[#This Row],[Preračunana masa/volumen/kos na enoto kg]],"")</f>
        <v/>
      </c>
      <c r="J129" s="317"/>
      <c r="K129" s="323"/>
      <c r="L129" s="323"/>
      <c r="M129" s="636"/>
      <c r="N129" s="637"/>
      <c r="O129" s="637"/>
      <c r="P129" s="641"/>
      <c r="Q129" s="637">
        <f>+Sklop17[[#This Row],[cena/enota brez DDV v EUR]]*Sklop17[[#This Row],[Stopnja DDV (%)]]</f>
        <v>0</v>
      </c>
      <c r="R129" s="637">
        <f>+Sklop17[[#This Row],[cena/enota brez DDV v EUR]]+Sklop17[[#This Row],[Davek (EUR)]]</f>
        <v>0</v>
      </c>
      <c r="S129" s="637">
        <f>+Sklop17[[#This Row],[cena/enota brez DDV v EUR]]*Sklop17[[#This Row],[Okvirna količina]]</f>
        <v>0</v>
      </c>
      <c r="T129" s="639">
        <f>+Sklop17[[#This Row],[Končna cena/enoto mere (EUR) z DDV]]*Sklop17[[#This Row],[Okvirna količina]]</f>
        <v>0</v>
      </c>
      <c r="U129" s="640"/>
    </row>
    <row r="130" spans="1:21">
      <c r="A130" s="287" t="s">
        <v>275</v>
      </c>
      <c r="B130" s="292" t="s">
        <v>705</v>
      </c>
      <c r="C130" s="287">
        <v>500</v>
      </c>
      <c r="D130" s="287" t="s">
        <v>160</v>
      </c>
      <c r="E130" s="295"/>
      <c r="F130" s="669">
        <v>40</v>
      </c>
      <c r="G130" s="298" t="s">
        <v>94</v>
      </c>
      <c r="H13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30" s="289" t="str">
        <f>IF(Sklop17[[#This Row],[ZAHTEVANA SHEMA KAKOVOSTI]]&lt;&gt;"",Sklop17[[#This Row],[Preračunana masa/volumen/kos na enoto kg]],"")</f>
        <v/>
      </c>
      <c r="J130" s="317"/>
      <c r="K130" s="323"/>
      <c r="L130" s="323"/>
      <c r="M130" s="636"/>
      <c r="N130" s="637"/>
      <c r="O130" s="637"/>
      <c r="P130" s="641"/>
      <c r="Q130" s="637">
        <f>+Sklop17[[#This Row],[cena/enota brez DDV v EUR]]*Sklop17[[#This Row],[Stopnja DDV (%)]]</f>
        <v>0</v>
      </c>
      <c r="R130" s="637">
        <f>+Sklop17[[#This Row],[cena/enota brez DDV v EUR]]+Sklop17[[#This Row],[Davek (EUR)]]</f>
        <v>0</v>
      </c>
      <c r="S130" s="637">
        <f>+Sklop17[[#This Row],[cena/enota brez DDV v EUR]]*Sklop17[[#This Row],[Okvirna količina]]</f>
        <v>0</v>
      </c>
      <c r="T130" s="639">
        <f>+Sklop17[[#This Row],[Končna cena/enoto mere (EUR) z DDV]]*Sklop17[[#This Row],[Okvirna količina]]</f>
        <v>0</v>
      </c>
      <c r="U130" s="640"/>
    </row>
    <row r="131" spans="1:21">
      <c r="A131" s="287" t="s">
        <v>276</v>
      </c>
      <c r="B131" s="292" t="s">
        <v>706</v>
      </c>
      <c r="C131" s="287">
        <v>50</v>
      </c>
      <c r="D131" s="287" t="s">
        <v>160</v>
      </c>
      <c r="E131" s="295"/>
      <c r="F131" s="669">
        <v>150</v>
      </c>
      <c r="G131" s="298" t="s">
        <v>94</v>
      </c>
      <c r="H131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131" s="289" t="str">
        <f>IF(Sklop17[[#This Row],[ZAHTEVANA SHEMA KAKOVOSTI]]&lt;&gt;"",Sklop17[[#This Row],[Preračunana masa/volumen/kos na enoto kg]],"")</f>
        <v/>
      </c>
      <c r="J131" s="317"/>
      <c r="K131" s="323"/>
      <c r="L131" s="323"/>
      <c r="M131" s="636"/>
      <c r="N131" s="637"/>
      <c r="O131" s="637"/>
      <c r="P131" s="641"/>
      <c r="Q131" s="637">
        <f>+Sklop17[[#This Row],[cena/enota brez DDV v EUR]]*Sklop17[[#This Row],[Stopnja DDV (%)]]</f>
        <v>0</v>
      </c>
      <c r="R131" s="637">
        <f>+Sklop17[[#This Row],[cena/enota brez DDV v EUR]]+Sklop17[[#This Row],[Davek (EUR)]]</f>
        <v>0</v>
      </c>
      <c r="S131" s="637">
        <f>+Sklop17[[#This Row],[cena/enota brez DDV v EUR]]*Sklop17[[#This Row],[Okvirna količina]]</f>
        <v>0</v>
      </c>
      <c r="T131" s="639">
        <f>+Sklop17[[#This Row],[Končna cena/enoto mere (EUR) z DDV]]*Sklop17[[#This Row],[Okvirna količina]]</f>
        <v>0</v>
      </c>
      <c r="U131" s="640"/>
    </row>
    <row r="132" spans="1:21">
      <c r="A132" s="287" t="s">
        <v>277</v>
      </c>
      <c r="B132" s="292" t="s">
        <v>707</v>
      </c>
      <c r="C132" s="287">
        <v>45</v>
      </c>
      <c r="D132" s="287" t="s">
        <v>160</v>
      </c>
      <c r="E132" s="295"/>
      <c r="F132" s="669">
        <v>65</v>
      </c>
      <c r="G132" s="298" t="s">
        <v>94</v>
      </c>
      <c r="H13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2.9249999999999998</v>
      </c>
      <c r="I132" s="289" t="str">
        <f>IF(Sklop17[[#This Row],[ZAHTEVANA SHEMA KAKOVOSTI]]&lt;&gt;"",Sklop17[[#This Row],[Preračunana masa/volumen/kos na enoto kg]],"")</f>
        <v/>
      </c>
      <c r="J132" s="317"/>
      <c r="K132" s="323"/>
      <c r="L132" s="323"/>
      <c r="M132" s="636"/>
      <c r="N132" s="637"/>
      <c r="O132" s="637"/>
      <c r="P132" s="641"/>
      <c r="Q132" s="637">
        <f>+Sklop17[[#This Row],[cena/enota brez DDV v EUR]]*Sklop17[[#This Row],[Stopnja DDV (%)]]</f>
        <v>0</v>
      </c>
      <c r="R132" s="637">
        <f>+Sklop17[[#This Row],[cena/enota brez DDV v EUR]]+Sklop17[[#This Row],[Davek (EUR)]]</f>
        <v>0</v>
      </c>
      <c r="S132" s="637">
        <f>+Sklop17[[#This Row],[cena/enota brez DDV v EUR]]*Sklop17[[#This Row],[Okvirna količina]]</f>
        <v>0</v>
      </c>
      <c r="T132" s="639">
        <f>+Sklop17[[#This Row],[Končna cena/enoto mere (EUR) z DDV]]*Sklop17[[#This Row],[Okvirna količina]]</f>
        <v>0</v>
      </c>
      <c r="U132" s="640"/>
    </row>
    <row r="133" spans="1:21">
      <c r="A133" s="287" t="s">
        <v>278</v>
      </c>
      <c r="B133" s="292" t="s">
        <v>708</v>
      </c>
      <c r="C133" s="287">
        <v>1</v>
      </c>
      <c r="D133" s="287" t="s">
        <v>1</v>
      </c>
      <c r="E133" s="295"/>
      <c r="F133" s="669">
        <v>30</v>
      </c>
      <c r="G133" s="298" t="s">
        <v>1</v>
      </c>
      <c r="H13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33" s="289" t="str">
        <f>IF(Sklop17[[#This Row],[ZAHTEVANA SHEMA KAKOVOSTI]]&lt;&gt;"",Sklop17[[#This Row],[Preračunana masa/volumen/kos na enoto kg]],"")</f>
        <v/>
      </c>
      <c r="J133" s="317"/>
      <c r="K133" s="323"/>
      <c r="L133" s="323"/>
      <c r="M133" s="636"/>
      <c r="N133" s="637"/>
      <c r="O133" s="637"/>
      <c r="P133" s="641"/>
      <c r="Q133" s="637">
        <f>+Sklop17[[#This Row],[cena/enota brez DDV v EUR]]*Sklop17[[#This Row],[Stopnja DDV (%)]]</f>
        <v>0</v>
      </c>
      <c r="R133" s="637">
        <f>+Sklop17[[#This Row],[cena/enota brez DDV v EUR]]+Sklop17[[#This Row],[Davek (EUR)]]</f>
        <v>0</v>
      </c>
      <c r="S133" s="637">
        <f>+Sklop17[[#This Row],[cena/enota brez DDV v EUR]]*Sklop17[[#This Row],[Okvirna količina]]</f>
        <v>0</v>
      </c>
      <c r="T133" s="639">
        <f>+Sklop17[[#This Row],[Končna cena/enoto mere (EUR) z DDV]]*Sklop17[[#This Row],[Okvirna količina]]</f>
        <v>0</v>
      </c>
      <c r="U133" s="640"/>
    </row>
    <row r="134" spans="1:21">
      <c r="A134" s="287" t="s">
        <v>279</v>
      </c>
      <c r="B134" s="292" t="s">
        <v>709</v>
      </c>
      <c r="C134" s="287">
        <v>1</v>
      </c>
      <c r="D134" s="287" t="s">
        <v>1</v>
      </c>
      <c r="E134" s="295"/>
      <c r="F134" s="669">
        <v>30</v>
      </c>
      <c r="G134" s="298" t="s">
        <v>1</v>
      </c>
      <c r="H134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34" s="289" t="str">
        <f>IF(Sklop17[[#This Row],[ZAHTEVANA SHEMA KAKOVOSTI]]&lt;&gt;"",Sklop17[[#This Row],[Preračunana masa/volumen/kos na enoto kg]],"")</f>
        <v/>
      </c>
      <c r="J134" s="317"/>
      <c r="K134" s="323"/>
      <c r="L134" s="323"/>
      <c r="M134" s="636"/>
      <c r="N134" s="637"/>
      <c r="O134" s="637"/>
      <c r="P134" s="641"/>
      <c r="Q134" s="637">
        <f>+Sklop17[[#This Row],[cena/enota brez DDV v EUR]]*Sklop17[[#This Row],[Stopnja DDV (%)]]</f>
        <v>0</v>
      </c>
      <c r="R134" s="637">
        <f>+Sklop17[[#This Row],[cena/enota brez DDV v EUR]]+Sklop17[[#This Row],[Davek (EUR)]]</f>
        <v>0</v>
      </c>
      <c r="S134" s="637">
        <f>+Sklop17[[#This Row],[cena/enota brez DDV v EUR]]*Sklop17[[#This Row],[Okvirna količina]]</f>
        <v>0</v>
      </c>
      <c r="T134" s="639">
        <f>+Sklop17[[#This Row],[Končna cena/enoto mere (EUR) z DDV]]*Sklop17[[#This Row],[Okvirna količina]]</f>
        <v>0</v>
      </c>
      <c r="U134" s="640"/>
    </row>
    <row r="135" spans="1:21">
      <c r="A135" s="287" t="s">
        <v>280</v>
      </c>
      <c r="B135" s="292" t="s">
        <v>710</v>
      </c>
      <c r="C135" s="287">
        <v>1</v>
      </c>
      <c r="D135" s="287" t="s">
        <v>1</v>
      </c>
      <c r="E135" s="295"/>
      <c r="F135" s="669">
        <v>30</v>
      </c>
      <c r="G135" s="298" t="s">
        <v>1</v>
      </c>
      <c r="H13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35" s="289" t="str">
        <f>IF(Sklop17[[#This Row],[ZAHTEVANA SHEMA KAKOVOSTI]]&lt;&gt;"",Sklop17[[#This Row],[Preračunana masa/volumen/kos na enoto kg]],"")</f>
        <v/>
      </c>
      <c r="J135" s="317"/>
      <c r="K135" s="323"/>
      <c r="L135" s="323"/>
      <c r="M135" s="636"/>
      <c r="N135" s="637"/>
      <c r="O135" s="637"/>
      <c r="P135" s="641"/>
      <c r="Q135" s="637">
        <f>+Sklop17[[#This Row],[cena/enota brez DDV v EUR]]*Sklop17[[#This Row],[Stopnja DDV (%)]]</f>
        <v>0</v>
      </c>
      <c r="R135" s="637">
        <f>+Sklop17[[#This Row],[cena/enota brez DDV v EUR]]+Sklop17[[#This Row],[Davek (EUR)]]</f>
        <v>0</v>
      </c>
      <c r="S135" s="637">
        <f>+Sklop17[[#This Row],[cena/enota brez DDV v EUR]]*Sklop17[[#This Row],[Okvirna količina]]</f>
        <v>0</v>
      </c>
      <c r="T135" s="639">
        <f>+Sklop17[[#This Row],[Končna cena/enoto mere (EUR) z DDV]]*Sklop17[[#This Row],[Okvirna količina]]</f>
        <v>0</v>
      </c>
      <c r="U135" s="640"/>
    </row>
    <row r="136" spans="1:21">
      <c r="A136" s="287" t="s">
        <v>281</v>
      </c>
      <c r="B136" s="294" t="s">
        <v>1339</v>
      </c>
      <c r="C136" s="287">
        <v>280</v>
      </c>
      <c r="D136" s="287" t="s">
        <v>160</v>
      </c>
      <c r="E136" s="295"/>
      <c r="F136" s="289">
        <v>80</v>
      </c>
      <c r="G136" s="298" t="s">
        <v>94</v>
      </c>
      <c r="H136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22.400000000000002</v>
      </c>
      <c r="I136" s="289" t="str">
        <f>IF(Sklop17[[#This Row],[ZAHTEVANA SHEMA KAKOVOSTI]]&lt;&gt;"",Sklop17[[#This Row],[Preračunana masa/volumen/kos na enoto kg]],"")</f>
        <v/>
      </c>
      <c r="J136" s="317"/>
      <c r="K136" s="323"/>
      <c r="L136" s="323"/>
      <c r="M136" s="636"/>
      <c r="N136" s="637"/>
      <c r="O136" s="637"/>
      <c r="P136" s="641"/>
      <c r="Q136" s="637">
        <f>+Sklop17[[#This Row],[cena/enota brez DDV v EUR]]*Sklop17[[#This Row],[Stopnja DDV (%)]]</f>
        <v>0</v>
      </c>
      <c r="R136" s="637">
        <f>+Sklop17[[#This Row],[cena/enota brez DDV v EUR]]+Sklop17[[#This Row],[Davek (EUR)]]</f>
        <v>0</v>
      </c>
      <c r="S136" s="637">
        <f>+Sklop17[[#This Row],[cena/enota brez DDV v EUR]]*Sklop17[[#This Row],[Okvirna količina]]</f>
        <v>0</v>
      </c>
      <c r="T136" s="639">
        <f>+Sklop17[[#This Row],[Končna cena/enoto mere (EUR) z DDV]]*Sklop17[[#This Row],[Okvirna količina]]</f>
        <v>0</v>
      </c>
      <c r="U136" s="640"/>
    </row>
    <row r="137" spans="1:21" ht="24">
      <c r="A137" s="287" t="s">
        <v>282</v>
      </c>
      <c r="B137" s="292" t="s">
        <v>711</v>
      </c>
      <c r="C137" s="287">
        <v>950</v>
      </c>
      <c r="D137" s="287" t="s">
        <v>160</v>
      </c>
      <c r="E137" s="295"/>
      <c r="F137" s="669">
        <v>20</v>
      </c>
      <c r="G137" s="298" t="s">
        <v>94</v>
      </c>
      <c r="H13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19</v>
      </c>
      <c r="I137" s="289" t="str">
        <f>IF(Sklop17[[#This Row],[ZAHTEVANA SHEMA KAKOVOSTI]]&lt;&gt;"",Sklop17[[#This Row],[Preračunana masa/volumen/kos na enoto kg]],"")</f>
        <v/>
      </c>
      <c r="J137" s="317"/>
      <c r="K137" s="323"/>
      <c r="L137" s="323"/>
      <c r="M137" s="636"/>
      <c r="N137" s="637"/>
      <c r="O137" s="637"/>
      <c r="P137" s="641"/>
      <c r="Q137" s="637">
        <f>+Sklop17[[#This Row],[cena/enota brez DDV v EUR]]*Sklop17[[#This Row],[Stopnja DDV (%)]]</f>
        <v>0</v>
      </c>
      <c r="R137" s="637">
        <f>+Sklop17[[#This Row],[cena/enota brez DDV v EUR]]+Sklop17[[#This Row],[Davek (EUR)]]</f>
        <v>0</v>
      </c>
      <c r="S137" s="637">
        <f>+Sklop17[[#This Row],[cena/enota brez DDV v EUR]]*Sklop17[[#This Row],[Okvirna količina]]</f>
        <v>0</v>
      </c>
      <c r="T137" s="639">
        <f>+Sklop17[[#This Row],[Končna cena/enoto mere (EUR) z DDV]]*Sklop17[[#This Row],[Okvirna količina]]</f>
        <v>0</v>
      </c>
      <c r="U137" s="640"/>
    </row>
    <row r="138" spans="1:21">
      <c r="A138" s="287" t="s">
        <v>283</v>
      </c>
      <c r="B138" s="292" t="s">
        <v>1329</v>
      </c>
      <c r="C138" s="287">
        <v>30</v>
      </c>
      <c r="D138" s="287" t="s">
        <v>160</v>
      </c>
      <c r="E138" s="295"/>
      <c r="F138" s="669">
        <v>1600</v>
      </c>
      <c r="G138" s="298" t="s">
        <v>94</v>
      </c>
      <c r="H138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138" s="289" t="str">
        <f>IF(Sklop17[[#This Row],[ZAHTEVANA SHEMA KAKOVOSTI]]&lt;&gt;"",Sklop17[[#This Row],[Preračunana masa/volumen/kos na enoto kg]],"")</f>
        <v/>
      </c>
      <c r="J138" s="317"/>
      <c r="K138" s="323"/>
      <c r="L138" s="323"/>
      <c r="M138" s="636"/>
      <c r="N138" s="637"/>
      <c r="O138" s="637"/>
      <c r="P138" s="641"/>
      <c r="Q138" s="637">
        <f>+Sklop17[[#This Row],[cena/enota brez DDV v EUR]]*Sklop17[[#This Row],[Stopnja DDV (%)]]</f>
        <v>0</v>
      </c>
      <c r="R138" s="637">
        <f>+Sklop17[[#This Row],[cena/enota brez DDV v EUR]]+Sklop17[[#This Row],[Davek (EUR)]]</f>
        <v>0</v>
      </c>
      <c r="S138" s="637">
        <f>+Sklop17[[#This Row],[cena/enota brez DDV v EUR]]*Sklop17[[#This Row],[Okvirna količina]]</f>
        <v>0</v>
      </c>
      <c r="T138" s="639">
        <f>+Sklop17[[#This Row],[Končna cena/enoto mere (EUR) z DDV]]*Sklop17[[#This Row],[Okvirna količina]]</f>
        <v>0</v>
      </c>
      <c r="U138" s="640"/>
    </row>
    <row r="139" spans="1:21">
      <c r="A139" s="287" t="s">
        <v>284</v>
      </c>
      <c r="B139" s="292" t="s">
        <v>712</v>
      </c>
      <c r="C139" s="287">
        <v>5</v>
      </c>
      <c r="D139" s="287" t="s">
        <v>1</v>
      </c>
      <c r="E139" s="295"/>
      <c r="F139" s="669">
        <v>90</v>
      </c>
      <c r="G139" s="298" t="s">
        <v>94</v>
      </c>
      <c r="H139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139" s="289" t="str">
        <f>IF(Sklop17[[#This Row],[ZAHTEVANA SHEMA KAKOVOSTI]]&lt;&gt;"",Sklop17[[#This Row],[Preračunana masa/volumen/kos na enoto kg]],"")</f>
        <v/>
      </c>
      <c r="J139" s="317"/>
      <c r="K139" s="323"/>
      <c r="L139" s="323"/>
      <c r="M139" s="636"/>
      <c r="N139" s="637"/>
      <c r="O139" s="637"/>
      <c r="P139" s="641"/>
      <c r="Q139" s="637">
        <f>+Sklop17[[#This Row],[cena/enota brez DDV v EUR]]*Sklop17[[#This Row],[Stopnja DDV (%)]]</f>
        <v>0</v>
      </c>
      <c r="R139" s="637">
        <f>+Sklop17[[#This Row],[cena/enota brez DDV v EUR]]+Sklop17[[#This Row],[Davek (EUR)]]</f>
        <v>0</v>
      </c>
      <c r="S139" s="637">
        <f>+Sklop17[[#This Row],[cena/enota brez DDV v EUR]]*Sklop17[[#This Row],[Okvirna količina]]</f>
        <v>0</v>
      </c>
      <c r="T139" s="639">
        <f>+Sklop17[[#This Row],[Končna cena/enoto mere (EUR) z DDV]]*Sklop17[[#This Row],[Okvirna količina]]</f>
        <v>0</v>
      </c>
      <c r="U139" s="640"/>
    </row>
    <row r="140" spans="1:21">
      <c r="A140" s="287" t="s">
        <v>285</v>
      </c>
      <c r="B140" s="292" t="s">
        <v>712</v>
      </c>
      <c r="C140" s="287">
        <v>10</v>
      </c>
      <c r="D140" s="287" t="s">
        <v>1</v>
      </c>
      <c r="E140" s="295"/>
      <c r="F140" s="669">
        <v>15</v>
      </c>
      <c r="G140" s="298" t="s">
        <v>94</v>
      </c>
      <c r="H14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40" s="289" t="str">
        <f>IF(Sklop17[[#This Row],[ZAHTEVANA SHEMA KAKOVOSTI]]&lt;&gt;"",Sklop17[[#This Row],[Preračunana masa/volumen/kos na enoto kg]],"")</f>
        <v/>
      </c>
      <c r="J140" s="317"/>
      <c r="K140" s="323"/>
      <c r="L140" s="323"/>
      <c r="M140" s="636"/>
      <c r="N140" s="637"/>
      <c r="O140" s="637"/>
      <c r="P140" s="641"/>
      <c r="Q140" s="637">
        <f>+Sklop17[[#This Row],[cena/enota brez DDV v EUR]]*Sklop17[[#This Row],[Stopnja DDV (%)]]</f>
        <v>0</v>
      </c>
      <c r="R140" s="637">
        <f>+Sklop17[[#This Row],[cena/enota brez DDV v EUR]]+Sklop17[[#This Row],[Davek (EUR)]]</f>
        <v>0</v>
      </c>
      <c r="S140" s="637">
        <f>+Sklop17[[#This Row],[cena/enota brez DDV v EUR]]*Sklop17[[#This Row],[Okvirna količina]]</f>
        <v>0</v>
      </c>
      <c r="T140" s="639">
        <f>+Sklop17[[#This Row],[Končna cena/enoto mere (EUR) z DDV]]*Sklop17[[#This Row],[Okvirna količina]]</f>
        <v>0</v>
      </c>
      <c r="U140" s="640"/>
    </row>
    <row r="141" spans="1:21">
      <c r="A141" s="287" t="s">
        <v>286</v>
      </c>
      <c r="B141" s="292" t="s">
        <v>713</v>
      </c>
      <c r="C141" s="287">
        <v>1</v>
      </c>
      <c r="D141" s="287" t="s">
        <v>1</v>
      </c>
      <c r="E141" s="295"/>
      <c r="F141" s="669">
        <v>550</v>
      </c>
      <c r="G141" s="298" t="s">
        <v>1</v>
      </c>
      <c r="H141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550</v>
      </c>
      <c r="I141" s="289" t="str">
        <f>IF(Sklop17[[#This Row],[ZAHTEVANA SHEMA KAKOVOSTI]]&lt;&gt;"",Sklop17[[#This Row],[Preračunana masa/volumen/kos na enoto kg]],"")</f>
        <v/>
      </c>
      <c r="J141" s="317"/>
      <c r="K141" s="323"/>
      <c r="L141" s="323"/>
      <c r="M141" s="636"/>
      <c r="N141" s="637"/>
      <c r="O141" s="637"/>
      <c r="P141" s="641"/>
      <c r="Q141" s="637">
        <f>+Sklop17[[#This Row],[cena/enota brez DDV v EUR]]*Sklop17[[#This Row],[Stopnja DDV (%)]]</f>
        <v>0</v>
      </c>
      <c r="R141" s="637">
        <f>+Sklop17[[#This Row],[cena/enota brez DDV v EUR]]+Sklop17[[#This Row],[Davek (EUR)]]</f>
        <v>0</v>
      </c>
      <c r="S141" s="637">
        <f>+Sklop17[[#This Row],[cena/enota brez DDV v EUR]]*Sklop17[[#This Row],[Okvirna količina]]</f>
        <v>0</v>
      </c>
      <c r="T141" s="639">
        <f>+Sklop17[[#This Row],[Končna cena/enoto mere (EUR) z DDV]]*Sklop17[[#This Row],[Okvirna količina]]</f>
        <v>0</v>
      </c>
      <c r="U141" s="640"/>
    </row>
    <row r="142" spans="1:21">
      <c r="A142" s="287" t="s">
        <v>287</v>
      </c>
      <c r="B142" s="294" t="s">
        <v>714</v>
      </c>
      <c r="C142" s="287">
        <v>5</v>
      </c>
      <c r="D142" s="287" t="s">
        <v>1</v>
      </c>
      <c r="E142" s="295"/>
      <c r="F142" s="289">
        <v>40</v>
      </c>
      <c r="G142" s="298" t="s">
        <v>94</v>
      </c>
      <c r="H14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42" s="289" t="str">
        <f>IF(Sklop17[[#This Row],[ZAHTEVANA SHEMA KAKOVOSTI]]&lt;&gt;"",Sklop17[[#This Row],[Preračunana masa/volumen/kos na enoto kg]],"")</f>
        <v/>
      </c>
      <c r="J142" s="317"/>
      <c r="K142" s="323"/>
      <c r="L142" s="323"/>
      <c r="M142" s="636"/>
      <c r="N142" s="637"/>
      <c r="O142" s="637"/>
      <c r="P142" s="641"/>
      <c r="Q142" s="637">
        <f>+Sklop17[[#This Row],[cena/enota brez DDV v EUR]]*Sklop17[[#This Row],[Stopnja DDV (%)]]</f>
        <v>0</v>
      </c>
      <c r="R142" s="637">
        <f>+Sklop17[[#This Row],[cena/enota brez DDV v EUR]]+Sklop17[[#This Row],[Davek (EUR)]]</f>
        <v>0</v>
      </c>
      <c r="S142" s="637">
        <f>+Sklop17[[#This Row],[cena/enota brez DDV v EUR]]*Sklop17[[#This Row],[Okvirna količina]]</f>
        <v>0</v>
      </c>
      <c r="T142" s="639">
        <f>+Sklop17[[#This Row],[Končna cena/enoto mere (EUR) z DDV]]*Sklop17[[#This Row],[Okvirna količina]]</f>
        <v>0</v>
      </c>
      <c r="U142" s="640"/>
    </row>
    <row r="143" spans="1:21">
      <c r="A143" s="287" t="s">
        <v>288</v>
      </c>
      <c r="B143" s="292" t="s">
        <v>715</v>
      </c>
      <c r="C143" s="287">
        <v>1</v>
      </c>
      <c r="D143" s="287" t="s">
        <v>1</v>
      </c>
      <c r="E143" s="295"/>
      <c r="F143" s="669">
        <v>100</v>
      </c>
      <c r="G143" s="298" t="s">
        <v>1</v>
      </c>
      <c r="H14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43" s="289" t="str">
        <f>IF(Sklop17[[#This Row],[ZAHTEVANA SHEMA KAKOVOSTI]]&lt;&gt;"",Sklop17[[#This Row],[Preračunana masa/volumen/kos na enoto kg]],"")</f>
        <v/>
      </c>
      <c r="J143" s="317"/>
      <c r="K143" s="323"/>
      <c r="L143" s="323"/>
      <c r="M143" s="636"/>
      <c r="N143" s="637"/>
      <c r="O143" s="637"/>
      <c r="P143" s="641"/>
      <c r="Q143" s="637">
        <f>+Sklop17[[#This Row],[cena/enota brez DDV v EUR]]*Sklop17[[#This Row],[Stopnja DDV (%)]]</f>
        <v>0</v>
      </c>
      <c r="R143" s="637">
        <f>+Sklop17[[#This Row],[cena/enota brez DDV v EUR]]+Sklop17[[#This Row],[Davek (EUR)]]</f>
        <v>0</v>
      </c>
      <c r="S143" s="637">
        <f>+Sklop17[[#This Row],[cena/enota brez DDV v EUR]]*Sklop17[[#This Row],[Okvirna količina]]</f>
        <v>0</v>
      </c>
      <c r="T143" s="639">
        <f>+Sklop17[[#This Row],[Končna cena/enoto mere (EUR) z DDV]]*Sklop17[[#This Row],[Okvirna količina]]</f>
        <v>0</v>
      </c>
      <c r="U143" s="640"/>
    </row>
    <row r="144" spans="1:21">
      <c r="A144" s="287" t="s">
        <v>289</v>
      </c>
      <c r="B144" s="292" t="s">
        <v>1328</v>
      </c>
      <c r="C144" s="287">
        <v>1</v>
      </c>
      <c r="D144" s="287" t="s">
        <v>96</v>
      </c>
      <c r="E144" s="295"/>
      <c r="F144" s="669">
        <v>12</v>
      </c>
      <c r="G144" s="298" t="s">
        <v>96</v>
      </c>
      <c r="H144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144" s="289" t="str">
        <f>IF(Sklop17[[#This Row],[ZAHTEVANA SHEMA KAKOVOSTI]]&lt;&gt;"",Sklop17[[#This Row],[Preračunana masa/volumen/kos na enoto kg]],"")</f>
        <v/>
      </c>
      <c r="J144" s="317"/>
      <c r="K144" s="323"/>
      <c r="L144" s="323"/>
      <c r="M144" s="636"/>
      <c r="N144" s="637"/>
      <c r="O144" s="637"/>
      <c r="P144" s="641"/>
      <c r="Q144" s="637">
        <f>+Sklop17[[#This Row],[cena/enota brez DDV v EUR]]*Sklop17[[#This Row],[Stopnja DDV (%)]]</f>
        <v>0</v>
      </c>
      <c r="R144" s="637">
        <f>+Sklop17[[#This Row],[cena/enota brez DDV v EUR]]+Sklop17[[#This Row],[Davek (EUR)]]</f>
        <v>0</v>
      </c>
      <c r="S144" s="637">
        <f>+Sklop17[[#This Row],[cena/enota brez DDV v EUR]]*Sklop17[[#This Row],[Okvirna količina]]</f>
        <v>0</v>
      </c>
      <c r="T144" s="639">
        <f>+Sklop17[[#This Row],[Končna cena/enoto mere (EUR) z DDV]]*Sklop17[[#This Row],[Okvirna količina]]</f>
        <v>0</v>
      </c>
      <c r="U144" s="640"/>
    </row>
    <row r="145" spans="1:21">
      <c r="A145" s="287" t="s">
        <v>456</v>
      </c>
      <c r="B145" s="292" t="s">
        <v>716</v>
      </c>
      <c r="C145" s="287">
        <v>200</v>
      </c>
      <c r="D145" s="287" t="s">
        <v>160</v>
      </c>
      <c r="E145" s="295"/>
      <c r="F145" s="669">
        <v>40</v>
      </c>
      <c r="G145" s="298" t="s">
        <v>94</v>
      </c>
      <c r="H14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45" s="289" t="str">
        <f>IF(Sklop17[[#This Row],[ZAHTEVANA SHEMA KAKOVOSTI]]&lt;&gt;"",Sklop17[[#This Row],[Preračunana masa/volumen/kos na enoto kg]],"")</f>
        <v/>
      </c>
      <c r="J145" s="317"/>
      <c r="K145" s="323"/>
      <c r="L145" s="323"/>
      <c r="M145" s="636"/>
      <c r="N145" s="637"/>
      <c r="O145" s="637"/>
      <c r="P145" s="641"/>
      <c r="Q145" s="637">
        <f>+Sklop17[[#This Row],[cena/enota brez DDV v EUR]]*Sklop17[[#This Row],[Stopnja DDV (%)]]</f>
        <v>0</v>
      </c>
      <c r="R145" s="637">
        <f>+Sklop17[[#This Row],[cena/enota brez DDV v EUR]]+Sklop17[[#This Row],[Davek (EUR)]]</f>
        <v>0</v>
      </c>
      <c r="S145" s="637">
        <f>+Sklop17[[#This Row],[cena/enota brez DDV v EUR]]*Sklop17[[#This Row],[Okvirna količina]]</f>
        <v>0</v>
      </c>
      <c r="T145" s="639">
        <f>+Sklop17[[#This Row],[Končna cena/enoto mere (EUR) z DDV]]*Sklop17[[#This Row],[Okvirna količina]]</f>
        <v>0</v>
      </c>
      <c r="U145" s="640"/>
    </row>
    <row r="146" spans="1:21">
      <c r="A146" s="287" t="s">
        <v>457</v>
      </c>
      <c r="B146" s="292" t="s">
        <v>295</v>
      </c>
      <c r="C146" s="287">
        <v>1</v>
      </c>
      <c r="D146" s="287" t="s">
        <v>1</v>
      </c>
      <c r="E146" s="295"/>
      <c r="F146" s="669">
        <v>1800</v>
      </c>
      <c r="G146" s="298" t="s">
        <v>1</v>
      </c>
      <c r="H146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146" s="289" t="str">
        <f>IF(Sklop17[[#This Row],[ZAHTEVANA SHEMA KAKOVOSTI]]&lt;&gt;"",Sklop17[[#This Row],[Preračunana masa/volumen/kos na enoto kg]],"")</f>
        <v/>
      </c>
      <c r="J146" s="317"/>
      <c r="K146" s="323"/>
      <c r="L146" s="323"/>
      <c r="M146" s="636"/>
      <c r="N146" s="637"/>
      <c r="O146" s="637"/>
      <c r="P146" s="641"/>
      <c r="Q146" s="637">
        <f>+Sklop17[[#This Row],[cena/enota brez DDV v EUR]]*Sklop17[[#This Row],[Stopnja DDV (%)]]</f>
        <v>0</v>
      </c>
      <c r="R146" s="637">
        <f>+Sklop17[[#This Row],[cena/enota brez DDV v EUR]]+Sklop17[[#This Row],[Davek (EUR)]]</f>
        <v>0</v>
      </c>
      <c r="S146" s="637">
        <f>+Sklop17[[#This Row],[cena/enota brez DDV v EUR]]*Sklop17[[#This Row],[Okvirna količina]]</f>
        <v>0</v>
      </c>
      <c r="T146" s="639">
        <f>+Sklop17[[#This Row],[Končna cena/enoto mere (EUR) z DDV]]*Sklop17[[#This Row],[Okvirna količina]]</f>
        <v>0</v>
      </c>
      <c r="U146" s="640"/>
    </row>
    <row r="147" spans="1:21">
      <c r="A147" s="287" t="s">
        <v>458</v>
      </c>
      <c r="B147" s="292" t="s">
        <v>717</v>
      </c>
      <c r="C147" s="287">
        <v>500</v>
      </c>
      <c r="D147" s="287" t="s">
        <v>160</v>
      </c>
      <c r="E147" s="295"/>
      <c r="F147" s="669">
        <v>100</v>
      </c>
      <c r="G147" s="298" t="s">
        <v>94</v>
      </c>
      <c r="H14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47" s="289" t="str">
        <f>IF(Sklop17[[#This Row],[ZAHTEVANA SHEMA KAKOVOSTI]]&lt;&gt;"",Sklop17[[#This Row],[Preračunana masa/volumen/kos na enoto kg]],"")</f>
        <v/>
      </c>
      <c r="J147" s="317"/>
      <c r="K147" s="323"/>
      <c r="L147" s="323"/>
      <c r="M147" s="636"/>
      <c r="N147" s="637"/>
      <c r="O147" s="637"/>
      <c r="P147" s="641"/>
      <c r="Q147" s="637">
        <f>+Sklop17[[#This Row],[cena/enota brez DDV v EUR]]*Sklop17[[#This Row],[Stopnja DDV (%)]]</f>
        <v>0</v>
      </c>
      <c r="R147" s="637">
        <f>+Sklop17[[#This Row],[cena/enota brez DDV v EUR]]+Sklop17[[#This Row],[Davek (EUR)]]</f>
        <v>0</v>
      </c>
      <c r="S147" s="637">
        <f>+Sklop17[[#This Row],[cena/enota brez DDV v EUR]]*Sklop17[[#This Row],[Okvirna količina]]</f>
        <v>0</v>
      </c>
      <c r="T147" s="639">
        <f>+Sklop17[[#This Row],[Končna cena/enoto mere (EUR) z DDV]]*Sklop17[[#This Row],[Okvirna količina]]</f>
        <v>0</v>
      </c>
      <c r="U147" s="640"/>
    </row>
    <row r="148" spans="1:21" ht="12" customHeight="1">
      <c r="A148" s="287" t="s">
        <v>459</v>
      </c>
      <c r="B148" s="292" t="s">
        <v>718</v>
      </c>
      <c r="C148" s="287">
        <v>200</v>
      </c>
      <c r="D148" s="287" t="s">
        <v>160</v>
      </c>
      <c r="E148" s="295" t="s">
        <v>340</v>
      </c>
      <c r="F148" s="289">
        <v>20</v>
      </c>
      <c r="G148" s="298" t="s">
        <v>94</v>
      </c>
      <c r="H148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48" s="289">
        <f>IF(Sklop17[[#This Row],[ZAHTEVANA SHEMA KAKOVOSTI]]&lt;&gt;"",Sklop17[[#This Row],[Preračunana masa/volumen/kos na enoto kg]],"")</f>
        <v>4</v>
      </c>
      <c r="J148" s="317"/>
      <c r="K148" s="323"/>
      <c r="L148" s="323"/>
      <c r="M148" s="636"/>
      <c r="N148" s="637"/>
      <c r="O148" s="637"/>
      <c r="P148" s="641"/>
      <c r="Q148" s="637">
        <f>+Sklop17[[#This Row],[cena/enota brez DDV v EUR]]*Sklop17[[#This Row],[Stopnja DDV (%)]]</f>
        <v>0</v>
      </c>
      <c r="R148" s="637">
        <f>+Sklop17[[#This Row],[cena/enota brez DDV v EUR]]+Sklop17[[#This Row],[Davek (EUR)]]</f>
        <v>0</v>
      </c>
      <c r="S148" s="637">
        <f>+Sklop17[[#This Row],[cena/enota brez DDV v EUR]]*Sklop17[[#This Row],[Okvirna količina]]</f>
        <v>0</v>
      </c>
      <c r="T148" s="639">
        <f>+Sklop17[[#This Row],[Končna cena/enoto mere (EUR) z DDV]]*Sklop17[[#This Row],[Okvirna količina]]</f>
        <v>0</v>
      </c>
      <c r="U148" s="640"/>
    </row>
    <row r="149" spans="1:21" ht="12" customHeight="1">
      <c r="A149" s="287" t="s">
        <v>460</v>
      </c>
      <c r="B149" s="628" t="s">
        <v>1106</v>
      </c>
      <c r="C149" s="523">
        <v>200</v>
      </c>
      <c r="D149" s="287" t="s">
        <v>160</v>
      </c>
      <c r="E149" s="635"/>
      <c r="F149" s="524">
        <v>20</v>
      </c>
      <c r="G149" s="298" t="s">
        <v>94</v>
      </c>
      <c r="H149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49" s="524" t="str">
        <f>IF(Sklop17[[#This Row],[ZAHTEVANA SHEMA KAKOVOSTI]]&lt;&gt;"",Sklop17[[#This Row],[Preračunana masa/volumen/kos na enoto kg]],"")</f>
        <v/>
      </c>
      <c r="J149" s="525"/>
      <c r="K149" s="526"/>
      <c r="L149" s="526"/>
      <c r="M149" s="535"/>
      <c r="N149" s="527"/>
      <c r="O149" s="527"/>
      <c r="P149" s="528"/>
      <c r="Q149" s="527">
        <f>+Sklop17[[#This Row],[cena/enota brez DDV v EUR]]*Sklop17[[#This Row],[Stopnja DDV (%)]]</f>
        <v>0</v>
      </c>
      <c r="R149" s="527">
        <f>+Sklop17[[#This Row],[cena/enota brez DDV v EUR]]+Sklop17[[#This Row],[Davek (EUR)]]</f>
        <v>0</v>
      </c>
      <c r="S149" s="527">
        <f>+Sklop17[[#This Row],[cena/enota brez DDV v EUR]]*Sklop17[[#This Row],[Okvirna količina]]</f>
        <v>0</v>
      </c>
      <c r="T149" s="537">
        <f>+Sklop17[[#This Row],[Končna cena/enoto mere (EUR) z DDV]]*Sklop17[[#This Row],[Okvirna količina]]</f>
        <v>0</v>
      </c>
      <c r="U149" s="538"/>
    </row>
    <row r="150" spans="1:21" ht="12" customHeight="1">
      <c r="A150" s="287" t="s">
        <v>461</v>
      </c>
      <c r="B150" s="292" t="s">
        <v>719</v>
      </c>
      <c r="C150" s="287">
        <v>40</v>
      </c>
      <c r="D150" s="287" t="s">
        <v>160</v>
      </c>
      <c r="E150" s="295"/>
      <c r="F150" s="669">
        <v>20</v>
      </c>
      <c r="G150" s="298" t="s">
        <v>94</v>
      </c>
      <c r="H15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</v>
      </c>
      <c r="I150" s="289" t="str">
        <f>IF(Sklop17[[#This Row],[ZAHTEVANA SHEMA KAKOVOSTI]]&lt;&gt;"",Sklop17[[#This Row],[Preračunana masa/volumen/kos na enoto kg]],"")</f>
        <v/>
      </c>
      <c r="J150" s="317"/>
      <c r="K150" s="323"/>
      <c r="L150" s="323"/>
      <c r="M150" s="636"/>
      <c r="N150" s="637"/>
      <c r="O150" s="637"/>
      <c r="P150" s="641"/>
      <c r="Q150" s="637">
        <f>+Sklop17[[#This Row],[cena/enota brez DDV v EUR]]*Sklop17[[#This Row],[Stopnja DDV (%)]]</f>
        <v>0</v>
      </c>
      <c r="R150" s="637">
        <f>+Sklop17[[#This Row],[cena/enota brez DDV v EUR]]+Sklop17[[#This Row],[Davek (EUR)]]</f>
        <v>0</v>
      </c>
      <c r="S150" s="637">
        <f>+Sklop17[[#This Row],[cena/enota brez DDV v EUR]]*Sklop17[[#This Row],[Okvirna količina]]</f>
        <v>0</v>
      </c>
      <c r="T150" s="639">
        <f>+Sklop17[[#This Row],[Končna cena/enoto mere (EUR) z DDV]]*Sklop17[[#This Row],[Okvirna količina]]</f>
        <v>0</v>
      </c>
      <c r="U150" s="640"/>
    </row>
    <row r="151" spans="1:21" ht="12" customHeight="1">
      <c r="A151" s="287" t="s">
        <v>462</v>
      </c>
      <c r="B151" s="292" t="s">
        <v>453</v>
      </c>
      <c r="C151" s="287">
        <v>1</v>
      </c>
      <c r="D151" s="287" t="s">
        <v>1</v>
      </c>
      <c r="E151" s="295"/>
      <c r="F151" s="669">
        <v>600</v>
      </c>
      <c r="G151" s="298" t="s">
        <v>1</v>
      </c>
      <c r="H151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51" s="289" t="str">
        <f>IF(Sklop17[[#This Row],[ZAHTEVANA SHEMA KAKOVOSTI]]&lt;&gt;"",Sklop17[[#This Row],[Preračunana masa/volumen/kos na enoto kg]],"")</f>
        <v/>
      </c>
      <c r="J151" s="317"/>
      <c r="K151" s="323"/>
      <c r="L151" s="323"/>
      <c r="M151" s="636"/>
      <c r="N151" s="637"/>
      <c r="O151" s="637"/>
      <c r="P151" s="641"/>
      <c r="Q151" s="637">
        <f>+Sklop17[[#This Row],[cena/enota brez DDV v EUR]]*Sklop17[[#This Row],[Stopnja DDV (%)]]</f>
        <v>0</v>
      </c>
      <c r="R151" s="637">
        <f>+Sklop17[[#This Row],[cena/enota brez DDV v EUR]]+Sklop17[[#This Row],[Davek (EUR)]]</f>
        <v>0</v>
      </c>
      <c r="S151" s="637">
        <f>+Sklop17[[#This Row],[cena/enota brez DDV v EUR]]*Sklop17[[#This Row],[Okvirna količina]]</f>
        <v>0</v>
      </c>
      <c r="T151" s="639">
        <f>+Sklop17[[#This Row],[Končna cena/enoto mere (EUR) z DDV]]*Sklop17[[#This Row],[Okvirna količina]]</f>
        <v>0</v>
      </c>
      <c r="U151" s="640"/>
    </row>
    <row r="152" spans="1:21" ht="12" customHeight="1">
      <c r="A152" s="287" t="s">
        <v>463</v>
      </c>
      <c r="B152" s="292" t="s">
        <v>720</v>
      </c>
      <c r="C152" s="287">
        <v>100</v>
      </c>
      <c r="D152" s="287" t="s">
        <v>160</v>
      </c>
      <c r="E152" s="295"/>
      <c r="F152" s="669">
        <v>10</v>
      </c>
      <c r="G152" s="298" t="s">
        <v>94</v>
      </c>
      <c r="H15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52" s="289" t="str">
        <f>IF(Sklop17[[#This Row],[ZAHTEVANA SHEMA KAKOVOSTI]]&lt;&gt;"",Sklop17[[#This Row],[Preračunana masa/volumen/kos na enoto kg]],"")</f>
        <v/>
      </c>
      <c r="J152" s="317"/>
      <c r="K152" s="323"/>
      <c r="L152" s="323"/>
      <c r="M152" s="636"/>
      <c r="N152" s="637"/>
      <c r="O152" s="637"/>
      <c r="P152" s="641"/>
      <c r="Q152" s="637">
        <f>+Sklop17[[#This Row],[cena/enota brez DDV v EUR]]*Sklop17[[#This Row],[Stopnja DDV (%)]]</f>
        <v>0</v>
      </c>
      <c r="R152" s="637">
        <f>+Sklop17[[#This Row],[cena/enota brez DDV v EUR]]+Sklop17[[#This Row],[Davek (EUR)]]</f>
        <v>0</v>
      </c>
      <c r="S152" s="637">
        <f>+Sklop17[[#This Row],[cena/enota brez DDV v EUR]]*Sklop17[[#This Row],[Okvirna količina]]</f>
        <v>0</v>
      </c>
      <c r="T152" s="639">
        <f>+Sklop17[[#This Row],[Končna cena/enoto mere (EUR) z DDV]]*Sklop17[[#This Row],[Okvirna količina]]</f>
        <v>0</v>
      </c>
      <c r="U152" s="640"/>
    </row>
    <row r="153" spans="1:21" ht="12" customHeight="1">
      <c r="A153" s="287" t="s">
        <v>464</v>
      </c>
      <c r="B153" s="292" t="s">
        <v>721</v>
      </c>
      <c r="C153" s="287">
        <v>1</v>
      </c>
      <c r="D153" s="287" t="s">
        <v>1</v>
      </c>
      <c r="E153" s="295"/>
      <c r="F153" s="669">
        <v>20</v>
      </c>
      <c r="G153" s="298" t="s">
        <v>1</v>
      </c>
      <c r="H15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53" s="289" t="str">
        <f>IF(Sklop17[[#This Row],[ZAHTEVANA SHEMA KAKOVOSTI]]&lt;&gt;"",Sklop17[[#This Row],[Preračunana masa/volumen/kos na enoto kg]],"")</f>
        <v/>
      </c>
      <c r="J153" s="317"/>
      <c r="K153" s="323"/>
      <c r="L153" s="323"/>
      <c r="M153" s="636"/>
      <c r="N153" s="637"/>
      <c r="O153" s="637"/>
      <c r="P153" s="641"/>
      <c r="Q153" s="637">
        <f>+Sklop17[[#This Row],[cena/enota brez DDV v EUR]]*Sklop17[[#This Row],[Stopnja DDV (%)]]</f>
        <v>0</v>
      </c>
      <c r="R153" s="637">
        <f>+Sklop17[[#This Row],[cena/enota brez DDV v EUR]]+Sklop17[[#This Row],[Davek (EUR)]]</f>
        <v>0</v>
      </c>
      <c r="S153" s="637">
        <f>+Sklop17[[#This Row],[cena/enota brez DDV v EUR]]*Sklop17[[#This Row],[Okvirna količina]]</f>
        <v>0</v>
      </c>
      <c r="T153" s="639">
        <f>+Sklop17[[#This Row],[Končna cena/enoto mere (EUR) z DDV]]*Sklop17[[#This Row],[Okvirna količina]]</f>
        <v>0</v>
      </c>
      <c r="U153" s="640"/>
    </row>
    <row r="154" spans="1:21" ht="12" customHeight="1">
      <c r="A154" s="287" t="s">
        <v>465</v>
      </c>
      <c r="B154" s="292" t="s">
        <v>722</v>
      </c>
      <c r="C154" s="287">
        <v>10</v>
      </c>
      <c r="D154" s="287" t="s">
        <v>160</v>
      </c>
      <c r="E154" s="295"/>
      <c r="F154" s="669">
        <v>40</v>
      </c>
      <c r="G154" s="298" t="s">
        <v>94</v>
      </c>
      <c r="H154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154" s="289" t="str">
        <f>IF(Sklop17[[#This Row],[ZAHTEVANA SHEMA KAKOVOSTI]]&lt;&gt;"",Sklop17[[#This Row],[Preračunana masa/volumen/kos na enoto kg]],"")</f>
        <v/>
      </c>
      <c r="J154" s="317"/>
      <c r="K154" s="323"/>
      <c r="L154" s="323"/>
      <c r="M154" s="636"/>
      <c r="N154" s="637"/>
      <c r="O154" s="637"/>
      <c r="P154" s="641"/>
      <c r="Q154" s="637">
        <f>+Sklop17[[#This Row],[cena/enota brez DDV v EUR]]*Sklop17[[#This Row],[Stopnja DDV (%)]]</f>
        <v>0</v>
      </c>
      <c r="R154" s="637">
        <f>+Sklop17[[#This Row],[cena/enota brez DDV v EUR]]+Sklop17[[#This Row],[Davek (EUR)]]</f>
        <v>0</v>
      </c>
      <c r="S154" s="637">
        <f>+Sklop17[[#This Row],[cena/enota brez DDV v EUR]]*Sklop17[[#This Row],[Okvirna količina]]</f>
        <v>0</v>
      </c>
      <c r="T154" s="639">
        <f>+Sklop17[[#This Row],[Končna cena/enoto mere (EUR) z DDV]]*Sklop17[[#This Row],[Okvirna količina]]</f>
        <v>0</v>
      </c>
      <c r="U154" s="640"/>
    </row>
    <row r="155" spans="1:21" ht="12" customHeight="1">
      <c r="A155" s="287" t="s">
        <v>466</v>
      </c>
      <c r="B155" s="292" t="s">
        <v>723</v>
      </c>
      <c r="C155" s="287">
        <v>500</v>
      </c>
      <c r="D155" s="287" t="s">
        <v>160</v>
      </c>
      <c r="E155" s="295"/>
      <c r="F155" s="669">
        <v>50</v>
      </c>
      <c r="G155" s="298" t="s">
        <v>94</v>
      </c>
      <c r="H15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55" s="289" t="str">
        <f>IF(Sklop17[[#This Row],[ZAHTEVANA SHEMA KAKOVOSTI]]&lt;&gt;"",Sklop17[[#This Row],[Preračunana masa/volumen/kos na enoto kg]],"")</f>
        <v/>
      </c>
      <c r="J155" s="317"/>
      <c r="K155" s="323"/>
      <c r="L155" s="323"/>
      <c r="M155" s="636"/>
      <c r="N155" s="637"/>
      <c r="O155" s="637"/>
      <c r="P155" s="641"/>
      <c r="Q155" s="637">
        <f>+Sklop17[[#This Row],[cena/enota brez DDV v EUR]]*Sklop17[[#This Row],[Stopnja DDV (%)]]</f>
        <v>0</v>
      </c>
      <c r="R155" s="637">
        <f>+Sklop17[[#This Row],[cena/enota brez DDV v EUR]]+Sklop17[[#This Row],[Davek (EUR)]]</f>
        <v>0</v>
      </c>
      <c r="S155" s="637">
        <f>+Sklop17[[#This Row],[cena/enota brez DDV v EUR]]*Sklop17[[#This Row],[Okvirna količina]]</f>
        <v>0</v>
      </c>
      <c r="T155" s="639">
        <f>+Sklop17[[#This Row],[Končna cena/enoto mere (EUR) z DDV]]*Sklop17[[#This Row],[Okvirna količina]]</f>
        <v>0</v>
      </c>
      <c r="U155" s="640"/>
    </row>
    <row r="156" spans="1:21" ht="12" customHeight="1">
      <c r="A156" s="287" t="s">
        <v>467</v>
      </c>
      <c r="B156" s="292" t="s">
        <v>1119</v>
      </c>
      <c r="C156" s="287">
        <v>50</v>
      </c>
      <c r="D156" s="287" t="s">
        <v>160</v>
      </c>
      <c r="E156" s="295"/>
      <c r="F156" s="669">
        <v>40</v>
      </c>
      <c r="G156" s="298" t="s">
        <v>94</v>
      </c>
      <c r="H156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56" s="289" t="str">
        <f>IF(Sklop17[[#This Row],[ZAHTEVANA SHEMA KAKOVOSTI]]&lt;&gt;"",Sklop17[[#This Row],[Preračunana masa/volumen/kos na enoto kg]],"")</f>
        <v/>
      </c>
      <c r="J156" s="317"/>
      <c r="K156" s="323"/>
      <c r="L156" s="323"/>
      <c r="M156" s="636"/>
      <c r="N156" s="637"/>
      <c r="O156" s="637"/>
      <c r="P156" s="641"/>
      <c r="Q156" s="637">
        <f>+Sklop17[[#This Row],[cena/enota brez DDV v EUR]]*Sklop17[[#This Row],[Stopnja DDV (%)]]</f>
        <v>0</v>
      </c>
      <c r="R156" s="637">
        <f>+Sklop17[[#This Row],[cena/enota brez DDV v EUR]]+Sklop17[[#This Row],[Davek (EUR)]]</f>
        <v>0</v>
      </c>
      <c r="S156" s="637">
        <f>+Sklop17[[#This Row],[cena/enota brez DDV v EUR]]*Sklop17[[#This Row],[Okvirna količina]]</f>
        <v>0</v>
      </c>
      <c r="T156" s="639">
        <f>+Sklop17[[#This Row],[Končna cena/enoto mere (EUR) z DDV]]*Sklop17[[#This Row],[Okvirna količina]]</f>
        <v>0</v>
      </c>
      <c r="U156" s="640"/>
    </row>
    <row r="157" spans="1:21" ht="24">
      <c r="A157" s="287" t="s">
        <v>468</v>
      </c>
      <c r="B157" s="292" t="s">
        <v>1120</v>
      </c>
      <c r="C157" s="287">
        <v>50</v>
      </c>
      <c r="D157" s="287" t="s">
        <v>160</v>
      </c>
      <c r="E157" s="295"/>
      <c r="F157" s="289">
        <v>30</v>
      </c>
      <c r="G157" s="298" t="s">
        <v>94</v>
      </c>
      <c r="H15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157" s="289" t="str">
        <f>IF(Sklop17[[#This Row],[ZAHTEVANA SHEMA KAKOVOSTI]]&lt;&gt;"",Sklop17[[#This Row],[Preračunana masa/volumen/kos na enoto kg]],"")</f>
        <v/>
      </c>
      <c r="J157" s="317"/>
      <c r="K157" s="323"/>
      <c r="L157" s="323"/>
      <c r="M157" s="636"/>
      <c r="N157" s="637"/>
      <c r="O157" s="637"/>
      <c r="P157" s="641"/>
      <c r="Q157" s="637">
        <f>+Sklop17[[#This Row],[cena/enota brez DDV v EUR]]*Sklop17[[#This Row],[Stopnja DDV (%)]]</f>
        <v>0</v>
      </c>
      <c r="R157" s="637">
        <f>+Sklop17[[#This Row],[cena/enota brez DDV v EUR]]+Sklop17[[#This Row],[Davek (EUR)]]</f>
        <v>0</v>
      </c>
      <c r="S157" s="637">
        <f>+Sklop17[[#This Row],[cena/enota brez DDV v EUR]]*Sklop17[[#This Row],[Okvirna količina]]</f>
        <v>0</v>
      </c>
      <c r="T157" s="639">
        <f>+Sklop17[[#This Row],[Končna cena/enoto mere (EUR) z DDV]]*Sklop17[[#This Row],[Okvirna količina]]</f>
        <v>0</v>
      </c>
      <c r="U157" s="640"/>
    </row>
    <row r="158" spans="1:21" ht="12" customHeight="1">
      <c r="A158" s="287" t="s">
        <v>469</v>
      </c>
      <c r="B158" s="292" t="s">
        <v>1121</v>
      </c>
      <c r="C158" s="287">
        <v>200</v>
      </c>
      <c r="D158" s="287" t="s">
        <v>160</v>
      </c>
      <c r="E158" s="295"/>
      <c r="F158" s="289">
        <v>10</v>
      </c>
      <c r="G158" s="298" t="s">
        <v>94</v>
      </c>
      <c r="H158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58" s="289" t="str">
        <f>IF(Sklop17[[#This Row],[ZAHTEVANA SHEMA KAKOVOSTI]]&lt;&gt;"",Sklop17[[#This Row],[Preračunana masa/volumen/kos na enoto kg]],"")</f>
        <v/>
      </c>
      <c r="J158" s="317"/>
      <c r="K158" s="323"/>
      <c r="L158" s="323"/>
      <c r="M158" s="636"/>
      <c r="N158" s="637"/>
      <c r="O158" s="637"/>
      <c r="P158" s="641"/>
      <c r="Q158" s="637">
        <f>+Sklop17[[#This Row],[cena/enota brez DDV v EUR]]*Sklop17[[#This Row],[Stopnja DDV (%)]]</f>
        <v>0</v>
      </c>
      <c r="R158" s="637">
        <f>+Sklop17[[#This Row],[cena/enota brez DDV v EUR]]+Sklop17[[#This Row],[Davek (EUR)]]</f>
        <v>0</v>
      </c>
      <c r="S158" s="637">
        <f>+Sklop17[[#This Row],[cena/enota brez DDV v EUR]]*Sklop17[[#This Row],[Okvirna količina]]</f>
        <v>0</v>
      </c>
      <c r="T158" s="639">
        <f>+Sklop17[[#This Row],[Končna cena/enoto mere (EUR) z DDV]]*Sklop17[[#This Row],[Okvirna količina]]</f>
        <v>0</v>
      </c>
      <c r="U158" s="640"/>
    </row>
    <row r="159" spans="1:21" ht="12" customHeight="1">
      <c r="A159" s="287" t="s">
        <v>470</v>
      </c>
      <c r="B159" s="292" t="s">
        <v>1122</v>
      </c>
      <c r="C159" s="287">
        <v>80</v>
      </c>
      <c r="D159" s="287" t="s">
        <v>160</v>
      </c>
      <c r="E159" s="295" t="s">
        <v>340</v>
      </c>
      <c r="F159" s="669">
        <v>50</v>
      </c>
      <c r="G159" s="298" t="s">
        <v>94</v>
      </c>
      <c r="H159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59" s="289">
        <f>IF(Sklop17[[#This Row],[ZAHTEVANA SHEMA KAKOVOSTI]]&lt;&gt;"",Sklop17[[#This Row],[Preračunana masa/volumen/kos na enoto kg]],"")</f>
        <v>4</v>
      </c>
      <c r="J159" s="317"/>
      <c r="K159" s="323"/>
      <c r="L159" s="323"/>
      <c r="M159" s="636"/>
      <c r="N159" s="637"/>
      <c r="O159" s="637"/>
      <c r="P159" s="641"/>
      <c r="Q159" s="637">
        <f>+Sklop17[[#This Row],[cena/enota brez DDV v EUR]]*Sklop17[[#This Row],[Stopnja DDV (%)]]</f>
        <v>0</v>
      </c>
      <c r="R159" s="637">
        <f>+Sklop17[[#This Row],[cena/enota brez DDV v EUR]]+Sklop17[[#This Row],[Davek (EUR)]]</f>
        <v>0</v>
      </c>
      <c r="S159" s="637">
        <f>+Sklop17[[#This Row],[cena/enota brez DDV v EUR]]*Sklop17[[#This Row],[Okvirna količina]]</f>
        <v>0</v>
      </c>
      <c r="T159" s="639">
        <f>+Sklop17[[#This Row],[Končna cena/enoto mere (EUR) z DDV]]*Sklop17[[#This Row],[Okvirna količina]]</f>
        <v>0</v>
      </c>
      <c r="U159" s="640"/>
    </row>
    <row r="160" spans="1:21" ht="24">
      <c r="A160" s="287" t="s">
        <v>471</v>
      </c>
      <c r="B160" s="292" t="s">
        <v>1130</v>
      </c>
      <c r="C160" s="287">
        <v>250</v>
      </c>
      <c r="D160" s="287" t="s">
        <v>160</v>
      </c>
      <c r="E160" s="295"/>
      <c r="F160" s="669">
        <v>40</v>
      </c>
      <c r="G160" s="298" t="s">
        <v>94</v>
      </c>
      <c r="H16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0" s="289" t="str">
        <f>IF(Sklop17[[#This Row],[ZAHTEVANA SHEMA KAKOVOSTI]]&lt;&gt;"",Sklop17[[#This Row],[Preračunana masa/volumen/kos na enoto kg]],"")</f>
        <v/>
      </c>
      <c r="J160" s="317"/>
      <c r="K160" s="323"/>
      <c r="L160" s="323"/>
      <c r="M160" s="636"/>
      <c r="N160" s="637"/>
      <c r="O160" s="637"/>
      <c r="P160" s="641"/>
      <c r="Q160" s="637">
        <f>+Sklop17[[#This Row],[cena/enota brez DDV v EUR]]*Sklop17[[#This Row],[Stopnja DDV (%)]]</f>
        <v>0</v>
      </c>
      <c r="R160" s="637">
        <f>+Sklop17[[#This Row],[cena/enota brez DDV v EUR]]+Sklop17[[#This Row],[Davek (EUR)]]</f>
        <v>0</v>
      </c>
      <c r="S160" s="637">
        <f>+Sklop17[[#This Row],[cena/enota brez DDV v EUR]]*Sklop17[[#This Row],[Okvirna količina]]</f>
        <v>0</v>
      </c>
      <c r="T160" s="639">
        <f>+Sklop17[[#This Row],[Končna cena/enoto mere (EUR) z DDV]]*Sklop17[[#This Row],[Okvirna količina]]</f>
        <v>0</v>
      </c>
      <c r="U160" s="640"/>
    </row>
    <row r="161" spans="1:21" ht="24">
      <c r="A161" s="287" t="s">
        <v>472</v>
      </c>
      <c r="B161" s="292" t="s">
        <v>1129</v>
      </c>
      <c r="C161" s="523">
        <v>250</v>
      </c>
      <c r="D161" s="287" t="s">
        <v>160</v>
      </c>
      <c r="E161" s="635"/>
      <c r="F161" s="524">
        <v>40</v>
      </c>
      <c r="G161" s="298" t="s">
        <v>94</v>
      </c>
      <c r="H161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1" s="524" t="str">
        <f>IF(Sklop17[[#This Row],[ZAHTEVANA SHEMA KAKOVOSTI]]&lt;&gt;"",Sklop17[[#This Row],[Preračunana masa/volumen/kos na enoto kg]],"")</f>
        <v/>
      </c>
      <c r="J161" s="525"/>
      <c r="K161" s="526"/>
      <c r="L161" s="526"/>
      <c r="M161" s="535"/>
      <c r="N161" s="527"/>
      <c r="O161" s="527"/>
      <c r="P161" s="528"/>
      <c r="Q161" s="527">
        <f>+Sklop17[[#This Row],[cena/enota brez DDV v EUR]]*Sklop17[[#This Row],[Stopnja DDV (%)]]</f>
        <v>0</v>
      </c>
      <c r="R161" s="527">
        <f>+Sklop17[[#This Row],[cena/enota brez DDV v EUR]]+Sklop17[[#This Row],[Davek (EUR)]]</f>
        <v>0</v>
      </c>
      <c r="S161" s="527">
        <f>+Sklop17[[#This Row],[cena/enota brez DDV v EUR]]*Sklop17[[#This Row],[Okvirna količina]]</f>
        <v>0</v>
      </c>
      <c r="T161" s="537">
        <f>+Sklop17[[#This Row],[Končna cena/enoto mere (EUR) z DDV]]*Sklop17[[#This Row],[Okvirna količina]]</f>
        <v>0</v>
      </c>
      <c r="U161" s="538"/>
    </row>
    <row r="162" spans="1:21" ht="12" customHeight="1">
      <c r="A162" s="287" t="s">
        <v>473</v>
      </c>
      <c r="B162" s="292" t="s">
        <v>724</v>
      </c>
      <c r="C162" s="287">
        <v>110</v>
      </c>
      <c r="D162" s="287" t="s">
        <v>160</v>
      </c>
      <c r="E162" s="295" t="s">
        <v>340</v>
      </c>
      <c r="F162" s="669">
        <v>40</v>
      </c>
      <c r="G162" s="298" t="s">
        <v>94</v>
      </c>
      <c r="H16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4.4000000000000004</v>
      </c>
      <c r="I162" s="289">
        <f>IF(Sklop17[[#This Row],[ZAHTEVANA SHEMA KAKOVOSTI]]&lt;&gt;"",Sklop17[[#This Row],[Preračunana masa/volumen/kos na enoto kg]],"")</f>
        <v>4.4000000000000004</v>
      </c>
      <c r="J162" s="317"/>
      <c r="K162" s="323"/>
      <c r="L162" s="323"/>
      <c r="M162" s="636"/>
      <c r="N162" s="637"/>
      <c r="O162" s="637"/>
      <c r="P162" s="641"/>
      <c r="Q162" s="637">
        <f>+Sklop17[[#This Row],[cena/enota brez DDV v EUR]]*Sklop17[[#This Row],[Stopnja DDV (%)]]</f>
        <v>0</v>
      </c>
      <c r="R162" s="637">
        <f>+Sklop17[[#This Row],[cena/enota brez DDV v EUR]]+Sklop17[[#This Row],[Davek (EUR)]]</f>
        <v>0</v>
      </c>
      <c r="S162" s="637">
        <f>+Sklop17[[#This Row],[cena/enota brez DDV v EUR]]*Sklop17[[#This Row],[Okvirna količina]]</f>
        <v>0</v>
      </c>
      <c r="T162" s="639">
        <f>+Sklop17[[#This Row],[Končna cena/enoto mere (EUR) z DDV]]*Sklop17[[#This Row],[Okvirna količina]]</f>
        <v>0</v>
      </c>
      <c r="U162" s="640"/>
    </row>
    <row r="163" spans="1:21" ht="12" customHeight="1">
      <c r="A163" s="287" t="s">
        <v>474</v>
      </c>
      <c r="B163" s="292" t="s">
        <v>454</v>
      </c>
      <c r="C163" s="287">
        <v>500</v>
      </c>
      <c r="D163" s="287" t="s">
        <v>160</v>
      </c>
      <c r="E163" s="295"/>
      <c r="F163" s="669">
        <v>5</v>
      </c>
      <c r="G163" s="298" t="s">
        <v>94</v>
      </c>
      <c r="H16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163" s="289" t="str">
        <f>IF(Sklop17[[#This Row],[ZAHTEVANA SHEMA KAKOVOSTI]]&lt;&gt;"",Sklop17[[#This Row],[Preračunana masa/volumen/kos na enoto kg]],"")</f>
        <v/>
      </c>
      <c r="J163" s="317"/>
      <c r="K163" s="323"/>
      <c r="L163" s="323"/>
      <c r="M163" s="636"/>
      <c r="N163" s="637"/>
      <c r="O163" s="637"/>
      <c r="P163" s="641"/>
      <c r="Q163" s="637">
        <f>+Sklop17[[#This Row],[cena/enota brez DDV v EUR]]*Sklop17[[#This Row],[Stopnja DDV (%)]]</f>
        <v>0</v>
      </c>
      <c r="R163" s="637">
        <f>+Sklop17[[#This Row],[cena/enota brez DDV v EUR]]+Sklop17[[#This Row],[Davek (EUR)]]</f>
        <v>0</v>
      </c>
      <c r="S163" s="637">
        <f>+Sklop17[[#This Row],[cena/enota brez DDV v EUR]]*Sklop17[[#This Row],[Okvirna količina]]</f>
        <v>0</v>
      </c>
      <c r="T163" s="639">
        <f>+Sklop17[[#This Row],[Končna cena/enoto mere (EUR) z DDV]]*Sklop17[[#This Row],[Okvirna količina]]</f>
        <v>0</v>
      </c>
      <c r="U163" s="640"/>
    </row>
    <row r="164" spans="1:21" ht="12" customHeight="1">
      <c r="A164" s="287" t="s">
        <v>475</v>
      </c>
      <c r="B164" s="292" t="s">
        <v>455</v>
      </c>
      <c r="C164" s="287">
        <v>500</v>
      </c>
      <c r="D164" s="287" t="s">
        <v>160</v>
      </c>
      <c r="E164" s="295"/>
      <c r="F164" s="669">
        <v>5</v>
      </c>
      <c r="G164" s="298" t="s">
        <v>94</v>
      </c>
      <c r="H164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164" s="289" t="str">
        <f>IF(Sklop17[[#This Row],[ZAHTEVANA SHEMA KAKOVOSTI]]&lt;&gt;"",Sklop17[[#This Row],[Preračunana masa/volumen/kos na enoto kg]],"")</f>
        <v/>
      </c>
      <c r="J164" s="317"/>
      <c r="K164" s="323"/>
      <c r="L164" s="323"/>
      <c r="M164" s="636"/>
      <c r="N164" s="637"/>
      <c r="O164" s="637"/>
      <c r="P164" s="641"/>
      <c r="Q164" s="637">
        <f>+Sklop17[[#This Row],[cena/enota brez DDV v EUR]]*Sklop17[[#This Row],[Stopnja DDV (%)]]</f>
        <v>0</v>
      </c>
      <c r="R164" s="637">
        <f>+Sklop17[[#This Row],[cena/enota brez DDV v EUR]]+Sklop17[[#This Row],[Davek (EUR)]]</f>
        <v>0</v>
      </c>
      <c r="S164" s="637">
        <f>+Sklop17[[#This Row],[cena/enota brez DDV v EUR]]*Sklop17[[#This Row],[Okvirna količina]]</f>
        <v>0</v>
      </c>
      <c r="T164" s="639">
        <f>+Sklop17[[#This Row],[Končna cena/enoto mere (EUR) z DDV]]*Sklop17[[#This Row],[Okvirna količina]]</f>
        <v>0</v>
      </c>
      <c r="U164" s="640"/>
    </row>
    <row r="165" spans="1:21" ht="12" customHeight="1">
      <c r="A165" s="287" t="s">
        <v>476</v>
      </c>
      <c r="B165" s="292" t="s">
        <v>725</v>
      </c>
      <c r="C165" s="287">
        <v>500</v>
      </c>
      <c r="D165" s="287" t="s">
        <v>160</v>
      </c>
      <c r="E165" s="295"/>
      <c r="F165" s="669">
        <v>30</v>
      </c>
      <c r="G165" s="298" t="s">
        <v>94</v>
      </c>
      <c r="H16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65" s="289" t="str">
        <f>IF(Sklop17[[#This Row],[ZAHTEVANA SHEMA KAKOVOSTI]]&lt;&gt;"",Sklop17[[#This Row],[Preračunana masa/volumen/kos na enoto kg]],"")</f>
        <v/>
      </c>
      <c r="J165" s="317"/>
      <c r="K165" s="323"/>
      <c r="L165" s="323"/>
      <c r="M165" s="636"/>
      <c r="N165" s="637"/>
      <c r="O165" s="637"/>
      <c r="P165" s="641"/>
      <c r="Q165" s="637">
        <f>+Sklop17[[#This Row],[cena/enota brez DDV v EUR]]*Sklop17[[#This Row],[Stopnja DDV (%)]]</f>
        <v>0</v>
      </c>
      <c r="R165" s="637">
        <f>+Sklop17[[#This Row],[cena/enota brez DDV v EUR]]+Sklop17[[#This Row],[Davek (EUR)]]</f>
        <v>0</v>
      </c>
      <c r="S165" s="637">
        <f>+Sklop17[[#This Row],[cena/enota brez DDV v EUR]]*Sklop17[[#This Row],[Okvirna količina]]</f>
        <v>0</v>
      </c>
      <c r="T165" s="639">
        <f>+Sklop17[[#This Row],[Končna cena/enoto mere (EUR) z DDV]]*Sklop17[[#This Row],[Okvirna količina]]</f>
        <v>0</v>
      </c>
      <c r="U165" s="640"/>
    </row>
    <row r="166" spans="1:21" ht="12" customHeight="1">
      <c r="A166" s="287" t="s">
        <v>477</v>
      </c>
      <c r="B166" s="292" t="s">
        <v>726</v>
      </c>
      <c r="C166" s="287">
        <v>425</v>
      </c>
      <c r="D166" s="287" t="s">
        <v>160</v>
      </c>
      <c r="E166" s="295"/>
      <c r="F166" s="289">
        <v>15</v>
      </c>
      <c r="G166" s="298" t="s">
        <v>94</v>
      </c>
      <c r="H166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6.375</v>
      </c>
      <c r="I166" s="289" t="str">
        <f>IF(Sklop17[[#This Row],[ZAHTEVANA SHEMA KAKOVOSTI]]&lt;&gt;"",Sklop17[[#This Row],[Preračunana masa/volumen/kos na enoto kg]],"")</f>
        <v/>
      </c>
      <c r="J166" s="317"/>
      <c r="K166" s="323"/>
      <c r="L166" s="323"/>
      <c r="M166" s="636"/>
      <c r="N166" s="637"/>
      <c r="O166" s="637"/>
      <c r="P166" s="641"/>
      <c r="Q166" s="637">
        <f>+Sklop17[[#This Row],[cena/enota brez DDV v EUR]]*Sklop17[[#This Row],[Stopnja DDV (%)]]</f>
        <v>0</v>
      </c>
      <c r="R166" s="637">
        <f>+Sklop17[[#This Row],[cena/enota brez DDV v EUR]]+Sklop17[[#This Row],[Davek (EUR)]]</f>
        <v>0</v>
      </c>
      <c r="S166" s="637">
        <f>+Sklop17[[#This Row],[cena/enota brez DDV v EUR]]*Sklop17[[#This Row],[Okvirna količina]]</f>
        <v>0</v>
      </c>
      <c r="T166" s="639">
        <f>+Sklop17[[#This Row],[Končna cena/enoto mere (EUR) z DDV]]*Sklop17[[#This Row],[Okvirna količina]]</f>
        <v>0</v>
      </c>
      <c r="U166" s="640"/>
    </row>
    <row r="167" spans="1:21" ht="12" customHeight="1">
      <c r="A167" s="287" t="s">
        <v>478</v>
      </c>
      <c r="B167" s="292" t="s">
        <v>727</v>
      </c>
      <c r="C167" s="287">
        <v>375</v>
      </c>
      <c r="D167" s="287" t="s">
        <v>160</v>
      </c>
      <c r="E167" s="295"/>
      <c r="F167" s="289">
        <v>15</v>
      </c>
      <c r="G167" s="298" t="s">
        <v>94</v>
      </c>
      <c r="H16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5.625</v>
      </c>
      <c r="I167" s="289" t="str">
        <f>IF(Sklop17[[#This Row],[ZAHTEVANA SHEMA KAKOVOSTI]]&lt;&gt;"",Sklop17[[#This Row],[Preračunana masa/volumen/kos na enoto kg]],"")</f>
        <v/>
      </c>
      <c r="J167" s="317"/>
      <c r="K167" s="323"/>
      <c r="L167" s="323"/>
      <c r="M167" s="636"/>
      <c r="N167" s="637"/>
      <c r="O167" s="637"/>
      <c r="P167" s="641"/>
      <c r="Q167" s="637">
        <f>+Sklop17[[#This Row],[cena/enota brez DDV v EUR]]*Sklop17[[#This Row],[Stopnja DDV (%)]]</f>
        <v>0</v>
      </c>
      <c r="R167" s="637">
        <f>+Sklop17[[#This Row],[cena/enota brez DDV v EUR]]+Sklop17[[#This Row],[Davek (EUR)]]</f>
        <v>0</v>
      </c>
      <c r="S167" s="637">
        <f>+Sklop17[[#This Row],[cena/enota brez DDV v EUR]]*Sklop17[[#This Row],[Okvirna količina]]</f>
        <v>0</v>
      </c>
      <c r="T167" s="639">
        <f>+Sklop17[[#This Row],[Končna cena/enoto mere (EUR) z DDV]]*Sklop17[[#This Row],[Okvirna količina]]</f>
        <v>0</v>
      </c>
      <c r="U167" s="640"/>
    </row>
    <row r="168" spans="1:21" ht="12" customHeight="1">
      <c r="A168" s="287" t="s">
        <v>479</v>
      </c>
      <c r="B168" s="292" t="s">
        <v>728</v>
      </c>
      <c r="C168" s="287">
        <v>500</v>
      </c>
      <c r="D168" s="287" t="s">
        <v>160</v>
      </c>
      <c r="E168" s="295"/>
      <c r="F168" s="669">
        <v>10</v>
      </c>
      <c r="G168" s="298" t="s">
        <v>94</v>
      </c>
      <c r="H168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68" s="289" t="str">
        <f>IF(Sklop17[[#This Row],[ZAHTEVANA SHEMA KAKOVOSTI]]&lt;&gt;"",Sklop17[[#This Row],[Preračunana masa/volumen/kos na enoto kg]],"")</f>
        <v/>
      </c>
      <c r="J168" s="317"/>
      <c r="K168" s="323"/>
      <c r="L168" s="323"/>
      <c r="M168" s="636"/>
      <c r="N168" s="637"/>
      <c r="O168" s="637"/>
      <c r="P168" s="641"/>
      <c r="Q168" s="637">
        <f>+Sklop17[[#This Row],[cena/enota brez DDV v EUR]]*Sklop17[[#This Row],[Stopnja DDV (%)]]</f>
        <v>0</v>
      </c>
      <c r="R168" s="637">
        <f>+Sklop17[[#This Row],[cena/enota brez DDV v EUR]]+Sklop17[[#This Row],[Davek (EUR)]]</f>
        <v>0</v>
      </c>
      <c r="S168" s="637">
        <f>+Sklop17[[#This Row],[cena/enota brez DDV v EUR]]*Sklop17[[#This Row],[Okvirna količina]]</f>
        <v>0</v>
      </c>
      <c r="T168" s="639">
        <f>+Sklop17[[#This Row],[Končna cena/enoto mere (EUR) z DDV]]*Sklop17[[#This Row],[Okvirna količina]]</f>
        <v>0</v>
      </c>
      <c r="U168" s="640"/>
    </row>
    <row r="169" spans="1:21" ht="24">
      <c r="A169" s="737" t="s">
        <v>480</v>
      </c>
      <c r="B169" s="743" t="s">
        <v>729</v>
      </c>
      <c r="C169" s="698" t="s">
        <v>1357</v>
      </c>
      <c r="D169" s="287"/>
      <c r="E169" s="295"/>
      <c r="F169" s="289"/>
      <c r="G169" s="298"/>
      <c r="H169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169" s="289" t="str">
        <f>IF(Sklop17[[#This Row],[ZAHTEVANA SHEMA KAKOVOSTI]]&lt;&gt;"",Sklop17[[#This Row],[Preračunana masa/volumen/kos na enoto kg]],"")</f>
        <v/>
      </c>
      <c r="J169" s="317"/>
      <c r="K169" s="323"/>
      <c r="L169" s="323"/>
      <c r="M169" s="636"/>
      <c r="N169" s="637"/>
      <c r="O169" s="637"/>
      <c r="P169" s="641"/>
      <c r="Q169" s="637">
        <f>+Sklop17[[#This Row],[cena/enota brez DDV v EUR]]*Sklop17[[#This Row],[Stopnja DDV (%)]]</f>
        <v>0</v>
      </c>
      <c r="R169" s="637">
        <f>+Sklop17[[#This Row],[cena/enota brez DDV v EUR]]+Sklop17[[#This Row],[Davek (EUR)]]</f>
        <v>0</v>
      </c>
      <c r="S169" s="637">
        <f>+Sklop17[[#This Row],[cena/enota brez DDV v EUR]]*Sklop17[[#This Row],[Okvirna količina]]</f>
        <v>0</v>
      </c>
      <c r="T169" s="639">
        <f>+Sklop17[[#This Row],[Končna cena/enoto mere (EUR) z DDV]]*Sklop17[[#This Row],[Okvirna količina]]</f>
        <v>0</v>
      </c>
      <c r="U169" s="640"/>
    </row>
    <row r="170" spans="1:21">
      <c r="A170" s="287" t="s">
        <v>481</v>
      </c>
      <c r="B170" s="292" t="s">
        <v>730</v>
      </c>
      <c r="C170" s="287">
        <v>1</v>
      </c>
      <c r="D170" s="287" t="s">
        <v>1</v>
      </c>
      <c r="E170" s="295"/>
      <c r="F170" s="289">
        <v>40</v>
      </c>
      <c r="G170" s="298" t="s">
        <v>1</v>
      </c>
      <c r="H17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70" s="289" t="str">
        <f>IF(Sklop17[[#This Row],[ZAHTEVANA SHEMA KAKOVOSTI]]&lt;&gt;"",Sklop17[[#This Row],[Preračunana masa/volumen/kos na enoto kg]],"")</f>
        <v/>
      </c>
      <c r="J170" s="317"/>
      <c r="K170" s="323"/>
      <c r="L170" s="323"/>
      <c r="M170" s="636"/>
      <c r="N170" s="637"/>
      <c r="O170" s="637"/>
      <c r="P170" s="641"/>
      <c r="Q170" s="637">
        <f>+Sklop17[[#This Row],[cena/enota brez DDV v EUR]]*Sklop17[[#This Row],[Stopnja DDV (%)]]</f>
        <v>0</v>
      </c>
      <c r="R170" s="637">
        <f>+Sklop17[[#This Row],[cena/enota brez DDV v EUR]]+Sklop17[[#This Row],[Davek (EUR)]]</f>
        <v>0</v>
      </c>
      <c r="S170" s="637">
        <f>+Sklop17[[#This Row],[cena/enota brez DDV v EUR]]*Sklop17[[#This Row],[Okvirna količina]]</f>
        <v>0</v>
      </c>
      <c r="T170" s="639">
        <f>+Sklop17[[#This Row],[Končna cena/enoto mere (EUR) z DDV]]*Sklop17[[#This Row],[Okvirna količina]]</f>
        <v>0</v>
      </c>
      <c r="U170" s="640"/>
    </row>
    <row r="171" spans="1:21">
      <c r="A171" s="287" t="s">
        <v>483</v>
      </c>
      <c r="B171" s="292" t="s">
        <v>731</v>
      </c>
      <c r="C171" s="287">
        <v>1</v>
      </c>
      <c r="D171" s="287" t="s">
        <v>1</v>
      </c>
      <c r="E171" s="295"/>
      <c r="F171" s="289">
        <v>40</v>
      </c>
      <c r="G171" s="298" t="s">
        <v>1</v>
      </c>
      <c r="H171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71" s="289" t="str">
        <f>IF(Sklop17[[#This Row],[ZAHTEVANA SHEMA KAKOVOSTI]]&lt;&gt;"",Sklop17[[#This Row],[Preračunana masa/volumen/kos na enoto kg]],"")</f>
        <v/>
      </c>
      <c r="J171" s="317"/>
      <c r="K171" s="323"/>
      <c r="L171" s="323"/>
      <c r="M171" s="636"/>
      <c r="N171" s="637"/>
      <c r="O171" s="637"/>
      <c r="P171" s="641"/>
      <c r="Q171" s="637">
        <f>+Sklop17[[#This Row],[cena/enota brez DDV v EUR]]*Sklop17[[#This Row],[Stopnja DDV (%)]]</f>
        <v>0</v>
      </c>
      <c r="R171" s="637">
        <f>+Sklop17[[#This Row],[cena/enota brez DDV v EUR]]+Sklop17[[#This Row],[Davek (EUR)]]</f>
        <v>0</v>
      </c>
      <c r="S171" s="637">
        <f>+Sklop17[[#This Row],[cena/enota brez DDV v EUR]]*Sklop17[[#This Row],[Okvirna količina]]</f>
        <v>0</v>
      </c>
      <c r="T171" s="639">
        <f>+Sklop17[[#This Row],[Končna cena/enoto mere (EUR) z DDV]]*Sklop17[[#This Row],[Okvirna količina]]</f>
        <v>0</v>
      </c>
      <c r="U171" s="640"/>
    </row>
    <row r="172" spans="1:21" ht="24">
      <c r="A172" s="287" t="s">
        <v>484</v>
      </c>
      <c r="B172" s="292" t="s">
        <v>732</v>
      </c>
      <c r="C172" s="287">
        <v>300</v>
      </c>
      <c r="D172" s="287" t="s">
        <v>160</v>
      </c>
      <c r="E172" s="295"/>
      <c r="F172" s="669">
        <v>20</v>
      </c>
      <c r="G172" s="298" t="s">
        <v>94</v>
      </c>
      <c r="H17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172" s="289" t="str">
        <f>IF(Sklop17[[#This Row],[ZAHTEVANA SHEMA KAKOVOSTI]]&lt;&gt;"",Sklop17[[#This Row],[Preračunana masa/volumen/kos na enoto kg]],"")</f>
        <v/>
      </c>
      <c r="J172" s="317"/>
      <c r="K172" s="323"/>
      <c r="L172" s="323"/>
      <c r="M172" s="636"/>
      <c r="N172" s="637"/>
      <c r="O172" s="637"/>
      <c r="P172" s="641"/>
      <c r="Q172" s="637">
        <f>+Sklop17[[#This Row],[cena/enota brez DDV v EUR]]*Sklop17[[#This Row],[Stopnja DDV (%)]]</f>
        <v>0</v>
      </c>
      <c r="R172" s="637">
        <f>+Sklop17[[#This Row],[cena/enota brez DDV v EUR]]+Sklop17[[#This Row],[Davek (EUR)]]</f>
        <v>0</v>
      </c>
      <c r="S172" s="637">
        <f>+Sklop17[[#This Row],[cena/enota brez DDV v EUR]]*Sklop17[[#This Row],[Okvirna količina]]</f>
        <v>0</v>
      </c>
      <c r="T172" s="639">
        <f>+Sklop17[[#This Row],[Končna cena/enoto mere (EUR) z DDV]]*Sklop17[[#This Row],[Okvirna količina]]</f>
        <v>0</v>
      </c>
      <c r="U172" s="640"/>
    </row>
    <row r="173" spans="1:21">
      <c r="A173" s="287" t="s">
        <v>485</v>
      </c>
      <c r="B173" s="292" t="s">
        <v>733</v>
      </c>
      <c r="C173" s="287">
        <v>1</v>
      </c>
      <c r="D173" s="287" t="s">
        <v>96</v>
      </c>
      <c r="E173" s="295" t="s">
        <v>340</v>
      </c>
      <c r="F173" s="289">
        <v>40</v>
      </c>
      <c r="G173" s="298" t="s">
        <v>96</v>
      </c>
      <c r="H17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73" s="289">
        <f>IF(Sklop17[[#This Row],[ZAHTEVANA SHEMA KAKOVOSTI]]&lt;&gt;"",Sklop17[[#This Row],[Preračunana masa/volumen/kos na enoto kg]],"")</f>
        <v>40</v>
      </c>
      <c r="J173" s="317"/>
      <c r="K173" s="323"/>
      <c r="L173" s="323"/>
      <c r="M173" s="636"/>
      <c r="N173" s="637"/>
      <c r="O173" s="637"/>
      <c r="P173" s="641"/>
      <c r="Q173" s="637">
        <f>+Sklop17[[#This Row],[cena/enota brez DDV v EUR]]*Sklop17[[#This Row],[Stopnja DDV (%)]]</f>
        <v>0</v>
      </c>
      <c r="R173" s="637">
        <f>+Sklop17[[#This Row],[cena/enota brez DDV v EUR]]+Sklop17[[#This Row],[Davek (EUR)]]</f>
        <v>0</v>
      </c>
      <c r="S173" s="637">
        <f>+Sklop17[[#This Row],[cena/enota brez DDV v EUR]]*Sklop17[[#This Row],[Okvirna količina]]</f>
        <v>0</v>
      </c>
      <c r="T173" s="639">
        <f>+Sklop17[[#This Row],[Končna cena/enoto mere (EUR) z DDV]]*Sklop17[[#This Row],[Okvirna količina]]</f>
        <v>0</v>
      </c>
      <c r="U173" s="640"/>
    </row>
    <row r="174" spans="1:21">
      <c r="A174" s="287" t="s">
        <v>487</v>
      </c>
      <c r="B174" s="292" t="s">
        <v>734</v>
      </c>
      <c r="C174" s="287">
        <v>1</v>
      </c>
      <c r="D174" s="287" t="s">
        <v>96</v>
      </c>
      <c r="E174" s="295" t="s">
        <v>340</v>
      </c>
      <c r="F174" s="289">
        <v>40</v>
      </c>
      <c r="G174" s="298" t="s">
        <v>96</v>
      </c>
      <c r="H174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74" s="289">
        <f>IF(Sklop17[[#This Row],[ZAHTEVANA SHEMA KAKOVOSTI]]&lt;&gt;"",Sklop17[[#This Row],[Preračunana masa/volumen/kos na enoto kg]],"")</f>
        <v>40</v>
      </c>
      <c r="J174" s="317"/>
      <c r="K174" s="323"/>
      <c r="L174" s="323"/>
      <c r="M174" s="636"/>
      <c r="N174" s="637"/>
      <c r="O174" s="637"/>
      <c r="P174" s="641"/>
      <c r="Q174" s="637">
        <f>+Sklop17[[#This Row],[cena/enota brez DDV v EUR]]*Sklop17[[#This Row],[Stopnja DDV (%)]]</f>
        <v>0</v>
      </c>
      <c r="R174" s="637">
        <f>+Sklop17[[#This Row],[cena/enota brez DDV v EUR]]+Sklop17[[#This Row],[Davek (EUR)]]</f>
        <v>0</v>
      </c>
      <c r="S174" s="637">
        <f>+Sklop17[[#This Row],[cena/enota brez DDV v EUR]]*Sklop17[[#This Row],[Okvirna količina]]</f>
        <v>0</v>
      </c>
      <c r="T174" s="639">
        <f>+Sklop17[[#This Row],[Končna cena/enoto mere (EUR) z DDV]]*Sklop17[[#This Row],[Okvirna količina]]</f>
        <v>0</v>
      </c>
      <c r="U174" s="640"/>
    </row>
    <row r="175" spans="1:21">
      <c r="A175" s="287" t="s">
        <v>1056</v>
      </c>
      <c r="B175" s="292" t="s">
        <v>735</v>
      </c>
      <c r="C175" s="287">
        <v>0.2</v>
      </c>
      <c r="D175" s="287" t="s">
        <v>96</v>
      </c>
      <c r="E175" s="295" t="s">
        <v>340</v>
      </c>
      <c r="F175" s="289">
        <v>120</v>
      </c>
      <c r="G175" s="298" t="s">
        <v>94</v>
      </c>
      <c r="H17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175" s="289">
        <f>IF(Sklop17[[#This Row],[ZAHTEVANA SHEMA KAKOVOSTI]]&lt;&gt;"",Sklop17[[#This Row],[Preračunana masa/volumen/kos na enoto kg]],"")</f>
        <v>24</v>
      </c>
      <c r="J175" s="317"/>
      <c r="K175" s="323"/>
      <c r="L175" s="323"/>
      <c r="M175" s="636"/>
      <c r="N175" s="637"/>
      <c r="O175" s="637"/>
      <c r="P175" s="641"/>
      <c r="Q175" s="637">
        <f>+Sklop17[[#This Row],[cena/enota brez DDV v EUR]]*Sklop17[[#This Row],[Stopnja DDV (%)]]</f>
        <v>0</v>
      </c>
      <c r="R175" s="637">
        <f>+Sklop17[[#This Row],[cena/enota brez DDV v EUR]]+Sklop17[[#This Row],[Davek (EUR)]]</f>
        <v>0</v>
      </c>
      <c r="S175" s="637">
        <f>+Sklop17[[#This Row],[cena/enota brez DDV v EUR]]*Sklop17[[#This Row],[Okvirna količina]]</f>
        <v>0</v>
      </c>
      <c r="T175" s="639">
        <f>+Sklop17[[#This Row],[Končna cena/enoto mere (EUR) z DDV]]*Sklop17[[#This Row],[Okvirna količina]]</f>
        <v>0</v>
      </c>
      <c r="U175" s="640"/>
    </row>
    <row r="176" spans="1:21">
      <c r="A176" s="287" t="s">
        <v>1057</v>
      </c>
      <c r="B176" s="292" t="s">
        <v>736</v>
      </c>
      <c r="C176" s="287">
        <v>0.2</v>
      </c>
      <c r="D176" s="287" t="s">
        <v>96</v>
      </c>
      <c r="E176" s="295" t="s">
        <v>340</v>
      </c>
      <c r="F176" s="289">
        <v>120</v>
      </c>
      <c r="G176" s="298" t="s">
        <v>94</v>
      </c>
      <c r="H176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176" s="289">
        <f>IF(Sklop17[[#This Row],[ZAHTEVANA SHEMA KAKOVOSTI]]&lt;&gt;"",Sklop17[[#This Row],[Preračunana masa/volumen/kos na enoto kg]],"")</f>
        <v>24</v>
      </c>
      <c r="J176" s="317"/>
      <c r="K176" s="323"/>
      <c r="L176" s="323"/>
      <c r="M176" s="636"/>
      <c r="N176" s="637"/>
      <c r="O176" s="637"/>
      <c r="P176" s="641"/>
      <c r="Q176" s="637">
        <f>+Sklop17[[#This Row],[cena/enota brez DDV v EUR]]*Sklop17[[#This Row],[Stopnja DDV (%)]]</f>
        <v>0</v>
      </c>
      <c r="R176" s="637">
        <f>+Sklop17[[#This Row],[cena/enota brez DDV v EUR]]+Sklop17[[#This Row],[Davek (EUR)]]</f>
        <v>0</v>
      </c>
      <c r="S176" s="637">
        <f>+Sklop17[[#This Row],[cena/enota brez DDV v EUR]]*Sklop17[[#This Row],[Okvirna količina]]</f>
        <v>0</v>
      </c>
      <c r="T176" s="639">
        <f>+Sklop17[[#This Row],[Končna cena/enoto mere (EUR) z DDV]]*Sklop17[[#This Row],[Okvirna količina]]</f>
        <v>0</v>
      </c>
      <c r="U176" s="640"/>
    </row>
    <row r="177" spans="1:21">
      <c r="A177" s="287" t="s">
        <v>1058</v>
      </c>
      <c r="B177" s="292" t="s">
        <v>737</v>
      </c>
      <c r="C177" s="287">
        <v>0.2</v>
      </c>
      <c r="D177" s="287" t="s">
        <v>96</v>
      </c>
      <c r="E177" s="295" t="s">
        <v>340</v>
      </c>
      <c r="F177" s="289">
        <v>120</v>
      </c>
      <c r="G177" s="298" t="s">
        <v>94</v>
      </c>
      <c r="H17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177" s="289">
        <f>IF(Sklop17[[#This Row],[ZAHTEVANA SHEMA KAKOVOSTI]]&lt;&gt;"",Sklop17[[#This Row],[Preračunana masa/volumen/kos na enoto kg]],"")</f>
        <v>24</v>
      </c>
      <c r="J177" s="317"/>
      <c r="K177" s="323"/>
      <c r="L177" s="323"/>
      <c r="M177" s="636"/>
      <c r="N177" s="637"/>
      <c r="O177" s="637"/>
      <c r="P177" s="641"/>
      <c r="Q177" s="637">
        <f>+Sklop17[[#This Row],[cena/enota brez DDV v EUR]]*Sklop17[[#This Row],[Stopnja DDV (%)]]</f>
        <v>0</v>
      </c>
      <c r="R177" s="637">
        <f>+Sklop17[[#This Row],[cena/enota brez DDV v EUR]]+Sklop17[[#This Row],[Davek (EUR)]]</f>
        <v>0</v>
      </c>
      <c r="S177" s="637">
        <f>+Sklop17[[#This Row],[cena/enota brez DDV v EUR]]*Sklop17[[#This Row],[Okvirna količina]]</f>
        <v>0</v>
      </c>
      <c r="T177" s="639">
        <f>+Sklop17[[#This Row],[Končna cena/enoto mere (EUR) z DDV]]*Sklop17[[#This Row],[Okvirna količina]]</f>
        <v>0</v>
      </c>
      <c r="U177" s="640"/>
    </row>
    <row r="178" spans="1:21" ht="24">
      <c r="A178" s="287" t="s">
        <v>1059</v>
      </c>
      <c r="B178" s="628" t="s">
        <v>1131</v>
      </c>
      <c r="C178" s="523">
        <v>0.2</v>
      </c>
      <c r="D178" s="287" t="s">
        <v>96</v>
      </c>
      <c r="E178" s="635"/>
      <c r="F178" s="524">
        <v>120</v>
      </c>
      <c r="G178" s="298" t="s">
        <v>94</v>
      </c>
      <c r="H178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178" s="524" t="str">
        <f>IF(Sklop17[[#This Row],[ZAHTEVANA SHEMA KAKOVOSTI]]&lt;&gt;"",Sklop17[[#This Row],[Preračunana masa/volumen/kos na enoto kg]],"")</f>
        <v/>
      </c>
      <c r="J178" s="525"/>
      <c r="K178" s="526"/>
      <c r="L178" s="526"/>
      <c r="M178" s="535"/>
      <c r="N178" s="527"/>
      <c r="O178" s="527"/>
      <c r="P178" s="528"/>
      <c r="Q178" s="527">
        <f>+Sklop17[[#This Row],[cena/enota brez DDV v EUR]]*Sklop17[[#This Row],[Stopnja DDV (%)]]</f>
        <v>0</v>
      </c>
      <c r="R178" s="527">
        <f>+Sklop17[[#This Row],[cena/enota brez DDV v EUR]]+Sklop17[[#This Row],[Davek (EUR)]]</f>
        <v>0</v>
      </c>
      <c r="S178" s="527">
        <f>+Sklop17[[#This Row],[cena/enota brez DDV v EUR]]*Sklop17[[#This Row],[Okvirna količina]]</f>
        <v>0</v>
      </c>
      <c r="T178" s="537">
        <f>+Sklop17[[#This Row],[Končna cena/enoto mere (EUR) z DDV]]*Sklop17[[#This Row],[Okvirna količina]]</f>
        <v>0</v>
      </c>
      <c r="U178" s="538"/>
    </row>
    <row r="179" spans="1:21">
      <c r="A179" s="287" t="s">
        <v>1060</v>
      </c>
      <c r="B179" s="628" t="s">
        <v>1351</v>
      </c>
      <c r="C179" s="523">
        <v>1</v>
      </c>
      <c r="D179" s="523" t="s">
        <v>96</v>
      </c>
      <c r="E179" s="635"/>
      <c r="F179" s="524">
        <v>160</v>
      </c>
      <c r="G179" s="298" t="s">
        <v>96</v>
      </c>
      <c r="H179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179" s="524" t="str">
        <f>IF(Sklop17[[#This Row],[ZAHTEVANA SHEMA KAKOVOSTI]]&lt;&gt;"",Sklop17[[#This Row],[Preračunana masa/volumen/kos na enoto kg]],"")</f>
        <v/>
      </c>
      <c r="J179" s="525"/>
      <c r="K179" s="526"/>
      <c r="L179" s="526"/>
      <c r="M179" s="535"/>
      <c r="N179" s="527"/>
      <c r="O179" s="527"/>
      <c r="P179" s="528"/>
      <c r="Q179" s="527">
        <f>+Sklop17[[#This Row],[cena/enota brez DDV v EUR]]*Sklop17[[#This Row],[Stopnja DDV (%)]]</f>
        <v>0</v>
      </c>
      <c r="R179" s="527">
        <f>+Sklop17[[#This Row],[cena/enota brez DDV v EUR]]+Sklop17[[#This Row],[Davek (EUR)]]</f>
        <v>0</v>
      </c>
      <c r="S179" s="527">
        <f>+Sklop17[[#This Row],[cena/enota brez DDV v EUR]]*Sklop17[[#This Row],[Okvirna količina]]</f>
        <v>0</v>
      </c>
      <c r="T179" s="537">
        <f>+Sklop17[[#This Row],[Končna cena/enoto mere (EUR) z DDV]]*Sklop17[[#This Row],[Okvirna količina]]</f>
        <v>0</v>
      </c>
      <c r="U179" s="538"/>
    </row>
    <row r="180" spans="1:21" ht="24">
      <c r="A180" s="737" t="s">
        <v>1061</v>
      </c>
      <c r="B180" s="743" t="s">
        <v>1352</v>
      </c>
      <c r="C180" s="739" t="s">
        <v>1357</v>
      </c>
      <c r="D180" s="523"/>
      <c r="E180" s="635"/>
      <c r="F180" s="524"/>
      <c r="G180" s="298"/>
      <c r="H180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180" s="524" t="str">
        <f>IF(Sklop17[[#This Row],[ZAHTEVANA SHEMA KAKOVOSTI]]&lt;&gt;"",Sklop17[[#This Row],[Preračunana masa/volumen/kos na enoto kg]],"")</f>
        <v/>
      </c>
      <c r="J180" s="525"/>
      <c r="K180" s="526"/>
      <c r="L180" s="526"/>
      <c r="M180" s="535"/>
      <c r="N180" s="527"/>
      <c r="O180" s="527"/>
      <c r="P180" s="528"/>
      <c r="Q180" s="527">
        <f>+Sklop17[[#This Row],[cena/enota brez DDV v EUR]]*Sklop17[[#This Row],[Stopnja DDV (%)]]</f>
        <v>0</v>
      </c>
      <c r="R180" s="527">
        <f>+Sklop17[[#This Row],[cena/enota brez DDV v EUR]]+Sklop17[[#This Row],[Davek (EUR)]]</f>
        <v>0</v>
      </c>
      <c r="S180" s="527">
        <f>+Sklop17[[#This Row],[cena/enota brez DDV v EUR]]*Sklop17[[#This Row],[Okvirna količina]]</f>
        <v>0</v>
      </c>
      <c r="T180" s="537">
        <f>+Sklop17[[#This Row],[Končna cena/enoto mere (EUR) z DDV]]*Sklop17[[#This Row],[Okvirna količina]]</f>
        <v>0</v>
      </c>
      <c r="U180" s="538"/>
    </row>
    <row r="181" spans="1:21" ht="48">
      <c r="A181" s="287" t="s">
        <v>1062</v>
      </c>
      <c r="B181" s="294" t="s">
        <v>1132</v>
      </c>
      <c r="C181" s="287">
        <v>0.25</v>
      </c>
      <c r="D181" s="287" t="s">
        <v>96</v>
      </c>
      <c r="E181" s="295"/>
      <c r="F181" s="289">
        <v>1600</v>
      </c>
      <c r="G181" s="298" t="s">
        <v>94</v>
      </c>
      <c r="H181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81" s="289" t="str">
        <f>IF(Sklop17[[#This Row],[ZAHTEVANA SHEMA KAKOVOSTI]]&lt;&gt;"",Sklop17[[#This Row],[Preračunana masa/volumen/kos na enoto kg]],"")</f>
        <v/>
      </c>
      <c r="J181" s="317"/>
      <c r="K181" s="323"/>
      <c r="L181" s="323"/>
      <c r="M181" s="636"/>
      <c r="N181" s="637"/>
      <c r="O181" s="637"/>
      <c r="P181" s="641"/>
      <c r="Q181" s="637">
        <f>+Sklop17[[#This Row],[cena/enota brez DDV v EUR]]*Sklop17[[#This Row],[Stopnja DDV (%)]]</f>
        <v>0</v>
      </c>
      <c r="R181" s="637">
        <f>+Sklop17[[#This Row],[cena/enota brez DDV v EUR]]+Sklop17[[#This Row],[Davek (EUR)]]</f>
        <v>0</v>
      </c>
      <c r="S181" s="637">
        <f>+Sklop17[[#This Row],[cena/enota brez DDV v EUR]]*Sklop17[[#This Row],[Okvirna količina]]</f>
        <v>0</v>
      </c>
      <c r="T181" s="639">
        <f>+Sklop17[[#This Row],[Končna cena/enoto mere (EUR) z DDV]]*Sklop17[[#This Row],[Okvirna količina]]</f>
        <v>0</v>
      </c>
      <c r="U181" s="640"/>
    </row>
    <row r="182" spans="1:21" ht="24">
      <c r="A182" s="287" t="s">
        <v>1063</v>
      </c>
      <c r="B182" s="630" t="s">
        <v>294</v>
      </c>
      <c r="C182" s="287">
        <v>800</v>
      </c>
      <c r="D182" s="287" t="s">
        <v>160</v>
      </c>
      <c r="E182" s="295"/>
      <c r="F182" s="289">
        <v>8</v>
      </c>
      <c r="G182" s="298" t="s">
        <v>94</v>
      </c>
      <c r="H18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6.4</v>
      </c>
      <c r="I182" s="289" t="str">
        <f>IF(Sklop17[[#This Row],[ZAHTEVANA SHEMA KAKOVOSTI]]&lt;&gt;"",Sklop17[[#This Row],[Preračunana masa/volumen/kos na enoto kg]],"")</f>
        <v/>
      </c>
      <c r="J182" s="317"/>
      <c r="K182" s="323"/>
      <c r="L182" s="323"/>
      <c r="M182" s="650"/>
      <c r="N182" s="651"/>
      <c r="O182" s="651"/>
      <c r="P182" s="652"/>
      <c r="Q182" s="651">
        <f>+Sklop17[[#This Row],[cena/enota brez DDV v EUR]]*Sklop17[[#This Row],[Stopnja DDV (%)]]</f>
        <v>0</v>
      </c>
      <c r="R182" s="651">
        <f>+Sklop17[[#This Row],[cena/enota brez DDV v EUR]]+Sklop17[[#This Row],[Davek (EUR)]]</f>
        <v>0</v>
      </c>
      <c r="S182" s="651">
        <f>+Sklop17[[#This Row],[cena/enota brez DDV v EUR]]*Sklop17[[#This Row],[Okvirna količina]]</f>
        <v>0</v>
      </c>
      <c r="T182" s="653">
        <f>+Sklop17[[#This Row],[Končna cena/enoto mere (EUR) z DDV]]*Sklop17[[#This Row],[Okvirna količina]]</f>
        <v>0</v>
      </c>
      <c r="U182" s="654"/>
    </row>
    <row r="183" spans="1:21">
      <c r="A183" s="287" t="s">
        <v>1064</v>
      </c>
      <c r="B183" s="293" t="s">
        <v>738</v>
      </c>
      <c r="C183" s="287">
        <v>250</v>
      </c>
      <c r="D183" s="287" t="s">
        <v>160</v>
      </c>
      <c r="E183" s="295" t="s">
        <v>340</v>
      </c>
      <c r="F183" s="669">
        <v>20</v>
      </c>
      <c r="G183" s="298" t="s">
        <v>94</v>
      </c>
      <c r="H18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83" s="289">
        <f>IF(Sklop17[[#This Row],[ZAHTEVANA SHEMA KAKOVOSTI]]&lt;&gt;"",Sklop17[[#This Row],[Preračunana masa/volumen/kos na enoto kg]],"")</f>
        <v>5</v>
      </c>
      <c r="J183" s="317"/>
      <c r="K183" s="323"/>
      <c r="L183" s="323"/>
      <c r="M183" s="636"/>
      <c r="N183" s="637"/>
      <c r="O183" s="637"/>
      <c r="P183" s="641"/>
      <c r="Q183" s="637">
        <f>+Sklop17[[#This Row],[cena/enota brez DDV v EUR]]*Sklop17[[#This Row],[Stopnja DDV (%)]]</f>
        <v>0</v>
      </c>
      <c r="R183" s="637">
        <f>+Sklop17[[#This Row],[cena/enota brez DDV v EUR]]+Sklop17[[#This Row],[Davek (EUR)]]</f>
        <v>0</v>
      </c>
      <c r="S183" s="637">
        <f>+Sklop17[[#This Row],[cena/enota brez DDV v EUR]]*Sklop17[[#This Row],[Okvirna količina]]</f>
        <v>0</v>
      </c>
      <c r="T183" s="639">
        <f>+Sklop17[[#This Row],[Končna cena/enoto mere (EUR) z DDV]]*Sklop17[[#This Row],[Okvirna količina]]</f>
        <v>0</v>
      </c>
      <c r="U183" s="640"/>
    </row>
    <row r="184" spans="1:21" ht="24">
      <c r="A184" s="287" t="s">
        <v>1065</v>
      </c>
      <c r="B184" s="293" t="s">
        <v>1127</v>
      </c>
      <c r="C184" s="287">
        <v>175</v>
      </c>
      <c r="D184" s="287" t="s">
        <v>160</v>
      </c>
      <c r="E184" s="295" t="s">
        <v>340</v>
      </c>
      <c r="F184" s="669">
        <v>20</v>
      </c>
      <c r="G184" s="298" t="s">
        <v>94</v>
      </c>
      <c r="H184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</v>
      </c>
      <c r="I184" s="289">
        <f>IF(Sklop17[[#This Row],[ZAHTEVANA SHEMA KAKOVOSTI]]&lt;&gt;"",Sklop17[[#This Row],[Preračunana masa/volumen/kos na enoto kg]],"")</f>
        <v>3.5</v>
      </c>
      <c r="J184" s="317"/>
      <c r="K184" s="323"/>
      <c r="L184" s="323"/>
      <c r="M184" s="636"/>
      <c r="N184" s="637"/>
      <c r="O184" s="637"/>
      <c r="P184" s="641"/>
      <c r="Q184" s="637">
        <f>+Sklop17[[#This Row],[cena/enota brez DDV v EUR]]*Sklop17[[#This Row],[Stopnja DDV (%)]]</f>
        <v>0</v>
      </c>
      <c r="R184" s="637">
        <f>+Sklop17[[#This Row],[cena/enota brez DDV v EUR]]+Sklop17[[#This Row],[Davek (EUR)]]</f>
        <v>0</v>
      </c>
      <c r="S184" s="637">
        <f>+Sklop17[[#This Row],[cena/enota brez DDV v EUR]]*Sklop17[[#This Row],[Okvirna količina]]</f>
        <v>0</v>
      </c>
      <c r="T184" s="639">
        <f>+Sklop17[[#This Row],[Končna cena/enoto mere (EUR) z DDV]]*Sklop17[[#This Row],[Okvirna količina]]</f>
        <v>0</v>
      </c>
      <c r="U184" s="640"/>
    </row>
    <row r="185" spans="1:21">
      <c r="A185" s="287" t="s">
        <v>1066</v>
      </c>
      <c r="B185" s="293" t="s">
        <v>739</v>
      </c>
      <c r="C185" s="287">
        <v>190</v>
      </c>
      <c r="D185" s="287" t="s">
        <v>160</v>
      </c>
      <c r="E185" s="295" t="s">
        <v>340</v>
      </c>
      <c r="F185" s="669">
        <v>20</v>
      </c>
      <c r="G185" s="298" t="s">
        <v>94</v>
      </c>
      <c r="H18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3.8</v>
      </c>
      <c r="I185" s="289">
        <f>IF(Sklop17[[#This Row],[ZAHTEVANA SHEMA KAKOVOSTI]]&lt;&gt;"",Sklop17[[#This Row],[Preračunana masa/volumen/kos na enoto kg]],"")</f>
        <v>3.8</v>
      </c>
      <c r="J185" s="317"/>
      <c r="K185" s="323"/>
      <c r="L185" s="323"/>
      <c r="M185" s="636"/>
      <c r="N185" s="637"/>
      <c r="O185" s="637"/>
      <c r="P185" s="641"/>
      <c r="Q185" s="637">
        <f>+Sklop17[[#This Row],[cena/enota brez DDV v EUR]]*Sklop17[[#This Row],[Stopnja DDV (%)]]</f>
        <v>0</v>
      </c>
      <c r="R185" s="637">
        <f>+Sklop17[[#This Row],[cena/enota brez DDV v EUR]]+Sklop17[[#This Row],[Davek (EUR)]]</f>
        <v>0</v>
      </c>
      <c r="S185" s="637">
        <f>+Sklop17[[#This Row],[cena/enota brez DDV v EUR]]*Sklop17[[#This Row],[Okvirna količina]]</f>
        <v>0</v>
      </c>
      <c r="T185" s="639">
        <f>+Sklop17[[#This Row],[Končna cena/enoto mere (EUR) z DDV]]*Sklop17[[#This Row],[Okvirna količina]]</f>
        <v>0</v>
      </c>
      <c r="U185" s="640"/>
    </row>
    <row r="186" spans="1:21">
      <c r="A186" s="287" t="s">
        <v>1067</v>
      </c>
      <c r="B186" s="293" t="s">
        <v>773</v>
      </c>
      <c r="C186" s="287">
        <v>125</v>
      </c>
      <c r="D186" s="287" t="s">
        <v>160</v>
      </c>
      <c r="E186" s="295" t="s">
        <v>340</v>
      </c>
      <c r="F186" s="669">
        <v>20</v>
      </c>
      <c r="G186" s="298" t="s">
        <v>94</v>
      </c>
      <c r="H186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186" s="289">
        <f>IF(Sklop17[[#This Row],[ZAHTEVANA SHEMA KAKOVOSTI]]&lt;&gt;"",Sklop17[[#This Row],[Preračunana masa/volumen/kos na enoto kg]],"")</f>
        <v>2.5</v>
      </c>
      <c r="J186" s="317"/>
      <c r="K186" s="323"/>
      <c r="L186" s="323"/>
      <c r="M186" s="636"/>
      <c r="N186" s="637"/>
      <c r="O186" s="637"/>
      <c r="P186" s="641"/>
      <c r="Q186" s="637">
        <f>+Sklop17[[#This Row],[cena/enota brez DDV v EUR]]*Sklop17[[#This Row],[Stopnja DDV (%)]]</f>
        <v>0</v>
      </c>
      <c r="R186" s="637">
        <f>+Sklop17[[#This Row],[cena/enota brez DDV v EUR]]+Sklop17[[#This Row],[Davek (EUR)]]</f>
        <v>0</v>
      </c>
      <c r="S186" s="637">
        <f>+Sklop17[[#This Row],[cena/enota brez DDV v EUR]]*Sklop17[[#This Row],[Okvirna količina]]</f>
        <v>0</v>
      </c>
      <c r="T186" s="639">
        <f>+Sklop17[[#This Row],[Končna cena/enoto mere (EUR) z DDV]]*Sklop17[[#This Row],[Okvirna količina]]</f>
        <v>0</v>
      </c>
      <c r="U186" s="640"/>
    </row>
    <row r="187" spans="1:21">
      <c r="A187" s="287" t="s">
        <v>1068</v>
      </c>
      <c r="B187" s="293" t="s">
        <v>488</v>
      </c>
      <c r="C187" s="680">
        <v>300</v>
      </c>
      <c r="D187" s="287" t="s">
        <v>160</v>
      </c>
      <c r="E187" s="295"/>
      <c r="F187" s="669">
        <v>10</v>
      </c>
      <c r="G187" s="298" t="s">
        <v>94</v>
      </c>
      <c r="H18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187" s="289" t="str">
        <f>IF(Sklop17[[#This Row],[ZAHTEVANA SHEMA KAKOVOSTI]]&lt;&gt;"",Sklop17[[#This Row],[Preračunana masa/volumen/kos na enoto kg]],"")</f>
        <v/>
      </c>
      <c r="J187" s="317"/>
      <c r="K187" s="323"/>
      <c r="L187" s="323"/>
      <c r="M187" s="636"/>
      <c r="N187" s="637"/>
      <c r="O187" s="637"/>
      <c r="P187" s="641"/>
      <c r="Q187" s="637">
        <f>+Sklop17[[#This Row],[cena/enota brez DDV v EUR]]*Sklop17[[#This Row],[Stopnja DDV (%)]]</f>
        <v>0</v>
      </c>
      <c r="R187" s="637">
        <f>+Sklop17[[#This Row],[cena/enota brez DDV v EUR]]+Sklop17[[#This Row],[Davek (EUR)]]</f>
        <v>0</v>
      </c>
      <c r="S187" s="637">
        <f>+Sklop17[[#This Row],[cena/enota brez DDV v EUR]]*Sklop17[[#This Row],[Okvirna količina]]</f>
        <v>0</v>
      </c>
      <c r="T187" s="639">
        <f>+Sklop17[[#This Row],[Končna cena/enoto mere (EUR) z DDV]]*Sklop17[[#This Row],[Okvirna količina]]</f>
        <v>0</v>
      </c>
      <c r="U187" s="640"/>
    </row>
    <row r="188" spans="1:21" ht="24">
      <c r="A188" s="287" t="s">
        <v>1069</v>
      </c>
      <c r="B188" s="294" t="s">
        <v>740</v>
      </c>
      <c r="C188" s="655">
        <v>125</v>
      </c>
      <c r="D188" s="287" t="s">
        <v>160</v>
      </c>
      <c r="E188" s="295"/>
      <c r="F188" s="289">
        <v>30</v>
      </c>
      <c r="G188" s="298" t="s">
        <v>94</v>
      </c>
      <c r="H188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3.75</v>
      </c>
      <c r="I188" s="289" t="str">
        <f>IF(Sklop17[[#This Row],[ZAHTEVANA SHEMA KAKOVOSTI]]&lt;&gt;"",Sklop17[[#This Row],[Preračunana masa/volumen/kos na enoto kg]],"")</f>
        <v/>
      </c>
      <c r="J188" s="317"/>
      <c r="K188" s="323"/>
      <c r="L188" s="323"/>
      <c r="M188" s="636"/>
      <c r="N188" s="637"/>
      <c r="O188" s="637"/>
      <c r="P188" s="641"/>
      <c r="Q188" s="637">
        <f>+Sklop17[[#This Row],[cena/enota brez DDV v EUR]]*Sklop17[[#This Row],[Stopnja DDV (%)]]</f>
        <v>0</v>
      </c>
      <c r="R188" s="637">
        <f>+Sklop17[[#This Row],[cena/enota brez DDV v EUR]]+Sklop17[[#This Row],[Davek (EUR)]]</f>
        <v>0</v>
      </c>
      <c r="S188" s="637">
        <f>+Sklop17[[#This Row],[cena/enota brez DDV v EUR]]*Sklop17[[#This Row],[Okvirna količina]]</f>
        <v>0</v>
      </c>
      <c r="T188" s="639">
        <f>+Sklop17[[#This Row],[Končna cena/enoto mere (EUR) z DDV]]*Sklop17[[#This Row],[Okvirna količina]]</f>
        <v>0</v>
      </c>
      <c r="U188" s="640"/>
    </row>
    <row r="189" spans="1:21" ht="24">
      <c r="A189" s="287" t="s">
        <v>1070</v>
      </c>
      <c r="B189" s="628" t="s">
        <v>1340</v>
      </c>
      <c r="C189" s="656">
        <v>50</v>
      </c>
      <c r="D189" s="523" t="s">
        <v>160</v>
      </c>
      <c r="E189" s="635"/>
      <c r="F189" s="524">
        <v>30</v>
      </c>
      <c r="G189" s="657" t="s">
        <v>94</v>
      </c>
      <c r="H189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189" s="524" t="str">
        <f>IF(Sklop17[[#This Row],[ZAHTEVANA SHEMA KAKOVOSTI]]&lt;&gt;"",Sklop17[[#This Row],[Preračunana masa/volumen/kos na enoto kg]],"")</f>
        <v/>
      </c>
      <c r="J189" s="525"/>
      <c r="K189" s="526"/>
      <c r="L189" s="526"/>
      <c r="M189" s="535"/>
      <c r="N189" s="527"/>
      <c r="O189" s="527"/>
      <c r="P189" s="528"/>
      <c r="Q189" s="527">
        <f>+Sklop17[[#This Row],[cena/enota brez DDV v EUR]]*Sklop17[[#This Row],[Stopnja DDV (%)]]</f>
        <v>0</v>
      </c>
      <c r="R189" s="527">
        <f>+Sklop17[[#This Row],[cena/enota brez DDV v EUR]]+Sklop17[[#This Row],[Davek (EUR)]]</f>
        <v>0</v>
      </c>
      <c r="S189" s="527">
        <f>+Sklop17[[#This Row],[cena/enota brez DDV v EUR]]*Sklop17[[#This Row],[Okvirna količina]]</f>
        <v>0</v>
      </c>
      <c r="T189" s="537">
        <f>+Sklop17[[#This Row],[Končna cena/enoto mere (EUR) z DDV]]*Sklop17[[#This Row],[Okvirna količina]]</f>
        <v>0</v>
      </c>
      <c r="U189" s="538"/>
    </row>
    <row r="190" spans="1:21">
      <c r="A190" s="287" t="s">
        <v>1071</v>
      </c>
      <c r="B190" s="293" t="s">
        <v>741</v>
      </c>
      <c r="C190" s="680">
        <v>50</v>
      </c>
      <c r="D190" s="287" t="s">
        <v>160</v>
      </c>
      <c r="E190" s="295"/>
      <c r="F190" s="669">
        <v>20</v>
      </c>
      <c r="G190" s="298" t="s">
        <v>94</v>
      </c>
      <c r="H19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90" s="289" t="str">
        <f>IF(Sklop17[[#This Row],[ZAHTEVANA SHEMA KAKOVOSTI]]&lt;&gt;"",Sklop17[[#This Row],[Preračunana masa/volumen/kos na enoto kg]],"")</f>
        <v/>
      </c>
      <c r="J190" s="317"/>
      <c r="K190" s="323"/>
      <c r="L190" s="323"/>
      <c r="M190" s="636"/>
      <c r="N190" s="637"/>
      <c r="O190" s="637"/>
      <c r="P190" s="641"/>
      <c r="Q190" s="637">
        <f>+Sklop17[[#This Row],[cena/enota brez DDV v EUR]]*Sklop17[[#This Row],[Stopnja DDV (%)]]</f>
        <v>0</v>
      </c>
      <c r="R190" s="637">
        <f>+Sklop17[[#This Row],[cena/enota brez DDV v EUR]]+Sklop17[[#This Row],[Davek (EUR)]]</f>
        <v>0</v>
      </c>
      <c r="S190" s="637">
        <f>+Sklop17[[#This Row],[cena/enota brez DDV v EUR]]*Sklop17[[#This Row],[Okvirna količina]]</f>
        <v>0</v>
      </c>
      <c r="T190" s="639">
        <f>+Sklop17[[#This Row],[Končna cena/enoto mere (EUR) z DDV]]*Sklop17[[#This Row],[Okvirna količina]]</f>
        <v>0</v>
      </c>
      <c r="U190" s="640"/>
    </row>
    <row r="191" spans="1:21">
      <c r="A191" s="287" t="s">
        <v>1072</v>
      </c>
      <c r="B191" s="293" t="s">
        <v>742</v>
      </c>
      <c r="C191" s="680">
        <v>165</v>
      </c>
      <c r="D191" s="287" t="s">
        <v>160</v>
      </c>
      <c r="E191" s="295"/>
      <c r="F191" s="669">
        <v>5</v>
      </c>
      <c r="G191" s="298" t="s">
        <v>94</v>
      </c>
      <c r="H191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0.82500000000000007</v>
      </c>
      <c r="I191" s="289" t="str">
        <f>IF(Sklop17[[#This Row],[ZAHTEVANA SHEMA KAKOVOSTI]]&lt;&gt;"",Sklop17[[#This Row],[Preračunana masa/volumen/kos na enoto kg]],"")</f>
        <v/>
      </c>
      <c r="J191" s="317"/>
      <c r="K191" s="323"/>
      <c r="L191" s="323"/>
      <c r="M191" s="636"/>
      <c r="N191" s="637"/>
      <c r="O191" s="637"/>
      <c r="P191" s="641"/>
      <c r="Q191" s="637">
        <f>+Sklop17[[#This Row],[cena/enota brez DDV v EUR]]*Sklop17[[#This Row],[Stopnja DDV (%)]]</f>
        <v>0</v>
      </c>
      <c r="R191" s="637">
        <f>+Sklop17[[#This Row],[cena/enota brez DDV v EUR]]+Sklop17[[#This Row],[Davek (EUR)]]</f>
        <v>0</v>
      </c>
      <c r="S191" s="637">
        <f>+Sklop17[[#This Row],[cena/enota brez DDV v EUR]]*Sklop17[[#This Row],[Okvirna količina]]</f>
        <v>0</v>
      </c>
      <c r="T191" s="639">
        <f>+Sklop17[[#This Row],[Končna cena/enoto mere (EUR) z DDV]]*Sklop17[[#This Row],[Okvirna količina]]</f>
        <v>0</v>
      </c>
      <c r="U191" s="640"/>
    </row>
    <row r="192" spans="1:21" ht="24">
      <c r="A192" s="287" t="s">
        <v>1073</v>
      </c>
      <c r="B192" s="293" t="s">
        <v>743</v>
      </c>
      <c r="C192" s="680">
        <v>250</v>
      </c>
      <c r="D192" s="287" t="s">
        <v>160</v>
      </c>
      <c r="E192" s="295"/>
      <c r="F192" s="669">
        <v>20</v>
      </c>
      <c r="G192" s="298" t="s">
        <v>94</v>
      </c>
      <c r="H19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92" s="289" t="str">
        <f>IF(Sklop17[[#This Row],[ZAHTEVANA SHEMA KAKOVOSTI]]&lt;&gt;"",Sklop17[[#This Row],[Preračunana masa/volumen/kos na enoto kg]],"")</f>
        <v/>
      </c>
      <c r="J192" s="317"/>
      <c r="K192" s="323"/>
      <c r="L192" s="323"/>
      <c r="M192" s="636"/>
      <c r="N192" s="637"/>
      <c r="O192" s="637"/>
      <c r="P192" s="641"/>
      <c r="Q192" s="637">
        <f>+Sklop17[[#This Row],[cena/enota brez DDV v EUR]]*Sklop17[[#This Row],[Stopnja DDV (%)]]</f>
        <v>0</v>
      </c>
      <c r="R192" s="637">
        <f>+Sklop17[[#This Row],[cena/enota brez DDV v EUR]]+Sklop17[[#This Row],[Davek (EUR)]]</f>
        <v>0</v>
      </c>
      <c r="S192" s="637">
        <f>+Sklop17[[#This Row],[cena/enota brez DDV v EUR]]*Sklop17[[#This Row],[Okvirna količina]]</f>
        <v>0</v>
      </c>
      <c r="T192" s="639">
        <f>+Sklop17[[#This Row],[Končna cena/enoto mere (EUR) z DDV]]*Sklop17[[#This Row],[Okvirna količina]]</f>
        <v>0</v>
      </c>
      <c r="U192" s="640"/>
    </row>
    <row r="193" spans="1:21">
      <c r="A193" s="287" t="s">
        <v>1074</v>
      </c>
      <c r="B193" s="294" t="s">
        <v>744</v>
      </c>
      <c r="C193" s="655">
        <v>250</v>
      </c>
      <c r="D193" s="287" t="s">
        <v>160</v>
      </c>
      <c r="E193" s="295"/>
      <c r="F193" s="289">
        <v>20</v>
      </c>
      <c r="G193" s="298" t="s">
        <v>94</v>
      </c>
      <c r="H19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93" s="289" t="str">
        <f>IF(Sklop17[[#This Row],[ZAHTEVANA SHEMA KAKOVOSTI]]&lt;&gt;"",Sklop17[[#This Row],[Preračunana masa/volumen/kos na enoto kg]],"")</f>
        <v/>
      </c>
      <c r="J193" s="317"/>
      <c r="K193" s="323"/>
      <c r="L193" s="323"/>
      <c r="M193" s="636"/>
      <c r="N193" s="637"/>
      <c r="O193" s="637"/>
      <c r="P193" s="641"/>
      <c r="Q193" s="637">
        <f>+Sklop17[[#This Row],[cena/enota brez DDV v EUR]]*Sklop17[[#This Row],[Stopnja DDV (%)]]</f>
        <v>0</v>
      </c>
      <c r="R193" s="637">
        <f>+Sklop17[[#This Row],[cena/enota brez DDV v EUR]]+Sklop17[[#This Row],[Davek (EUR)]]</f>
        <v>0</v>
      </c>
      <c r="S193" s="637">
        <f>+Sklop17[[#This Row],[cena/enota brez DDV v EUR]]*Sklop17[[#This Row],[Okvirna količina]]</f>
        <v>0</v>
      </c>
      <c r="T193" s="639">
        <f>+Sklop17[[#This Row],[Končna cena/enoto mere (EUR) z DDV]]*Sklop17[[#This Row],[Okvirna količina]]</f>
        <v>0</v>
      </c>
      <c r="U193" s="640"/>
    </row>
    <row r="194" spans="1:21">
      <c r="A194" s="287" t="s">
        <v>1075</v>
      </c>
      <c r="B194" s="633" t="s">
        <v>293</v>
      </c>
      <c r="C194" s="655">
        <v>150</v>
      </c>
      <c r="D194" s="287" t="s">
        <v>160</v>
      </c>
      <c r="E194" s="295"/>
      <c r="F194" s="289">
        <v>15</v>
      </c>
      <c r="G194" s="298" t="s">
        <v>94</v>
      </c>
      <c r="H194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2.25</v>
      </c>
      <c r="I194" s="289" t="str">
        <f>IF(Sklop17[[#This Row],[ZAHTEVANA SHEMA KAKOVOSTI]]&lt;&gt;"",Sklop17[[#This Row],[Preračunana masa/volumen/kos na enoto kg]],"")</f>
        <v/>
      </c>
      <c r="J194" s="317"/>
      <c r="K194" s="323"/>
      <c r="L194" s="323"/>
      <c r="M194" s="658"/>
      <c r="N194" s="659"/>
      <c r="O194" s="659"/>
      <c r="P194" s="660"/>
      <c r="Q194" s="659">
        <f>+Sklop17[[#This Row],[cena/enota brez DDV v EUR]]*Sklop17[[#This Row],[Stopnja DDV (%)]]</f>
        <v>0</v>
      </c>
      <c r="R194" s="659">
        <f>+Sklop17[[#This Row],[cena/enota brez DDV v EUR]]+Sklop17[[#This Row],[Davek (EUR)]]</f>
        <v>0</v>
      </c>
      <c r="S194" s="659">
        <f>+Sklop17[[#This Row],[cena/enota brez DDV v EUR]]*Sklop17[[#This Row],[Okvirna količina]]</f>
        <v>0</v>
      </c>
      <c r="T194" s="661">
        <f>+Sklop17[[#This Row],[Končna cena/enoto mere (EUR) z DDV]]*Sklop17[[#This Row],[Okvirna količina]]</f>
        <v>0</v>
      </c>
      <c r="U194" s="662"/>
    </row>
    <row r="195" spans="1:21" ht="24">
      <c r="A195" s="287" t="s">
        <v>1076</v>
      </c>
      <c r="B195" s="294" t="s">
        <v>745</v>
      </c>
      <c r="C195" s="655">
        <v>250</v>
      </c>
      <c r="D195" s="287" t="s">
        <v>160</v>
      </c>
      <c r="E195" s="295"/>
      <c r="F195" s="289">
        <v>20</v>
      </c>
      <c r="G195" s="298" t="s">
        <v>94</v>
      </c>
      <c r="H19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95" s="289" t="str">
        <f>IF(Sklop17[[#This Row],[ZAHTEVANA SHEMA KAKOVOSTI]]&lt;&gt;"",Sklop17[[#This Row],[Preračunana masa/volumen/kos na enoto kg]],"")</f>
        <v/>
      </c>
      <c r="J195" s="317"/>
      <c r="K195" s="323"/>
      <c r="L195" s="323"/>
      <c r="M195" s="636"/>
      <c r="N195" s="637"/>
      <c r="O195" s="637"/>
      <c r="P195" s="641"/>
      <c r="Q195" s="637">
        <f>+Sklop17[[#This Row],[cena/enota brez DDV v EUR]]*Sklop17[[#This Row],[Stopnja DDV (%)]]</f>
        <v>0</v>
      </c>
      <c r="R195" s="637">
        <f>+Sklop17[[#This Row],[cena/enota brez DDV v EUR]]+Sklop17[[#This Row],[Davek (EUR)]]</f>
        <v>0</v>
      </c>
      <c r="S195" s="637">
        <f>+Sklop17[[#This Row],[cena/enota brez DDV v EUR]]*Sklop17[[#This Row],[Okvirna količina]]</f>
        <v>0</v>
      </c>
      <c r="T195" s="639">
        <f>+Sklop17[[#This Row],[Končna cena/enoto mere (EUR) z DDV]]*Sklop17[[#This Row],[Okvirna količina]]</f>
        <v>0</v>
      </c>
      <c r="U195" s="640"/>
    </row>
    <row r="196" spans="1:21" ht="36">
      <c r="A196" s="287" t="s">
        <v>1077</v>
      </c>
      <c r="B196" s="294" t="s">
        <v>746</v>
      </c>
      <c r="C196" s="655">
        <v>250</v>
      </c>
      <c r="D196" s="287" t="s">
        <v>160</v>
      </c>
      <c r="E196" s="295"/>
      <c r="F196" s="289">
        <v>45</v>
      </c>
      <c r="G196" s="298" t="s">
        <v>94</v>
      </c>
      <c r="H196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11.25</v>
      </c>
      <c r="I196" s="289" t="str">
        <f>IF(Sklop17[[#This Row],[ZAHTEVANA SHEMA KAKOVOSTI]]&lt;&gt;"",Sklop17[[#This Row],[Preračunana masa/volumen/kos na enoto kg]],"")</f>
        <v/>
      </c>
      <c r="J196" s="317"/>
      <c r="K196" s="323"/>
      <c r="L196" s="323"/>
      <c r="M196" s="636"/>
      <c r="N196" s="637"/>
      <c r="O196" s="637"/>
      <c r="P196" s="641"/>
      <c r="Q196" s="637">
        <f>+Sklop17[[#This Row],[cena/enota brez DDV v EUR]]*Sklop17[[#This Row],[Stopnja DDV (%)]]</f>
        <v>0</v>
      </c>
      <c r="R196" s="637">
        <f>+Sklop17[[#This Row],[cena/enota brez DDV v EUR]]+Sklop17[[#This Row],[Davek (EUR)]]</f>
        <v>0</v>
      </c>
      <c r="S196" s="637">
        <f>+Sklop17[[#This Row],[cena/enota brez DDV v EUR]]*Sklop17[[#This Row],[Okvirna količina]]</f>
        <v>0</v>
      </c>
      <c r="T196" s="639">
        <f>+Sklop17[[#This Row],[Končna cena/enoto mere (EUR) z DDV]]*Sklop17[[#This Row],[Okvirna količina]]</f>
        <v>0</v>
      </c>
      <c r="U196" s="640"/>
    </row>
    <row r="197" spans="1:21">
      <c r="A197" s="287" t="s">
        <v>1078</v>
      </c>
      <c r="B197" s="294" t="s">
        <v>747</v>
      </c>
      <c r="C197" s="655">
        <v>200</v>
      </c>
      <c r="D197" s="287" t="s">
        <v>160</v>
      </c>
      <c r="E197" s="295"/>
      <c r="F197" s="289">
        <v>25</v>
      </c>
      <c r="G197" s="298" t="s">
        <v>94</v>
      </c>
      <c r="H19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97" s="289" t="str">
        <f>IF(Sklop17[[#This Row],[ZAHTEVANA SHEMA KAKOVOSTI]]&lt;&gt;"",Sklop17[[#This Row],[Preračunana masa/volumen/kos na enoto kg]],"")</f>
        <v/>
      </c>
      <c r="J197" s="317"/>
      <c r="K197" s="323"/>
      <c r="L197" s="323"/>
      <c r="M197" s="636"/>
      <c r="N197" s="637"/>
      <c r="O197" s="637"/>
      <c r="P197" s="641"/>
      <c r="Q197" s="637">
        <f>+Sklop17[[#This Row],[cena/enota brez DDV v EUR]]*Sklop17[[#This Row],[Stopnja DDV (%)]]</f>
        <v>0</v>
      </c>
      <c r="R197" s="637">
        <f>+Sklop17[[#This Row],[cena/enota brez DDV v EUR]]+Sklop17[[#This Row],[Davek (EUR)]]</f>
        <v>0</v>
      </c>
      <c r="S197" s="637">
        <f>+Sklop17[[#This Row],[cena/enota brez DDV v EUR]]*Sklop17[[#This Row],[Okvirna količina]]</f>
        <v>0</v>
      </c>
      <c r="T197" s="639">
        <f>+Sklop17[[#This Row],[Končna cena/enoto mere (EUR) z DDV]]*Sklop17[[#This Row],[Okvirna količina]]</f>
        <v>0</v>
      </c>
      <c r="U197" s="640"/>
    </row>
    <row r="198" spans="1:21">
      <c r="A198" s="287" t="s">
        <v>1079</v>
      </c>
      <c r="B198" s="294" t="s">
        <v>748</v>
      </c>
      <c r="C198" s="655">
        <v>250</v>
      </c>
      <c r="D198" s="287" t="s">
        <v>160</v>
      </c>
      <c r="E198" s="295"/>
      <c r="F198" s="289">
        <v>6</v>
      </c>
      <c r="G198" s="298" t="s">
        <v>94</v>
      </c>
      <c r="H198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198" s="289" t="str">
        <f>IF(Sklop17[[#This Row],[ZAHTEVANA SHEMA KAKOVOSTI]]&lt;&gt;"",Sklop17[[#This Row],[Preračunana masa/volumen/kos na enoto kg]],"")</f>
        <v/>
      </c>
      <c r="J198" s="317"/>
      <c r="K198" s="323"/>
      <c r="L198" s="323"/>
      <c r="M198" s="663"/>
      <c r="N198" s="664"/>
      <c r="O198" s="664"/>
      <c r="P198" s="665"/>
      <c r="Q198" s="664">
        <f>+Sklop17[[#This Row],[cena/enota brez DDV v EUR]]*Sklop17[[#This Row],[Stopnja DDV (%)]]</f>
        <v>0</v>
      </c>
      <c r="R198" s="664">
        <f>+Sklop17[[#This Row],[cena/enota brez DDV v EUR]]+Sklop17[[#This Row],[Davek (EUR)]]</f>
        <v>0</v>
      </c>
      <c r="S198" s="664">
        <f>+Sklop17[[#This Row],[cena/enota brez DDV v EUR]]*Sklop17[[#This Row],[Okvirna količina]]</f>
        <v>0</v>
      </c>
      <c r="T198" s="666">
        <f>+Sklop17[[#This Row],[Končna cena/enoto mere (EUR) z DDV]]*Sklop17[[#This Row],[Okvirna količina]]</f>
        <v>0</v>
      </c>
      <c r="U198" s="667"/>
    </row>
    <row r="199" spans="1:21">
      <c r="A199" s="287" t="s">
        <v>1080</v>
      </c>
      <c r="B199" s="294" t="s">
        <v>749</v>
      </c>
      <c r="C199" s="655">
        <v>500</v>
      </c>
      <c r="D199" s="287" t="s">
        <v>160</v>
      </c>
      <c r="E199" s="295"/>
      <c r="F199" s="289">
        <v>8</v>
      </c>
      <c r="G199" s="298" t="s">
        <v>94</v>
      </c>
      <c r="H199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99" s="289" t="str">
        <f>IF(Sklop17[[#This Row],[ZAHTEVANA SHEMA KAKOVOSTI]]&lt;&gt;"",Sklop17[[#This Row],[Preračunana masa/volumen/kos na enoto kg]],"")</f>
        <v/>
      </c>
      <c r="J199" s="317"/>
      <c r="K199" s="323"/>
      <c r="L199" s="323"/>
      <c r="M199" s="636"/>
      <c r="N199" s="637"/>
      <c r="O199" s="637"/>
      <c r="P199" s="641"/>
      <c r="Q199" s="637">
        <f>+Sklop17[[#This Row],[cena/enota brez DDV v EUR]]*Sklop17[[#This Row],[Stopnja DDV (%)]]</f>
        <v>0</v>
      </c>
      <c r="R199" s="637">
        <f>+Sklop17[[#This Row],[cena/enota brez DDV v EUR]]+Sklop17[[#This Row],[Davek (EUR)]]</f>
        <v>0</v>
      </c>
      <c r="S199" s="637">
        <f>+Sklop17[[#This Row],[cena/enota brez DDV v EUR]]*Sklop17[[#This Row],[Okvirna količina]]</f>
        <v>0</v>
      </c>
      <c r="T199" s="639">
        <f>+Sklop17[[#This Row],[Končna cena/enoto mere (EUR) z DDV]]*Sklop17[[#This Row],[Okvirna količina]]</f>
        <v>0</v>
      </c>
      <c r="U199" s="640"/>
    </row>
    <row r="200" spans="1:21">
      <c r="A200" s="287" t="s">
        <v>1081</v>
      </c>
      <c r="B200" s="294" t="s">
        <v>750</v>
      </c>
      <c r="C200" s="655">
        <v>500</v>
      </c>
      <c r="D200" s="287" t="s">
        <v>160</v>
      </c>
      <c r="E200" s="295"/>
      <c r="F200" s="289">
        <v>8</v>
      </c>
      <c r="G200" s="298" t="s">
        <v>94</v>
      </c>
      <c r="H20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00" s="289" t="str">
        <f>IF(Sklop17[[#This Row],[ZAHTEVANA SHEMA KAKOVOSTI]]&lt;&gt;"",Sklop17[[#This Row],[Preračunana masa/volumen/kos na enoto kg]],"")</f>
        <v/>
      </c>
      <c r="J200" s="317"/>
      <c r="K200" s="323"/>
      <c r="L200" s="323"/>
      <c r="M200" s="636"/>
      <c r="N200" s="637"/>
      <c r="O200" s="637"/>
      <c r="P200" s="641"/>
      <c r="Q200" s="637">
        <f>+Sklop17[[#This Row],[cena/enota brez DDV v EUR]]*Sklop17[[#This Row],[Stopnja DDV (%)]]</f>
        <v>0</v>
      </c>
      <c r="R200" s="637">
        <f>+Sklop17[[#This Row],[cena/enota brez DDV v EUR]]+Sklop17[[#This Row],[Davek (EUR)]]</f>
        <v>0</v>
      </c>
      <c r="S200" s="637">
        <f>+Sklop17[[#This Row],[cena/enota brez DDV v EUR]]*Sklop17[[#This Row],[Okvirna količina]]</f>
        <v>0</v>
      </c>
      <c r="T200" s="639">
        <f>+Sklop17[[#This Row],[Končna cena/enoto mere (EUR) z DDV]]*Sklop17[[#This Row],[Okvirna količina]]</f>
        <v>0</v>
      </c>
      <c r="U200" s="640"/>
    </row>
    <row r="201" spans="1:21">
      <c r="A201" s="287" t="s">
        <v>1082</v>
      </c>
      <c r="B201" s="294" t="s">
        <v>774</v>
      </c>
      <c r="C201" s="655">
        <v>500</v>
      </c>
      <c r="D201" s="287" t="s">
        <v>160</v>
      </c>
      <c r="E201" s="295"/>
      <c r="F201" s="289">
        <v>5</v>
      </c>
      <c r="G201" s="298" t="s">
        <v>94</v>
      </c>
      <c r="H201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201" s="289" t="str">
        <f>IF(Sklop17[[#This Row],[ZAHTEVANA SHEMA KAKOVOSTI]]&lt;&gt;"",Sklop17[[#This Row],[Preračunana masa/volumen/kos na enoto kg]],"")</f>
        <v/>
      </c>
      <c r="J201" s="317"/>
      <c r="K201" s="323"/>
      <c r="L201" s="323"/>
      <c r="M201" s="636"/>
      <c r="N201" s="637"/>
      <c r="O201" s="637"/>
      <c r="P201" s="641"/>
      <c r="Q201" s="637">
        <f>+Sklop17[[#This Row],[cena/enota brez DDV v EUR]]*Sklop17[[#This Row],[Stopnja DDV (%)]]</f>
        <v>0</v>
      </c>
      <c r="R201" s="637">
        <f>+Sklop17[[#This Row],[cena/enota brez DDV v EUR]]+Sklop17[[#This Row],[Davek (EUR)]]</f>
        <v>0</v>
      </c>
      <c r="S201" s="637">
        <f>+Sklop17[[#This Row],[cena/enota brez DDV v EUR]]*Sklop17[[#This Row],[Okvirna količina]]</f>
        <v>0</v>
      </c>
      <c r="T201" s="639">
        <f>+Sklop17[[#This Row],[Končna cena/enoto mere (EUR) z DDV]]*Sklop17[[#This Row],[Okvirna količina]]</f>
        <v>0</v>
      </c>
      <c r="U201" s="640"/>
    </row>
    <row r="202" spans="1:21">
      <c r="A202" s="287" t="s">
        <v>1083</v>
      </c>
      <c r="B202" s="294" t="s">
        <v>751</v>
      </c>
      <c r="C202" s="655">
        <v>500</v>
      </c>
      <c r="D202" s="287" t="s">
        <v>160</v>
      </c>
      <c r="E202" s="295"/>
      <c r="F202" s="289">
        <v>30</v>
      </c>
      <c r="G202" s="298" t="s">
        <v>94</v>
      </c>
      <c r="H20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02" s="289" t="str">
        <f>IF(Sklop17[[#This Row],[ZAHTEVANA SHEMA KAKOVOSTI]]&lt;&gt;"",Sklop17[[#This Row],[Preračunana masa/volumen/kos na enoto kg]],"")</f>
        <v/>
      </c>
      <c r="J202" s="317"/>
      <c r="K202" s="323"/>
      <c r="L202" s="323"/>
      <c r="M202" s="636"/>
      <c r="N202" s="637"/>
      <c r="O202" s="637"/>
      <c r="P202" s="641"/>
      <c r="Q202" s="637">
        <f>+Sklop17[[#This Row],[cena/enota brez DDV v EUR]]*Sklop17[[#This Row],[Stopnja DDV (%)]]</f>
        <v>0</v>
      </c>
      <c r="R202" s="637">
        <f>+Sklop17[[#This Row],[cena/enota brez DDV v EUR]]+Sklop17[[#This Row],[Davek (EUR)]]</f>
        <v>0</v>
      </c>
      <c r="S202" s="637">
        <f>+Sklop17[[#This Row],[cena/enota brez DDV v EUR]]*Sklop17[[#This Row],[Okvirna količina]]</f>
        <v>0</v>
      </c>
      <c r="T202" s="639">
        <f>+Sklop17[[#This Row],[Končna cena/enoto mere (EUR) z DDV]]*Sklop17[[#This Row],[Okvirna količina]]</f>
        <v>0</v>
      </c>
      <c r="U202" s="640"/>
    </row>
    <row r="203" spans="1:21">
      <c r="A203" s="287" t="s">
        <v>1084</v>
      </c>
      <c r="B203" s="294" t="s">
        <v>752</v>
      </c>
      <c r="C203" s="655">
        <v>230</v>
      </c>
      <c r="D203" s="287" t="s">
        <v>160</v>
      </c>
      <c r="E203" s="295"/>
      <c r="F203" s="289">
        <v>50</v>
      </c>
      <c r="G203" s="298" t="s">
        <v>94</v>
      </c>
      <c r="H20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11.5</v>
      </c>
      <c r="I203" s="289" t="str">
        <f>IF(Sklop17[[#This Row],[ZAHTEVANA SHEMA KAKOVOSTI]]&lt;&gt;"",Sklop17[[#This Row],[Preračunana masa/volumen/kos na enoto kg]],"")</f>
        <v/>
      </c>
      <c r="J203" s="317"/>
      <c r="K203" s="323"/>
      <c r="L203" s="323"/>
      <c r="M203" s="636"/>
      <c r="N203" s="637"/>
      <c r="O203" s="637"/>
      <c r="P203" s="641"/>
      <c r="Q203" s="637">
        <f>+Sklop17[[#This Row],[cena/enota brez DDV v EUR]]*Sklop17[[#This Row],[Stopnja DDV (%)]]</f>
        <v>0</v>
      </c>
      <c r="R203" s="637">
        <f>+Sklop17[[#This Row],[cena/enota brez DDV v EUR]]+Sklop17[[#This Row],[Davek (EUR)]]</f>
        <v>0</v>
      </c>
      <c r="S203" s="637">
        <f>+Sklop17[[#This Row],[cena/enota brez DDV v EUR]]*Sklop17[[#This Row],[Okvirna količina]]</f>
        <v>0</v>
      </c>
      <c r="T203" s="639">
        <f>+Sklop17[[#This Row],[Končna cena/enoto mere (EUR) z DDV]]*Sklop17[[#This Row],[Okvirna količina]]</f>
        <v>0</v>
      </c>
      <c r="U203" s="640"/>
    </row>
    <row r="204" spans="1:21" ht="24">
      <c r="A204" s="287" t="s">
        <v>1085</v>
      </c>
      <c r="B204" s="294" t="s">
        <v>1128</v>
      </c>
      <c r="C204" s="655">
        <v>275</v>
      </c>
      <c r="D204" s="287" t="s">
        <v>160</v>
      </c>
      <c r="E204" s="295" t="s">
        <v>340</v>
      </c>
      <c r="F204" s="289">
        <v>10</v>
      </c>
      <c r="G204" s="298" t="s">
        <v>94</v>
      </c>
      <c r="H204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2.75</v>
      </c>
      <c r="I204" s="289">
        <f>IF(Sklop17[[#This Row],[ZAHTEVANA SHEMA KAKOVOSTI]]&lt;&gt;"",Sklop17[[#This Row],[Preračunana masa/volumen/kos na enoto kg]],"")</f>
        <v>2.75</v>
      </c>
      <c r="J204" s="317"/>
      <c r="K204" s="323"/>
      <c r="L204" s="323"/>
      <c r="M204" s="636"/>
      <c r="N204" s="637"/>
      <c r="O204" s="637"/>
      <c r="P204" s="641"/>
      <c r="Q204" s="637">
        <f>+Sklop17[[#This Row],[cena/enota brez DDV v EUR]]*Sklop17[[#This Row],[Stopnja DDV (%)]]</f>
        <v>0</v>
      </c>
      <c r="R204" s="637">
        <f>+Sklop17[[#This Row],[cena/enota brez DDV v EUR]]+Sklop17[[#This Row],[Davek (EUR)]]</f>
        <v>0</v>
      </c>
      <c r="S204" s="637">
        <f>+Sklop17[[#This Row],[cena/enota brez DDV v EUR]]*Sklop17[[#This Row],[Okvirna količina]]</f>
        <v>0</v>
      </c>
      <c r="T204" s="639">
        <f>+Sklop17[[#This Row],[Končna cena/enoto mere (EUR) z DDV]]*Sklop17[[#This Row],[Okvirna količina]]</f>
        <v>0</v>
      </c>
      <c r="U204" s="640"/>
    </row>
    <row r="205" spans="1:21" ht="24">
      <c r="A205" s="287" t="s">
        <v>1086</v>
      </c>
      <c r="B205" s="294" t="s">
        <v>753</v>
      </c>
      <c r="C205" s="655">
        <v>220</v>
      </c>
      <c r="D205" s="287" t="s">
        <v>160</v>
      </c>
      <c r="E205" s="295" t="s">
        <v>340</v>
      </c>
      <c r="F205" s="289">
        <v>10</v>
      </c>
      <c r="G205" s="298" t="s">
        <v>94</v>
      </c>
      <c r="H20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2.2000000000000002</v>
      </c>
      <c r="I205" s="289">
        <f>IF(Sklop17[[#This Row],[ZAHTEVANA SHEMA KAKOVOSTI]]&lt;&gt;"",Sklop17[[#This Row],[Preračunana masa/volumen/kos na enoto kg]],"")</f>
        <v>2.2000000000000002</v>
      </c>
      <c r="J205" s="317"/>
      <c r="K205" s="323"/>
      <c r="L205" s="323"/>
      <c r="M205" s="636"/>
      <c r="N205" s="637"/>
      <c r="O205" s="637"/>
      <c r="P205" s="641"/>
      <c r="Q205" s="637">
        <f>+Sklop17[[#This Row],[cena/enota brez DDV v EUR]]*Sklop17[[#This Row],[Stopnja DDV (%)]]</f>
        <v>0</v>
      </c>
      <c r="R205" s="637">
        <f>+Sklop17[[#This Row],[cena/enota brez DDV v EUR]]+Sklop17[[#This Row],[Davek (EUR)]]</f>
        <v>0</v>
      </c>
      <c r="S205" s="637">
        <f>+Sklop17[[#This Row],[cena/enota brez DDV v EUR]]*Sklop17[[#This Row],[Okvirna količina]]</f>
        <v>0</v>
      </c>
      <c r="T205" s="639">
        <f>+Sklop17[[#This Row],[Končna cena/enoto mere (EUR) z DDV]]*Sklop17[[#This Row],[Okvirna količina]]</f>
        <v>0</v>
      </c>
      <c r="U205" s="640"/>
    </row>
    <row r="206" spans="1:21" ht="24">
      <c r="A206" s="287" t="s">
        <v>1087</v>
      </c>
      <c r="B206" s="628" t="s">
        <v>1123</v>
      </c>
      <c r="C206" s="656">
        <v>120</v>
      </c>
      <c r="D206" s="287" t="s">
        <v>160</v>
      </c>
      <c r="E206" s="635"/>
      <c r="F206" s="524">
        <v>40</v>
      </c>
      <c r="G206" s="298" t="s">
        <v>94</v>
      </c>
      <c r="H206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</v>
      </c>
      <c r="I206" s="524" t="str">
        <f>IF(Sklop17[[#This Row],[ZAHTEVANA SHEMA KAKOVOSTI]]&lt;&gt;"",Sklop17[[#This Row],[Preračunana masa/volumen/kos na enoto kg]],"")</f>
        <v/>
      </c>
      <c r="J206" s="525"/>
      <c r="K206" s="526"/>
      <c r="L206" s="526"/>
      <c r="M206" s="535"/>
      <c r="N206" s="527"/>
      <c r="O206" s="527"/>
      <c r="P206" s="528"/>
      <c r="Q206" s="527">
        <f>+Sklop17[[#This Row],[cena/enota brez DDV v EUR]]*Sklop17[[#This Row],[Stopnja DDV (%)]]</f>
        <v>0</v>
      </c>
      <c r="R206" s="527">
        <f>+Sklop17[[#This Row],[cena/enota brez DDV v EUR]]+Sklop17[[#This Row],[Davek (EUR)]]</f>
        <v>0</v>
      </c>
      <c r="S206" s="527">
        <f>+Sklop17[[#This Row],[cena/enota brez DDV v EUR]]*Sklop17[[#This Row],[Okvirna količina]]</f>
        <v>0</v>
      </c>
      <c r="T206" s="537">
        <f>+Sklop17[[#This Row],[Končna cena/enoto mere (EUR) z DDV]]*Sklop17[[#This Row],[Okvirna količina]]</f>
        <v>0</v>
      </c>
      <c r="U206" s="538"/>
    </row>
    <row r="207" spans="1:21" ht="24">
      <c r="A207" s="287" t="s">
        <v>1088</v>
      </c>
      <c r="B207" s="294" t="s">
        <v>1124</v>
      </c>
      <c r="C207" s="655">
        <v>120</v>
      </c>
      <c r="D207" s="287" t="s">
        <v>160</v>
      </c>
      <c r="E207" s="295"/>
      <c r="F207" s="289">
        <v>40</v>
      </c>
      <c r="G207" s="298" t="s">
        <v>94</v>
      </c>
      <c r="H20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</v>
      </c>
      <c r="I207" s="289" t="str">
        <f>IF(Sklop17[[#This Row],[ZAHTEVANA SHEMA KAKOVOSTI]]&lt;&gt;"",Sklop17[[#This Row],[Preračunana masa/volumen/kos na enoto kg]],"")</f>
        <v/>
      </c>
      <c r="J207" s="317"/>
      <c r="K207" s="323"/>
      <c r="L207" s="323"/>
      <c r="M207" s="636"/>
      <c r="N207" s="637"/>
      <c r="O207" s="637"/>
      <c r="P207" s="641"/>
      <c r="Q207" s="637">
        <f>+Sklop17[[#This Row],[cena/enota brez DDV v EUR]]*Sklop17[[#This Row],[Stopnja DDV (%)]]</f>
        <v>0</v>
      </c>
      <c r="R207" s="637">
        <f>+Sklop17[[#This Row],[cena/enota brez DDV v EUR]]+Sklop17[[#This Row],[Davek (EUR)]]</f>
        <v>0</v>
      </c>
      <c r="S207" s="637">
        <f>+Sklop17[[#This Row],[cena/enota brez DDV v EUR]]*Sklop17[[#This Row],[Okvirna količina]]</f>
        <v>0</v>
      </c>
      <c r="T207" s="639">
        <f>+Sklop17[[#This Row],[Končna cena/enoto mere (EUR) z DDV]]*Sklop17[[#This Row],[Okvirna količina]]</f>
        <v>0</v>
      </c>
      <c r="U207" s="640"/>
    </row>
    <row r="208" spans="1:21" ht="24">
      <c r="A208" s="287" t="s">
        <v>1089</v>
      </c>
      <c r="B208" s="628" t="s">
        <v>1125</v>
      </c>
      <c r="C208" s="656">
        <v>25</v>
      </c>
      <c r="D208" s="523" t="s">
        <v>160</v>
      </c>
      <c r="E208" s="635"/>
      <c r="F208" s="524">
        <v>40</v>
      </c>
      <c r="G208" s="298" t="s">
        <v>94</v>
      </c>
      <c r="H208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208" s="524" t="str">
        <f>IF(Sklop17[[#This Row],[ZAHTEVANA SHEMA KAKOVOSTI]]&lt;&gt;"",Sklop17[[#This Row],[Preračunana masa/volumen/kos na enoto kg]],"")</f>
        <v/>
      </c>
      <c r="J208" s="525"/>
      <c r="K208" s="526"/>
      <c r="L208" s="526"/>
      <c r="M208" s="535"/>
      <c r="N208" s="527"/>
      <c r="O208" s="527"/>
      <c r="P208" s="528"/>
      <c r="Q208" s="527">
        <f>+Sklop17[[#This Row],[cena/enota brez DDV v EUR]]*Sklop17[[#This Row],[Stopnja DDV (%)]]</f>
        <v>0</v>
      </c>
      <c r="R208" s="527">
        <f>+Sklop17[[#This Row],[cena/enota brez DDV v EUR]]+Sklop17[[#This Row],[Davek (EUR)]]</f>
        <v>0</v>
      </c>
      <c r="S208" s="527">
        <f>+Sklop17[[#This Row],[cena/enota brez DDV v EUR]]*Sklop17[[#This Row],[Okvirna količina]]</f>
        <v>0</v>
      </c>
      <c r="T208" s="537">
        <f>+Sklop17[[#This Row],[Končna cena/enoto mere (EUR) z DDV]]*Sklop17[[#This Row],[Okvirna količina]]</f>
        <v>0</v>
      </c>
      <c r="U208" s="538"/>
    </row>
    <row r="209" spans="1:21" ht="24">
      <c r="A209" s="737" t="s">
        <v>1090</v>
      </c>
      <c r="B209" s="743" t="s">
        <v>1126</v>
      </c>
      <c r="C209" s="744" t="s">
        <v>1357</v>
      </c>
      <c r="D209" s="523"/>
      <c r="E209" s="635"/>
      <c r="F209" s="524"/>
      <c r="G209" s="298"/>
      <c r="H209" s="5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209" s="524" t="str">
        <f>IF(Sklop17[[#This Row],[ZAHTEVANA SHEMA KAKOVOSTI]]&lt;&gt;"",Sklop17[[#This Row],[Preračunana masa/volumen/kos na enoto kg]],"")</f>
        <v/>
      </c>
      <c r="J209" s="525"/>
      <c r="K209" s="526"/>
      <c r="L209" s="526"/>
      <c r="M209" s="535"/>
      <c r="N209" s="527"/>
      <c r="O209" s="527"/>
      <c r="P209" s="528"/>
      <c r="Q209" s="527">
        <f>+Sklop17[[#This Row],[cena/enota brez DDV v EUR]]*Sklop17[[#This Row],[Stopnja DDV (%)]]</f>
        <v>0</v>
      </c>
      <c r="R209" s="527">
        <f>+Sklop17[[#This Row],[cena/enota brez DDV v EUR]]+Sklop17[[#This Row],[Davek (EUR)]]</f>
        <v>0</v>
      </c>
      <c r="S209" s="527">
        <f>+Sklop17[[#This Row],[cena/enota brez DDV v EUR]]*Sklop17[[#This Row],[Okvirna količina]]</f>
        <v>0</v>
      </c>
      <c r="T209" s="537">
        <f>+Sklop17[[#This Row],[Končna cena/enoto mere (EUR) z DDV]]*Sklop17[[#This Row],[Okvirna količina]]</f>
        <v>0</v>
      </c>
      <c r="U209" s="538"/>
    </row>
    <row r="210" spans="1:21">
      <c r="A210" s="287" t="s">
        <v>1091</v>
      </c>
      <c r="B210" s="294" t="s">
        <v>754</v>
      </c>
      <c r="C210" s="655">
        <v>240</v>
      </c>
      <c r="D210" s="287" t="s">
        <v>160</v>
      </c>
      <c r="E210" s="295"/>
      <c r="F210" s="289">
        <v>20</v>
      </c>
      <c r="G210" s="298" t="s">
        <v>94</v>
      </c>
      <c r="H210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</v>
      </c>
      <c r="I210" s="289" t="str">
        <f>IF(Sklop17[[#This Row],[ZAHTEVANA SHEMA KAKOVOSTI]]&lt;&gt;"",Sklop17[[#This Row],[Preračunana masa/volumen/kos na enoto kg]],"")</f>
        <v/>
      </c>
      <c r="J210" s="317"/>
      <c r="K210" s="323"/>
      <c r="L210" s="323"/>
      <c r="M210" s="636"/>
      <c r="N210" s="637"/>
      <c r="O210" s="637"/>
      <c r="P210" s="641"/>
      <c r="Q210" s="637">
        <f>+Sklop17[[#This Row],[cena/enota brez DDV v EUR]]*Sklop17[[#This Row],[Stopnja DDV (%)]]</f>
        <v>0</v>
      </c>
      <c r="R210" s="637">
        <f>+Sklop17[[#This Row],[cena/enota brez DDV v EUR]]+Sklop17[[#This Row],[Davek (EUR)]]</f>
        <v>0</v>
      </c>
      <c r="S210" s="637">
        <f>+Sklop17[[#This Row],[cena/enota brez DDV v EUR]]*Sklop17[[#This Row],[Okvirna količina]]</f>
        <v>0</v>
      </c>
      <c r="T210" s="639">
        <f>+Sklop17[[#This Row],[Končna cena/enoto mere (EUR) z DDV]]*Sklop17[[#This Row],[Okvirna količina]]</f>
        <v>0</v>
      </c>
      <c r="U210" s="640"/>
    </row>
    <row r="211" spans="1:21" ht="24">
      <c r="A211" s="737" t="s">
        <v>1092</v>
      </c>
      <c r="B211" s="743" t="s">
        <v>1311</v>
      </c>
      <c r="C211" s="744" t="s">
        <v>1357</v>
      </c>
      <c r="D211" s="287"/>
      <c r="E211" s="635"/>
      <c r="F211" s="524"/>
      <c r="G211" s="298"/>
      <c r="H211" s="524"/>
      <c r="I211" s="524"/>
      <c r="J211" s="525"/>
      <c r="K211" s="526"/>
      <c r="L211" s="526"/>
      <c r="M211" s="535"/>
      <c r="N211" s="527"/>
      <c r="O211" s="527"/>
      <c r="P211" s="528"/>
      <c r="Q211" s="527">
        <f>+Sklop17[[#This Row],[cena/enota brez DDV v EUR]]*Sklop17[[#This Row],[Stopnja DDV (%)]]</f>
        <v>0</v>
      </c>
      <c r="R211" s="527">
        <f>+Sklop17[[#This Row],[cena/enota brez DDV v EUR]]+Sklop17[[#This Row],[Davek (EUR)]]</f>
        <v>0</v>
      </c>
      <c r="S211" s="527">
        <f>+Sklop17[[#This Row],[cena/enota brez DDV v EUR]]*Sklop17[[#This Row],[Okvirna količina]]</f>
        <v>0</v>
      </c>
      <c r="T211" s="537">
        <f>+Sklop17[[#This Row],[Končna cena/enoto mere (EUR) z DDV]]*Sklop17[[#This Row],[Okvirna količina]]</f>
        <v>0</v>
      </c>
      <c r="U211" s="538"/>
    </row>
    <row r="212" spans="1:21" ht="24.75" customHeight="1">
      <c r="A212" s="287" t="s">
        <v>1093</v>
      </c>
      <c r="B212" s="294" t="s">
        <v>755</v>
      </c>
      <c r="C212" s="655">
        <v>25</v>
      </c>
      <c r="D212" s="287" t="s">
        <v>160</v>
      </c>
      <c r="E212" s="295"/>
      <c r="F212" s="289">
        <v>40</v>
      </c>
      <c r="G212" s="298" t="s">
        <v>94</v>
      </c>
      <c r="H212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212" s="289" t="str">
        <f>IF(Sklop17[[#This Row],[ZAHTEVANA SHEMA KAKOVOSTI]]&lt;&gt;"",Sklop17[[#This Row],[Preračunana masa/volumen/kos na enoto kg]],"")</f>
        <v/>
      </c>
      <c r="J212" s="317"/>
      <c r="K212" s="323"/>
      <c r="L212" s="323"/>
      <c r="M212" s="636"/>
      <c r="N212" s="637"/>
      <c r="O212" s="637"/>
      <c r="P212" s="641"/>
      <c r="Q212" s="637">
        <f>+Sklop17[[#This Row],[cena/enota brez DDV v EUR]]*Sklop17[[#This Row],[Stopnja DDV (%)]]</f>
        <v>0</v>
      </c>
      <c r="R212" s="637">
        <f>+Sklop17[[#This Row],[cena/enota brez DDV v EUR]]+Sklop17[[#This Row],[Davek (EUR)]]</f>
        <v>0</v>
      </c>
      <c r="S212" s="637">
        <f>+Sklop17[[#This Row],[cena/enota brez DDV v EUR]]*Sklop17[[#This Row],[Okvirna količina]]</f>
        <v>0</v>
      </c>
      <c r="T212" s="639">
        <f>+Sklop17[[#This Row],[Končna cena/enoto mere (EUR) z DDV]]*Sklop17[[#This Row],[Okvirna količina]]</f>
        <v>0</v>
      </c>
      <c r="U212" s="640"/>
    </row>
    <row r="213" spans="1:21" ht="24">
      <c r="A213" s="287" t="s">
        <v>1094</v>
      </c>
      <c r="B213" s="294" t="s">
        <v>756</v>
      </c>
      <c r="C213" s="655">
        <v>80</v>
      </c>
      <c r="D213" s="287" t="s">
        <v>160</v>
      </c>
      <c r="E213" s="295"/>
      <c r="F213" s="289">
        <v>40</v>
      </c>
      <c r="G213" s="298" t="s">
        <v>94</v>
      </c>
      <c r="H213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3.2</v>
      </c>
      <c r="I213" s="289" t="str">
        <f>IF(Sklop17[[#This Row],[ZAHTEVANA SHEMA KAKOVOSTI]]&lt;&gt;"",Sklop17[[#This Row],[Preračunana masa/volumen/kos na enoto kg]],"")</f>
        <v/>
      </c>
      <c r="J213" s="317"/>
      <c r="K213" s="323"/>
      <c r="L213" s="323"/>
      <c r="M213" s="636"/>
      <c r="N213" s="637"/>
      <c r="O213" s="637"/>
      <c r="P213" s="641"/>
      <c r="Q213" s="637">
        <f>+Sklop17[[#This Row],[cena/enota brez DDV v EUR]]*Sklop17[[#This Row],[Stopnja DDV (%)]]</f>
        <v>0</v>
      </c>
      <c r="R213" s="637">
        <f>+Sklop17[[#This Row],[cena/enota brez DDV v EUR]]+Sklop17[[#This Row],[Davek (EUR)]]</f>
        <v>0</v>
      </c>
      <c r="S213" s="637">
        <f>+Sklop17[[#This Row],[cena/enota brez DDV v EUR]]*Sklop17[[#This Row],[Okvirna količina]]</f>
        <v>0</v>
      </c>
      <c r="T213" s="639">
        <f>+Sklop17[[#This Row],[Končna cena/enoto mere (EUR) z DDV]]*Sklop17[[#This Row],[Okvirna količina]]</f>
        <v>0</v>
      </c>
      <c r="U213" s="640"/>
    </row>
    <row r="214" spans="1:21" ht="24">
      <c r="A214" s="287" t="s">
        <v>1095</v>
      </c>
      <c r="B214" s="393" t="s">
        <v>757</v>
      </c>
      <c r="C214" s="287">
        <v>36</v>
      </c>
      <c r="D214" s="287" t="s">
        <v>160</v>
      </c>
      <c r="E214" s="295" t="s">
        <v>340</v>
      </c>
      <c r="F214" s="289">
        <v>30</v>
      </c>
      <c r="G214" s="668" t="s">
        <v>94</v>
      </c>
      <c r="H214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1.0799999999999998</v>
      </c>
      <c r="I214" s="289">
        <f>IF(Sklop17[[#This Row],[ZAHTEVANA SHEMA KAKOVOSTI]]&lt;&gt;"",Sklop17[[#This Row],[Preračunana masa/volumen/kos na enoto kg]],"")</f>
        <v>1.0799999999999998</v>
      </c>
      <c r="J214" s="317"/>
      <c r="K214" s="323"/>
      <c r="L214" s="323"/>
      <c r="M214" s="636"/>
      <c r="N214" s="637"/>
      <c r="O214" s="637"/>
      <c r="P214" s="641"/>
      <c r="Q214" s="637">
        <f>+Sklop17[[#This Row],[cena/enota brez DDV v EUR]]*Sklop17[[#This Row],[Stopnja DDV (%)]]</f>
        <v>0</v>
      </c>
      <c r="R214" s="637">
        <f>+Sklop17[[#This Row],[cena/enota brez DDV v EUR]]+Sklop17[[#This Row],[Davek (EUR)]]</f>
        <v>0</v>
      </c>
      <c r="S214" s="637">
        <f>+Sklop17[[#This Row],[cena/enota brez DDV v EUR]]*Sklop17[[#This Row],[Okvirna količina]]</f>
        <v>0</v>
      </c>
      <c r="T214" s="639">
        <f>+Sklop17[[#This Row],[Končna cena/enoto mere (EUR) z DDV]]*Sklop17[[#This Row],[Okvirna količina]]</f>
        <v>0</v>
      </c>
      <c r="U214" s="640"/>
    </row>
    <row r="215" spans="1:21">
      <c r="A215" s="287" t="s">
        <v>1096</v>
      </c>
      <c r="B215" s="292" t="s">
        <v>758</v>
      </c>
      <c r="C215" s="287">
        <v>100</v>
      </c>
      <c r="D215" s="287" t="s">
        <v>160</v>
      </c>
      <c r="E215" s="295"/>
      <c r="F215" s="289">
        <v>80</v>
      </c>
      <c r="G215" s="668" t="s">
        <v>94</v>
      </c>
      <c r="H215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215" s="289" t="str">
        <f>IF(Sklop17[[#This Row],[ZAHTEVANA SHEMA KAKOVOSTI]]&lt;&gt;"",Sklop17[[#This Row],[Preračunana masa/volumen/kos na enoto kg]],"")</f>
        <v/>
      </c>
      <c r="J215" s="317"/>
      <c r="K215" s="323"/>
      <c r="L215" s="323"/>
      <c r="M215" s="636"/>
      <c r="N215" s="637"/>
      <c r="O215" s="637"/>
      <c r="P215" s="641"/>
      <c r="Q215" s="637">
        <f>+Sklop17[[#This Row],[cena/enota brez DDV v EUR]]*Sklop17[[#This Row],[Stopnja DDV (%)]]</f>
        <v>0</v>
      </c>
      <c r="R215" s="637">
        <f>+Sklop17[[#This Row],[cena/enota brez DDV v EUR]]+Sklop17[[#This Row],[Davek (EUR)]]</f>
        <v>0</v>
      </c>
      <c r="S215" s="637">
        <f>+Sklop17[[#This Row],[cena/enota brez DDV v EUR]]*Sklop17[[#This Row],[Okvirna količina]]</f>
        <v>0</v>
      </c>
      <c r="T215" s="639">
        <f>+Sklop17[[#This Row],[Končna cena/enoto mere (EUR) z DDV]]*Sklop17[[#This Row],[Okvirna količina]]</f>
        <v>0</v>
      </c>
      <c r="U215" s="640"/>
    </row>
    <row r="216" spans="1:21">
      <c r="A216" s="287" t="s">
        <v>1133</v>
      </c>
      <c r="B216" s="293" t="s">
        <v>759</v>
      </c>
      <c r="C216" s="287">
        <v>100</v>
      </c>
      <c r="D216" s="287" t="s">
        <v>160</v>
      </c>
      <c r="E216" s="295"/>
      <c r="F216" s="289">
        <v>80</v>
      </c>
      <c r="G216" s="668" t="s">
        <v>94</v>
      </c>
      <c r="H216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216" s="289" t="str">
        <f>IF(Sklop17[[#This Row],[ZAHTEVANA SHEMA KAKOVOSTI]]&lt;&gt;"",Sklop17[[#This Row],[Preračunana masa/volumen/kos na enoto kg]],"")</f>
        <v/>
      </c>
      <c r="J216" s="317"/>
      <c r="K216" s="323"/>
      <c r="L216" s="323"/>
      <c r="M216" s="642"/>
      <c r="N216" s="320"/>
      <c r="O216" s="320"/>
      <c r="P216" s="324"/>
      <c r="Q216" s="320">
        <f>+Sklop17[[#This Row],[cena/enota brez DDV v EUR]]*Sklop17[[#This Row],[Stopnja DDV (%)]]</f>
        <v>0</v>
      </c>
      <c r="R216" s="320">
        <f>+Sklop17[[#This Row],[cena/enota brez DDV v EUR]]+Sklop17[[#This Row],[Davek (EUR)]]</f>
        <v>0</v>
      </c>
      <c r="S216" s="320">
        <f>+Sklop17[[#This Row],[cena/enota brez DDV v EUR]]*Sklop17[[#This Row],[Okvirna količina]]</f>
        <v>0</v>
      </c>
      <c r="T216" s="643">
        <f>+Sklop17[[#This Row],[Končna cena/enoto mere (EUR) z DDV]]*Sklop17[[#This Row],[Okvirna količina]]</f>
        <v>0</v>
      </c>
      <c r="U216" s="644"/>
    </row>
    <row r="217" spans="1:21">
      <c r="A217" s="287" t="s">
        <v>1134</v>
      </c>
      <c r="B217" s="293" t="s">
        <v>760</v>
      </c>
      <c r="C217" s="287">
        <v>100</v>
      </c>
      <c r="D217" s="287" t="s">
        <v>160</v>
      </c>
      <c r="E217" s="295"/>
      <c r="F217" s="289">
        <v>80</v>
      </c>
      <c r="G217" s="668" t="s">
        <v>94</v>
      </c>
      <c r="H21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217" s="289" t="str">
        <f>IF(Sklop17[[#This Row],[ZAHTEVANA SHEMA KAKOVOSTI]]&lt;&gt;"",Sklop17[[#This Row],[Preračunana masa/volumen/kos na enoto kg]],"")</f>
        <v/>
      </c>
      <c r="J217" s="317"/>
      <c r="K217" s="323"/>
      <c r="L217" s="323"/>
      <c r="M217" s="642"/>
      <c r="N217" s="320"/>
      <c r="O217" s="320"/>
      <c r="P217" s="324"/>
      <c r="Q217" s="320">
        <f>+Sklop17[[#This Row],[cena/enota brez DDV v EUR]]*Sklop17[[#This Row],[Stopnja DDV (%)]]</f>
        <v>0</v>
      </c>
      <c r="R217" s="320">
        <f>+Sklop17[[#This Row],[cena/enota brez DDV v EUR]]+Sklop17[[#This Row],[Davek (EUR)]]</f>
        <v>0</v>
      </c>
      <c r="S217" s="320">
        <f>+Sklop17[[#This Row],[cena/enota brez DDV v EUR]]*Sklop17[[#This Row],[Okvirna količina]]</f>
        <v>0</v>
      </c>
      <c r="T217" s="643">
        <f>+Sklop17[[#This Row],[Končna cena/enoto mere (EUR) z DDV]]*Sklop17[[#This Row],[Okvirna količina]]</f>
        <v>0</v>
      </c>
      <c r="U217" s="644"/>
    </row>
    <row r="218" spans="1:21" ht="24">
      <c r="A218" s="737" t="s">
        <v>1169</v>
      </c>
      <c r="B218" s="745" t="s">
        <v>1166</v>
      </c>
      <c r="C218" s="704" t="s">
        <v>1357</v>
      </c>
      <c r="D218" s="287"/>
      <c r="E218" s="582"/>
      <c r="F218" s="558"/>
      <c r="G218" s="668"/>
      <c r="H218" s="558"/>
      <c r="I218" s="558"/>
      <c r="J218" s="559"/>
      <c r="K218" s="560"/>
      <c r="L218" s="560"/>
      <c r="M218" s="561"/>
      <c r="N218" s="562"/>
      <c r="O218" s="562"/>
      <c r="P218" s="563"/>
      <c r="Q218" s="562">
        <f>+Sklop17[[#This Row],[cena/enota brez DDV v EUR]]*Sklop17[[#This Row],[Stopnja DDV (%)]]</f>
        <v>0</v>
      </c>
      <c r="R218" s="562">
        <f>+Sklop17[[#This Row],[cena/enota brez DDV v EUR]]+Sklop17[[#This Row],[Davek (EUR)]]</f>
        <v>0</v>
      </c>
      <c r="S218" s="562">
        <f>+Sklop17[[#This Row],[cena/enota brez DDV v EUR]]*Sklop17[[#This Row],[Okvirna količina]]</f>
        <v>0</v>
      </c>
      <c r="T218" s="564">
        <f>+Sklop17[[#This Row],[Končna cena/enoto mere (EUR) z DDV]]*Sklop17[[#This Row],[Okvirna količina]]</f>
        <v>0</v>
      </c>
      <c r="U218" s="565"/>
    </row>
    <row r="219" spans="1:21">
      <c r="A219" s="287" t="s">
        <v>1170</v>
      </c>
      <c r="B219" s="556" t="s">
        <v>1167</v>
      </c>
      <c r="C219" s="557">
        <v>250</v>
      </c>
      <c r="D219" s="287" t="s">
        <v>160</v>
      </c>
      <c r="E219" s="582"/>
      <c r="F219" s="558">
        <v>30</v>
      </c>
      <c r="G219" s="668" t="s">
        <v>94</v>
      </c>
      <c r="H219" s="5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19" s="558" t="str">
        <f>IF(Sklop17[[#This Row],[ZAHTEVANA SHEMA KAKOVOSTI]]&lt;&gt;"",Sklop17[[#This Row],[Preračunana masa/volumen/kos na enoto kg]],"")</f>
        <v/>
      </c>
      <c r="J219" s="559"/>
      <c r="K219" s="560"/>
      <c r="L219" s="560"/>
      <c r="M219" s="561"/>
      <c r="N219" s="562"/>
      <c r="O219" s="562"/>
      <c r="P219" s="563"/>
      <c r="Q219" s="562">
        <f>+Sklop17[[#This Row],[cena/enota brez DDV v EUR]]*Sklop17[[#This Row],[Stopnja DDV (%)]]</f>
        <v>0</v>
      </c>
      <c r="R219" s="562">
        <f>+Sklop17[[#This Row],[cena/enota brez DDV v EUR]]+Sklop17[[#This Row],[Davek (EUR)]]</f>
        <v>0</v>
      </c>
      <c r="S219" s="562">
        <f>+Sklop17[[#This Row],[cena/enota brez DDV v EUR]]*Sklop17[[#This Row],[Okvirna količina]]</f>
        <v>0</v>
      </c>
      <c r="T219" s="564">
        <f>+Sklop17[[#This Row],[Končna cena/enoto mere (EUR) z DDV]]*Sklop17[[#This Row],[Okvirna količina]]</f>
        <v>0</v>
      </c>
      <c r="U219" s="565"/>
    </row>
    <row r="220" spans="1:21">
      <c r="A220" s="287" t="s">
        <v>1171</v>
      </c>
      <c r="B220" s="556" t="s">
        <v>1168</v>
      </c>
      <c r="C220" s="557">
        <v>200</v>
      </c>
      <c r="D220" s="287" t="s">
        <v>160</v>
      </c>
      <c r="E220" s="582"/>
      <c r="F220" s="558">
        <v>30</v>
      </c>
      <c r="G220" s="668" t="s">
        <v>94</v>
      </c>
      <c r="H220" s="5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20" s="558" t="str">
        <f>IF(Sklop17[[#This Row],[ZAHTEVANA SHEMA KAKOVOSTI]]&lt;&gt;"",Sklop17[[#This Row],[Preračunana masa/volumen/kos na enoto kg]],"")</f>
        <v/>
      </c>
      <c r="J220" s="559"/>
      <c r="K220" s="560"/>
      <c r="L220" s="560"/>
      <c r="M220" s="561"/>
      <c r="N220" s="562"/>
      <c r="O220" s="562"/>
      <c r="P220" s="563"/>
      <c r="Q220" s="562">
        <f>+Sklop17[[#This Row],[cena/enota brez DDV v EUR]]*Sklop17[[#This Row],[Stopnja DDV (%)]]</f>
        <v>0</v>
      </c>
      <c r="R220" s="562">
        <f>+Sklop17[[#This Row],[cena/enota brez DDV v EUR]]+Sklop17[[#This Row],[Davek (EUR)]]</f>
        <v>0</v>
      </c>
      <c r="S220" s="562">
        <f>+Sklop17[[#This Row],[cena/enota brez DDV v EUR]]*Sklop17[[#This Row],[Okvirna količina]]</f>
        <v>0</v>
      </c>
      <c r="T220" s="564">
        <f>+Sklop17[[#This Row],[Končna cena/enoto mere (EUR) z DDV]]*Sklop17[[#This Row],[Okvirna količina]]</f>
        <v>0</v>
      </c>
      <c r="U220" s="565"/>
    </row>
    <row r="221" spans="1:21">
      <c r="A221" s="544" t="s">
        <v>186</v>
      </c>
      <c r="B221" s="362"/>
      <c r="C221" s="363"/>
      <c r="D221" s="363"/>
      <c r="E221" s="364"/>
      <c r="F221" s="589"/>
      <c r="G221" s="366"/>
      <c r="H221" s="367">
        <f>SUBTOTAL(109,Sklop17[Preračunana masa/volumen/kos na enoto kg])</f>
        <v>9443.4149999999991</v>
      </c>
      <c r="I221" s="367">
        <f>SUBTOTAL(109,Sklop17[Živila iz shem kakovosti (kg)])</f>
        <v>288.22999999999996</v>
      </c>
      <c r="J221" s="365"/>
      <c r="K221" s="368"/>
      <c r="L221" s="368"/>
      <c r="M221" s="369"/>
      <c r="N221" s="370"/>
      <c r="O221" s="370"/>
      <c r="P221" s="370"/>
      <c r="Q221" s="371"/>
      <c r="R221" s="365"/>
      <c r="S221" s="371">
        <f>SUBTOTAL(109,Sklop17[Vrednost za okvirno količino (EUR) brez DDV])</f>
        <v>0</v>
      </c>
      <c r="T221" s="371">
        <f>SUBTOTAL(109,Sklop17[Vrednost za okvirno količino (EUR) z DDV])</f>
        <v>0</v>
      </c>
      <c r="U221" s="372">
        <f>SUBTOTAL(103,Sklop17[Shema kakovosti
(nacionalne, evropske)
])</f>
        <v>0</v>
      </c>
    </row>
    <row r="222" spans="1:21" s="602" customFormat="1">
      <c r="A222" s="590"/>
      <c r="B222" s="591"/>
      <c r="C222" s="592"/>
      <c r="D222" s="592"/>
      <c r="E222" s="593"/>
      <c r="F222" s="621"/>
      <c r="G222" s="595"/>
      <c r="H222" s="596"/>
      <c r="I222" s="596"/>
      <c r="J222" s="594"/>
      <c r="K222" s="597"/>
      <c r="L222" s="597"/>
      <c r="M222" s="598"/>
      <c r="N222" s="599"/>
      <c r="O222" s="599"/>
      <c r="P222" s="599"/>
      <c r="Q222" s="600"/>
      <c r="R222" s="594"/>
      <c r="S222" s="600"/>
      <c r="T222" s="600"/>
      <c r="U222" s="601"/>
    </row>
    <row r="223" spans="1:21">
      <c r="A223" s="51" t="s">
        <v>181</v>
      </c>
      <c r="B223" s="19"/>
      <c r="C223" s="31"/>
      <c r="D223" s="31"/>
      <c r="E223" s="116"/>
      <c r="Q223" s="51"/>
      <c r="R223" s="51"/>
      <c r="S223" s="51"/>
      <c r="T223" s="51"/>
    </row>
    <row r="224" spans="1:21">
      <c r="A224" s="14" t="s">
        <v>184</v>
      </c>
      <c r="B224" s="19"/>
      <c r="C224" s="31"/>
      <c r="D224" s="31"/>
      <c r="E224" s="116"/>
    </row>
    <row r="225" spans="1:22">
      <c r="A225" s="110" t="s">
        <v>182</v>
      </c>
      <c r="F225" s="72"/>
      <c r="G225" s="72"/>
      <c r="H225" s="32"/>
      <c r="I225" s="32"/>
      <c r="J225" s="32"/>
      <c r="K225" s="32"/>
      <c r="L225" s="58"/>
      <c r="M225" s="58"/>
      <c r="N225" s="32"/>
      <c r="O225" s="32"/>
      <c r="P225" s="32"/>
      <c r="Q225" s="32"/>
      <c r="R225" s="32"/>
    </row>
    <row r="226" spans="1:22">
      <c r="A226" s="128" t="s">
        <v>258</v>
      </c>
      <c r="B226" s="127"/>
      <c r="C226" s="127"/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27"/>
      <c r="O226" s="127"/>
      <c r="P226" s="127"/>
      <c r="Q226" s="127"/>
      <c r="R226" s="127"/>
      <c r="S226" s="127"/>
      <c r="T226" s="127"/>
      <c r="U226" s="127"/>
    </row>
    <row r="227" spans="1:22">
      <c r="A227" s="765" t="s">
        <v>296</v>
      </c>
      <c r="B227" s="765"/>
      <c r="C227" s="765"/>
      <c r="D227" s="765"/>
      <c r="E227" s="765"/>
      <c r="F227" s="765"/>
      <c r="G227" s="765"/>
      <c r="H227" s="765"/>
      <c r="I227" s="765"/>
      <c r="J227" s="765"/>
      <c r="K227" s="765"/>
      <c r="L227" s="765"/>
      <c r="M227" s="58"/>
      <c r="N227" s="32"/>
      <c r="O227" s="32"/>
      <c r="P227" s="32"/>
      <c r="Q227" s="32"/>
      <c r="R227" s="32"/>
    </row>
    <row r="228" spans="1:22">
      <c r="A228" s="766" t="s">
        <v>639</v>
      </c>
      <c r="B228" s="766"/>
      <c r="C228" s="766"/>
      <c r="D228" s="766"/>
      <c r="E228" s="766"/>
      <c r="F228" s="766"/>
      <c r="G228" s="766"/>
      <c r="H228" s="766"/>
      <c r="I228" s="766"/>
      <c r="J228" s="766"/>
      <c r="K228" s="766"/>
      <c r="L228" s="766"/>
      <c r="N228" s="32"/>
      <c r="O228" s="32"/>
      <c r="P228" s="32"/>
      <c r="Q228" s="32"/>
      <c r="R228" s="32"/>
    </row>
    <row r="229" spans="1:2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N229" s="32"/>
      <c r="O229" s="32"/>
      <c r="P229" s="32"/>
      <c r="Q229" s="32"/>
      <c r="R229" s="32"/>
    </row>
    <row r="230" spans="1:22">
      <c r="A230" s="110" t="s">
        <v>66</v>
      </c>
      <c r="F230" s="72"/>
      <c r="G230" s="72" t="s">
        <v>67</v>
      </c>
      <c r="H230" s="32"/>
      <c r="I230" s="32"/>
      <c r="J230" s="32"/>
      <c r="K230" s="32"/>
      <c r="L230" s="58"/>
      <c r="M230" s="58"/>
      <c r="N230" s="32"/>
      <c r="O230" s="32"/>
      <c r="P230" s="32"/>
      <c r="Q230" s="32" t="s">
        <v>68</v>
      </c>
      <c r="R230" s="32"/>
    </row>
    <row r="231" spans="1:22" ht="15">
      <c r="A231" s="7"/>
      <c r="B231" s="5"/>
      <c r="C231" s="29"/>
      <c r="D231" s="29"/>
      <c r="E231" s="28"/>
      <c r="F231" s="8"/>
      <c r="H231" s="9"/>
      <c r="I231" s="9"/>
      <c r="J231" s="9"/>
      <c r="K231" s="9"/>
      <c r="L231" s="23"/>
      <c r="M231" s="23"/>
      <c r="N231" s="9"/>
      <c r="O231" s="9"/>
      <c r="P231" s="9"/>
      <c r="Q231" s="9"/>
      <c r="R231" s="9"/>
      <c r="S231" s="4"/>
      <c r="T231" s="4"/>
      <c r="U231" s="8"/>
    </row>
    <row r="232" spans="1:22">
      <c r="B232" s="19"/>
      <c r="C232" s="31"/>
      <c r="D232" s="31"/>
      <c r="E232" s="116"/>
    </row>
    <row r="233" spans="1:22">
      <c r="B233" s="19"/>
      <c r="C233" s="31"/>
      <c r="D233" s="31"/>
      <c r="E233" s="116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19"/>
      <c r="C338" s="31"/>
      <c r="D338" s="31"/>
      <c r="E338" s="116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19"/>
      <c r="C339" s="31"/>
      <c r="D339" s="31"/>
      <c r="E339" s="116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19"/>
      <c r="C340" s="31"/>
      <c r="D340" s="31"/>
      <c r="E340" s="116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19"/>
      <c r="C341" s="31"/>
      <c r="D341" s="31"/>
      <c r="E341" s="116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19"/>
      <c r="C342" s="31"/>
      <c r="D342" s="31"/>
      <c r="E342" s="116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19"/>
      <c r="C343" s="31"/>
      <c r="D343" s="31"/>
      <c r="E343" s="116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 s="21" customFormat="1">
      <c r="A344" s="14"/>
      <c r="B344" s="19"/>
      <c r="C344" s="31"/>
      <c r="D344" s="31"/>
      <c r="E344" s="116"/>
      <c r="F344" s="117"/>
      <c r="G344" s="117"/>
      <c r="L344" s="14"/>
      <c r="M344" s="14"/>
      <c r="N344" s="14"/>
      <c r="O344" s="14"/>
      <c r="P344" s="14"/>
      <c r="Q344" s="14"/>
      <c r="R344" s="14"/>
      <c r="S344" s="14"/>
      <c r="T344" s="14"/>
      <c r="U344" s="72"/>
      <c r="V344" s="14"/>
    </row>
    <row r="345" spans="1:22" s="21" customFormat="1">
      <c r="A345" s="14"/>
      <c r="B345" s="19"/>
      <c r="C345" s="31"/>
      <c r="D345" s="31"/>
      <c r="E345" s="116"/>
      <c r="F345" s="117"/>
      <c r="G345" s="117"/>
      <c r="L345" s="14"/>
      <c r="M345" s="14"/>
      <c r="N345" s="14"/>
      <c r="O345" s="14"/>
      <c r="P345" s="14"/>
      <c r="Q345" s="14"/>
      <c r="R345" s="14"/>
      <c r="S345" s="14"/>
      <c r="T345" s="14"/>
      <c r="U345" s="72"/>
      <c r="V345" s="14"/>
    </row>
    <row r="346" spans="1:22" s="21" customFormat="1">
      <c r="A346" s="14"/>
      <c r="B346" s="19"/>
      <c r="C346" s="31"/>
      <c r="D346" s="31"/>
      <c r="E346" s="116"/>
      <c r="F346" s="117"/>
      <c r="G346" s="117"/>
      <c r="L346" s="14"/>
      <c r="M346" s="14"/>
      <c r="N346" s="14"/>
      <c r="O346" s="14"/>
      <c r="P346" s="14"/>
      <c r="Q346" s="14"/>
      <c r="R346" s="14"/>
      <c r="S346" s="14"/>
      <c r="T346" s="14"/>
      <c r="U346" s="72"/>
      <c r="V346" s="14"/>
    </row>
    <row r="347" spans="1:22" s="21" customFormat="1">
      <c r="A347" s="14"/>
      <c r="B347" s="19"/>
      <c r="C347" s="31"/>
      <c r="D347" s="31"/>
      <c r="E347" s="116"/>
      <c r="F347" s="117"/>
      <c r="G347" s="117"/>
      <c r="L347" s="14"/>
      <c r="M347" s="14"/>
      <c r="N347" s="14"/>
      <c r="O347" s="14"/>
      <c r="P347" s="14"/>
      <c r="Q347" s="14"/>
      <c r="R347" s="14"/>
      <c r="S347" s="14"/>
      <c r="T347" s="14"/>
      <c r="U347" s="72"/>
      <c r="V347" s="14"/>
    </row>
    <row r="348" spans="1:22" s="21" customFormat="1">
      <c r="A348" s="14"/>
      <c r="B348" s="19"/>
      <c r="C348" s="31"/>
      <c r="D348" s="31"/>
      <c r="E348" s="116"/>
      <c r="F348" s="117"/>
      <c r="G348" s="117"/>
      <c r="L348" s="14"/>
      <c r="M348" s="14"/>
      <c r="N348" s="14"/>
      <c r="O348" s="14"/>
      <c r="P348" s="14"/>
      <c r="Q348" s="14"/>
      <c r="R348" s="14"/>
      <c r="S348" s="14"/>
      <c r="T348" s="14"/>
      <c r="U348" s="72"/>
      <c r="V348" s="14"/>
    </row>
    <row r="349" spans="1:22" s="21" customFormat="1">
      <c r="A349" s="14"/>
      <c r="B349" s="19"/>
      <c r="C349" s="31"/>
      <c r="D349" s="31"/>
      <c r="E349" s="116"/>
      <c r="F349" s="117"/>
      <c r="G349" s="117"/>
      <c r="L349" s="14"/>
      <c r="M349" s="14"/>
      <c r="N349" s="14"/>
      <c r="O349" s="14"/>
      <c r="P349" s="14"/>
      <c r="Q349" s="14"/>
      <c r="R349" s="14"/>
      <c r="S349" s="14"/>
      <c r="T349" s="14"/>
      <c r="U349" s="72"/>
      <c r="V349" s="14"/>
    </row>
    <row r="350" spans="1:22" s="21" customFormat="1">
      <c r="A350" s="14"/>
      <c r="B350" s="19"/>
      <c r="C350" s="31"/>
      <c r="D350" s="31"/>
      <c r="E350" s="116"/>
      <c r="F350" s="117"/>
      <c r="G350" s="117"/>
      <c r="L350" s="14"/>
      <c r="M350" s="14"/>
      <c r="N350" s="14"/>
      <c r="O350" s="14"/>
      <c r="P350" s="14"/>
      <c r="Q350" s="14"/>
      <c r="R350" s="14"/>
      <c r="S350" s="14"/>
      <c r="T350" s="14"/>
      <c r="U350" s="72"/>
      <c r="V350" s="14"/>
    </row>
    <row r="351" spans="1:22" s="21" customFormat="1">
      <c r="A351" s="14"/>
      <c r="B351" s="19"/>
      <c r="C351" s="31"/>
      <c r="D351" s="31"/>
      <c r="E351" s="116"/>
      <c r="F351" s="117"/>
      <c r="G351" s="117"/>
      <c r="L351" s="14"/>
      <c r="M351" s="14"/>
      <c r="N351" s="14"/>
      <c r="O351" s="14"/>
      <c r="P351" s="14"/>
      <c r="Q351" s="14"/>
      <c r="R351" s="14"/>
      <c r="S351" s="14"/>
      <c r="T351" s="14"/>
      <c r="U351" s="72"/>
      <c r="V351" s="14"/>
    </row>
    <row r="352" spans="1:22" s="21" customFormat="1">
      <c r="A352" s="14"/>
      <c r="B352" s="19"/>
      <c r="C352" s="31"/>
      <c r="D352" s="31"/>
      <c r="E352" s="116"/>
      <c r="F352" s="117"/>
      <c r="G352" s="117"/>
      <c r="L352" s="14"/>
      <c r="M352" s="14"/>
      <c r="N352" s="14"/>
      <c r="O352" s="14"/>
      <c r="P352" s="14"/>
      <c r="Q352" s="14"/>
      <c r="R352" s="14"/>
      <c r="S352" s="14"/>
      <c r="T352" s="14"/>
      <c r="U352" s="72"/>
      <c r="V352" s="14"/>
    </row>
    <row r="353" spans="1:22" s="21" customFormat="1">
      <c r="A353" s="14"/>
      <c r="B353" s="19"/>
      <c r="C353" s="31"/>
      <c r="D353" s="31"/>
      <c r="E353" s="116"/>
      <c r="F353" s="117"/>
      <c r="G353" s="117"/>
      <c r="L353" s="14"/>
      <c r="M353" s="14"/>
      <c r="N353" s="14"/>
      <c r="O353" s="14"/>
      <c r="P353" s="14"/>
      <c r="Q353" s="14"/>
      <c r="R353" s="14"/>
      <c r="S353" s="14"/>
      <c r="T353" s="14"/>
      <c r="U353" s="72"/>
      <c r="V353" s="14"/>
    </row>
    <row r="354" spans="1:22" s="21" customFormat="1">
      <c r="A354" s="14"/>
      <c r="B354" s="19"/>
      <c r="C354" s="31"/>
      <c r="D354" s="31"/>
      <c r="E354" s="116"/>
      <c r="F354" s="117"/>
      <c r="G354" s="117"/>
      <c r="L354" s="14"/>
      <c r="M354" s="14"/>
      <c r="N354" s="14"/>
      <c r="O354" s="14"/>
      <c r="P354" s="14"/>
      <c r="Q354" s="14"/>
      <c r="R354" s="14"/>
      <c r="S354" s="14"/>
      <c r="T354" s="14"/>
      <c r="U354" s="72"/>
      <c r="V354" s="14"/>
    </row>
    <row r="355" spans="1:22" s="21" customFormat="1">
      <c r="A355" s="14"/>
      <c r="B355" s="19"/>
      <c r="C355" s="31"/>
      <c r="D355" s="31"/>
      <c r="E355" s="116"/>
      <c r="F355" s="117"/>
      <c r="G355" s="117"/>
      <c r="L355" s="14"/>
      <c r="M355" s="14"/>
      <c r="N355" s="14"/>
      <c r="O355" s="14"/>
      <c r="P355" s="14"/>
      <c r="Q355" s="14"/>
      <c r="R355" s="14"/>
      <c r="S355" s="14"/>
      <c r="T355" s="14"/>
      <c r="U355" s="72"/>
      <c r="V355" s="14"/>
    </row>
    <row r="356" spans="1:22" s="21" customFormat="1">
      <c r="A356" s="14"/>
      <c r="B356" s="19"/>
      <c r="C356" s="31"/>
      <c r="D356" s="31"/>
      <c r="E356" s="116"/>
      <c r="F356" s="117"/>
      <c r="G356" s="117"/>
      <c r="L356" s="14"/>
      <c r="M356" s="14"/>
      <c r="N356" s="14"/>
      <c r="O356" s="14"/>
      <c r="P356" s="14"/>
      <c r="Q356" s="14"/>
      <c r="R356" s="14"/>
      <c r="S356" s="14"/>
      <c r="T356" s="14"/>
      <c r="U356" s="72"/>
      <c r="V356" s="14"/>
    </row>
    <row r="357" spans="1:22" s="21" customFormat="1">
      <c r="A357" s="14"/>
      <c r="B357" s="19"/>
      <c r="C357" s="31"/>
      <c r="D357" s="31"/>
      <c r="E357" s="116"/>
      <c r="F357" s="117"/>
      <c r="G357" s="117"/>
      <c r="L357" s="14"/>
      <c r="M357" s="14"/>
      <c r="N357" s="14"/>
      <c r="O357" s="14"/>
      <c r="P357" s="14"/>
      <c r="Q357" s="14"/>
      <c r="R357" s="14"/>
      <c r="S357" s="14"/>
      <c r="T357" s="14"/>
      <c r="U357" s="72"/>
      <c r="V357" s="14"/>
    </row>
    <row r="358" spans="1:22" s="21" customFormat="1">
      <c r="A358" s="14"/>
      <c r="B358" s="19"/>
      <c r="C358" s="31"/>
      <c r="D358" s="31"/>
      <c r="E358" s="116"/>
      <c r="F358" s="117"/>
      <c r="G358" s="117"/>
      <c r="L358" s="14"/>
      <c r="M358" s="14"/>
      <c r="N358" s="14"/>
      <c r="O358" s="14"/>
      <c r="P358" s="14"/>
      <c r="Q358" s="14"/>
      <c r="R358" s="14"/>
      <c r="S358" s="14"/>
      <c r="T358" s="14"/>
      <c r="U358" s="72"/>
      <c r="V358" s="14"/>
    </row>
    <row r="359" spans="1:22" s="21" customFormat="1">
      <c r="A359" s="14"/>
      <c r="B359" s="19"/>
      <c r="C359" s="31"/>
      <c r="D359" s="31"/>
      <c r="E359" s="116"/>
      <c r="F359" s="117"/>
      <c r="G359" s="117"/>
      <c r="L359" s="14"/>
      <c r="M359" s="14"/>
      <c r="N359" s="14"/>
      <c r="O359" s="14"/>
      <c r="P359" s="14"/>
      <c r="Q359" s="14"/>
      <c r="R359" s="14"/>
      <c r="S359" s="14"/>
      <c r="T359" s="14"/>
      <c r="U359" s="72"/>
      <c r="V359" s="14"/>
    </row>
    <row r="360" spans="1:22" s="21" customFormat="1">
      <c r="A360" s="14"/>
      <c r="B360" s="19"/>
      <c r="C360" s="31"/>
      <c r="D360" s="31"/>
      <c r="E360" s="116"/>
      <c r="F360" s="117"/>
      <c r="G360" s="117"/>
      <c r="L360" s="14"/>
      <c r="M360" s="14"/>
      <c r="N360" s="14"/>
      <c r="O360" s="14"/>
      <c r="P360" s="14"/>
      <c r="Q360" s="14"/>
      <c r="R360" s="14"/>
      <c r="S360" s="14"/>
      <c r="T360" s="14"/>
      <c r="U360" s="72"/>
      <c r="V360" s="14"/>
    </row>
    <row r="361" spans="1:22" s="21" customFormat="1">
      <c r="A361" s="14"/>
      <c r="B361" s="19"/>
      <c r="C361" s="31"/>
      <c r="D361" s="31"/>
      <c r="E361" s="116"/>
      <c r="F361" s="117"/>
      <c r="G361" s="117"/>
      <c r="L361" s="14"/>
      <c r="M361" s="14"/>
      <c r="N361" s="14"/>
      <c r="O361" s="14"/>
      <c r="P361" s="14"/>
      <c r="Q361" s="14"/>
      <c r="R361" s="14"/>
      <c r="S361" s="14"/>
      <c r="T361" s="14"/>
      <c r="U361" s="72"/>
      <c r="V361" s="14"/>
    </row>
    <row r="362" spans="1:22" s="21" customFormat="1">
      <c r="A362" s="14"/>
      <c r="B362" s="19"/>
      <c r="C362" s="31"/>
      <c r="D362" s="31"/>
      <c r="E362" s="116"/>
      <c r="F362" s="117"/>
      <c r="G362" s="117"/>
      <c r="L362" s="14"/>
      <c r="M362" s="14"/>
      <c r="N362" s="14"/>
      <c r="O362" s="14"/>
      <c r="P362" s="14"/>
      <c r="Q362" s="14"/>
      <c r="R362" s="14"/>
      <c r="S362" s="14"/>
      <c r="T362" s="14"/>
      <c r="U362" s="72"/>
      <c r="V362" s="14"/>
    </row>
    <row r="363" spans="1:22" s="21" customFormat="1">
      <c r="A363" s="14"/>
      <c r="B363" s="19"/>
      <c r="C363" s="31"/>
      <c r="D363" s="31"/>
      <c r="E363" s="116"/>
      <c r="F363" s="117"/>
      <c r="G363" s="117"/>
      <c r="L363" s="14"/>
      <c r="M363" s="14"/>
      <c r="N363" s="14"/>
      <c r="O363" s="14"/>
      <c r="P363" s="14"/>
      <c r="Q363" s="14"/>
      <c r="R363" s="14"/>
      <c r="S363" s="14"/>
      <c r="T363" s="14"/>
      <c r="U363" s="72"/>
      <c r="V363" s="14"/>
    </row>
    <row r="364" spans="1:22" s="21" customFormat="1">
      <c r="A364" s="14"/>
      <c r="B364" s="19"/>
      <c r="C364" s="31"/>
      <c r="D364" s="31"/>
      <c r="E364" s="116"/>
      <c r="F364" s="117"/>
      <c r="G364" s="117"/>
      <c r="L364" s="14"/>
      <c r="M364" s="14"/>
      <c r="N364" s="14"/>
      <c r="O364" s="14"/>
      <c r="P364" s="14"/>
      <c r="Q364" s="14"/>
      <c r="R364" s="14"/>
      <c r="S364" s="14"/>
      <c r="T364" s="14"/>
      <c r="U364" s="72"/>
      <c r="V364" s="14"/>
    </row>
    <row r="365" spans="1:22" s="21" customFormat="1">
      <c r="A365" s="14"/>
      <c r="B365" s="19"/>
      <c r="C365" s="31"/>
      <c r="D365" s="31"/>
      <c r="E365" s="116"/>
      <c r="F365" s="117"/>
      <c r="G365" s="117"/>
      <c r="L365" s="14"/>
      <c r="M365" s="14"/>
      <c r="N365" s="14"/>
      <c r="O365" s="14"/>
      <c r="P365" s="14"/>
      <c r="Q365" s="14"/>
      <c r="R365" s="14"/>
      <c r="S365" s="14"/>
      <c r="T365" s="14"/>
      <c r="U365" s="72"/>
      <c r="V365" s="14"/>
    </row>
    <row r="366" spans="1:22" s="21" customFormat="1">
      <c r="A366" s="14"/>
      <c r="B366" s="19"/>
      <c r="C366" s="31"/>
      <c r="D366" s="31"/>
      <c r="E366" s="116"/>
      <c r="F366" s="117"/>
      <c r="G366" s="117"/>
      <c r="L366" s="14"/>
      <c r="M366" s="14"/>
      <c r="N366" s="14"/>
      <c r="O366" s="14"/>
      <c r="P366" s="14"/>
      <c r="Q366" s="14"/>
      <c r="R366" s="14"/>
      <c r="S366" s="14"/>
      <c r="T366" s="14"/>
      <c r="U366" s="72"/>
      <c r="V366" s="14"/>
    </row>
    <row r="367" spans="1:22" s="21" customFormat="1">
      <c r="A367" s="14"/>
      <c r="B367" s="19"/>
      <c r="C367" s="31"/>
      <c r="D367" s="31"/>
      <c r="E367" s="116"/>
      <c r="F367" s="117"/>
      <c r="G367" s="117"/>
      <c r="L367" s="14"/>
      <c r="M367" s="14"/>
      <c r="N367" s="14"/>
      <c r="O367" s="14"/>
      <c r="P367" s="14"/>
      <c r="Q367" s="14"/>
      <c r="R367" s="14"/>
      <c r="S367" s="14"/>
      <c r="T367" s="14"/>
      <c r="U367" s="72"/>
      <c r="V367" s="14"/>
    </row>
    <row r="368" spans="1:22" s="21" customFormat="1">
      <c r="A368" s="14"/>
      <c r="B368" s="19"/>
      <c r="C368" s="31"/>
      <c r="D368" s="31"/>
      <c r="E368" s="116"/>
      <c r="F368" s="117"/>
      <c r="G368" s="117"/>
      <c r="L368" s="14"/>
      <c r="M368" s="14"/>
      <c r="N368" s="14"/>
      <c r="O368" s="14"/>
      <c r="P368" s="14"/>
      <c r="Q368" s="14"/>
      <c r="R368" s="14"/>
      <c r="S368" s="14"/>
      <c r="T368" s="14"/>
      <c r="U368" s="72"/>
      <c r="V368" s="14"/>
    </row>
    <row r="369" spans="1:22" s="21" customFormat="1">
      <c r="A369" s="14"/>
      <c r="B369" s="19"/>
      <c r="C369" s="31"/>
      <c r="D369" s="31"/>
      <c r="E369" s="116"/>
      <c r="F369" s="117"/>
      <c r="G369" s="117"/>
      <c r="L369" s="14"/>
      <c r="M369" s="14"/>
      <c r="N369" s="14"/>
      <c r="O369" s="14"/>
      <c r="P369" s="14"/>
      <c r="Q369" s="14"/>
      <c r="R369" s="14"/>
      <c r="S369" s="14"/>
      <c r="T369" s="14"/>
      <c r="U369" s="72"/>
      <c r="V369" s="14"/>
    </row>
    <row r="370" spans="1:22" s="21" customFormat="1">
      <c r="A370" s="14"/>
      <c r="B370" s="19"/>
      <c r="C370" s="31"/>
      <c r="D370" s="31"/>
      <c r="E370" s="116"/>
      <c r="F370" s="117"/>
      <c r="G370" s="117"/>
      <c r="L370" s="14"/>
      <c r="M370" s="14"/>
      <c r="N370" s="14"/>
      <c r="O370" s="14"/>
      <c r="P370" s="14"/>
      <c r="Q370" s="14"/>
      <c r="R370" s="14"/>
      <c r="S370" s="14"/>
      <c r="T370" s="14"/>
      <c r="U370" s="72"/>
      <c r="V370" s="14"/>
    </row>
    <row r="371" spans="1:22" s="21" customFormat="1">
      <c r="A371" s="14"/>
      <c r="B371" s="19"/>
      <c r="C371" s="31"/>
      <c r="D371" s="31"/>
      <c r="E371" s="116"/>
      <c r="F371" s="117"/>
      <c r="G371" s="117"/>
      <c r="L371" s="14"/>
      <c r="M371" s="14"/>
      <c r="N371" s="14"/>
      <c r="O371" s="14"/>
      <c r="P371" s="14"/>
      <c r="Q371" s="14"/>
      <c r="R371" s="14"/>
      <c r="S371" s="14"/>
      <c r="T371" s="14"/>
      <c r="U371" s="72"/>
      <c r="V371" s="14"/>
    </row>
    <row r="372" spans="1:22" s="21" customFormat="1">
      <c r="A372" s="14"/>
      <c r="B372" s="19"/>
      <c r="C372" s="31"/>
      <c r="D372" s="31"/>
      <c r="E372" s="116"/>
      <c r="F372" s="117"/>
      <c r="G372" s="117"/>
      <c r="L372" s="14"/>
      <c r="M372" s="14"/>
      <c r="N372" s="14"/>
      <c r="O372" s="14"/>
      <c r="P372" s="14"/>
      <c r="Q372" s="14"/>
      <c r="R372" s="14"/>
      <c r="S372" s="14"/>
      <c r="T372" s="14"/>
      <c r="U372" s="72"/>
      <c r="V372" s="14"/>
    </row>
    <row r="373" spans="1:22" s="21" customFormat="1">
      <c r="A373" s="14"/>
      <c r="B373" s="19"/>
      <c r="C373" s="31"/>
      <c r="D373" s="31"/>
      <c r="E373" s="116"/>
      <c r="F373" s="117"/>
      <c r="G373" s="117"/>
      <c r="L373" s="14"/>
      <c r="M373" s="14"/>
      <c r="N373" s="14"/>
      <c r="O373" s="14"/>
      <c r="P373" s="14"/>
      <c r="Q373" s="14"/>
      <c r="R373" s="14"/>
      <c r="S373" s="14"/>
      <c r="T373" s="14"/>
      <c r="U373" s="72"/>
      <c r="V373" s="14"/>
    </row>
    <row r="374" spans="1:22" s="21" customFormat="1">
      <c r="A374" s="14"/>
      <c r="B374" s="19"/>
      <c r="C374" s="31"/>
      <c r="D374" s="31"/>
      <c r="E374" s="116"/>
      <c r="F374" s="117"/>
      <c r="G374" s="117"/>
      <c r="L374" s="14"/>
      <c r="M374" s="14"/>
      <c r="N374" s="14"/>
      <c r="O374" s="14"/>
      <c r="P374" s="14"/>
      <c r="Q374" s="14"/>
      <c r="R374" s="14"/>
      <c r="S374" s="14"/>
      <c r="T374" s="14"/>
      <c r="U374" s="72"/>
      <c r="V374" s="14"/>
    </row>
    <row r="375" spans="1:22" s="21" customFormat="1">
      <c r="A375" s="14"/>
      <c r="B375" s="19"/>
      <c r="C375" s="31"/>
      <c r="D375" s="31"/>
      <c r="E375" s="116"/>
      <c r="F375" s="117"/>
      <c r="G375" s="117"/>
      <c r="L375" s="14"/>
      <c r="M375" s="14"/>
      <c r="N375" s="14"/>
      <c r="O375" s="14"/>
      <c r="P375" s="14"/>
      <c r="Q375" s="14"/>
      <c r="R375" s="14"/>
      <c r="S375" s="14"/>
      <c r="T375" s="14"/>
      <c r="U375" s="72"/>
      <c r="V375" s="14"/>
    </row>
    <row r="376" spans="1:22" s="21" customFormat="1">
      <c r="A376" s="14"/>
      <c r="B376" s="19"/>
      <c r="C376" s="31"/>
      <c r="D376" s="31"/>
      <c r="E376" s="116"/>
      <c r="F376" s="117"/>
      <c r="G376" s="117"/>
      <c r="L376" s="14"/>
      <c r="M376" s="14"/>
      <c r="N376" s="14"/>
      <c r="O376" s="14"/>
      <c r="P376" s="14"/>
      <c r="Q376" s="14"/>
      <c r="R376" s="14"/>
      <c r="S376" s="14"/>
      <c r="T376" s="14"/>
      <c r="U376" s="72"/>
      <c r="V376" s="14"/>
    </row>
    <row r="377" spans="1:22" s="21" customFormat="1">
      <c r="A377" s="14"/>
      <c r="B377" s="19"/>
      <c r="C377" s="31"/>
      <c r="D377" s="31"/>
      <c r="E377" s="116"/>
      <c r="F377" s="117"/>
      <c r="G377" s="117"/>
      <c r="L377" s="14"/>
      <c r="M377" s="14"/>
      <c r="N377" s="14"/>
      <c r="O377" s="14"/>
      <c r="P377" s="14"/>
      <c r="Q377" s="14"/>
      <c r="R377" s="14"/>
      <c r="S377" s="14"/>
      <c r="T377" s="14"/>
      <c r="U377" s="72"/>
      <c r="V377" s="14"/>
    </row>
    <row r="378" spans="1:22" s="21" customFormat="1">
      <c r="A378" s="14"/>
      <c r="B378" s="19"/>
      <c r="C378" s="31"/>
      <c r="D378" s="31"/>
      <c r="E378" s="116"/>
      <c r="F378" s="117"/>
      <c r="G378" s="117"/>
      <c r="L378" s="14"/>
      <c r="M378" s="14"/>
      <c r="N378" s="14"/>
      <c r="O378" s="14"/>
      <c r="P378" s="14"/>
      <c r="Q378" s="14"/>
      <c r="R378" s="14"/>
      <c r="S378" s="14"/>
      <c r="T378" s="14"/>
      <c r="U378" s="72"/>
      <c r="V378" s="14"/>
    </row>
    <row r="379" spans="1:22" s="21" customFormat="1">
      <c r="A379" s="14"/>
      <c r="B379" s="19"/>
      <c r="C379" s="31"/>
      <c r="D379" s="31"/>
      <c r="E379" s="116"/>
      <c r="F379" s="117"/>
      <c r="G379" s="117"/>
      <c r="L379" s="14"/>
      <c r="M379" s="14"/>
      <c r="N379" s="14"/>
      <c r="O379" s="14"/>
      <c r="P379" s="14"/>
      <c r="Q379" s="14"/>
      <c r="R379" s="14"/>
      <c r="S379" s="14"/>
      <c r="T379" s="14"/>
      <c r="U379" s="72"/>
      <c r="V379" s="14"/>
    </row>
    <row r="380" spans="1:22" s="21" customFormat="1">
      <c r="A380" s="14"/>
      <c r="B380" s="19"/>
      <c r="C380" s="31"/>
      <c r="D380" s="31"/>
      <c r="E380" s="116"/>
      <c r="F380" s="117"/>
      <c r="G380" s="117"/>
      <c r="L380" s="14"/>
      <c r="M380" s="14"/>
      <c r="N380" s="14"/>
      <c r="O380" s="14"/>
      <c r="P380" s="14"/>
      <c r="Q380" s="14"/>
      <c r="R380" s="14"/>
      <c r="S380" s="14"/>
      <c r="T380" s="14"/>
      <c r="U380" s="72"/>
      <c r="V380" s="14"/>
    </row>
    <row r="381" spans="1:22" s="21" customFormat="1">
      <c r="A381" s="14"/>
      <c r="B381" s="19"/>
      <c r="C381" s="31"/>
      <c r="D381" s="31"/>
      <c r="E381" s="116"/>
      <c r="F381" s="117"/>
      <c r="G381" s="117"/>
      <c r="L381" s="14"/>
      <c r="M381" s="14"/>
      <c r="N381" s="14"/>
      <c r="O381" s="14"/>
      <c r="P381" s="14"/>
      <c r="Q381" s="14"/>
      <c r="R381" s="14"/>
      <c r="S381" s="14"/>
      <c r="T381" s="14"/>
      <c r="U381" s="72"/>
      <c r="V381" s="14"/>
    </row>
    <row r="382" spans="1:22" s="21" customFormat="1">
      <c r="A382" s="14"/>
      <c r="B382" s="19"/>
      <c r="C382" s="31"/>
      <c r="D382" s="31"/>
      <c r="E382" s="116"/>
      <c r="F382" s="117"/>
      <c r="G382" s="117"/>
      <c r="L382" s="14"/>
      <c r="M382" s="14"/>
      <c r="N382" s="14"/>
      <c r="O382" s="14"/>
      <c r="P382" s="14"/>
      <c r="Q382" s="14"/>
      <c r="R382" s="14"/>
      <c r="S382" s="14"/>
      <c r="T382" s="14"/>
      <c r="U382" s="72"/>
      <c r="V382" s="14"/>
    </row>
    <row r="383" spans="1:22" s="21" customFormat="1">
      <c r="A383" s="14"/>
      <c r="B383" s="19"/>
      <c r="C383" s="31"/>
      <c r="D383" s="31"/>
      <c r="E383" s="116"/>
      <c r="F383" s="117"/>
      <c r="G383" s="117"/>
      <c r="L383" s="14"/>
      <c r="M383" s="14"/>
      <c r="N383" s="14"/>
      <c r="O383" s="14"/>
      <c r="P383" s="14"/>
      <c r="Q383" s="14"/>
      <c r="R383" s="14"/>
      <c r="S383" s="14"/>
      <c r="T383" s="14"/>
      <c r="U383" s="72"/>
      <c r="V383" s="14"/>
    </row>
    <row r="384" spans="1:22" s="21" customFormat="1">
      <c r="A384" s="14"/>
      <c r="B384" s="19"/>
      <c r="C384" s="31"/>
      <c r="D384" s="31"/>
      <c r="E384" s="116"/>
      <c r="F384" s="117"/>
      <c r="G384" s="117"/>
      <c r="L384" s="14"/>
      <c r="M384" s="14"/>
      <c r="N384" s="14"/>
      <c r="O384" s="14"/>
      <c r="P384" s="14"/>
      <c r="Q384" s="14"/>
      <c r="R384" s="14"/>
      <c r="S384" s="14"/>
      <c r="T384" s="14"/>
      <c r="U384" s="72"/>
      <c r="V384" s="14"/>
    </row>
    <row r="385" spans="1:22" s="21" customFormat="1">
      <c r="A385" s="14"/>
      <c r="B385" s="19"/>
      <c r="C385" s="31"/>
      <c r="D385" s="31"/>
      <c r="E385" s="116"/>
      <c r="F385" s="117"/>
      <c r="G385" s="117"/>
      <c r="L385" s="14"/>
      <c r="M385" s="14"/>
      <c r="N385" s="14"/>
      <c r="O385" s="14"/>
      <c r="P385" s="14"/>
      <c r="Q385" s="14"/>
      <c r="R385" s="14"/>
      <c r="S385" s="14"/>
      <c r="T385" s="14"/>
      <c r="U385" s="72"/>
      <c r="V385" s="14"/>
    </row>
    <row r="386" spans="1:22" s="21" customFormat="1">
      <c r="A386" s="14"/>
      <c r="B386" s="19"/>
      <c r="C386" s="31"/>
      <c r="D386" s="31"/>
      <c r="E386" s="116"/>
      <c r="F386" s="117"/>
      <c r="G386" s="117"/>
      <c r="L386" s="14"/>
      <c r="M386" s="14"/>
      <c r="N386" s="14"/>
      <c r="O386" s="14"/>
      <c r="P386" s="14"/>
      <c r="Q386" s="14"/>
      <c r="R386" s="14"/>
      <c r="S386" s="14"/>
      <c r="T386" s="14"/>
      <c r="U386" s="72"/>
      <c r="V386" s="14"/>
    </row>
    <row r="387" spans="1:22" s="21" customFormat="1">
      <c r="A387" s="14"/>
      <c r="B387" s="19"/>
      <c r="C387" s="31"/>
      <c r="D387" s="31"/>
      <c r="E387" s="116"/>
      <c r="F387" s="117"/>
      <c r="G387" s="117"/>
      <c r="L387" s="14"/>
      <c r="M387" s="14"/>
      <c r="N387" s="14"/>
      <c r="O387" s="14"/>
      <c r="P387" s="14"/>
      <c r="Q387" s="14"/>
      <c r="R387" s="14"/>
      <c r="S387" s="14"/>
      <c r="T387" s="14"/>
      <c r="U387" s="72"/>
      <c r="V387" s="14"/>
    </row>
    <row r="388" spans="1:22" s="21" customFormat="1">
      <c r="A388" s="14"/>
      <c r="B388" s="19"/>
      <c r="C388" s="31"/>
      <c r="D388" s="31"/>
      <c r="E388" s="116"/>
      <c r="F388" s="117"/>
      <c r="G388" s="117"/>
      <c r="L388" s="14"/>
      <c r="M388" s="14"/>
      <c r="N388" s="14"/>
      <c r="O388" s="14"/>
      <c r="P388" s="14"/>
      <c r="Q388" s="14"/>
      <c r="R388" s="14"/>
      <c r="S388" s="14"/>
      <c r="T388" s="14"/>
      <c r="U388" s="72"/>
      <c r="V388" s="14"/>
    </row>
    <row r="389" spans="1:22" s="21" customFormat="1">
      <c r="A389" s="14"/>
      <c r="B389" s="19"/>
      <c r="C389" s="31"/>
      <c r="D389" s="31"/>
      <c r="E389" s="116"/>
      <c r="F389" s="117"/>
      <c r="G389" s="117"/>
      <c r="L389" s="14"/>
      <c r="M389" s="14"/>
      <c r="N389" s="14"/>
      <c r="O389" s="14"/>
      <c r="P389" s="14"/>
      <c r="Q389" s="14"/>
      <c r="R389" s="14"/>
      <c r="S389" s="14"/>
      <c r="T389" s="14"/>
      <c r="U389" s="72"/>
      <c r="V389" s="14"/>
    </row>
    <row r="390" spans="1:22" s="21" customFormat="1">
      <c r="A390" s="14"/>
      <c r="B390" s="19"/>
      <c r="C390" s="31"/>
      <c r="D390" s="31"/>
      <c r="E390" s="116"/>
      <c r="F390" s="117"/>
      <c r="G390" s="117"/>
      <c r="L390" s="14"/>
      <c r="M390" s="14"/>
      <c r="N390" s="14"/>
      <c r="O390" s="14"/>
      <c r="P390" s="14"/>
      <c r="Q390" s="14"/>
      <c r="R390" s="14"/>
      <c r="S390" s="14"/>
      <c r="T390" s="14"/>
      <c r="U390" s="72"/>
      <c r="V390" s="14"/>
    </row>
    <row r="391" spans="1:22" s="21" customFormat="1">
      <c r="A391" s="14"/>
      <c r="B391" s="19"/>
      <c r="C391" s="31"/>
      <c r="D391" s="31"/>
      <c r="E391" s="116"/>
      <c r="F391" s="117"/>
      <c r="G391" s="117"/>
      <c r="L391" s="14"/>
      <c r="M391" s="14"/>
      <c r="N391" s="14"/>
      <c r="O391" s="14"/>
      <c r="P391" s="14"/>
      <c r="Q391" s="14"/>
      <c r="R391" s="14"/>
      <c r="S391" s="14"/>
      <c r="T391" s="14"/>
      <c r="U391" s="72"/>
      <c r="V391" s="14"/>
    </row>
    <row r="392" spans="1:22" s="21" customFormat="1">
      <c r="A392" s="14"/>
      <c r="B392" s="19"/>
      <c r="C392" s="31"/>
      <c r="D392" s="31"/>
      <c r="E392" s="116"/>
      <c r="F392" s="117"/>
      <c r="G392" s="117"/>
      <c r="L392" s="14"/>
      <c r="M392" s="14"/>
      <c r="N392" s="14"/>
      <c r="O392" s="14"/>
      <c r="P392" s="14"/>
      <c r="Q392" s="14"/>
      <c r="R392" s="14"/>
      <c r="S392" s="14"/>
      <c r="T392" s="14"/>
      <c r="U392" s="72"/>
      <c r="V392" s="14"/>
    </row>
    <row r="393" spans="1:22" s="21" customFormat="1">
      <c r="A393" s="14"/>
      <c r="B393" s="19"/>
      <c r="C393" s="31"/>
      <c r="D393" s="31"/>
      <c r="E393" s="116"/>
      <c r="F393" s="117"/>
      <c r="G393" s="117"/>
      <c r="L393" s="14"/>
      <c r="M393" s="14"/>
      <c r="N393" s="14"/>
      <c r="O393" s="14"/>
      <c r="P393" s="14"/>
      <c r="Q393" s="14"/>
      <c r="R393" s="14"/>
      <c r="S393" s="14"/>
      <c r="T393" s="14"/>
      <c r="U393" s="72"/>
      <c r="V393" s="14"/>
    </row>
    <row r="394" spans="1:22" s="21" customFormat="1">
      <c r="A394" s="14"/>
      <c r="B394" s="19"/>
      <c r="C394" s="31"/>
      <c r="D394" s="31"/>
      <c r="E394" s="116"/>
      <c r="F394" s="117"/>
      <c r="G394" s="117"/>
      <c r="L394" s="14"/>
      <c r="M394" s="14"/>
      <c r="N394" s="14"/>
      <c r="O394" s="14"/>
      <c r="P394" s="14"/>
      <c r="Q394" s="14"/>
      <c r="R394" s="14"/>
      <c r="S394" s="14"/>
      <c r="T394" s="14"/>
      <c r="U394" s="72"/>
      <c r="V394" s="14"/>
    </row>
    <row r="395" spans="1:22" s="21" customFormat="1">
      <c r="A395" s="14"/>
      <c r="B395" s="19"/>
      <c r="C395" s="31"/>
      <c r="D395" s="31"/>
      <c r="E395" s="116"/>
      <c r="F395" s="117"/>
      <c r="G395" s="117"/>
      <c r="L395" s="14"/>
      <c r="M395" s="14"/>
      <c r="N395" s="14"/>
      <c r="O395" s="14"/>
      <c r="P395" s="14"/>
      <c r="Q395" s="14"/>
      <c r="R395" s="14"/>
      <c r="S395" s="14"/>
      <c r="T395" s="14"/>
      <c r="U395" s="72"/>
      <c r="V395" s="14"/>
    </row>
    <row r="396" spans="1:22" s="21" customFormat="1">
      <c r="A396" s="14"/>
      <c r="B396" s="19"/>
      <c r="C396" s="31"/>
      <c r="D396" s="31"/>
      <c r="E396" s="116"/>
      <c r="F396" s="117"/>
      <c r="G396" s="117"/>
      <c r="L396" s="14"/>
      <c r="M396" s="14"/>
      <c r="N396" s="14"/>
      <c r="O396" s="14"/>
      <c r="P396" s="14"/>
      <c r="Q396" s="14"/>
      <c r="R396" s="14"/>
      <c r="S396" s="14"/>
      <c r="T396" s="14"/>
      <c r="U396" s="72"/>
      <c r="V396" s="14"/>
    </row>
    <row r="397" spans="1:22" s="21" customFormat="1">
      <c r="A397" s="14"/>
      <c r="B397" s="19"/>
      <c r="C397" s="31"/>
      <c r="D397" s="31"/>
      <c r="E397" s="116"/>
      <c r="F397" s="117"/>
      <c r="G397" s="117"/>
      <c r="L397" s="14"/>
      <c r="M397" s="14"/>
      <c r="N397" s="14"/>
      <c r="O397" s="14"/>
      <c r="P397" s="14"/>
      <c r="Q397" s="14"/>
      <c r="R397" s="14"/>
      <c r="S397" s="14"/>
      <c r="T397" s="14"/>
      <c r="U397" s="72"/>
      <c r="V397" s="14"/>
    </row>
    <row r="398" spans="1:22" s="21" customFormat="1">
      <c r="A398" s="14"/>
      <c r="B398" s="19"/>
      <c r="C398" s="31"/>
      <c r="D398" s="31"/>
      <c r="E398" s="116"/>
      <c r="F398" s="117"/>
      <c r="G398" s="117"/>
      <c r="L398" s="14"/>
      <c r="M398" s="14"/>
      <c r="N398" s="14"/>
      <c r="O398" s="14"/>
      <c r="P398" s="14"/>
      <c r="Q398" s="14"/>
      <c r="R398" s="14"/>
      <c r="S398" s="14"/>
      <c r="T398" s="14"/>
      <c r="U398" s="72"/>
      <c r="V398" s="14"/>
    </row>
    <row r="399" spans="1:22" s="21" customFormat="1">
      <c r="A399" s="14"/>
      <c r="B399" s="19"/>
      <c r="C399" s="31"/>
      <c r="D399" s="31"/>
      <c r="E399" s="116"/>
      <c r="F399" s="117"/>
      <c r="G399" s="117"/>
      <c r="L399" s="14"/>
      <c r="M399" s="14"/>
      <c r="N399" s="14"/>
      <c r="O399" s="14"/>
      <c r="P399" s="14"/>
      <c r="Q399" s="14"/>
      <c r="R399" s="14"/>
      <c r="S399" s="14"/>
      <c r="T399" s="14"/>
      <c r="U399" s="72"/>
      <c r="V399" s="14"/>
    </row>
    <row r="400" spans="1:22" s="21" customFormat="1">
      <c r="A400" s="14"/>
      <c r="B400" s="19"/>
      <c r="C400" s="31"/>
      <c r="D400" s="31"/>
      <c r="E400" s="116"/>
      <c r="F400" s="117"/>
      <c r="G400" s="117"/>
      <c r="L400" s="14"/>
      <c r="M400" s="14"/>
      <c r="N400" s="14"/>
      <c r="O400" s="14"/>
      <c r="P400" s="14"/>
      <c r="Q400" s="14"/>
      <c r="R400" s="14"/>
      <c r="S400" s="14"/>
      <c r="T400" s="14"/>
      <c r="U400" s="72"/>
      <c r="V400" s="14"/>
    </row>
    <row r="401" spans="1:22" s="21" customFormat="1">
      <c r="A401" s="14"/>
      <c r="B401" s="19"/>
      <c r="C401" s="31"/>
      <c r="D401" s="31"/>
      <c r="E401" s="116"/>
      <c r="F401" s="117"/>
      <c r="G401" s="117"/>
      <c r="L401" s="14"/>
      <c r="M401" s="14"/>
      <c r="N401" s="14"/>
      <c r="O401" s="14"/>
      <c r="P401" s="14"/>
      <c r="Q401" s="14"/>
      <c r="R401" s="14"/>
      <c r="S401" s="14"/>
      <c r="T401" s="14"/>
      <c r="U401" s="72"/>
      <c r="V401" s="14"/>
    </row>
    <row r="402" spans="1:22" s="21" customFormat="1">
      <c r="A402" s="14"/>
      <c r="B402" s="19"/>
      <c r="C402" s="31"/>
      <c r="D402" s="31"/>
      <c r="E402" s="116"/>
      <c r="F402" s="117"/>
      <c r="G402" s="117"/>
      <c r="L402" s="14"/>
      <c r="M402" s="14"/>
      <c r="N402" s="14"/>
      <c r="O402" s="14"/>
      <c r="P402" s="14"/>
      <c r="Q402" s="14"/>
      <c r="R402" s="14"/>
      <c r="S402" s="14"/>
      <c r="T402" s="14"/>
      <c r="U402" s="72"/>
      <c r="V402" s="14"/>
    </row>
    <row r="403" spans="1:22" s="21" customFormat="1">
      <c r="A403" s="14"/>
      <c r="B403" s="19"/>
      <c r="C403" s="31"/>
      <c r="D403" s="31"/>
      <c r="E403" s="116"/>
      <c r="F403" s="117"/>
      <c r="G403" s="117"/>
      <c r="L403" s="14"/>
      <c r="M403" s="14"/>
      <c r="N403" s="14"/>
      <c r="O403" s="14"/>
      <c r="P403" s="14"/>
      <c r="Q403" s="14"/>
      <c r="R403" s="14"/>
      <c r="S403" s="14"/>
      <c r="T403" s="14"/>
      <c r="U403" s="72"/>
      <c r="V403" s="14"/>
    </row>
    <row r="404" spans="1:22" s="21" customFormat="1">
      <c r="A404" s="14"/>
      <c r="B404" s="19"/>
      <c r="C404" s="31"/>
      <c r="D404" s="31"/>
      <c r="E404" s="116"/>
      <c r="F404" s="117"/>
      <c r="G404" s="117"/>
      <c r="L404" s="14"/>
      <c r="M404" s="14"/>
      <c r="N404" s="14"/>
      <c r="O404" s="14"/>
      <c r="P404" s="14"/>
      <c r="Q404" s="14"/>
      <c r="R404" s="14"/>
      <c r="S404" s="14"/>
      <c r="T404" s="14"/>
      <c r="U404" s="72"/>
      <c r="V404" s="14"/>
    </row>
    <row r="405" spans="1:22" s="21" customFormat="1">
      <c r="A405" s="14"/>
      <c r="B405" s="19"/>
      <c r="C405" s="31"/>
      <c r="D405" s="31"/>
      <c r="E405" s="116"/>
      <c r="F405" s="117"/>
      <c r="G405" s="117"/>
      <c r="L405" s="14"/>
      <c r="M405" s="14"/>
      <c r="N405" s="14"/>
      <c r="O405" s="14"/>
      <c r="P405" s="14"/>
      <c r="Q405" s="14"/>
      <c r="R405" s="14"/>
      <c r="S405" s="14"/>
      <c r="T405" s="14"/>
      <c r="U405" s="72"/>
      <c r="V405" s="14"/>
    </row>
    <row r="406" spans="1:22" s="21" customFormat="1">
      <c r="A406" s="14"/>
      <c r="B406" s="19"/>
      <c r="C406" s="31"/>
      <c r="D406" s="31"/>
      <c r="E406" s="116"/>
      <c r="F406" s="117"/>
      <c r="G406" s="117"/>
      <c r="L406" s="14"/>
      <c r="M406" s="14"/>
      <c r="N406" s="14"/>
      <c r="O406" s="14"/>
      <c r="P406" s="14"/>
      <c r="Q406" s="14"/>
      <c r="R406" s="14"/>
      <c r="S406" s="14"/>
      <c r="T406" s="14"/>
      <c r="U406" s="72"/>
      <c r="V406" s="14"/>
    </row>
    <row r="407" spans="1:22" s="21" customFormat="1">
      <c r="A407" s="14"/>
      <c r="B407" s="19"/>
      <c r="C407" s="31"/>
      <c r="D407" s="31"/>
      <c r="E407" s="116"/>
      <c r="F407" s="117"/>
      <c r="G407" s="117"/>
      <c r="L407" s="14"/>
      <c r="M407" s="14"/>
      <c r="N407" s="14"/>
      <c r="O407" s="14"/>
      <c r="P407" s="14"/>
      <c r="Q407" s="14"/>
      <c r="R407" s="14"/>
      <c r="S407" s="14"/>
      <c r="T407" s="14"/>
      <c r="U407" s="72"/>
      <c r="V407" s="14"/>
    </row>
    <row r="408" spans="1:22" s="21" customFormat="1">
      <c r="A408" s="14"/>
      <c r="B408" s="19"/>
      <c r="C408" s="31"/>
      <c r="D408" s="31"/>
      <c r="E408" s="116"/>
      <c r="F408" s="117"/>
      <c r="G408" s="117"/>
      <c r="L408" s="14"/>
      <c r="M408" s="14"/>
      <c r="N408" s="14"/>
      <c r="O408" s="14"/>
      <c r="P408" s="14"/>
      <c r="Q408" s="14"/>
      <c r="R408" s="14"/>
      <c r="S408" s="14"/>
      <c r="T408" s="14"/>
      <c r="U408" s="72"/>
      <c r="V408" s="14"/>
    </row>
    <row r="409" spans="1:22" s="21" customFormat="1">
      <c r="A409" s="14"/>
      <c r="B409" s="19"/>
      <c r="C409" s="31"/>
      <c r="D409" s="31"/>
      <c r="E409" s="116"/>
      <c r="F409" s="117"/>
      <c r="G409" s="117"/>
      <c r="L409" s="14"/>
      <c r="M409" s="14"/>
      <c r="N409" s="14"/>
      <c r="O409" s="14"/>
      <c r="P409" s="14"/>
      <c r="Q409" s="14"/>
      <c r="R409" s="14"/>
      <c r="S409" s="14"/>
      <c r="T409" s="14"/>
      <c r="U409" s="72"/>
      <c r="V409" s="14"/>
    </row>
    <row r="410" spans="1:22" s="21" customFormat="1">
      <c r="A410" s="14"/>
      <c r="B410" s="19"/>
      <c r="C410" s="31"/>
      <c r="D410" s="31"/>
      <c r="E410" s="116"/>
      <c r="F410" s="117"/>
      <c r="G410" s="117"/>
      <c r="L410" s="14"/>
      <c r="M410" s="14"/>
      <c r="N410" s="14"/>
      <c r="O410" s="14"/>
      <c r="P410" s="14"/>
      <c r="Q410" s="14"/>
      <c r="R410" s="14"/>
      <c r="S410" s="14"/>
      <c r="T410" s="14"/>
      <c r="U410" s="72"/>
      <c r="V410" s="14"/>
    </row>
    <row r="411" spans="1:22" s="21" customFormat="1">
      <c r="A411" s="14"/>
      <c r="B411" s="19"/>
      <c r="C411" s="31"/>
      <c r="D411" s="31"/>
      <c r="E411" s="116"/>
      <c r="F411" s="117"/>
      <c r="G411" s="117"/>
      <c r="L411" s="14"/>
      <c r="M411" s="14"/>
      <c r="N411" s="14"/>
      <c r="O411" s="14"/>
      <c r="P411" s="14"/>
      <c r="Q411" s="14"/>
      <c r="R411" s="14"/>
      <c r="S411" s="14"/>
      <c r="T411" s="14"/>
      <c r="U411" s="72"/>
      <c r="V411" s="14"/>
    </row>
    <row r="412" spans="1:22" s="21" customFormat="1">
      <c r="A412" s="14"/>
      <c r="B412" s="19"/>
      <c r="C412" s="31"/>
      <c r="D412" s="31"/>
      <c r="E412" s="116"/>
      <c r="F412" s="117"/>
      <c r="G412" s="117"/>
      <c r="L412" s="14"/>
      <c r="M412" s="14"/>
      <c r="N412" s="14"/>
      <c r="O412" s="14"/>
      <c r="P412" s="14"/>
      <c r="Q412" s="14"/>
      <c r="R412" s="14"/>
      <c r="S412" s="14"/>
      <c r="T412" s="14"/>
      <c r="U412" s="72"/>
      <c r="V412" s="14"/>
    </row>
    <row r="413" spans="1:22" s="21" customFormat="1">
      <c r="A413" s="14"/>
      <c r="B413" s="19"/>
      <c r="C413" s="31"/>
      <c r="D413" s="31"/>
      <c r="E413" s="116"/>
      <c r="F413" s="117"/>
      <c r="G413" s="117"/>
      <c r="L413" s="14"/>
      <c r="M413" s="14"/>
      <c r="N413" s="14"/>
      <c r="O413" s="14"/>
      <c r="P413" s="14"/>
      <c r="Q413" s="14"/>
      <c r="R413" s="14"/>
      <c r="S413" s="14"/>
      <c r="T413" s="14"/>
      <c r="U413" s="72"/>
      <c r="V413" s="14"/>
    </row>
    <row r="414" spans="1:22" s="21" customFormat="1">
      <c r="A414" s="14"/>
      <c r="B414" s="19"/>
      <c r="C414" s="31"/>
      <c r="D414" s="31"/>
      <c r="E414" s="116"/>
      <c r="F414" s="117"/>
      <c r="G414" s="117"/>
      <c r="L414" s="14"/>
      <c r="M414" s="14"/>
      <c r="N414" s="14"/>
      <c r="O414" s="14"/>
      <c r="P414" s="14"/>
      <c r="Q414" s="14"/>
      <c r="R414" s="14"/>
      <c r="S414" s="14"/>
      <c r="T414" s="14"/>
      <c r="U414" s="72"/>
      <c r="V414" s="14"/>
    </row>
    <row r="415" spans="1:22" s="21" customFormat="1">
      <c r="A415" s="14"/>
      <c r="B415" s="19"/>
      <c r="C415" s="31"/>
      <c r="D415" s="31"/>
      <c r="E415" s="116"/>
      <c r="F415" s="117"/>
      <c r="G415" s="117"/>
      <c r="L415" s="14"/>
      <c r="M415" s="14"/>
      <c r="N415" s="14"/>
      <c r="O415" s="14"/>
      <c r="P415" s="14"/>
      <c r="Q415" s="14"/>
      <c r="R415" s="14"/>
      <c r="S415" s="14"/>
      <c r="T415" s="14"/>
      <c r="U415" s="72"/>
      <c r="V415" s="14"/>
    </row>
    <row r="416" spans="1:22" s="21" customFormat="1">
      <c r="A416" s="14"/>
      <c r="B416" s="19"/>
      <c r="C416" s="31"/>
      <c r="D416" s="31"/>
      <c r="E416" s="116"/>
      <c r="F416" s="117"/>
      <c r="G416" s="117"/>
      <c r="L416" s="14"/>
      <c r="M416" s="14"/>
      <c r="N416" s="14"/>
      <c r="O416" s="14"/>
      <c r="P416" s="14"/>
      <c r="Q416" s="14"/>
      <c r="R416" s="14"/>
      <c r="S416" s="14"/>
      <c r="T416" s="14"/>
      <c r="U416" s="72"/>
      <c r="V416" s="14"/>
    </row>
    <row r="417" spans="1:22" s="21" customFormat="1">
      <c r="A417" s="14"/>
      <c r="B417" s="19"/>
      <c r="C417" s="31"/>
      <c r="D417" s="31"/>
      <c r="E417" s="116"/>
      <c r="F417" s="117"/>
      <c r="G417" s="117"/>
      <c r="L417" s="14"/>
      <c r="M417" s="14"/>
      <c r="N417" s="14"/>
      <c r="O417" s="14"/>
      <c r="P417" s="14"/>
      <c r="Q417" s="14"/>
      <c r="R417" s="14"/>
      <c r="S417" s="14"/>
      <c r="T417" s="14"/>
      <c r="U417" s="72"/>
      <c r="V417" s="14"/>
    </row>
    <row r="418" spans="1:22" s="21" customFormat="1">
      <c r="A418" s="14"/>
      <c r="B418" s="19"/>
      <c r="C418" s="31"/>
      <c r="D418" s="31"/>
      <c r="E418" s="116"/>
      <c r="F418" s="117"/>
      <c r="G418" s="117"/>
      <c r="L418" s="14"/>
      <c r="M418" s="14"/>
      <c r="N418" s="14"/>
      <c r="O418" s="14"/>
      <c r="P418" s="14"/>
      <c r="Q418" s="14"/>
      <c r="R418" s="14"/>
      <c r="S418" s="14"/>
      <c r="T418" s="14"/>
      <c r="U418" s="72"/>
      <c r="V418" s="14"/>
    </row>
    <row r="419" spans="1:22" s="21" customFormat="1">
      <c r="A419" s="14"/>
      <c r="B419" s="19"/>
      <c r="C419" s="31"/>
      <c r="D419" s="31"/>
      <c r="E419" s="116"/>
      <c r="F419" s="117"/>
      <c r="G419" s="117"/>
      <c r="L419" s="14"/>
      <c r="M419" s="14"/>
      <c r="N419" s="14"/>
      <c r="O419" s="14"/>
      <c r="P419" s="14"/>
      <c r="Q419" s="14"/>
      <c r="R419" s="14"/>
      <c r="S419" s="14"/>
      <c r="T419" s="14"/>
      <c r="U419" s="72"/>
      <c r="V419" s="14"/>
    </row>
    <row r="420" spans="1:22" s="21" customFormat="1">
      <c r="A420" s="14"/>
      <c r="B420" s="19"/>
      <c r="C420" s="31"/>
      <c r="D420" s="31"/>
      <c r="E420" s="116"/>
      <c r="F420" s="117"/>
      <c r="G420" s="117"/>
      <c r="L420" s="14"/>
      <c r="M420" s="14"/>
      <c r="N420" s="14"/>
      <c r="O420" s="14"/>
      <c r="P420" s="14"/>
      <c r="Q420" s="14"/>
      <c r="R420" s="14"/>
      <c r="S420" s="14"/>
      <c r="T420" s="14"/>
      <c r="U420" s="72"/>
      <c r="V420" s="14"/>
    </row>
    <row r="421" spans="1:22" s="21" customFormat="1">
      <c r="A421" s="14"/>
      <c r="B421" s="19"/>
      <c r="C421" s="31"/>
      <c r="D421" s="31"/>
      <c r="E421" s="116"/>
      <c r="F421" s="117"/>
      <c r="G421" s="117"/>
      <c r="L421" s="14"/>
      <c r="M421" s="14"/>
      <c r="N421" s="14"/>
      <c r="O421" s="14"/>
      <c r="P421" s="14"/>
      <c r="Q421" s="14"/>
      <c r="R421" s="14"/>
      <c r="S421" s="14"/>
      <c r="T421" s="14"/>
      <c r="U421" s="72"/>
      <c r="V421" s="14"/>
    </row>
    <row r="422" spans="1:22" s="21" customFormat="1">
      <c r="A422" s="14"/>
      <c r="B422" s="19"/>
      <c r="C422" s="31"/>
      <c r="D422" s="31"/>
      <c r="E422" s="116"/>
      <c r="F422" s="117"/>
      <c r="G422" s="117"/>
      <c r="L422" s="14"/>
      <c r="M422" s="14"/>
      <c r="N422" s="14"/>
      <c r="O422" s="14"/>
      <c r="P422" s="14"/>
      <c r="Q422" s="14"/>
      <c r="R422" s="14"/>
      <c r="S422" s="14"/>
      <c r="T422" s="14"/>
      <c r="U422" s="72"/>
      <c r="V422" s="14"/>
    </row>
    <row r="423" spans="1:22" s="21" customFormat="1">
      <c r="A423" s="14"/>
      <c r="B423" s="19"/>
      <c r="C423" s="31"/>
      <c r="D423" s="31"/>
      <c r="E423" s="116"/>
      <c r="F423" s="117"/>
      <c r="G423" s="117"/>
      <c r="L423" s="14"/>
      <c r="M423" s="14"/>
      <c r="N423" s="14"/>
      <c r="O423" s="14"/>
      <c r="P423" s="14"/>
      <c r="Q423" s="14"/>
      <c r="R423" s="14"/>
      <c r="S423" s="14"/>
      <c r="T423" s="14"/>
      <c r="U423" s="72"/>
      <c r="V423" s="14"/>
    </row>
    <row r="424" spans="1:22" s="21" customFormat="1">
      <c r="A424" s="14"/>
      <c r="B424" s="19"/>
      <c r="C424" s="31"/>
      <c r="D424" s="31"/>
      <c r="E424" s="116"/>
      <c r="F424" s="117"/>
      <c r="G424" s="117"/>
      <c r="L424" s="14"/>
      <c r="M424" s="14"/>
      <c r="N424" s="14"/>
      <c r="O424" s="14"/>
      <c r="P424" s="14"/>
      <c r="Q424" s="14"/>
      <c r="R424" s="14"/>
      <c r="S424" s="14"/>
      <c r="T424" s="14"/>
      <c r="U424" s="72"/>
      <c r="V424" s="14"/>
    </row>
    <row r="425" spans="1:22" s="21" customFormat="1">
      <c r="A425" s="14"/>
      <c r="B425" s="19"/>
      <c r="C425" s="31"/>
      <c r="D425" s="31"/>
      <c r="E425" s="116"/>
      <c r="F425" s="117"/>
      <c r="G425" s="117"/>
      <c r="L425" s="14"/>
      <c r="M425" s="14"/>
      <c r="N425" s="14"/>
      <c r="O425" s="14"/>
      <c r="P425" s="14"/>
      <c r="Q425" s="14"/>
      <c r="R425" s="14"/>
      <c r="S425" s="14"/>
      <c r="T425" s="14"/>
      <c r="U425" s="72"/>
      <c r="V425" s="14"/>
    </row>
    <row r="426" spans="1:22" s="21" customFormat="1">
      <c r="A426" s="14"/>
      <c r="B426" s="19"/>
      <c r="C426" s="31"/>
      <c r="D426" s="31"/>
      <c r="E426" s="116"/>
      <c r="F426" s="117"/>
      <c r="G426" s="117"/>
      <c r="L426" s="14"/>
      <c r="M426" s="14"/>
      <c r="N426" s="14"/>
      <c r="O426" s="14"/>
      <c r="P426" s="14"/>
      <c r="Q426" s="14"/>
      <c r="R426" s="14"/>
      <c r="S426" s="14"/>
      <c r="T426" s="14"/>
      <c r="U426" s="72"/>
      <c r="V426" s="14"/>
    </row>
    <row r="427" spans="1:22" s="21" customFormat="1">
      <c r="A427" s="14"/>
      <c r="B427" s="19"/>
      <c r="C427" s="31"/>
      <c r="D427" s="31"/>
      <c r="E427" s="116"/>
      <c r="F427" s="117"/>
      <c r="G427" s="117"/>
      <c r="L427" s="14"/>
      <c r="M427" s="14"/>
      <c r="N427" s="14"/>
      <c r="O427" s="14"/>
      <c r="P427" s="14"/>
      <c r="Q427" s="14"/>
      <c r="R427" s="14"/>
      <c r="S427" s="14"/>
      <c r="T427" s="14"/>
      <c r="U427" s="72"/>
      <c r="V427" s="14"/>
    </row>
    <row r="428" spans="1:22" s="21" customFormat="1">
      <c r="A428" s="14"/>
      <c r="B428" s="19"/>
      <c r="C428" s="31"/>
      <c r="D428" s="31"/>
      <c r="E428" s="116"/>
      <c r="F428" s="117"/>
      <c r="G428" s="117"/>
      <c r="L428" s="14"/>
      <c r="M428" s="14"/>
      <c r="N428" s="14"/>
      <c r="O428" s="14"/>
      <c r="P428" s="14"/>
      <c r="Q428" s="14"/>
      <c r="R428" s="14"/>
      <c r="S428" s="14"/>
      <c r="T428" s="14"/>
      <c r="U428" s="72"/>
      <c r="V428" s="14"/>
    </row>
    <row r="429" spans="1:22" s="21" customFormat="1">
      <c r="A429" s="14"/>
      <c r="B429" s="19"/>
      <c r="C429" s="31"/>
      <c r="D429" s="31"/>
      <c r="E429" s="116"/>
      <c r="F429" s="117"/>
      <c r="G429" s="117"/>
      <c r="L429" s="14"/>
      <c r="M429" s="14"/>
      <c r="N429" s="14"/>
      <c r="O429" s="14"/>
      <c r="P429" s="14"/>
      <c r="Q429" s="14"/>
      <c r="R429" s="14"/>
      <c r="S429" s="14"/>
      <c r="T429" s="14"/>
      <c r="U429" s="72"/>
      <c r="V429" s="14"/>
    </row>
    <row r="430" spans="1:22" s="21" customFormat="1">
      <c r="A430" s="14"/>
      <c r="B430" s="19"/>
      <c r="C430" s="31"/>
      <c r="D430" s="31"/>
      <c r="E430" s="116"/>
      <c r="F430" s="117"/>
      <c r="G430" s="117"/>
      <c r="L430" s="14"/>
      <c r="M430" s="14"/>
      <c r="N430" s="14"/>
      <c r="O430" s="14"/>
      <c r="P430" s="14"/>
      <c r="Q430" s="14"/>
      <c r="R430" s="14"/>
      <c r="S430" s="14"/>
      <c r="T430" s="14"/>
      <c r="U430" s="72"/>
      <c r="V430" s="14"/>
    </row>
    <row r="431" spans="1:22" s="21" customFormat="1">
      <c r="A431" s="14"/>
      <c r="B431" s="19"/>
      <c r="C431" s="31"/>
      <c r="D431" s="31"/>
      <c r="E431" s="116"/>
      <c r="F431" s="117"/>
      <c r="G431" s="117"/>
      <c r="L431" s="14"/>
      <c r="M431" s="14"/>
      <c r="N431" s="14"/>
      <c r="O431" s="14"/>
      <c r="P431" s="14"/>
      <c r="Q431" s="14"/>
      <c r="R431" s="14"/>
      <c r="S431" s="14"/>
      <c r="T431" s="14"/>
      <c r="U431" s="72"/>
      <c r="V431" s="14"/>
    </row>
    <row r="432" spans="1:22" s="21" customFormat="1">
      <c r="A432" s="14"/>
      <c r="B432" s="19"/>
      <c r="C432" s="31"/>
      <c r="D432" s="31"/>
      <c r="E432" s="116"/>
      <c r="F432" s="117"/>
      <c r="G432" s="117"/>
      <c r="L432" s="14"/>
      <c r="M432" s="14"/>
      <c r="N432" s="14"/>
      <c r="O432" s="14"/>
      <c r="P432" s="14"/>
      <c r="Q432" s="14"/>
      <c r="R432" s="14"/>
      <c r="S432" s="14"/>
      <c r="T432" s="14"/>
      <c r="U432" s="72"/>
      <c r="V432" s="14"/>
    </row>
    <row r="433" spans="1:22" s="21" customFormat="1">
      <c r="A433" s="14"/>
      <c r="B433" s="19"/>
      <c r="C433" s="31"/>
      <c r="D433" s="31"/>
      <c r="E433" s="116"/>
      <c r="F433" s="117"/>
      <c r="G433" s="117"/>
      <c r="L433" s="14"/>
      <c r="M433" s="14"/>
      <c r="N433" s="14"/>
      <c r="O433" s="14"/>
      <c r="P433" s="14"/>
      <c r="Q433" s="14"/>
      <c r="R433" s="14"/>
      <c r="S433" s="14"/>
      <c r="T433" s="14"/>
      <c r="U433" s="72"/>
      <c r="V433" s="14"/>
    </row>
    <row r="434" spans="1:22" s="21" customFormat="1">
      <c r="A434" s="14"/>
      <c r="B434" s="19"/>
      <c r="C434" s="31"/>
      <c r="D434" s="31"/>
      <c r="E434" s="116"/>
      <c r="F434" s="117"/>
      <c r="G434" s="117"/>
      <c r="L434" s="14"/>
      <c r="M434" s="14"/>
      <c r="N434" s="14"/>
      <c r="O434" s="14"/>
      <c r="P434" s="14"/>
      <c r="Q434" s="14"/>
      <c r="R434" s="14"/>
      <c r="S434" s="14"/>
      <c r="T434" s="14"/>
      <c r="U434" s="72"/>
      <c r="V434" s="14"/>
    </row>
    <row r="435" spans="1:22" s="21" customFormat="1">
      <c r="A435" s="14"/>
      <c r="B435" s="19"/>
      <c r="C435" s="31"/>
      <c r="D435" s="31"/>
      <c r="E435" s="116"/>
      <c r="F435" s="117"/>
      <c r="G435" s="117"/>
      <c r="L435" s="14"/>
      <c r="M435" s="14"/>
      <c r="N435" s="14"/>
      <c r="O435" s="14"/>
      <c r="P435" s="14"/>
      <c r="Q435" s="14"/>
      <c r="R435" s="14"/>
      <c r="S435" s="14"/>
      <c r="T435" s="14"/>
      <c r="U435" s="72"/>
      <c r="V435" s="14"/>
    </row>
    <row r="436" spans="1:22" s="21" customFormat="1">
      <c r="A436" s="14"/>
      <c r="B436" s="19"/>
      <c r="C436" s="31"/>
      <c r="D436" s="31"/>
      <c r="E436" s="116"/>
      <c r="F436" s="117"/>
      <c r="G436" s="117"/>
      <c r="L436" s="14"/>
      <c r="M436" s="14"/>
      <c r="N436" s="14"/>
      <c r="O436" s="14"/>
      <c r="P436" s="14"/>
      <c r="Q436" s="14"/>
      <c r="R436" s="14"/>
      <c r="S436" s="14"/>
      <c r="T436" s="14"/>
      <c r="U436" s="72"/>
      <c r="V436" s="14"/>
    </row>
    <row r="437" spans="1:22" s="21" customFormat="1">
      <c r="A437" s="14"/>
      <c r="B437" s="19"/>
      <c r="C437" s="31"/>
      <c r="D437" s="31"/>
      <c r="E437" s="116"/>
      <c r="F437" s="117"/>
      <c r="G437" s="117"/>
      <c r="L437" s="14"/>
      <c r="M437" s="14"/>
      <c r="N437" s="14"/>
      <c r="O437" s="14"/>
      <c r="P437" s="14"/>
      <c r="Q437" s="14"/>
      <c r="R437" s="14"/>
      <c r="S437" s="14"/>
      <c r="T437" s="14"/>
      <c r="U437" s="72"/>
      <c r="V437" s="14"/>
    </row>
    <row r="438" spans="1:22" s="21" customFormat="1">
      <c r="A438" s="14"/>
      <c r="B438" s="19"/>
      <c r="C438" s="31"/>
      <c r="D438" s="31"/>
      <c r="E438" s="116"/>
      <c r="F438" s="117"/>
      <c r="G438" s="117"/>
      <c r="L438" s="14"/>
      <c r="M438" s="14"/>
      <c r="N438" s="14"/>
      <c r="O438" s="14"/>
      <c r="P438" s="14"/>
      <c r="Q438" s="14"/>
      <c r="R438" s="14"/>
      <c r="S438" s="14"/>
      <c r="T438" s="14"/>
      <c r="U438" s="72"/>
      <c r="V438" s="14"/>
    </row>
    <row r="439" spans="1:22" s="21" customFormat="1">
      <c r="A439" s="14"/>
      <c r="B439" s="19"/>
      <c r="C439" s="31"/>
      <c r="D439" s="31"/>
      <c r="E439" s="116"/>
      <c r="F439" s="117"/>
      <c r="G439" s="117"/>
      <c r="L439" s="14"/>
      <c r="M439" s="14"/>
      <c r="N439" s="14"/>
      <c r="O439" s="14"/>
      <c r="P439" s="14"/>
      <c r="Q439" s="14"/>
      <c r="R439" s="14"/>
      <c r="S439" s="14"/>
      <c r="T439" s="14"/>
      <c r="U439" s="72"/>
      <c r="V439" s="14"/>
    </row>
    <row r="440" spans="1:22" s="21" customFormat="1">
      <c r="A440" s="14"/>
      <c r="B440" s="19"/>
      <c r="C440" s="31"/>
      <c r="D440" s="31"/>
      <c r="E440" s="116"/>
      <c r="F440" s="117"/>
      <c r="G440" s="117"/>
      <c r="L440" s="14"/>
      <c r="M440" s="14"/>
      <c r="N440" s="14"/>
      <c r="O440" s="14"/>
      <c r="P440" s="14"/>
      <c r="Q440" s="14"/>
      <c r="R440" s="14"/>
      <c r="S440" s="14"/>
      <c r="T440" s="14"/>
      <c r="U440" s="72"/>
      <c r="V440" s="14"/>
    </row>
    <row r="441" spans="1:22" s="21" customFormat="1">
      <c r="A441" s="14"/>
      <c r="B441" s="19"/>
      <c r="C441" s="31"/>
      <c r="D441" s="31"/>
      <c r="E441" s="116"/>
      <c r="F441" s="117"/>
      <c r="G441" s="117"/>
      <c r="L441" s="14"/>
      <c r="M441" s="14"/>
      <c r="N441" s="14"/>
      <c r="O441" s="14"/>
      <c r="P441" s="14"/>
      <c r="Q441" s="14"/>
      <c r="R441" s="14"/>
      <c r="S441" s="14"/>
      <c r="T441" s="14"/>
      <c r="U441" s="72"/>
      <c r="V441" s="14"/>
    </row>
    <row r="442" spans="1:22" s="21" customFormat="1">
      <c r="A442" s="14"/>
      <c r="B442" s="19"/>
      <c r="C442" s="31"/>
      <c r="D442" s="31"/>
      <c r="E442" s="116"/>
      <c r="F442" s="117"/>
      <c r="G442" s="117"/>
      <c r="L442" s="14"/>
      <c r="M442" s="14"/>
      <c r="N442" s="14"/>
      <c r="O442" s="14"/>
      <c r="P442" s="14"/>
      <c r="Q442" s="14"/>
      <c r="R442" s="14"/>
      <c r="S442" s="14"/>
      <c r="T442" s="14"/>
      <c r="U442" s="72"/>
      <c r="V442" s="14"/>
    </row>
    <row r="443" spans="1:22">
      <c r="B443" s="19"/>
      <c r="C443" s="31"/>
      <c r="D443" s="31"/>
      <c r="E443" s="116"/>
    </row>
    <row r="444" spans="1:22">
      <c r="B444" s="19"/>
      <c r="C444" s="31"/>
      <c r="D444" s="31"/>
      <c r="E444" s="116"/>
    </row>
    <row r="445" spans="1:22">
      <c r="B445" s="19"/>
      <c r="C445" s="31"/>
      <c r="D445" s="31"/>
      <c r="E445" s="116"/>
    </row>
    <row r="446" spans="1:22">
      <c r="B446" s="19"/>
      <c r="C446" s="31"/>
      <c r="D446" s="31"/>
      <c r="E446" s="116"/>
    </row>
    <row r="447" spans="1:22">
      <c r="B447" s="19"/>
      <c r="C447" s="31"/>
      <c r="D447" s="31"/>
      <c r="E447" s="116"/>
    </row>
    <row r="448" spans="1:22">
      <c r="B448" s="19"/>
      <c r="C448" s="31"/>
      <c r="D448" s="31"/>
      <c r="E448" s="116"/>
    </row>
    <row r="449" spans="2:5">
      <c r="B449" s="19"/>
      <c r="C449" s="31"/>
      <c r="D449" s="31"/>
      <c r="E449" s="116"/>
    </row>
    <row r="450" spans="2:5">
      <c r="B450" s="19"/>
      <c r="C450" s="31"/>
      <c r="D450" s="31"/>
      <c r="E450" s="116"/>
    </row>
    <row r="451" spans="2:5">
      <c r="B451" s="19"/>
      <c r="C451" s="31"/>
      <c r="D451" s="31"/>
      <c r="E451" s="116"/>
    </row>
    <row r="452" spans="2:5">
      <c r="B452" s="19"/>
      <c r="C452" s="31"/>
      <c r="D452" s="31"/>
      <c r="E452" s="116"/>
    </row>
    <row r="453" spans="2:5">
      <c r="B453" s="19"/>
      <c r="C453" s="31"/>
      <c r="D453" s="31"/>
      <c r="E453" s="116"/>
    </row>
    <row r="454" spans="2:5">
      <c r="B454" s="19"/>
      <c r="C454" s="31"/>
      <c r="D454" s="31"/>
      <c r="E454" s="116"/>
    </row>
  </sheetData>
  <sheetProtection insertRows="0" deleteRows="0"/>
  <protectedRanges>
    <protectedRange sqref="J228:P1048576 M227:P227 J85:P85 U85 U87:U127 J87:P127 J190:P190 U190 U217:U1048576 J217:P226 J1:P75 U1:U75 U192:U215 J192:P215" name="Obseg1"/>
    <protectedRange sqref="J227:L227" name="Obseg1_2"/>
  </protectedRanges>
  <mergeCells count="9">
    <mergeCell ref="A228:L228"/>
    <mergeCell ref="A227:L22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31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List21">
    <tabColor rgb="FF92D050"/>
    <pageSetUpPr fitToPage="1"/>
  </sheetPr>
  <dimension ref="A1:V268"/>
  <sheetViews>
    <sheetView topLeftCell="A10" zoomScaleNormal="100" zoomScaleSheetLayoutView="100" workbookViewId="0">
      <selection activeCell="W46" sqref="W4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pred_rekapitulacija'!A31</f>
        <v>18.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pred_rekapitulacija'!B31</f>
        <v>EKOLOŠKO MESO IN MESNI IZDELKI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248</v>
      </c>
      <c r="C15" s="60" t="s">
        <v>214</v>
      </c>
      <c r="D15" s="60" t="s">
        <v>215</v>
      </c>
      <c r="E15" s="60" t="s">
        <v>247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24">
      <c r="A16" s="87" t="s">
        <v>2</v>
      </c>
      <c r="B16" s="84" t="s">
        <v>489</v>
      </c>
      <c r="C16" s="85" t="s">
        <v>163</v>
      </c>
      <c r="D16" s="85" t="s">
        <v>1</v>
      </c>
      <c r="E16" s="122"/>
      <c r="F16" s="671">
        <v>320</v>
      </c>
      <c r="G16" s="672" t="s">
        <v>1</v>
      </c>
      <c r="H16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</v>
      </c>
      <c r="I16" s="88" t="str">
        <f>IF(Sklop18[[#This Row],[ZAHTEVANA SHEMA KAKOVOSTI]]&lt;&gt;"",Sklop18[[#This Row],[Preračunana masa/volumen/kos na enoto kg]],"")</f>
        <v/>
      </c>
      <c r="J16" s="100"/>
      <c r="K16" s="89"/>
      <c r="L16" s="89"/>
      <c r="M16" s="148" t="s">
        <v>163</v>
      </c>
      <c r="N16" s="91"/>
      <c r="O16" s="148" t="s">
        <v>163</v>
      </c>
      <c r="P16" s="102"/>
      <c r="Q16" s="91">
        <f>+Sklop18[[#This Row],[cena/enota brez DDV v EUR]]*Sklop18[[#This Row],[Stopnja DDV (%)]]</f>
        <v>0</v>
      </c>
      <c r="R16" s="91">
        <f>+Sklop18[[#This Row],[cena/enota brez DDV v EUR]]+Sklop18[[#This Row],[Davek (EUR)]]</f>
        <v>0</v>
      </c>
      <c r="S16" s="91">
        <f>+Sklop18[[#This Row],[cena/enota brez DDV v EUR]]*Sklop18[[#This Row],[Okvirna količina]]</f>
        <v>0</v>
      </c>
      <c r="T16" s="91">
        <f>+Sklop18[[#This Row],[Končna cena/enoto mere (EUR) z DDV]]*Sklop18[[#This Row],[Okvirna količina]]</f>
        <v>0</v>
      </c>
      <c r="U16" s="148" t="s">
        <v>163</v>
      </c>
    </row>
    <row r="17" spans="1:21" s="59" customFormat="1" ht="24">
      <c r="A17" s="87" t="s">
        <v>4</v>
      </c>
      <c r="B17" s="270" t="s">
        <v>494</v>
      </c>
      <c r="C17" s="85" t="s">
        <v>163</v>
      </c>
      <c r="D17" s="85" t="s">
        <v>1</v>
      </c>
      <c r="E17" s="122"/>
      <c r="F17" s="671">
        <v>60</v>
      </c>
      <c r="G17" s="672" t="s">
        <v>1</v>
      </c>
      <c r="H17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7" s="88" t="str">
        <f>IF(Sklop18[[#This Row],[ZAHTEVANA SHEMA KAKOVOSTI]]&lt;&gt;"",Sklop18[[#This Row],[Preračunana masa/volumen/kos na enoto kg]],"")</f>
        <v/>
      </c>
      <c r="J17" s="101"/>
      <c r="K17" s="94"/>
      <c r="L17" s="94"/>
      <c r="M17" s="148" t="s">
        <v>163</v>
      </c>
      <c r="N17" s="91"/>
      <c r="O17" s="148" t="s">
        <v>163</v>
      </c>
      <c r="P17" s="104"/>
      <c r="Q17" s="95">
        <f>+Sklop18[[#This Row],[cena/enota brez DDV v EUR]]*Sklop18[[#This Row],[Stopnja DDV (%)]]</f>
        <v>0</v>
      </c>
      <c r="R17" s="95">
        <f>+Sklop18[[#This Row],[cena/enota brez DDV v EUR]]+Sklop18[[#This Row],[Davek (EUR)]]</f>
        <v>0</v>
      </c>
      <c r="S17" s="95">
        <f>+Sklop18[[#This Row],[cena/enota brez DDV v EUR]]*Sklop18[[#This Row],[Okvirna količina]]</f>
        <v>0</v>
      </c>
      <c r="T17" s="95">
        <f>+Sklop18[[#This Row],[Končna cena/enoto mere (EUR) z DDV]]*Sklop18[[#This Row],[Okvirna količina]]</f>
        <v>0</v>
      </c>
      <c r="U17" s="148" t="s">
        <v>163</v>
      </c>
    </row>
    <row r="18" spans="1:21" s="59" customFormat="1" ht="24">
      <c r="A18" s="87" t="s">
        <v>5</v>
      </c>
      <c r="B18" s="477" t="s">
        <v>891</v>
      </c>
      <c r="C18" s="670">
        <v>80</v>
      </c>
      <c r="D18" s="483" t="s">
        <v>160</v>
      </c>
      <c r="E18" s="122"/>
      <c r="F18" s="676">
        <v>250</v>
      </c>
      <c r="G18" s="679" t="s">
        <v>94</v>
      </c>
      <c r="H18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8" s="478" t="str">
        <f>IF(Sklop18[[#This Row],[ZAHTEVANA SHEMA KAKOVOSTI]]&lt;&gt;"",Sklop18[[#This Row],[Preračunana masa/volumen/kos na enoto kg]],"")</f>
        <v/>
      </c>
      <c r="J18" s="479"/>
      <c r="K18" s="482"/>
      <c r="L18" s="482"/>
      <c r="M18" s="148" t="s">
        <v>163</v>
      </c>
      <c r="N18" s="91"/>
      <c r="O18" s="148" t="s">
        <v>163</v>
      </c>
      <c r="P18" s="481"/>
      <c r="Q18" s="480">
        <f>+Sklop18[[#This Row],[cena/enota brez DDV v EUR]]*Sklop18[[#This Row],[Stopnja DDV (%)]]</f>
        <v>0</v>
      </c>
      <c r="R18" s="480">
        <f>+Sklop18[[#This Row],[cena/enota brez DDV v EUR]]+Sklop18[[#This Row],[Davek (EUR)]]</f>
        <v>0</v>
      </c>
      <c r="S18" s="480">
        <f>+Sklop18[[#This Row],[cena/enota brez DDV v EUR]]*Sklop18[[#This Row],[Okvirna količina]]</f>
        <v>0</v>
      </c>
      <c r="T18" s="485">
        <f>+Sklop18[[#This Row],[Končna cena/enoto mere (EUR) z DDV]]*Sklop18[[#This Row],[Okvirna količina]]</f>
        <v>0</v>
      </c>
      <c r="U18" s="148" t="s">
        <v>163</v>
      </c>
    </row>
    <row r="19" spans="1:21" s="59" customFormat="1" ht="24">
      <c r="A19" s="87" t="s">
        <v>6</v>
      </c>
      <c r="B19" s="477" t="s">
        <v>888</v>
      </c>
      <c r="C19" s="670">
        <v>120</v>
      </c>
      <c r="D19" s="483" t="s">
        <v>160</v>
      </c>
      <c r="E19" s="122"/>
      <c r="F19" s="676">
        <v>250</v>
      </c>
      <c r="G19" s="679" t="s">
        <v>94</v>
      </c>
      <c r="H19" s="4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9" s="478" t="str">
        <f>IF(Sklop18[[#This Row],[ZAHTEVANA SHEMA KAKOVOSTI]]&lt;&gt;"",Sklop18[[#This Row],[Preračunana masa/volumen/kos na enoto kg]],"")</f>
        <v/>
      </c>
      <c r="J19" s="479"/>
      <c r="K19" s="482"/>
      <c r="L19" s="482"/>
      <c r="M19" s="148" t="s">
        <v>163</v>
      </c>
      <c r="N19" s="91"/>
      <c r="O19" s="148" t="s">
        <v>163</v>
      </c>
      <c r="P19" s="481"/>
      <c r="Q19" s="480">
        <f>+Sklop18[[#This Row],[cena/enota brez DDV v EUR]]*Sklop18[[#This Row],[Stopnja DDV (%)]]</f>
        <v>0</v>
      </c>
      <c r="R19" s="480">
        <f>+Sklop18[[#This Row],[cena/enota brez DDV v EUR]]+Sklop18[[#This Row],[Davek (EUR)]]</f>
        <v>0</v>
      </c>
      <c r="S19" s="480">
        <f>+Sklop18[[#This Row],[cena/enota brez DDV v EUR]]*Sklop18[[#This Row],[Okvirna količina]]</f>
        <v>0</v>
      </c>
      <c r="T19" s="485">
        <f>+Sklop18[[#This Row],[Končna cena/enoto mere (EUR) z DDV]]*Sklop18[[#This Row],[Okvirna količina]]</f>
        <v>0</v>
      </c>
      <c r="U19" s="148" t="s">
        <v>163</v>
      </c>
    </row>
    <row r="20" spans="1:21" s="59" customFormat="1" ht="24">
      <c r="A20" s="87" t="s">
        <v>7</v>
      </c>
      <c r="B20" s="270" t="s">
        <v>495</v>
      </c>
      <c r="C20" s="85" t="s">
        <v>163</v>
      </c>
      <c r="D20" s="85" t="s">
        <v>1</v>
      </c>
      <c r="E20" s="122"/>
      <c r="F20" s="678">
        <v>60</v>
      </c>
      <c r="G20" s="672" t="s">
        <v>1</v>
      </c>
      <c r="H20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0" s="234" t="str">
        <f>IF(Sklop18[[#This Row],[ZAHTEVANA SHEMA KAKOVOSTI]]&lt;&gt;"",Sklop18[[#This Row],[Preračunana masa/volumen/kos na enoto kg]],"")</f>
        <v/>
      </c>
      <c r="J20" s="257"/>
      <c r="K20" s="255"/>
      <c r="L20" s="255"/>
      <c r="M20" s="148" t="s">
        <v>163</v>
      </c>
      <c r="N20" s="91"/>
      <c r="O20" s="148" t="s">
        <v>163</v>
      </c>
      <c r="P20" s="254"/>
      <c r="Q20" s="237">
        <f>+Sklop18[[#This Row],[cena/enota brez DDV v EUR]]*Sklop18[[#This Row],[Stopnja DDV (%)]]</f>
        <v>0</v>
      </c>
      <c r="R20" s="237">
        <f>+Sklop18[[#This Row],[cena/enota brez DDV v EUR]]+Sklop18[[#This Row],[Davek (EUR)]]</f>
        <v>0</v>
      </c>
      <c r="S20" s="237">
        <f>+Sklop18[[#This Row],[cena/enota brez DDV v EUR]]*Sklop18[[#This Row],[Okvirna količina]]</f>
        <v>0</v>
      </c>
      <c r="T20" s="232">
        <f>+Sklop18[[#This Row],[Končna cena/enoto mere (EUR) z DDV]]*Sklop18[[#This Row],[Okvirna količina]]</f>
        <v>0</v>
      </c>
      <c r="U20" s="148" t="s">
        <v>163</v>
      </c>
    </row>
    <row r="21" spans="1:21" s="59" customFormat="1" ht="12">
      <c r="A21" s="87" t="s">
        <v>8</v>
      </c>
      <c r="B21" s="271" t="s">
        <v>490</v>
      </c>
      <c r="C21" s="85" t="s">
        <v>163</v>
      </c>
      <c r="D21" s="85" t="s">
        <v>1</v>
      </c>
      <c r="E21" s="122"/>
      <c r="F21" s="671">
        <v>60</v>
      </c>
      <c r="G21" s="672" t="s">
        <v>1</v>
      </c>
      <c r="H21" s="6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88" t="str">
        <f>IF(Sklop18[[#This Row],[ZAHTEVANA SHEMA KAKOVOSTI]]&lt;&gt;"",Sklop18[[#This Row],[Preračunana masa/volumen/kos na enoto kg]],"")</f>
        <v/>
      </c>
      <c r="J21" s="101"/>
      <c r="K21" s="94"/>
      <c r="L21" s="94"/>
      <c r="M21" s="148" t="s">
        <v>163</v>
      </c>
      <c r="N21" s="91"/>
      <c r="O21" s="148" t="s">
        <v>163</v>
      </c>
      <c r="P21" s="104"/>
      <c r="Q21" s="95">
        <f>+Sklop18[[#This Row],[cena/enota brez DDV v EUR]]*Sklop18[[#This Row],[Stopnja DDV (%)]]</f>
        <v>0</v>
      </c>
      <c r="R21" s="95">
        <f>+Sklop18[[#This Row],[cena/enota brez DDV v EUR]]+Sklop18[[#This Row],[Davek (EUR)]]</f>
        <v>0</v>
      </c>
      <c r="S21" s="95">
        <f>+Sklop18[[#This Row],[cena/enota brez DDV v EUR]]*Sklop18[[#This Row],[Okvirna količina]]</f>
        <v>0</v>
      </c>
      <c r="T21" s="95">
        <f>+Sklop18[[#This Row],[Končna cena/enoto mere (EUR) z DDV]]*Sklop18[[#This Row],[Okvirna količina]]</f>
        <v>0</v>
      </c>
      <c r="U21" s="148" t="s">
        <v>163</v>
      </c>
    </row>
    <row r="22" spans="1:21" s="59" customFormat="1" ht="12">
      <c r="A22" s="87" t="s">
        <v>9</v>
      </c>
      <c r="B22" s="271" t="s">
        <v>491</v>
      </c>
      <c r="C22" s="85" t="s">
        <v>163</v>
      </c>
      <c r="D22" s="85" t="s">
        <v>1</v>
      </c>
      <c r="E22" s="122"/>
      <c r="F22" s="671">
        <v>150</v>
      </c>
      <c r="G22" s="672" t="s">
        <v>1</v>
      </c>
      <c r="H22" s="6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2" s="88" t="str">
        <f>IF(Sklop18[[#This Row],[ZAHTEVANA SHEMA KAKOVOSTI]]&lt;&gt;"",Sklop18[[#This Row],[Preračunana masa/volumen/kos na enoto kg]],"")</f>
        <v/>
      </c>
      <c r="J22" s="101"/>
      <c r="K22" s="94"/>
      <c r="L22" s="94"/>
      <c r="M22" s="148" t="s">
        <v>163</v>
      </c>
      <c r="N22" s="91"/>
      <c r="O22" s="148" t="s">
        <v>163</v>
      </c>
      <c r="P22" s="104"/>
      <c r="Q22" s="95">
        <f>+Sklop18[[#This Row],[cena/enota brez DDV v EUR]]*Sklop18[[#This Row],[Stopnja DDV (%)]]</f>
        <v>0</v>
      </c>
      <c r="R22" s="95">
        <f>+Sklop18[[#This Row],[cena/enota brez DDV v EUR]]+Sklop18[[#This Row],[Davek (EUR)]]</f>
        <v>0</v>
      </c>
      <c r="S22" s="95">
        <f>+Sklop18[[#This Row],[cena/enota brez DDV v EUR]]*Sklop18[[#This Row],[Okvirna količina]]</f>
        <v>0</v>
      </c>
      <c r="T22" s="95">
        <f>+Sklop18[[#This Row],[Končna cena/enoto mere (EUR) z DDV]]*Sklop18[[#This Row],[Okvirna količina]]</f>
        <v>0</v>
      </c>
      <c r="U22" s="148" t="s">
        <v>163</v>
      </c>
    </row>
    <row r="23" spans="1:21" s="59" customFormat="1" ht="12">
      <c r="A23" s="87" t="s">
        <v>10</v>
      </c>
      <c r="B23" s="260" t="s">
        <v>493</v>
      </c>
      <c r="C23" s="85" t="s">
        <v>163</v>
      </c>
      <c r="D23" s="85" t="s">
        <v>1</v>
      </c>
      <c r="E23" s="122"/>
      <c r="F23" s="674">
        <v>20</v>
      </c>
      <c r="G23" s="672" t="s">
        <v>1</v>
      </c>
      <c r="H23" s="6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239" t="str">
        <f>IF(Sklop18[[#This Row],[ZAHTEVANA SHEMA KAKOVOSTI]]&lt;&gt;"",Sklop18[[#This Row],[Preračunana masa/volumen/kos na enoto kg]],"")</f>
        <v/>
      </c>
      <c r="J23" s="267"/>
      <c r="K23" s="264"/>
      <c r="L23" s="264"/>
      <c r="M23" s="148" t="s">
        <v>163</v>
      </c>
      <c r="N23" s="91"/>
      <c r="O23" s="148" t="s">
        <v>163</v>
      </c>
      <c r="P23" s="268"/>
      <c r="Q23" s="262">
        <f>+Sklop18[[#This Row],[cena/enota brez DDV v EUR]]*Sklop18[[#This Row],[Stopnja DDV (%)]]</f>
        <v>0</v>
      </c>
      <c r="R23" s="262">
        <f>+Sklop18[[#This Row],[cena/enota brez DDV v EUR]]+Sklop18[[#This Row],[Davek (EUR)]]</f>
        <v>0</v>
      </c>
      <c r="S23" s="262">
        <f>+Sklop18[[#This Row],[cena/enota brez DDV v EUR]]*Sklop18[[#This Row],[Okvirna količina]]</f>
        <v>0</v>
      </c>
      <c r="T23" s="244">
        <f>+Sklop18[[#This Row],[Končna cena/enoto mere (EUR) z DDV]]*Sklop18[[#This Row],[Okvirna količina]]</f>
        <v>0</v>
      </c>
      <c r="U23" s="148" t="s">
        <v>163</v>
      </c>
    </row>
    <row r="24" spans="1:21" s="59" customFormat="1" ht="24">
      <c r="A24" s="87" t="s">
        <v>11</v>
      </c>
      <c r="B24" s="270" t="s">
        <v>492</v>
      </c>
      <c r="C24" s="85" t="s">
        <v>163</v>
      </c>
      <c r="D24" s="85" t="s">
        <v>1</v>
      </c>
      <c r="E24" s="122"/>
      <c r="F24" s="671">
        <v>100</v>
      </c>
      <c r="G24" s="672" t="s">
        <v>1</v>
      </c>
      <c r="H24" s="6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4" s="88" t="str">
        <f>IF(Sklop18[[#This Row],[ZAHTEVANA SHEMA KAKOVOSTI]]&lt;&gt;"",Sklop18[[#This Row],[Preračunana masa/volumen/kos na enoto kg]],"")</f>
        <v/>
      </c>
      <c r="J24" s="101"/>
      <c r="K24" s="94"/>
      <c r="L24" s="94"/>
      <c r="M24" s="148" t="s">
        <v>163</v>
      </c>
      <c r="N24" s="91"/>
      <c r="O24" s="148" t="s">
        <v>163</v>
      </c>
      <c r="P24" s="104"/>
      <c r="Q24" s="95">
        <f>+Sklop18[[#This Row],[cena/enota brez DDV v EUR]]*Sklop18[[#This Row],[Stopnja DDV (%)]]</f>
        <v>0</v>
      </c>
      <c r="R24" s="95">
        <f>+Sklop18[[#This Row],[cena/enota brez DDV v EUR]]+Sklop18[[#This Row],[Davek (EUR)]]</f>
        <v>0</v>
      </c>
      <c r="S24" s="95">
        <f>+Sklop18[[#This Row],[cena/enota brez DDV v EUR]]*Sklop18[[#This Row],[Okvirna količina]]</f>
        <v>0</v>
      </c>
      <c r="T24" s="95">
        <f>+Sklop18[[#This Row],[Končna cena/enoto mere (EUR) z DDV]]*Sklop18[[#This Row],[Okvirna količina]]</f>
        <v>0</v>
      </c>
      <c r="U24" s="148" t="s">
        <v>163</v>
      </c>
    </row>
    <row r="25" spans="1:21" s="59" customFormat="1" ht="12">
      <c r="A25" s="87" t="s">
        <v>12</v>
      </c>
      <c r="B25" s="477" t="s">
        <v>893</v>
      </c>
      <c r="C25" s="85" t="s">
        <v>163</v>
      </c>
      <c r="D25" s="483" t="s">
        <v>1</v>
      </c>
      <c r="E25" s="122"/>
      <c r="F25" s="676">
        <v>120</v>
      </c>
      <c r="G25" s="672" t="s">
        <v>1</v>
      </c>
      <c r="H25" s="6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5" s="478" t="str">
        <f>IF(Sklop18[[#This Row],[ZAHTEVANA SHEMA KAKOVOSTI]]&lt;&gt;"",Sklop18[[#This Row],[Preračunana masa/volumen/kos na enoto kg]],"")</f>
        <v/>
      </c>
      <c r="J25" s="479"/>
      <c r="K25" s="482"/>
      <c r="L25" s="482"/>
      <c r="M25" s="148" t="s">
        <v>163</v>
      </c>
      <c r="N25" s="91"/>
      <c r="O25" s="148" t="s">
        <v>163</v>
      </c>
      <c r="P25" s="481"/>
      <c r="Q25" s="480">
        <f>+Sklop18[[#This Row],[cena/enota brez DDV v EUR]]*Sklop18[[#This Row],[Stopnja DDV (%)]]</f>
        <v>0</v>
      </c>
      <c r="R25" s="480">
        <f>+Sklop18[[#This Row],[cena/enota brez DDV v EUR]]+Sklop18[[#This Row],[Davek (EUR)]]</f>
        <v>0</v>
      </c>
      <c r="S25" s="480">
        <f>+Sklop18[[#This Row],[cena/enota brez DDV v EUR]]*Sklop18[[#This Row],[Okvirna količina]]</f>
        <v>0</v>
      </c>
      <c r="T25" s="485">
        <f>+Sklop18[[#This Row],[Končna cena/enoto mere (EUR) z DDV]]*Sklop18[[#This Row],[Okvirna količina]]</f>
        <v>0</v>
      </c>
      <c r="U25" s="148" t="s">
        <v>163</v>
      </c>
    </row>
    <row r="26" spans="1:21" s="59" customFormat="1" ht="24">
      <c r="A26" s="87" t="s">
        <v>13</v>
      </c>
      <c r="B26" s="477" t="s">
        <v>894</v>
      </c>
      <c r="C26" s="85" t="s">
        <v>163</v>
      </c>
      <c r="D26" s="483" t="s">
        <v>1</v>
      </c>
      <c r="E26" s="122"/>
      <c r="F26" s="676">
        <v>120</v>
      </c>
      <c r="G26" s="672" t="s">
        <v>1</v>
      </c>
      <c r="H26" s="6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6" s="478" t="str">
        <f>IF(Sklop18[[#This Row],[ZAHTEVANA SHEMA KAKOVOSTI]]&lt;&gt;"",Sklop18[[#This Row],[Preračunana masa/volumen/kos na enoto kg]],"")</f>
        <v/>
      </c>
      <c r="J26" s="479"/>
      <c r="K26" s="482"/>
      <c r="L26" s="482"/>
      <c r="M26" s="148" t="s">
        <v>163</v>
      </c>
      <c r="N26" s="91"/>
      <c r="O26" s="148" t="s">
        <v>163</v>
      </c>
      <c r="P26" s="481"/>
      <c r="Q26" s="480">
        <f>+Sklop18[[#This Row],[cena/enota brez DDV v EUR]]*Sklop18[[#This Row],[Stopnja DDV (%)]]</f>
        <v>0</v>
      </c>
      <c r="R26" s="480">
        <f>+Sklop18[[#This Row],[cena/enota brez DDV v EUR]]+Sklop18[[#This Row],[Davek (EUR)]]</f>
        <v>0</v>
      </c>
      <c r="S26" s="480">
        <f>+Sklop18[[#This Row],[cena/enota brez DDV v EUR]]*Sklop18[[#This Row],[Okvirna količina]]</f>
        <v>0</v>
      </c>
      <c r="T26" s="485">
        <f>+Sklop18[[#This Row],[Končna cena/enoto mere (EUR) z DDV]]*Sklop18[[#This Row],[Okvirna količina]]</f>
        <v>0</v>
      </c>
      <c r="U26" s="148" t="s">
        <v>163</v>
      </c>
    </row>
    <row r="27" spans="1:21" s="59" customFormat="1" ht="12">
      <c r="A27" s="87" t="s">
        <v>14</v>
      </c>
      <c r="B27" s="260" t="s">
        <v>496</v>
      </c>
      <c r="C27" s="85" t="s">
        <v>163</v>
      </c>
      <c r="D27" s="85" t="s">
        <v>1</v>
      </c>
      <c r="E27" s="122"/>
      <c r="F27" s="674">
        <v>100</v>
      </c>
      <c r="G27" s="672" t="s">
        <v>1</v>
      </c>
      <c r="H27" s="6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7" s="239" t="str">
        <f>IF(Sklop18[[#This Row],[ZAHTEVANA SHEMA KAKOVOSTI]]&lt;&gt;"",Sklop18[[#This Row],[Preračunana masa/volumen/kos na enoto kg]],"")</f>
        <v/>
      </c>
      <c r="J27" s="267"/>
      <c r="K27" s="264"/>
      <c r="L27" s="264"/>
      <c r="M27" s="148" t="s">
        <v>163</v>
      </c>
      <c r="N27" s="91"/>
      <c r="O27" s="148" t="s">
        <v>163</v>
      </c>
      <c r="P27" s="268"/>
      <c r="Q27" s="262">
        <f>+Sklop18[[#This Row],[cena/enota brez DDV v EUR]]*Sklop18[[#This Row],[Stopnja DDV (%)]]</f>
        <v>0</v>
      </c>
      <c r="R27" s="262">
        <f>+Sklop18[[#This Row],[cena/enota brez DDV v EUR]]+Sklop18[[#This Row],[Davek (EUR)]]</f>
        <v>0</v>
      </c>
      <c r="S27" s="262">
        <f>+Sklop18[[#This Row],[cena/enota brez DDV v EUR]]*Sklop18[[#This Row],[Okvirna količina]]</f>
        <v>0</v>
      </c>
      <c r="T27" s="244">
        <f>+Sklop18[[#This Row],[Končna cena/enoto mere (EUR) z DDV]]*Sklop18[[#This Row],[Okvirna količina]]</f>
        <v>0</v>
      </c>
      <c r="U27" s="148" t="s">
        <v>163</v>
      </c>
    </row>
    <row r="28" spans="1:21" s="59" customFormat="1" ht="24">
      <c r="A28" s="87" t="s">
        <v>15</v>
      </c>
      <c r="B28" s="270" t="s">
        <v>886</v>
      </c>
      <c r="C28" s="85" t="s">
        <v>163</v>
      </c>
      <c r="D28" s="85" t="s">
        <v>1</v>
      </c>
      <c r="E28" s="122"/>
      <c r="F28" s="671">
        <v>320</v>
      </c>
      <c r="G28" s="672" t="s">
        <v>1</v>
      </c>
      <c r="H28" s="6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</v>
      </c>
      <c r="I28" s="88" t="str">
        <f>IF(Sklop18[[#This Row],[ZAHTEVANA SHEMA KAKOVOSTI]]&lt;&gt;"",Sklop18[[#This Row],[Preračunana masa/volumen/kos na enoto kg]],"")</f>
        <v/>
      </c>
      <c r="J28" s="101"/>
      <c r="K28" s="94"/>
      <c r="L28" s="94"/>
      <c r="M28" s="148" t="s">
        <v>163</v>
      </c>
      <c r="N28" s="91"/>
      <c r="O28" s="148" t="s">
        <v>163</v>
      </c>
      <c r="P28" s="104"/>
      <c r="Q28" s="95">
        <f>+Sklop18[[#This Row],[cena/enota brez DDV v EUR]]*Sklop18[[#This Row],[Stopnja DDV (%)]]</f>
        <v>0</v>
      </c>
      <c r="R28" s="95">
        <f>+Sklop18[[#This Row],[cena/enota brez DDV v EUR]]+Sklop18[[#This Row],[Davek (EUR)]]</f>
        <v>0</v>
      </c>
      <c r="S28" s="95">
        <f>+Sklop18[[#This Row],[cena/enota brez DDV v EUR]]*Sklop18[[#This Row],[Okvirna količina]]</f>
        <v>0</v>
      </c>
      <c r="T28" s="95">
        <f>+Sklop18[[#This Row],[Končna cena/enoto mere (EUR) z DDV]]*Sklop18[[#This Row],[Okvirna količina]]</f>
        <v>0</v>
      </c>
      <c r="U28" s="148" t="s">
        <v>163</v>
      </c>
    </row>
    <row r="29" spans="1:21" s="59" customFormat="1" ht="12">
      <c r="A29" s="87" t="s">
        <v>16</v>
      </c>
      <c r="B29" s="477" t="s">
        <v>889</v>
      </c>
      <c r="C29" s="670">
        <v>80</v>
      </c>
      <c r="D29" s="483" t="s">
        <v>160</v>
      </c>
      <c r="E29" s="122"/>
      <c r="F29" s="676">
        <v>250</v>
      </c>
      <c r="G29" s="679" t="s">
        <v>94</v>
      </c>
      <c r="H29" s="4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9" s="478" t="str">
        <f>IF(Sklop18[[#This Row],[ZAHTEVANA SHEMA KAKOVOSTI]]&lt;&gt;"",Sklop18[[#This Row],[Preračunana masa/volumen/kos na enoto kg]],"")</f>
        <v/>
      </c>
      <c r="J29" s="479"/>
      <c r="K29" s="482"/>
      <c r="L29" s="482"/>
      <c r="M29" s="148" t="s">
        <v>163</v>
      </c>
      <c r="N29" s="91"/>
      <c r="O29" s="148" t="s">
        <v>163</v>
      </c>
      <c r="P29" s="481"/>
      <c r="Q29" s="480">
        <f>+Sklop18[[#This Row],[cena/enota brez DDV v EUR]]*Sklop18[[#This Row],[Stopnja DDV (%)]]</f>
        <v>0</v>
      </c>
      <c r="R29" s="480">
        <f>+Sklop18[[#This Row],[cena/enota brez DDV v EUR]]+Sklop18[[#This Row],[Davek (EUR)]]</f>
        <v>0</v>
      </c>
      <c r="S29" s="480">
        <f>+Sklop18[[#This Row],[cena/enota brez DDV v EUR]]*Sklop18[[#This Row],[Okvirna količina]]</f>
        <v>0</v>
      </c>
      <c r="T29" s="485">
        <f>+Sklop18[[#This Row],[Končna cena/enoto mere (EUR) z DDV]]*Sklop18[[#This Row],[Okvirna količina]]</f>
        <v>0</v>
      </c>
      <c r="U29" s="148" t="s">
        <v>163</v>
      </c>
    </row>
    <row r="30" spans="1:21" s="59" customFormat="1" ht="12">
      <c r="A30" s="87" t="s">
        <v>17</v>
      </c>
      <c r="B30" s="477" t="s">
        <v>890</v>
      </c>
      <c r="C30" s="670">
        <v>120</v>
      </c>
      <c r="D30" s="483" t="s">
        <v>160</v>
      </c>
      <c r="E30" s="122"/>
      <c r="F30" s="676">
        <v>250</v>
      </c>
      <c r="G30" s="679" t="s">
        <v>94</v>
      </c>
      <c r="H30" s="4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0" s="478" t="str">
        <f>IF(Sklop18[[#This Row],[ZAHTEVANA SHEMA KAKOVOSTI]]&lt;&gt;"",Sklop18[[#This Row],[Preračunana masa/volumen/kos na enoto kg]],"")</f>
        <v/>
      </c>
      <c r="J30" s="479"/>
      <c r="K30" s="482"/>
      <c r="L30" s="482"/>
      <c r="M30" s="148" t="s">
        <v>163</v>
      </c>
      <c r="N30" s="91"/>
      <c r="O30" s="148" t="s">
        <v>163</v>
      </c>
      <c r="P30" s="481"/>
      <c r="Q30" s="480">
        <f>+Sklop18[[#This Row],[cena/enota brez DDV v EUR]]*Sklop18[[#This Row],[Stopnja DDV (%)]]</f>
        <v>0</v>
      </c>
      <c r="R30" s="480">
        <f>+Sklop18[[#This Row],[cena/enota brez DDV v EUR]]+Sklop18[[#This Row],[Davek (EUR)]]</f>
        <v>0</v>
      </c>
      <c r="S30" s="480">
        <f>+Sklop18[[#This Row],[cena/enota brez DDV v EUR]]*Sklop18[[#This Row],[Okvirna količina]]</f>
        <v>0</v>
      </c>
      <c r="T30" s="485">
        <f>+Sklop18[[#This Row],[Končna cena/enoto mere (EUR) z DDV]]*Sklop18[[#This Row],[Okvirna količina]]</f>
        <v>0</v>
      </c>
      <c r="U30" s="148" t="s">
        <v>163</v>
      </c>
    </row>
    <row r="31" spans="1:21" s="59" customFormat="1" ht="36">
      <c r="A31" s="87" t="s">
        <v>18</v>
      </c>
      <c r="B31" s="271" t="s">
        <v>498</v>
      </c>
      <c r="C31" s="85" t="s">
        <v>163</v>
      </c>
      <c r="D31" s="85" t="s">
        <v>1</v>
      </c>
      <c r="E31" s="122"/>
      <c r="F31" s="671">
        <v>200</v>
      </c>
      <c r="G31" s="672" t="s">
        <v>1</v>
      </c>
      <c r="H31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1" s="88" t="str">
        <f>IF(Sklop18[[#This Row],[ZAHTEVANA SHEMA KAKOVOSTI]]&lt;&gt;"",Sklop18[[#This Row],[Preračunana masa/volumen/kos na enoto kg]],"")</f>
        <v/>
      </c>
      <c r="J31" s="101"/>
      <c r="K31" s="94"/>
      <c r="L31" s="94"/>
      <c r="M31" s="148" t="s">
        <v>163</v>
      </c>
      <c r="N31" s="91"/>
      <c r="O31" s="148" t="s">
        <v>163</v>
      </c>
      <c r="P31" s="104"/>
      <c r="Q31" s="95">
        <f>+Sklop18[[#This Row],[cena/enota brez DDV v EUR]]*Sklop18[[#This Row],[Stopnja DDV (%)]]</f>
        <v>0</v>
      </c>
      <c r="R31" s="95">
        <f>+Sklop18[[#This Row],[cena/enota brez DDV v EUR]]+Sklop18[[#This Row],[Davek (EUR)]]</f>
        <v>0</v>
      </c>
      <c r="S31" s="95">
        <f>+Sklop18[[#This Row],[cena/enota brez DDV v EUR]]*Sklop18[[#This Row],[Okvirna količina]]</f>
        <v>0</v>
      </c>
      <c r="T31" s="95">
        <f>+Sklop18[[#This Row],[Končna cena/enoto mere (EUR) z DDV]]*Sklop18[[#This Row],[Okvirna količina]]</f>
        <v>0</v>
      </c>
      <c r="U31" s="148" t="s">
        <v>163</v>
      </c>
    </row>
    <row r="32" spans="1:21" s="59" customFormat="1" ht="36">
      <c r="A32" s="87" t="s">
        <v>19</v>
      </c>
      <c r="B32" s="271" t="s">
        <v>497</v>
      </c>
      <c r="C32" s="85" t="s">
        <v>163</v>
      </c>
      <c r="D32" s="85" t="s">
        <v>1</v>
      </c>
      <c r="E32" s="122"/>
      <c r="F32" s="671">
        <v>200</v>
      </c>
      <c r="G32" s="672" t="s">
        <v>1</v>
      </c>
      <c r="H32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2" s="88" t="str">
        <f>IF(Sklop18[[#This Row],[ZAHTEVANA SHEMA KAKOVOSTI]]&lt;&gt;"",Sklop18[[#This Row],[Preračunana masa/volumen/kos na enoto kg]],"")</f>
        <v/>
      </c>
      <c r="J32" s="101"/>
      <c r="K32" s="94"/>
      <c r="L32" s="94"/>
      <c r="M32" s="148" t="s">
        <v>163</v>
      </c>
      <c r="N32" s="91"/>
      <c r="O32" s="148" t="s">
        <v>163</v>
      </c>
      <c r="P32" s="104"/>
      <c r="Q32" s="95">
        <f>+Sklop18[[#This Row],[cena/enota brez DDV v EUR]]*Sklop18[[#This Row],[Stopnja DDV (%)]]</f>
        <v>0</v>
      </c>
      <c r="R32" s="95">
        <f>+Sklop18[[#This Row],[cena/enota brez DDV v EUR]]+Sklop18[[#This Row],[Davek (EUR)]]</f>
        <v>0</v>
      </c>
      <c r="S32" s="95">
        <f>+Sklop18[[#This Row],[cena/enota brez DDV v EUR]]*Sklop18[[#This Row],[Okvirna količina]]</f>
        <v>0</v>
      </c>
      <c r="T32" s="95">
        <f>+Sklop18[[#This Row],[Končna cena/enoto mere (EUR) z DDV]]*Sklop18[[#This Row],[Okvirna količina]]</f>
        <v>0</v>
      </c>
      <c r="U32" s="148" t="s">
        <v>163</v>
      </c>
    </row>
    <row r="33" spans="1:22" s="59" customFormat="1" ht="12">
      <c r="A33" s="87" t="s">
        <v>20</v>
      </c>
      <c r="B33" s="84" t="s">
        <v>892</v>
      </c>
      <c r="C33" s="85" t="s">
        <v>163</v>
      </c>
      <c r="D33" s="85" t="s">
        <v>1</v>
      </c>
      <c r="E33" s="122"/>
      <c r="F33" s="671">
        <v>160</v>
      </c>
      <c r="G33" s="672" t="s">
        <v>1</v>
      </c>
      <c r="H33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33" s="88" t="str">
        <f>IF(Sklop18[[#This Row],[ZAHTEVANA SHEMA KAKOVOSTI]]&lt;&gt;"",Sklop18[[#This Row],[Preračunana masa/volumen/kos na enoto kg]],"")</f>
        <v/>
      </c>
      <c r="J33" s="101"/>
      <c r="K33" s="94"/>
      <c r="L33" s="94"/>
      <c r="M33" s="148" t="s">
        <v>163</v>
      </c>
      <c r="N33" s="91"/>
      <c r="O33" s="148" t="s">
        <v>163</v>
      </c>
      <c r="P33" s="104"/>
      <c r="Q33" s="95">
        <f>+Sklop18[[#This Row],[cena/enota brez DDV v EUR]]*Sklop18[[#This Row],[Stopnja DDV (%)]]</f>
        <v>0</v>
      </c>
      <c r="R33" s="95">
        <f>+Sklop18[[#This Row],[cena/enota brez DDV v EUR]]+Sklop18[[#This Row],[Davek (EUR)]]</f>
        <v>0</v>
      </c>
      <c r="S33" s="95">
        <f>+Sklop18[[#This Row],[cena/enota brez DDV v EUR]]*Sklop18[[#This Row],[Okvirna količina]]</f>
        <v>0</v>
      </c>
      <c r="T33" s="95">
        <f>+Sklop18[[#This Row],[Končna cena/enoto mere (EUR) z DDV]]*Sklop18[[#This Row],[Okvirna količina]]</f>
        <v>0</v>
      </c>
      <c r="U33" s="148" t="s">
        <v>163</v>
      </c>
    </row>
    <row r="34" spans="1:22" s="59" customFormat="1" ht="12">
      <c r="A34" s="87" t="s">
        <v>21</v>
      </c>
      <c r="B34" s="84" t="s">
        <v>499</v>
      </c>
      <c r="C34" s="85" t="s">
        <v>163</v>
      </c>
      <c r="D34" s="85" t="s">
        <v>1</v>
      </c>
      <c r="E34" s="122"/>
      <c r="F34" s="671">
        <v>100</v>
      </c>
      <c r="G34" s="672" t="s">
        <v>1</v>
      </c>
      <c r="H34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4" s="88" t="str">
        <f>IF(Sklop18[[#This Row],[ZAHTEVANA SHEMA KAKOVOSTI]]&lt;&gt;"",Sklop18[[#This Row],[Preračunana masa/volumen/kos na enoto kg]],"")</f>
        <v/>
      </c>
      <c r="J34" s="101"/>
      <c r="K34" s="94"/>
      <c r="L34" s="94"/>
      <c r="M34" s="148" t="s">
        <v>163</v>
      </c>
      <c r="N34" s="91"/>
      <c r="O34" s="148" t="s">
        <v>163</v>
      </c>
      <c r="P34" s="104"/>
      <c r="Q34" s="95">
        <f>+Sklop18[[#This Row],[cena/enota brez DDV v EUR]]*Sklop18[[#This Row],[Stopnja DDV (%)]]</f>
        <v>0</v>
      </c>
      <c r="R34" s="95">
        <f>+Sklop18[[#This Row],[cena/enota brez DDV v EUR]]+Sklop18[[#This Row],[Davek (EUR)]]</f>
        <v>0</v>
      </c>
      <c r="S34" s="95">
        <f>+Sklop18[[#This Row],[cena/enota brez DDV v EUR]]*Sklop18[[#This Row],[Okvirna količina]]</f>
        <v>0</v>
      </c>
      <c r="T34" s="95">
        <f>+Sklop18[[#This Row],[Končna cena/enoto mere (EUR) z DDV]]*Sklop18[[#This Row],[Okvirna količina]]</f>
        <v>0</v>
      </c>
      <c r="U34" s="148" t="s">
        <v>163</v>
      </c>
    </row>
    <row r="35" spans="1:22" s="59" customFormat="1" ht="12">
      <c r="A35" s="87" t="s">
        <v>22</v>
      </c>
      <c r="B35" s="477" t="s">
        <v>887</v>
      </c>
      <c r="C35" s="670">
        <v>100</v>
      </c>
      <c r="D35" s="483" t="s">
        <v>160</v>
      </c>
      <c r="E35" s="122"/>
      <c r="F35" s="676">
        <v>10000</v>
      </c>
      <c r="G35" s="679" t="s">
        <v>0</v>
      </c>
      <c r="H35" s="4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35" s="478" t="str">
        <f>IF(Sklop18[[#This Row],[ZAHTEVANA SHEMA KAKOVOSTI]]&lt;&gt;"",Sklop18[[#This Row],[Preračunana masa/volumen/kos na enoto kg]],"")</f>
        <v/>
      </c>
      <c r="J35" s="479"/>
      <c r="K35" s="482"/>
      <c r="L35" s="482"/>
      <c r="M35" s="148" t="s">
        <v>163</v>
      </c>
      <c r="N35" s="91"/>
      <c r="O35" s="148" t="s">
        <v>163</v>
      </c>
      <c r="P35" s="481"/>
      <c r="Q35" s="480">
        <f>+Sklop18[[#This Row],[cena/enota brez DDV v EUR]]*Sklop18[[#This Row],[Stopnja DDV (%)]]</f>
        <v>0</v>
      </c>
      <c r="R35" s="480">
        <f>+Sklop18[[#This Row],[cena/enota brez DDV v EUR]]+Sklop18[[#This Row],[Davek (EUR)]]</f>
        <v>0</v>
      </c>
      <c r="S35" s="480">
        <f>+Sklop18[[#This Row],[cena/enota brez DDV v EUR]]*Sklop18[[#This Row],[Okvirna količina]]</f>
        <v>0</v>
      </c>
      <c r="T35" s="485">
        <f>+Sklop18[[#This Row],[Končna cena/enoto mere (EUR) z DDV]]*Sklop18[[#This Row],[Okvirna količina]]</f>
        <v>0</v>
      </c>
      <c r="U35" s="148" t="s">
        <v>163</v>
      </c>
    </row>
    <row r="36" spans="1:22" ht="27" customHeight="1">
      <c r="A36" s="544" t="s">
        <v>186</v>
      </c>
      <c r="B36" s="545"/>
      <c r="C36" s="546"/>
      <c r="D36" s="546"/>
      <c r="E36" s="547"/>
      <c r="F36" s="548"/>
      <c r="G36" s="549"/>
      <c r="H36" s="550">
        <f>SUBTOTAL(109,Sklop18[Preračunana masa/volumen/kos na enoto kg])</f>
        <v>3190</v>
      </c>
      <c r="I36" s="550">
        <f>SUBTOTAL(109,Sklop18[Živila iz shem kakovosti (kg)])</f>
        <v>0</v>
      </c>
      <c r="J36" s="548"/>
      <c r="K36" s="551"/>
      <c r="L36" s="551"/>
      <c r="M36" s="552"/>
      <c r="N36" s="553"/>
      <c r="O36" s="553"/>
      <c r="P36" s="553"/>
      <c r="Q36" s="554"/>
      <c r="R36" s="548"/>
      <c r="S36" s="554">
        <f>SUBTOTAL(109,Sklop18[Vrednost za okvirno količino (EUR) brez DDV])</f>
        <v>0</v>
      </c>
      <c r="T36" s="554">
        <f>SUBTOTAL(109,Sklop18[Vrednost za okvirno količino (EUR) z DDV])</f>
        <v>0</v>
      </c>
      <c r="U36" s="555"/>
    </row>
    <row r="37" spans="1:22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2">
      <c r="A38" s="51" t="s">
        <v>181</v>
      </c>
      <c r="B38" s="19"/>
      <c r="C38" s="31"/>
      <c r="D38" s="31"/>
      <c r="E38" s="116"/>
      <c r="Q38" s="51"/>
      <c r="R38" s="51"/>
      <c r="S38" s="51"/>
      <c r="T38" s="51"/>
    </row>
    <row r="39" spans="1:22">
      <c r="A39" s="14" t="s">
        <v>184</v>
      </c>
      <c r="B39" s="19"/>
      <c r="C39" s="31"/>
      <c r="D39" s="31"/>
      <c r="E39" s="116"/>
    </row>
    <row r="40" spans="1:22">
      <c r="A40" s="110" t="s">
        <v>182</v>
      </c>
      <c r="F40" s="72"/>
      <c r="G40" s="72"/>
      <c r="H40" s="32"/>
      <c r="I40" s="32"/>
      <c r="J40" s="32"/>
      <c r="K40" s="32"/>
      <c r="L40" s="58"/>
      <c r="M40" s="58"/>
      <c r="N40" s="32"/>
      <c r="O40" s="32"/>
      <c r="P40" s="32"/>
      <c r="Q40" s="32"/>
      <c r="R40" s="32"/>
    </row>
    <row r="41" spans="1:22">
      <c r="A41" s="765" t="s">
        <v>255</v>
      </c>
      <c r="B41" s="765"/>
      <c r="C41" s="765"/>
      <c r="D41" s="765"/>
      <c r="E41" s="765"/>
      <c r="F41" s="765"/>
      <c r="G41" s="765"/>
      <c r="H41" s="765"/>
      <c r="I41" s="765"/>
      <c r="J41" s="765"/>
      <c r="K41" s="765"/>
      <c r="L41" s="765"/>
      <c r="M41" s="127"/>
      <c r="N41" s="127"/>
      <c r="O41" s="127"/>
      <c r="P41" s="127"/>
      <c r="Q41" s="127"/>
      <c r="R41" s="127"/>
      <c r="S41" s="127"/>
      <c r="T41" s="127"/>
      <c r="U41" s="127"/>
      <c r="V41" s="126"/>
    </row>
    <row r="42" spans="1:22">
      <c r="A42" s="765"/>
      <c r="B42" s="765"/>
      <c r="C42" s="765"/>
      <c r="D42" s="765"/>
      <c r="E42" s="765"/>
      <c r="F42" s="765"/>
      <c r="G42" s="765"/>
      <c r="H42" s="765"/>
      <c r="I42" s="765"/>
      <c r="J42" s="765"/>
      <c r="K42" s="765"/>
      <c r="L42" s="765"/>
      <c r="M42" s="58"/>
      <c r="N42" s="32"/>
      <c r="O42" s="32"/>
      <c r="P42" s="32"/>
      <c r="Q42" s="32"/>
      <c r="R42" s="32"/>
    </row>
    <row r="43" spans="1:22">
      <c r="N43" s="32"/>
      <c r="O43" s="32"/>
      <c r="P43" s="32"/>
      <c r="Q43" s="32"/>
      <c r="R43" s="32"/>
    </row>
    <row r="44" spans="1:22">
      <c r="A44" s="110" t="s">
        <v>66</v>
      </c>
      <c r="F44" s="72"/>
      <c r="G44" s="72" t="s">
        <v>67</v>
      </c>
      <c r="H44" s="32"/>
      <c r="I44" s="32"/>
      <c r="J44" s="32"/>
      <c r="K44" s="32"/>
      <c r="L44" s="58"/>
      <c r="M44" s="58"/>
      <c r="N44" s="32"/>
      <c r="O44" s="32"/>
      <c r="P44" s="32"/>
      <c r="Q44" s="32" t="s">
        <v>68</v>
      </c>
      <c r="R44" s="32"/>
    </row>
    <row r="45" spans="1:22" ht="15">
      <c r="A45" s="7"/>
      <c r="B45" s="5"/>
      <c r="C45" s="29"/>
      <c r="D45" s="29"/>
      <c r="E45" s="28"/>
      <c r="F45" s="8"/>
      <c r="H45" s="9"/>
      <c r="I45" s="9"/>
      <c r="J45" s="9"/>
      <c r="K45" s="9"/>
      <c r="L45" s="23"/>
      <c r="M45" s="23"/>
      <c r="N45" s="9"/>
      <c r="O45" s="9"/>
      <c r="P45" s="9"/>
      <c r="Q45" s="9"/>
      <c r="R45" s="9"/>
      <c r="S45" s="4"/>
      <c r="T45" s="4"/>
      <c r="U45" s="8"/>
    </row>
    <row r="46" spans="1:22">
      <c r="B46" s="19"/>
      <c r="C46" s="31"/>
      <c r="D46" s="31"/>
      <c r="E46" s="116"/>
    </row>
    <row r="47" spans="1:22">
      <c r="B47" s="19"/>
      <c r="C47" s="31"/>
      <c r="D47" s="31"/>
      <c r="E47" s="116"/>
    </row>
    <row r="48" spans="1:22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>
      <c r="B58" s="19"/>
      <c r="C58" s="31"/>
      <c r="D58" s="31"/>
      <c r="E58" s="116"/>
    </row>
    <row r="59" spans="1:22">
      <c r="B59" s="19"/>
      <c r="C59" s="31"/>
      <c r="D59" s="31"/>
      <c r="E59" s="116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</sheetData>
  <sheetProtection insertRows="0" deleteRows="0"/>
  <protectedRanges>
    <protectedRange sqref="J43:P1048576 M41:P42 J1:P40 U1:U1048576" name="Obseg1"/>
    <protectedRange sqref="J42:L42" name="Obseg1_2"/>
    <protectedRange sqref="J41:L41" name="Obseg1_1"/>
  </protectedRanges>
  <mergeCells count="9">
    <mergeCell ref="A42:L42"/>
    <mergeCell ref="B13:K13"/>
    <mergeCell ref="C2:J2"/>
    <mergeCell ref="C3:J3"/>
    <mergeCell ref="C6:J6"/>
    <mergeCell ref="C7:J7"/>
    <mergeCell ref="C8:J8"/>
    <mergeCell ref="C9:J9"/>
    <mergeCell ref="A41:L41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List22">
    <tabColor rgb="FF92D050"/>
    <pageSetUpPr fitToPage="1"/>
  </sheetPr>
  <dimension ref="A1:V322"/>
  <sheetViews>
    <sheetView topLeftCell="A85" zoomScaleNormal="100" zoomScaleSheetLayoutView="100" workbookViewId="0">
      <selection activeCell="M118" sqref="M11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56" t="str">
        <f>+'prva stran'!B6</f>
        <v>Osnovna šola Karla Destovnika - Kajuha Šoštanj</v>
      </c>
      <c r="D2" s="757"/>
      <c r="E2" s="757"/>
      <c r="F2" s="757"/>
      <c r="G2" s="757"/>
      <c r="H2" s="757"/>
      <c r="I2" s="757"/>
      <c r="J2" s="757"/>
    </row>
    <row r="3" spans="1:21" ht="15">
      <c r="B3" s="54" t="s">
        <v>133</v>
      </c>
      <c r="C3" s="758" t="str">
        <f>+'prva stran'!B7</f>
        <v>Koroška cesta 7, 3325 Šoštanj</v>
      </c>
      <c r="D3" s="759"/>
      <c r="E3" s="759"/>
      <c r="F3" s="759"/>
      <c r="G3" s="759"/>
      <c r="H3" s="759"/>
      <c r="I3" s="759"/>
      <c r="J3" s="75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60">
        <f>+'prva stran'!B10</f>
        <v>0</v>
      </c>
      <c r="D6" s="761"/>
      <c r="E6" s="761"/>
      <c r="F6" s="761"/>
      <c r="G6" s="761"/>
      <c r="H6" s="761"/>
      <c r="I6" s="761"/>
      <c r="J6" s="761"/>
    </row>
    <row r="7" spans="1:21" ht="17.25" customHeight="1">
      <c r="B7" s="55" t="s">
        <v>133</v>
      </c>
      <c r="C7" s="762">
        <f>+'prva stran'!B11</f>
        <v>0</v>
      </c>
      <c r="D7" s="763"/>
      <c r="E7" s="763"/>
      <c r="F7" s="763"/>
      <c r="G7" s="763"/>
      <c r="H7" s="763"/>
      <c r="I7" s="763"/>
      <c r="J7" s="763"/>
    </row>
    <row r="8" spans="1:21" ht="17.25" customHeight="1">
      <c r="B8" s="55" t="s">
        <v>134</v>
      </c>
      <c r="C8" s="762">
        <f>+'prva stran'!B12</f>
        <v>0</v>
      </c>
      <c r="D8" s="763"/>
      <c r="E8" s="763"/>
      <c r="F8" s="763"/>
      <c r="G8" s="763"/>
      <c r="H8" s="763"/>
      <c r="I8" s="763"/>
      <c r="J8" s="763"/>
    </row>
    <row r="9" spans="1:21" s="15" customFormat="1" ht="17.25" customHeight="1">
      <c r="A9" s="12"/>
      <c r="B9" s="56" t="s">
        <v>136</v>
      </c>
      <c r="C9" s="764">
        <f>+'prva stran'!B13</f>
        <v>0</v>
      </c>
      <c r="D9" s="763"/>
      <c r="E9" s="763"/>
      <c r="F9" s="763"/>
      <c r="G9" s="763"/>
      <c r="H9" s="763"/>
      <c r="I9" s="763"/>
      <c r="J9" s="76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pred_rekapitulacija'!A32</f>
        <v>19.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5" t="str">
        <f>+'Ponudbeni pred_rekapitulacija'!B32</f>
        <v>EKOLOŠKI KRUH IN PEKOVSKO PECIVO</v>
      </c>
      <c r="C13" s="755"/>
      <c r="D13" s="755"/>
      <c r="E13" s="755"/>
      <c r="F13" s="755"/>
      <c r="G13" s="755"/>
      <c r="H13" s="755"/>
      <c r="I13" s="755"/>
      <c r="J13" s="755"/>
      <c r="K13" s="755"/>
      <c r="U13" s="8"/>
    </row>
    <row r="14" spans="1:21" s="77" customFormat="1" ht="12" customHeight="1">
      <c r="A14" s="50">
        <v>1</v>
      </c>
      <c r="B14" s="50" t="s">
        <v>162</v>
      </c>
      <c r="C14" s="50" t="s">
        <v>158</v>
      </c>
      <c r="D14" s="50" t="s">
        <v>159</v>
      </c>
      <c r="E14" s="50" t="s">
        <v>246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248</v>
      </c>
      <c r="C15" s="60" t="s">
        <v>214</v>
      </c>
      <c r="D15" s="60" t="s">
        <v>215</v>
      </c>
      <c r="E15" s="60" t="s">
        <v>247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87" t="s">
        <v>2</v>
      </c>
      <c r="B16" s="84" t="s">
        <v>838</v>
      </c>
      <c r="C16" s="85">
        <v>1</v>
      </c>
      <c r="D16" s="85" t="s">
        <v>1</v>
      </c>
      <c r="E16" s="122"/>
      <c r="F16" s="93">
        <v>480</v>
      </c>
      <c r="G16" s="129" t="s">
        <v>1</v>
      </c>
      <c r="H1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16" s="88" t="str">
        <f>IF(Sklop19[[#This Row],[ZAHTEVANA SHEMA KAKOVOSTI]]&lt;&gt;"",Sklop19[[#This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+Sklop19[[#This Row],[cena/enota brez DDV v EUR]]*Sklop19[[#This Row],[Stopnja DDV (%)]]</f>
        <v>0</v>
      </c>
      <c r="R16" s="91">
        <f>+Sklop19[[#This Row],[cena/enota brez DDV v EUR]]+Sklop19[[#This Row],[Davek (EUR)]]</f>
        <v>0</v>
      </c>
      <c r="S16" s="91">
        <f>+Sklop19[[#This Row],[cena/enota brez DDV v EUR]]*Sklop19[[#This Row],[Okvirna količina]]</f>
        <v>0</v>
      </c>
      <c r="T16" s="91">
        <f>+Sklop19[[#This Row],[Končna cena/enoto mere (EUR) z DDV]]*Sklop19[[#This Row],[Okvirna količina]]</f>
        <v>0</v>
      </c>
      <c r="U16" s="148" t="s">
        <v>163</v>
      </c>
    </row>
    <row r="17" spans="1:21" s="59" customFormat="1" ht="36">
      <c r="A17" s="87" t="s">
        <v>4</v>
      </c>
      <c r="B17" s="273" t="s">
        <v>839</v>
      </c>
      <c r="C17" s="85">
        <v>1</v>
      </c>
      <c r="D17" s="85" t="s">
        <v>1</v>
      </c>
      <c r="E17" s="122"/>
      <c r="F17" s="93">
        <v>480</v>
      </c>
      <c r="G17" s="129" t="s">
        <v>1</v>
      </c>
      <c r="H1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17" s="88" t="str">
        <f>IF(Sklop19[[#This Row],[ZAHTEVANA SHEMA KAKOVOSTI]]&lt;&gt;"",Sklop19[[#This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+Sklop19[[#This Row],[cena/enota brez DDV v EUR]]*Sklop19[[#This Row],[Stopnja DDV (%)]]</f>
        <v>0</v>
      </c>
      <c r="R17" s="95">
        <f>+Sklop19[[#This Row],[cena/enota brez DDV v EUR]]+Sklop19[[#This Row],[Davek (EUR)]]</f>
        <v>0</v>
      </c>
      <c r="S17" s="95">
        <f>+Sklop19[[#This Row],[cena/enota brez DDV v EUR]]*Sklop19[[#This Row],[Okvirna količina]]</f>
        <v>0</v>
      </c>
      <c r="T17" s="95">
        <f>+Sklop19[[#This Row],[Končna cena/enoto mere (EUR) z DDV]]*Sklop19[[#This Row],[Okvirna količina]]</f>
        <v>0</v>
      </c>
      <c r="U17" s="148" t="s">
        <v>163</v>
      </c>
    </row>
    <row r="18" spans="1:21" s="59" customFormat="1" ht="12">
      <c r="A18" s="87" t="s">
        <v>5</v>
      </c>
      <c r="B18" s="84" t="s">
        <v>841</v>
      </c>
      <c r="C18" s="450">
        <v>1</v>
      </c>
      <c r="D18" s="451" t="s">
        <v>1</v>
      </c>
      <c r="E18" s="122"/>
      <c r="F18" s="454">
        <v>480</v>
      </c>
      <c r="G18" s="129" t="s">
        <v>1</v>
      </c>
      <c r="H18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18" s="454" t="str">
        <f>IF(Sklop19[[#This Row],[ZAHTEVANA SHEMA KAKOVOSTI]]&lt;&gt;"",Sklop19[[#This Row],[Preračunana masa/volumen/kos na enoto kg]],"")</f>
        <v/>
      </c>
      <c r="J18" s="455"/>
      <c r="K18" s="456"/>
      <c r="L18" s="456"/>
      <c r="M18" s="457"/>
      <c r="N18" s="458"/>
      <c r="O18" s="458"/>
      <c r="P18" s="459"/>
      <c r="Q18" s="458">
        <f>+Sklop19[[#This Row],[cena/enota brez DDV v EUR]]*Sklop19[[#This Row],[Stopnja DDV (%)]]</f>
        <v>0</v>
      </c>
      <c r="R18" s="458">
        <f>+Sklop19[[#This Row],[cena/enota brez DDV v EUR]]+Sklop19[[#This Row],[Davek (EUR)]]</f>
        <v>0</v>
      </c>
      <c r="S18" s="458">
        <f>+Sklop19[[#This Row],[cena/enota brez DDV v EUR]]*Sklop19[[#This Row],[Okvirna količina]]</f>
        <v>0</v>
      </c>
      <c r="T18" s="460">
        <f>+Sklop19[[#This Row],[Končna cena/enoto mere (EUR) z DDV]]*Sklop19[[#This Row],[Okvirna količina]]</f>
        <v>0</v>
      </c>
      <c r="U18" s="148" t="s">
        <v>163</v>
      </c>
    </row>
    <row r="19" spans="1:21" s="59" customFormat="1" ht="36">
      <c r="A19" s="87" t="s">
        <v>6</v>
      </c>
      <c r="B19" s="273" t="s">
        <v>840</v>
      </c>
      <c r="C19" s="450">
        <v>1</v>
      </c>
      <c r="D19" s="85" t="s">
        <v>1</v>
      </c>
      <c r="E19" s="122"/>
      <c r="F19" s="93">
        <v>480</v>
      </c>
      <c r="G19" s="129" t="s">
        <v>1</v>
      </c>
      <c r="H1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19" s="88" t="str">
        <f>IF(Sklop19[[#This Row],[ZAHTEVANA SHEMA KAKOVOSTI]]&lt;&gt;"",Sklop19[[#This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+Sklop19[[#This Row],[cena/enota brez DDV v EUR]]*Sklop19[[#This Row],[Stopnja DDV (%)]]</f>
        <v>0</v>
      </c>
      <c r="R19" s="95">
        <f>+Sklop19[[#This Row],[cena/enota brez DDV v EUR]]+Sklop19[[#This Row],[Davek (EUR)]]</f>
        <v>0</v>
      </c>
      <c r="S19" s="95">
        <f>+Sklop19[[#This Row],[cena/enota brez DDV v EUR]]*Sklop19[[#This Row],[Okvirna količina]]</f>
        <v>0</v>
      </c>
      <c r="T19" s="95">
        <f>+Sklop19[[#This Row],[Končna cena/enoto mere (EUR) z DDV]]*Sklop19[[#This Row],[Okvirna količina]]</f>
        <v>0</v>
      </c>
      <c r="U19" s="148" t="s">
        <v>163</v>
      </c>
    </row>
    <row r="20" spans="1:21" s="59" customFormat="1" ht="12">
      <c r="A20" s="87" t="s">
        <v>7</v>
      </c>
      <c r="B20" s="84" t="s">
        <v>842</v>
      </c>
      <c r="C20" s="450">
        <v>1</v>
      </c>
      <c r="D20" s="85" t="s">
        <v>1</v>
      </c>
      <c r="E20" s="122"/>
      <c r="F20" s="93">
        <v>480</v>
      </c>
      <c r="G20" s="129" t="s">
        <v>1</v>
      </c>
      <c r="H2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0" s="88" t="str">
        <f>IF(Sklop19[[#This Row],[ZAHTEVANA SHEMA KAKOVOSTI]]&lt;&gt;"",Sklop19[[#This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+Sklop19[[#This Row],[cena/enota brez DDV v EUR]]*Sklop19[[#This Row],[Stopnja DDV (%)]]</f>
        <v>0</v>
      </c>
      <c r="R20" s="95">
        <f>+Sklop19[[#This Row],[cena/enota brez DDV v EUR]]+Sklop19[[#This Row],[Davek (EUR)]]</f>
        <v>0</v>
      </c>
      <c r="S20" s="95">
        <f>+Sklop19[[#This Row],[cena/enota brez DDV v EUR]]*Sklop19[[#This Row],[Okvirna količina]]</f>
        <v>0</v>
      </c>
      <c r="T20" s="95">
        <f>+Sklop19[[#This Row],[Končna cena/enoto mere (EUR) z DDV]]*Sklop19[[#This Row],[Okvirna količina]]</f>
        <v>0</v>
      </c>
      <c r="U20" s="148" t="s">
        <v>163</v>
      </c>
    </row>
    <row r="21" spans="1:21" s="59" customFormat="1" ht="12">
      <c r="A21" s="87" t="s">
        <v>8</v>
      </c>
      <c r="B21" s="84" t="s">
        <v>843</v>
      </c>
      <c r="C21" s="450">
        <v>1</v>
      </c>
      <c r="D21" s="85" t="s">
        <v>1</v>
      </c>
      <c r="E21" s="122"/>
      <c r="F21" s="93">
        <v>480</v>
      </c>
      <c r="G21" s="129" t="s">
        <v>1</v>
      </c>
      <c r="H2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1" s="88" t="str">
        <f>IF(Sklop19[[#This Row],[ZAHTEVANA SHEMA KAKOVOSTI]]&lt;&gt;"",Sklop19[[#This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+Sklop19[[#This Row],[cena/enota brez DDV v EUR]]*Sklop19[[#This Row],[Stopnja DDV (%)]]</f>
        <v>0</v>
      </c>
      <c r="R21" s="95">
        <f>+Sklop19[[#This Row],[cena/enota brez DDV v EUR]]+Sklop19[[#This Row],[Davek (EUR)]]</f>
        <v>0</v>
      </c>
      <c r="S21" s="95">
        <f>+Sklop19[[#This Row],[cena/enota brez DDV v EUR]]*Sklop19[[#This Row],[Okvirna količina]]</f>
        <v>0</v>
      </c>
      <c r="T21" s="95">
        <f>+Sklop19[[#This Row],[Končna cena/enoto mere (EUR) z DDV]]*Sklop19[[#This Row],[Okvirna količina]]</f>
        <v>0</v>
      </c>
      <c r="U21" s="148" t="s">
        <v>163</v>
      </c>
    </row>
    <row r="22" spans="1:21" s="59" customFormat="1" ht="36">
      <c r="A22" s="87" t="s">
        <v>9</v>
      </c>
      <c r="B22" s="273" t="s">
        <v>844</v>
      </c>
      <c r="C22" s="450">
        <v>1</v>
      </c>
      <c r="D22" s="85" t="s">
        <v>1</v>
      </c>
      <c r="E22" s="122"/>
      <c r="F22" s="93">
        <v>480</v>
      </c>
      <c r="G22" s="129" t="s">
        <v>1</v>
      </c>
      <c r="H2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2" s="88" t="str">
        <f>IF(Sklop19[[#This Row],[ZAHTEVANA SHEMA KAKOVOSTI]]&lt;&gt;"",Sklop19[[#This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+Sklop19[[#This Row],[cena/enota brez DDV v EUR]]*Sklop19[[#This Row],[Stopnja DDV (%)]]</f>
        <v>0</v>
      </c>
      <c r="R22" s="95">
        <f>+Sklop19[[#This Row],[cena/enota brez DDV v EUR]]+Sklop19[[#This Row],[Davek (EUR)]]</f>
        <v>0</v>
      </c>
      <c r="S22" s="95">
        <f>+Sklop19[[#This Row],[cena/enota brez DDV v EUR]]*Sklop19[[#This Row],[Okvirna količina]]</f>
        <v>0</v>
      </c>
      <c r="T22" s="95">
        <f>+Sklop19[[#This Row],[Končna cena/enoto mere (EUR) z DDV]]*Sklop19[[#This Row],[Okvirna količina]]</f>
        <v>0</v>
      </c>
      <c r="U22" s="148" t="s">
        <v>163</v>
      </c>
    </row>
    <row r="23" spans="1:21" s="59" customFormat="1" ht="12">
      <c r="A23" s="87" t="s">
        <v>10</v>
      </c>
      <c r="B23" s="84" t="s">
        <v>857</v>
      </c>
      <c r="C23" s="450">
        <v>1</v>
      </c>
      <c r="D23" s="85" t="s">
        <v>1</v>
      </c>
      <c r="E23" s="122"/>
      <c r="F23" s="93">
        <v>480</v>
      </c>
      <c r="G23" s="129" t="s">
        <v>1</v>
      </c>
      <c r="H2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3" s="88" t="str">
        <f>IF(Sklop19[[#This Row],[ZAHTEVANA SHEMA KAKOVOSTI]]&lt;&gt;"",Sklop19[[#This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+Sklop19[[#This Row],[cena/enota brez DDV v EUR]]*Sklop19[[#This Row],[Stopnja DDV (%)]]</f>
        <v>0</v>
      </c>
      <c r="R23" s="95">
        <f>+Sklop19[[#This Row],[cena/enota brez DDV v EUR]]+Sklop19[[#This Row],[Davek (EUR)]]</f>
        <v>0</v>
      </c>
      <c r="S23" s="95">
        <f>+Sklop19[[#This Row],[cena/enota brez DDV v EUR]]*Sklop19[[#This Row],[Okvirna količina]]</f>
        <v>0</v>
      </c>
      <c r="T23" s="95">
        <f>+Sklop19[[#This Row],[Končna cena/enoto mere (EUR) z DDV]]*Sklop19[[#This Row],[Okvirna količina]]</f>
        <v>0</v>
      </c>
      <c r="U23" s="148" t="s">
        <v>163</v>
      </c>
    </row>
    <row r="24" spans="1:21" s="59" customFormat="1" ht="12">
      <c r="A24" s="87" t="s">
        <v>11</v>
      </c>
      <c r="B24" s="275" t="s">
        <v>856</v>
      </c>
      <c r="C24" s="281">
        <v>1</v>
      </c>
      <c r="D24" s="85" t="s">
        <v>1</v>
      </c>
      <c r="E24" s="122"/>
      <c r="F24" s="93">
        <v>480</v>
      </c>
      <c r="G24" s="129" t="s">
        <v>1</v>
      </c>
      <c r="H2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4" s="88" t="str">
        <f>IF(Sklop19[[#This Row],[ZAHTEVANA SHEMA KAKOVOSTI]]&lt;&gt;"",Sklop19[[#This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+Sklop19[[#This Row],[cena/enota brez DDV v EUR]]*Sklop19[[#This Row],[Stopnja DDV (%)]]</f>
        <v>0</v>
      </c>
      <c r="R24" s="95">
        <f>+Sklop19[[#This Row],[cena/enota brez DDV v EUR]]+Sklop19[[#This Row],[Davek (EUR)]]</f>
        <v>0</v>
      </c>
      <c r="S24" s="95">
        <f>+Sklop19[[#This Row],[cena/enota brez DDV v EUR]]*Sklop19[[#This Row],[Okvirna količina]]</f>
        <v>0</v>
      </c>
      <c r="T24" s="95">
        <f>+Sklop19[[#This Row],[Končna cena/enoto mere (EUR) z DDV]]*Sklop19[[#This Row],[Okvirna količina]]</f>
        <v>0</v>
      </c>
      <c r="U24" s="148" t="s">
        <v>163</v>
      </c>
    </row>
    <row r="25" spans="1:21" s="59" customFormat="1" ht="36">
      <c r="A25" s="87" t="s">
        <v>12</v>
      </c>
      <c r="B25" s="273" t="s">
        <v>845</v>
      </c>
      <c r="C25" s="281">
        <v>1</v>
      </c>
      <c r="D25" s="85" t="s">
        <v>1</v>
      </c>
      <c r="E25" s="122"/>
      <c r="F25" s="93">
        <v>480</v>
      </c>
      <c r="G25" s="129" t="s">
        <v>1</v>
      </c>
      <c r="H2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5" s="88" t="str">
        <f>IF(Sklop19[[#This Row],[ZAHTEVANA SHEMA KAKOVOSTI]]&lt;&gt;"",Sklop19[[#This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+Sklop19[[#This Row],[cena/enota brez DDV v EUR]]*Sklop19[[#This Row],[Stopnja DDV (%)]]</f>
        <v>0</v>
      </c>
      <c r="R25" s="95">
        <f>+Sklop19[[#This Row],[cena/enota brez DDV v EUR]]+Sklop19[[#This Row],[Davek (EUR)]]</f>
        <v>0</v>
      </c>
      <c r="S25" s="95">
        <f>+Sklop19[[#This Row],[cena/enota brez DDV v EUR]]*Sklop19[[#This Row],[Okvirna količina]]</f>
        <v>0</v>
      </c>
      <c r="T25" s="95">
        <f>+Sklop19[[#This Row],[Končna cena/enoto mere (EUR) z DDV]]*Sklop19[[#This Row],[Okvirna količina]]</f>
        <v>0</v>
      </c>
      <c r="U25" s="148" t="s">
        <v>163</v>
      </c>
    </row>
    <row r="26" spans="1:21" s="59" customFormat="1" ht="12">
      <c r="A26" s="87" t="s">
        <v>13</v>
      </c>
      <c r="B26" s="275" t="s">
        <v>847</v>
      </c>
      <c r="C26" s="281">
        <v>1</v>
      </c>
      <c r="D26" s="85" t="s">
        <v>1</v>
      </c>
      <c r="E26" s="122"/>
      <c r="F26" s="93">
        <v>480</v>
      </c>
      <c r="G26" s="129" t="s">
        <v>1</v>
      </c>
      <c r="H2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6" s="88" t="str">
        <f>IF(Sklop19[[#This Row],[ZAHTEVANA SHEMA KAKOVOSTI]]&lt;&gt;"",Sklop19[[#This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+Sklop19[[#This Row],[cena/enota brez DDV v EUR]]*Sklop19[[#This Row],[Stopnja DDV (%)]]</f>
        <v>0</v>
      </c>
      <c r="R26" s="95">
        <f>+Sklop19[[#This Row],[cena/enota brez DDV v EUR]]+Sklop19[[#This Row],[Davek (EUR)]]</f>
        <v>0</v>
      </c>
      <c r="S26" s="95">
        <f>+Sklop19[[#This Row],[cena/enota brez DDV v EUR]]*Sklop19[[#This Row],[Okvirna količina]]</f>
        <v>0</v>
      </c>
      <c r="T26" s="95">
        <f>+Sklop19[[#This Row],[Končna cena/enoto mere (EUR) z DDV]]*Sklop19[[#This Row],[Okvirna količina]]</f>
        <v>0</v>
      </c>
      <c r="U26" s="148" t="s">
        <v>163</v>
      </c>
    </row>
    <row r="27" spans="1:21" s="59" customFormat="1" ht="12">
      <c r="A27" s="87" t="s">
        <v>14</v>
      </c>
      <c r="B27" s="275" t="s">
        <v>846</v>
      </c>
      <c r="C27" s="281">
        <v>1</v>
      </c>
      <c r="D27" s="85" t="s">
        <v>1</v>
      </c>
      <c r="E27" s="122"/>
      <c r="F27" s="93">
        <v>480</v>
      </c>
      <c r="G27" s="129" t="s">
        <v>1</v>
      </c>
      <c r="H2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7" s="88" t="str">
        <f>IF(Sklop19[[#This Row],[ZAHTEVANA SHEMA KAKOVOSTI]]&lt;&gt;"",Sklop19[[#This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+Sklop19[[#This Row],[cena/enota brez DDV v EUR]]*Sklop19[[#This Row],[Stopnja DDV (%)]]</f>
        <v>0</v>
      </c>
      <c r="R27" s="95">
        <f>+Sklop19[[#This Row],[cena/enota brez DDV v EUR]]+Sklop19[[#This Row],[Davek (EUR)]]</f>
        <v>0</v>
      </c>
      <c r="S27" s="95">
        <f>+Sklop19[[#This Row],[cena/enota brez DDV v EUR]]*Sklop19[[#This Row],[Okvirna količina]]</f>
        <v>0</v>
      </c>
      <c r="T27" s="95">
        <f>+Sklop19[[#This Row],[Končna cena/enoto mere (EUR) z DDV]]*Sklop19[[#This Row],[Okvirna količina]]</f>
        <v>0</v>
      </c>
      <c r="U27" s="148" t="s">
        <v>163</v>
      </c>
    </row>
    <row r="28" spans="1:21" s="59" customFormat="1" ht="12">
      <c r="A28" s="87" t="s">
        <v>15</v>
      </c>
      <c r="B28" s="276" t="s">
        <v>848</v>
      </c>
      <c r="C28" s="281">
        <v>1</v>
      </c>
      <c r="D28" s="85" t="s">
        <v>1</v>
      </c>
      <c r="E28" s="122"/>
      <c r="F28" s="93">
        <v>480</v>
      </c>
      <c r="G28" s="129" t="s">
        <v>1</v>
      </c>
      <c r="H2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8" s="88" t="str">
        <f>IF(Sklop19[[#This Row],[ZAHTEVANA SHEMA KAKOVOSTI]]&lt;&gt;"",Sklop19[[#This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+Sklop19[[#This Row],[cena/enota brez DDV v EUR]]*Sklop19[[#This Row],[Stopnja DDV (%)]]</f>
        <v>0</v>
      </c>
      <c r="R28" s="95">
        <f>+Sklop19[[#This Row],[cena/enota brez DDV v EUR]]+Sklop19[[#This Row],[Davek (EUR)]]</f>
        <v>0</v>
      </c>
      <c r="S28" s="95">
        <f>+Sklop19[[#This Row],[cena/enota brez DDV v EUR]]*Sklop19[[#This Row],[Okvirna količina]]</f>
        <v>0</v>
      </c>
      <c r="T28" s="95">
        <f>+Sklop19[[#This Row],[Končna cena/enoto mere (EUR) z DDV]]*Sklop19[[#This Row],[Okvirna količina]]</f>
        <v>0</v>
      </c>
      <c r="U28" s="148" t="s">
        <v>163</v>
      </c>
    </row>
    <row r="29" spans="1:21" s="59" customFormat="1" ht="12">
      <c r="A29" s="87" t="s">
        <v>16</v>
      </c>
      <c r="B29" s="275" t="s">
        <v>849</v>
      </c>
      <c r="C29" s="281">
        <v>1</v>
      </c>
      <c r="D29" s="85" t="s">
        <v>1</v>
      </c>
      <c r="E29" s="122"/>
      <c r="F29" s="93">
        <v>480</v>
      </c>
      <c r="G29" s="129" t="s">
        <v>1</v>
      </c>
      <c r="H2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9" s="88" t="str">
        <f>IF(Sklop19[[#This Row],[ZAHTEVANA SHEMA KAKOVOSTI]]&lt;&gt;"",Sklop19[[#This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+Sklop19[[#This Row],[cena/enota brez DDV v EUR]]*Sklop19[[#This Row],[Stopnja DDV (%)]]</f>
        <v>0</v>
      </c>
      <c r="R29" s="95">
        <f>+Sklop19[[#This Row],[cena/enota brez DDV v EUR]]+Sklop19[[#This Row],[Davek (EUR)]]</f>
        <v>0</v>
      </c>
      <c r="S29" s="95">
        <f>+Sklop19[[#This Row],[cena/enota brez DDV v EUR]]*Sklop19[[#This Row],[Okvirna količina]]</f>
        <v>0</v>
      </c>
      <c r="T29" s="95">
        <f>+Sklop19[[#This Row],[Končna cena/enoto mere (EUR) z DDV]]*Sklop19[[#This Row],[Okvirna količina]]</f>
        <v>0</v>
      </c>
      <c r="U29" s="148" t="s">
        <v>163</v>
      </c>
    </row>
    <row r="30" spans="1:21" s="59" customFormat="1" ht="36">
      <c r="A30" s="87" t="s">
        <v>17</v>
      </c>
      <c r="B30" s="273" t="s">
        <v>850</v>
      </c>
      <c r="C30" s="281">
        <v>1</v>
      </c>
      <c r="D30" s="85" t="s">
        <v>1</v>
      </c>
      <c r="E30" s="122"/>
      <c r="F30" s="93">
        <v>480</v>
      </c>
      <c r="G30" s="129" t="s">
        <v>1</v>
      </c>
      <c r="H3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0" s="88" t="str">
        <f>IF(Sklop19[[#This Row],[ZAHTEVANA SHEMA KAKOVOSTI]]&lt;&gt;"",Sklop19[[#This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+Sklop19[[#This Row],[cena/enota brez DDV v EUR]]*Sklop19[[#This Row],[Stopnja DDV (%)]]</f>
        <v>0</v>
      </c>
      <c r="R30" s="95">
        <f>+Sklop19[[#This Row],[cena/enota brez DDV v EUR]]+Sklop19[[#This Row],[Davek (EUR)]]</f>
        <v>0</v>
      </c>
      <c r="S30" s="95">
        <f>+Sklop19[[#This Row],[cena/enota brez DDV v EUR]]*Sklop19[[#This Row],[Okvirna količina]]</f>
        <v>0</v>
      </c>
      <c r="T30" s="95">
        <f>+Sklop19[[#This Row],[Končna cena/enoto mere (EUR) z DDV]]*Sklop19[[#This Row],[Okvirna količina]]</f>
        <v>0</v>
      </c>
      <c r="U30" s="148" t="s">
        <v>163</v>
      </c>
    </row>
    <row r="31" spans="1:21" s="59" customFormat="1" ht="12">
      <c r="A31" s="87" t="s">
        <v>18</v>
      </c>
      <c r="B31" s="273" t="s">
        <v>851</v>
      </c>
      <c r="C31" s="281">
        <v>1</v>
      </c>
      <c r="D31" s="85" t="s">
        <v>1</v>
      </c>
      <c r="E31" s="122"/>
      <c r="F31" s="93">
        <v>480</v>
      </c>
      <c r="G31" s="129" t="s">
        <v>1</v>
      </c>
      <c r="H3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1" s="88" t="str">
        <f>IF(Sklop19[[#This Row],[ZAHTEVANA SHEMA KAKOVOSTI]]&lt;&gt;"",Sklop19[[#This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+Sklop19[[#This Row],[cena/enota brez DDV v EUR]]*Sklop19[[#This Row],[Stopnja DDV (%)]]</f>
        <v>0</v>
      </c>
      <c r="R31" s="95">
        <f>+Sklop19[[#This Row],[cena/enota brez DDV v EUR]]+Sklop19[[#This Row],[Davek (EUR)]]</f>
        <v>0</v>
      </c>
      <c r="S31" s="95">
        <f>+Sklop19[[#This Row],[cena/enota brez DDV v EUR]]*Sklop19[[#This Row],[Okvirna količina]]</f>
        <v>0</v>
      </c>
      <c r="T31" s="95">
        <f>+Sklop19[[#This Row],[Končna cena/enoto mere (EUR) z DDV]]*Sklop19[[#This Row],[Okvirna količina]]</f>
        <v>0</v>
      </c>
      <c r="U31" s="148" t="s">
        <v>163</v>
      </c>
    </row>
    <row r="32" spans="1:21" s="59" customFormat="1" ht="12">
      <c r="A32" s="87" t="s">
        <v>19</v>
      </c>
      <c r="B32" s="277" t="s">
        <v>852</v>
      </c>
      <c r="C32" s="281">
        <v>1</v>
      </c>
      <c r="D32" s="85" t="s">
        <v>1</v>
      </c>
      <c r="E32" s="122"/>
      <c r="F32" s="93">
        <v>480</v>
      </c>
      <c r="G32" s="129" t="s">
        <v>1</v>
      </c>
      <c r="H3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2" s="88" t="str">
        <f>IF(Sklop19[[#This Row],[ZAHTEVANA SHEMA KAKOVOSTI]]&lt;&gt;"",Sklop19[[#This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+Sklop19[[#This Row],[cena/enota brez DDV v EUR]]*Sklop19[[#This Row],[Stopnja DDV (%)]]</f>
        <v>0</v>
      </c>
      <c r="R32" s="95">
        <f>+Sklop19[[#This Row],[cena/enota brez DDV v EUR]]+Sklop19[[#This Row],[Davek (EUR)]]</f>
        <v>0</v>
      </c>
      <c r="S32" s="95">
        <f>+Sklop19[[#This Row],[cena/enota brez DDV v EUR]]*Sklop19[[#This Row],[Okvirna količina]]</f>
        <v>0</v>
      </c>
      <c r="T32" s="95">
        <f>+Sklop19[[#This Row],[Končna cena/enoto mere (EUR) z DDV]]*Sklop19[[#This Row],[Okvirna količina]]</f>
        <v>0</v>
      </c>
      <c r="U32" s="148" t="s">
        <v>163</v>
      </c>
    </row>
    <row r="33" spans="1:22" s="59" customFormat="1" ht="22.15" customHeight="1">
      <c r="A33" s="87" t="s">
        <v>20</v>
      </c>
      <c r="B33" s="273" t="s">
        <v>853</v>
      </c>
      <c r="C33" s="281">
        <v>1</v>
      </c>
      <c r="D33" s="85" t="s">
        <v>1</v>
      </c>
      <c r="E33" s="122"/>
      <c r="F33" s="93">
        <v>480</v>
      </c>
      <c r="G33" s="129" t="s">
        <v>1</v>
      </c>
      <c r="H3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3" s="88" t="str">
        <f>IF(Sklop19[[#This Row],[ZAHTEVANA SHEMA KAKOVOSTI]]&lt;&gt;"",Sklop19[[#This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+Sklop19[[#This Row],[cena/enota brez DDV v EUR]]*Sklop19[[#This Row],[Stopnja DDV (%)]]</f>
        <v>0</v>
      </c>
      <c r="R33" s="95">
        <f>+Sklop19[[#This Row],[cena/enota brez DDV v EUR]]+Sklop19[[#This Row],[Davek (EUR)]]</f>
        <v>0</v>
      </c>
      <c r="S33" s="95">
        <f>+Sklop19[[#This Row],[cena/enota brez DDV v EUR]]*Sklop19[[#This Row],[Okvirna količina]]</f>
        <v>0</v>
      </c>
      <c r="T33" s="95">
        <f>+Sklop19[[#This Row],[Končna cena/enoto mere (EUR) z DDV]]*Sklop19[[#This Row],[Okvirna količina]]</f>
        <v>0</v>
      </c>
      <c r="U33" s="148" t="s">
        <v>163</v>
      </c>
    </row>
    <row r="34" spans="1:22" s="59" customFormat="1" ht="12">
      <c r="A34" s="87" t="s">
        <v>21</v>
      </c>
      <c r="B34" s="274" t="s">
        <v>854</v>
      </c>
      <c r="C34" s="281">
        <v>1</v>
      </c>
      <c r="D34" s="85" t="s">
        <v>1</v>
      </c>
      <c r="E34" s="122"/>
      <c r="F34" s="93">
        <v>480</v>
      </c>
      <c r="G34" s="129" t="s">
        <v>1</v>
      </c>
      <c r="H3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4" s="88" t="str">
        <f>IF(Sklop19[[#This Row],[ZAHTEVANA SHEMA KAKOVOSTI]]&lt;&gt;"",Sklop19[[#This Row],[Preračunana masa/volumen/kos na enoto kg]],"")</f>
        <v/>
      </c>
      <c r="J34" s="101"/>
      <c r="K34" s="96"/>
      <c r="L34" s="96"/>
      <c r="M34" s="2"/>
      <c r="N34" s="95"/>
      <c r="O34" s="95"/>
      <c r="P34" s="104"/>
      <c r="Q34" s="95">
        <f>+Sklop19[[#This Row],[cena/enota brez DDV v EUR]]*Sklop19[[#This Row],[Stopnja DDV (%)]]</f>
        <v>0</v>
      </c>
      <c r="R34" s="95">
        <f>+Sklop19[[#This Row],[cena/enota brez DDV v EUR]]+Sklop19[[#This Row],[Davek (EUR)]]</f>
        <v>0</v>
      </c>
      <c r="S34" s="95">
        <f>+Sklop19[[#This Row],[cena/enota brez DDV v EUR]]*Sklop19[[#This Row],[Okvirna količina]]</f>
        <v>0</v>
      </c>
      <c r="T34" s="124">
        <f>+Sklop19[[#This Row],[Končna cena/enoto mere (EUR) z DDV]]*Sklop19[[#This Row],[Okvirna količina]]</f>
        <v>0</v>
      </c>
      <c r="U34" s="148" t="s">
        <v>163</v>
      </c>
    </row>
    <row r="35" spans="1:22" s="59" customFormat="1" ht="12">
      <c r="A35" s="87" t="s">
        <v>22</v>
      </c>
      <c r="B35" s="274" t="s">
        <v>855</v>
      </c>
      <c r="C35" s="281">
        <v>1</v>
      </c>
      <c r="D35" s="85" t="s">
        <v>1</v>
      </c>
      <c r="E35" s="122"/>
      <c r="F35" s="93">
        <v>480</v>
      </c>
      <c r="G35" s="129" t="s">
        <v>1</v>
      </c>
      <c r="H3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5" s="88" t="str">
        <f>IF(Sklop19[[#This Row],[ZAHTEVANA SHEMA KAKOVOSTI]]&lt;&gt;"",Sklop19[[#This Row],[Preračunana masa/volumen/kos na enoto kg]],"")</f>
        <v/>
      </c>
      <c r="J35" s="101"/>
      <c r="K35" s="96"/>
      <c r="L35" s="96"/>
      <c r="M35" s="2"/>
      <c r="N35" s="95"/>
      <c r="O35" s="95"/>
      <c r="P35" s="104"/>
      <c r="Q35" s="95">
        <f>+Sklop19[[#This Row],[cena/enota brez DDV v EUR]]*Sklop19[[#This Row],[Stopnja DDV (%)]]</f>
        <v>0</v>
      </c>
      <c r="R35" s="95">
        <f>+Sklop19[[#This Row],[cena/enota brez DDV v EUR]]+Sklop19[[#This Row],[Davek (EUR)]]</f>
        <v>0</v>
      </c>
      <c r="S35" s="95">
        <f>+Sklop19[[#This Row],[cena/enota brez DDV v EUR]]*Sklop19[[#This Row],[Okvirna količina]]</f>
        <v>0</v>
      </c>
      <c r="T35" s="124">
        <f>+Sklop19[[#This Row],[Končna cena/enoto mere (EUR) z DDV]]*Sklop19[[#This Row],[Okvirna količina]]</f>
        <v>0</v>
      </c>
      <c r="U35" s="148" t="s">
        <v>163</v>
      </c>
    </row>
    <row r="36" spans="1:22" s="59" customFormat="1" ht="12">
      <c r="A36" s="87" t="s">
        <v>23</v>
      </c>
      <c r="B36" s="274" t="s">
        <v>858</v>
      </c>
      <c r="C36" s="281">
        <v>100</v>
      </c>
      <c r="D36" s="85" t="s">
        <v>160</v>
      </c>
      <c r="E36" s="122"/>
      <c r="F36" s="93">
        <v>1600</v>
      </c>
      <c r="G36" s="125" t="s">
        <v>94</v>
      </c>
      <c r="H3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36" s="88" t="str">
        <f>IF(Sklop19[[#This Row],[ZAHTEVANA SHEMA KAKOVOSTI]]&lt;&gt;"",Sklop19[[#This Row],[Preračunana masa/volumen/kos na enoto kg]],"")</f>
        <v/>
      </c>
      <c r="J36" s="101"/>
      <c r="K36" s="96"/>
      <c r="L36" s="96"/>
      <c r="M36" s="2"/>
      <c r="N36" s="95"/>
      <c r="O36" s="95"/>
      <c r="P36" s="104"/>
      <c r="Q36" s="95">
        <f>+Sklop19[[#This Row],[cena/enota brez DDV v EUR]]*Sklop19[[#This Row],[Stopnja DDV (%)]]</f>
        <v>0</v>
      </c>
      <c r="R36" s="95">
        <f>+Sklop19[[#This Row],[cena/enota brez DDV v EUR]]+Sklop19[[#This Row],[Davek (EUR)]]</f>
        <v>0</v>
      </c>
      <c r="S36" s="95">
        <f>+Sklop19[[#This Row],[cena/enota brez DDV v EUR]]*Sklop19[[#This Row],[Okvirna količina]]</f>
        <v>0</v>
      </c>
      <c r="T36" s="124">
        <f>+Sklop19[[#This Row],[Končna cena/enoto mere (EUR) z DDV]]*Sklop19[[#This Row],[Okvirna količina]]</f>
        <v>0</v>
      </c>
      <c r="U36" s="148" t="s">
        <v>163</v>
      </c>
    </row>
    <row r="37" spans="1:22" s="59" customFormat="1" ht="12">
      <c r="A37" s="87" t="s">
        <v>24</v>
      </c>
      <c r="B37" s="274" t="s">
        <v>858</v>
      </c>
      <c r="C37" s="281">
        <v>120</v>
      </c>
      <c r="D37" s="85" t="s">
        <v>160</v>
      </c>
      <c r="E37" s="122"/>
      <c r="F37" s="93">
        <v>1600</v>
      </c>
      <c r="G37" s="125" t="s">
        <v>94</v>
      </c>
      <c r="H3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37" s="88" t="str">
        <f>IF(Sklop19[[#This Row],[ZAHTEVANA SHEMA KAKOVOSTI]]&lt;&gt;"",Sklop19[[#This Row],[Preračunana masa/volumen/kos na enoto kg]],"")</f>
        <v/>
      </c>
      <c r="J37" s="101"/>
      <c r="K37" s="96"/>
      <c r="L37" s="96"/>
      <c r="M37" s="2"/>
      <c r="N37" s="95"/>
      <c r="O37" s="95"/>
      <c r="P37" s="104"/>
      <c r="Q37" s="95">
        <f>+Sklop19[[#This Row],[cena/enota brez DDV v EUR]]*Sklop19[[#This Row],[Stopnja DDV (%)]]</f>
        <v>0</v>
      </c>
      <c r="R37" s="95">
        <f>+Sklop19[[#This Row],[cena/enota brez DDV v EUR]]+Sklop19[[#This Row],[Davek (EUR)]]</f>
        <v>0</v>
      </c>
      <c r="S37" s="95">
        <f>+Sklop19[[#This Row],[cena/enota brez DDV v EUR]]*Sklop19[[#This Row],[Okvirna količina]]</f>
        <v>0</v>
      </c>
      <c r="T37" s="124">
        <f>+Sklop19[[#This Row],[Končna cena/enoto mere (EUR) z DDV]]*Sklop19[[#This Row],[Okvirna količina]]</f>
        <v>0</v>
      </c>
      <c r="U37" s="148" t="s">
        <v>163</v>
      </c>
    </row>
    <row r="38" spans="1:22">
      <c r="A38" s="87" t="s">
        <v>25</v>
      </c>
      <c r="B38" s="274" t="s">
        <v>859</v>
      </c>
      <c r="C38" s="281">
        <v>100</v>
      </c>
      <c r="D38" s="85" t="s">
        <v>160</v>
      </c>
      <c r="E38" s="122"/>
      <c r="F38" s="93">
        <v>1600</v>
      </c>
      <c r="G38" s="125" t="s">
        <v>94</v>
      </c>
      <c r="H3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38" s="88" t="str">
        <f>IF(Sklop19[[#This Row],[ZAHTEVANA SHEMA KAKOVOSTI]]&lt;&gt;"",Sklop19[[#This Row],[Preračunana masa/volumen/kos na enoto kg]],"")</f>
        <v/>
      </c>
      <c r="J38" s="257"/>
      <c r="K38" s="255"/>
      <c r="L38" s="255"/>
      <c r="M38" s="261"/>
      <c r="N38" s="237"/>
      <c r="O38" s="237"/>
      <c r="P38" s="266"/>
      <c r="Q38" s="237">
        <f>+Sklop19[[#This Row],[cena/enota brez DDV v EUR]]*Sklop19[[#This Row],[Stopnja DDV (%)]]</f>
        <v>0</v>
      </c>
      <c r="R38" s="237">
        <f>+Sklop19[[#This Row],[cena/enota brez DDV v EUR]]+Sklop19[[#This Row],[Davek (EUR)]]</f>
        <v>0</v>
      </c>
      <c r="S38" s="237">
        <f>+Sklop19[[#This Row],[cena/enota brez DDV v EUR]]*Sklop19[[#This Row],[Okvirna količina]]</f>
        <v>0</v>
      </c>
      <c r="T38" s="232">
        <f>+Sklop19[[#This Row],[Končna cena/enoto mere (EUR) z DDV]]*Sklop19[[#This Row],[Okvirna količina]]</f>
        <v>0</v>
      </c>
      <c r="U38" s="148" t="s">
        <v>163</v>
      </c>
    </row>
    <row r="39" spans="1:22">
      <c r="A39" s="87" t="s">
        <v>26</v>
      </c>
      <c r="B39" s="274" t="s">
        <v>859</v>
      </c>
      <c r="C39" s="281">
        <v>120</v>
      </c>
      <c r="D39" s="85" t="s">
        <v>160</v>
      </c>
      <c r="E39" s="122"/>
      <c r="F39" s="234">
        <v>1600</v>
      </c>
      <c r="G39" s="125" t="s">
        <v>94</v>
      </c>
      <c r="H3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39" s="88" t="str">
        <f>IF(Sklop19[[#This Row],[ZAHTEVANA SHEMA KAKOVOSTI]]&lt;&gt;"",Sklop19[[#This Row],[Preračunana masa/volumen/kos na enoto kg]],"")</f>
        <v/>
      </c>
      <c r="J39" s="257"/>
      <c r="K39" s="255"/>
      <c r="L39" s="255"/>
      <c r="M39" s="261"/>
      <c r="N39" s="237"/>
      <c r="O39" s="237"/>
      <c r="P39" s="266"/>
      <c r="Q39" s="237">
        <f>+Sklop19[[#This Row],[cena/enota brez DDV v EUR]]*Sklop19[[#This Row],[Stopnja DDV (%)]]</f>
        <v>0</v>
      </c>
      <c r="R39" s="237">
        <f>+Sklop19[[#This Row],[cena/enota brez DDV v EUR]]+Sklop19[[#This Row],[Davek (EUR)]]</f>
        <v>0</v>
      </c>
      <c r="S39" s="237">
        <f>+Sklop19[[#This Row],[cena/enota brez DDV v EUR]]*Sklop19[[#This Row],[Okvirna količina]]</f>
        <v>0</v>
      </c>
      <c r="T39" s="232">
        <f>+Sklop19[[#This Row],[Končna cena/enoto mere (EUR) z DDV]]*Sklop19[[#This Row],[Okvirna količina]]</f>
        <v>0</v>
      </c>
      <c r="U39" s="148" t="s">
        <v>163</v>
      </c>
    </row>
    <row r="40" spans="1:22">
      <c r="A40" s="87" t="s">
        <v>27</v>
      </c>
      <c r="B40" s="274" t="s">
        <v>860</v>
      </c>
      <c r="C40" s="281">
        <v>100</v>
      </c>
      <c r="D40" s="85" t="s">
        <v>160</v>
      </c>
      <c r="E40" s="122"/>
      <c r="F40" s="234">
        <v>800</v>
      </c>
      <c r="G40" s="125" t="s">
        <v>94</v>
      </c>
      <c r="H4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40" s="88" t="str">
        <f>IF(Sklop19[[#This Row],[ZAHTEVANA SHEMA KAKOVOSTI]]&lt;&gt;"",Sklop19[[#This Row],[Preračunana masa/volumen/kos na enoto kg]],"")</f>
        <v/>
      </c>
      <c r="J40" s="257"/>
      <c r="K40" s="255"/>
      <c r="L40" s="255"/>
      <c r="M40" s="261"/>
      <c r="N40" s="237"/>
      <c r="O40" s="237"/>
      <c r="P40" s="266"/>
      <c r="Q40" s="237">
        <f>+Sklop19[[#This Row],[cena/enota brez DDV v EUR]]*Sklop19[[#This Row],[Stopnja DDV (%)]]</f>
        <v>0</v>
      </c>
      <c r="R40" s="237">
        <f>+Sklop19[[#This Row],[cena/enota brez DDV v EUR]]+Sklop19[[#This Row],[Davek (EUR)]]</f>
        <v>0</v>
      </c>
      <c r="S40" s="237">
        <f>+Sklop19[[#This Row],[cena/enota brez DDV v EUR]]*Sklop19[[#This Row],[Okvirna količina]]</f>
        <v>0</v>
      </c>
      <c r="T40" s="232">
        <f>+Sklop19[[#This Row],[Končna cena/enoto mere (EUR) z DDV]]*Sklop19[[#This Row],[Okvirna količina]]</f>
        <v>0</v>
      </c>
      <c r="U40" s="148" t="s">
        <v>163</v>
      </c>
    </row>
    <row r="41" spans="1:22">
      <c r="A41" s="87" t="s">
        <v>28</v>
      </c>
      <c r="B41" s="274" t="s">
        <v>860</v>
      </c>
      <c r="C41" s="281">
        <v>120</v>
      </c>
      <c r="D41" s="85" t="s">
        <v>160</v>
      </c>
      <c r="E41" s="122"/>
      <c r="F41" s="234">
        <v>800</v>
      </c>
      <c r="G41" s="125" t="s">
        <v>94</v>
      </c>
      <c r="H4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1" s="88" t="str">
        <f>IF(Sklop19[[#This Row],[ZAHTEVANA SHEMA KAKOVOSTI]]&lt;&gt;"",Sklop19[[#This Row],[Preračunana masa/volumen/kos na enoto kg]],"")</f>
        <v/>
      </c>
      <c r="J41" s="257"/>
      <c r="K41" s="255"/>
      <c r="L41" s="255"/>
      <c r="M41" s="261"/>
      <c r="N41" s="237"/>
      <c r="O41" s="237"/>
      <c r="P41" s="266"/>
      <c r="Q41" s="237">
        <f>+Sklop19[[#This Row],[cena/enota brez DDV v EUR]]*Sklop19[[#This Row],[Stopnja DDV (%)]]</f>
        <v>0</v>
      </c>
      <c r="R41" s="237">
        <f>+Sklop19[[#This Row],[cena/enota brez DDV v EUR]]+Sklop19[[#This Row],[Davek (EUR)]]</f>
        <v>0</v>
      </c>
      <c r="S41" s="237">
        <f>+Sklop19[[#This Row],[cena/enota brez DDV v EUR]]*Sklop19[[#This Row],[Okvirna količina]]</f>
        <v>0</v>
      </c>
      <c r="T41" s="232">
        <f>+Sklop19[[#This Row],[Končna cena/enoto mere (EUR) z DDV]]*Sklop19[[#This Row],[Okvirna količina]]</f>
        <v>0</v>
      </c>
      <c r="U41" s="148" t="s">
        <v>163</v>
      </c>
    </row>
    <row r="42" spans="1:22">
      <c r="A42" s="87" t="s">
        <v>29</v>
      </c>
      <c r="B42" s="274" t="s">
        <v>861</v>
      </c>
      <c r="C42" s="281">
        <v>100</v>
      </c>
      <c r="D42" s="85" t="s">
        <v>160</v>
      </c>
      <c r="E42" s="122"/>
      <c r="F42" s="234">
        <v>1600</v>
      </c>
      <c r="G42" s="125" t="s">
        <v>94</v>
      </c>
      <c r="H4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2" s="88" t="str">
        <f>IF(Sklop19[[#This Row],[ZAHTEVANA SHEMA KAKOVOSTI]]&lt;&gt;"",Sklop19[[#This Row],[Preračunana masa/volumen/kos na enoto kg]],"")</f>
        <v/>
      </c>
      <c r="J42" s="257"/>
      <c r="K42" s="255"/>
      <c r="L42" s="255"/>
      <c r="M42" s="261"/>
      <c r="N42" s="237"/>
      <c r="O42" s="237"/>
      <c r="P42" s="266"/>
      <c r="Q42" s="237">
        <f>+Sklop19[[#This Row],[cena/enota brez DDV v EUR]]*Sklop19[[#This Row],[Stopnja DDV (%)]]</f>
        <v>0</v>
      </c>
      <c r="R42" s="237">
        <f>+Sklop19[[#This Row],[cena/enota brez DDV v EUR]]+Sklop19[[#This Row],[Davek (EUR)]]</f>
        <v>0</v>
      </c>
      <c r="S42" s="237">
        <f>+Sklop19[[#This Row],[cena/enota brez DDV v EUR]]*Sklop19[[#This Row],[Okvirna količina]]</f>
        <v>0</v>
      </c>
      <c r="T42" s="232">
        <f>+Sklop19[[#This Row],[Končna cena/enoto mere (EUR) z DDV]]*Sklop19[[#This Row],[Okvirna količina]]</f>
        <v>0</v>
      </c>
      <c r="U42" s="148" t="s">
        <v>163</v>
      </c>
      <c r="V42" s="126"/>
    </row>
    <row r="43" spans="1:22">
      <c r="A43" s="87" t="s">
        <v>30</v>
      </c>
      <c r="B43" s="274" t="s">
        <v>861</v>
      </c>
      <c r="C43" s="281">
        <v>120</v>
      </c>
      <c r="D43" s="85" t="s">
        <v>160</v>
      </c>
      <c r="E43" s="122"/>
      <c r="F43" s="234">
        <v>1600</v>
      </c>
      <c r="G43" s="125" t="s">
        <v>94</v>
      </c>
      <c r="H4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43" s="88" t="str">
        <f>IF(Sklop19[[#This Row],[ZAHTEVANA SHEMA KAKOVOSTI]]&lt;&gt;"",Sklop19[[#This Row],[Preračunana masa/volumen/kos na enoto kg]],"")</f>
        <v/>
      </c>
      <c r="J43" s="257"/>
      <c r="K43" s="255"/>
      <c r="L43" s="255"/>
      <c r="M43" s="261"/>
      <c r="N43" s="237"/>
      <c r="O43" s="237"/>
      <c r="P43" s="266"/>
      <c r="Q43" s="237">
        <f>+Sklop19[[#This Row],[cena/enota brez DDV v EUR]]*Sklop19[[#This Row],[Stopnja DDV (%)]]</f>
        <v>0</v>
      </c>
      <c r="R43" s="237">
        <f>+Sklop19[[#This Row],[cena/enota brez DDV v EUR]]+Sklop19[[#This Row],[Davek (EUR)]]</f>
        <v>0</v>
      </c>
      <c r="S43" s="237">
        <f>+Sklop19[[#This Row],[cena/enota brez DDV v EUR]]*Sklop19[[#This Row],[Okvirna količina]]</f>
        <v>0</v>
      </c>
      <c r="T43" s="232">
        <f>+Sklop19[[#This Row],[Končna cena/enoto mere (EUR) z DDV]]*Sklop19[[#This Row],[Okvirna količina]]</f>
        <v>0</v>
      </c>
      <c r="U43" s="148" t="s">
        <v>163</v>
      </c>
    </row>
    <row r="44" spans="1:22">
      <c r="A44" s="87" t="s">
        <v>31</v>
      </c>
      <c r="B44" s="275" t="s">
        <v>862</v>
      </c>
      <c r="C44" s="281">
        <v>100</v>
      </c>
      <c r="D44" s="85" t="s">
        <v>160</v>
      </c>
      <c r="E44" s="122"/>
      <c r="F44" s="234">
        <v>1600</v>
      </c>
      <c r="G44" s="125" t="s">
        <v>94</v>
      </c>
      <c r="H4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4" s="88" t="str">
        <f>IF(Sklop19[[#This Row],[ZAHTEVANA SHEMA KAKOVOSTI]]&lt;&gt;"",Sklop19[[#This Row],[Preračunana masa/volumen/kos na enoto kg]],"")</f>
        <v/>
      </c>
      <c r="J44" s="257"/>
      <c r="K44" s="255"/>
      <c r="L44" s="255"/>
      <c r="M44" s="261"/>
      <c r="N44" s="237"/>
      <c r="O44" s="237"/>
      <c r="P44" s="266"/>
      <c r="Q44" s="237">
        <f>+Sklop19[[#This Row],[cena/enota brez DDV v EUR]]*Sklop19[[#This Row],[Stopnja DDV (%)]]</f>
        <v>0</v>
      </c>
      <c r="R44" s="237">
        <f>+Sklop19[[#This Row],[cena/enota brez DDV v EUR]]+Sklop19[[#This Row],[Davek (EUR)]]</f>
        <v>0</v>
      </c>
      <c r="S44" s="237">
        <f>+Sklop19[[#This Row],[cena/enota brez DDV v EUR]]*Sklop19[[#This Row],[Okvirna količina]]</f>
        <v>0</v>
      </c>
      <c r="T44" s="232">
        <f>+Sklop19[[#This Row],[Končna cena/enoto mere (EUR) z DDV]]*Sklop19[[#This Row],[Okvirna količina]]</f>
        <v>0</v>
      </c>
      <c r="U44" s="148" t="s">
        <v>163</v>
      </c>
    </row>
    <row r="45" spans="1:22">
      <c r="A45" s="87" t="s">
        <v>32</v>
      </c>
      <c r="B45" s="275" t="s">
        <v>862</v>
      </c>
      <c r="C45" s="281">
        <v>120</v>
      </c>
      <c r="D45" s="85" t="s">
        <v>160</v>
      </c>
      <c r="E45" s="122"/>
      <c r="F45" s="234">
        <v>1600</v>
      </c>
      <c r="G45" s="125" t="s">
        <v>94</v>
      </c>
      <c r="H4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45" s="88" t="str">
        <f>IF(Sklop19[[#This Row],[ZAHTEVANA SHEMA KAKOVOSTI]]&lt;&gt;"",Sklop19[[#This Row],[Preračunana masa/volumen/kos na enoto kg]],"")</f>
        <v/>
      </c>
      <c r="J45" s="257"/>
      <c r="K45" s="255"/>
      <c r="L45" s="255"/>
      <c r="M45" s="261"/>
      <c r="N45" s="237"/>
      <c r="O45" s="237"/>
      <c r="P45" s="266"/>
      <c r="Q45" s="237">
        <f>+Sklop19[[#This Row],[cena/enota brez DDV v EUR]]*Sklop19[[#This Row],[Stopnja DDV (%)]]</f>
        <v>0</v>
      </c>
      <c r="R45" s="237">
        <f>+Sklop19[[#This Row],[cena/enota brez DDV v EUR]]+Sklop19[[#This Row],[Davek (EUR)]]</f>
        <v>0</v>
      </c>
      <c r="S45" s="237">
        <f>+Sklop19[[#This Row],[cena/enota brez DDV v EUR]]*Sklop19[[#This Row],[Okvirna količina]]</f>
        <v>0</v>
      </c>
      <c r="T45" s="232">
        <f>+Sklop19[[#This Row],[Končna cena/enoto mere (EUR) z DDV]]*Sklop19[[#This Row],[Okvirna količina]]</f>
        <v>0</v>
      </c>
      <c r="U45" s="148" t="s">
        <v>163</v>
      </c>
    </row>
    <row r="46" spans="1:22">
      <c r="A46" s="87" t="s">
        <v>33</v>
      </c>
      <c r="B46" s="274" t="s">
        <v>863</v>
      </c>
      <c r="C46" s="281">
        <v>100</v>
      </c>
      <c r="D46" s="85" t="s">
        <v>160</v>
      </c>
      <c r="E46" s="122"/>
      <c r="F46" s="234">
        <v>1600</v>
      </c>
      <c r="G46" s="125" t="s">
        <v>94</v>
      </c>
      <c r="H4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6" s="88" t="str">
        <f>IF(Sklop19[[#This Row],[ZAHTEVANA SHEMA KAKOVOSTI]]&lt;&gt;"",Sklop19[[#This Row],[Preračunana masa/volumen/kos na enoto kg]],"")</f>
        <v/>
      </c>
      <c r="J46" s="257"/>
      <c r="K46" s="255"/>
      <c r="L46" s="255"/>
      <c r="M46" s="261"/>
      <c r="N46" s="237"/>
      <c r="O46" s="237"/>
      <c r="P46" s="266"/>
      <c r="Q46" s="237">
        <f>+Sklop19[[#This Row],[cena/enota brez DDV v EUR]]*Sklop19[[#This Row],[Stopnja DDV (%)]]</f>
        <v>0</v>
      </c>
      <c r="R46" s="237">
        <f>+Sklop19[[#This Row],[cena/enota brez DDV v EUR]]+Sklop19[[#This Row],[Davek (EUR)]]</f>
        <v>0</v>
      </c>
      <c r="S46" s="237">
        <f>+Sklop19[[#This Row],[cena/enota brez DDV v EUR]]*Sklop19[[#This Row],[Okvirna količina]]</f>
        <v>0</v>
      </c>
      <c r="T46" s="232">
        <f>+Sklop19[[#This Row],[Končna cena/enoto mere (EUR) z DDV]]*Sklop19[[#This Row],[Okvirna količina]]</f>
        <v>0</v>
      </c>
      <c r="U46" s="148" t="s">
        <v>163</v>
      </c>
    </row>
    <row r="47" spans="1:22">
      <c r="A47" s="87" t="s">
        <v>34</v>
      </c>
      <c r="B47" s="274" t="s">
        <v>863</v>
      </c>
      <c r="C47" s="281">
        <v>80</v>
      </c>
      <c r="D47" s="85" t="s">
        <v>160</v>
      </c>
      <c r="E47" s="122"/>
      <c r="F47" s="234">
        <v>1600</v>
      </c>
      <c r="G47" s="125" t="s">
        <v>94</v>
      </c>
      <c r="H4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47" s="88" t="str">
        <f>IF(Sklop19[[#This Row],[ZAHTEVANA SHEMA KAKOVOSTI]]&lt;&gt;"",Sklop19[[#This Row],[Preračunana masa/volumen/kos na enoto kg]],"")</f>
        <v/>
      </c>
      <c r="J47" s="257"/>
      <c r="K47" s="255"/>
      <c r="L47" s="255"/>
      <c r="M47" s="261"/>
      <c r="N47" s="237"/>
      <c r="O47" s="237"/>
      <c r="P47" s="266"/>
      <c r="Q47" s="237">
        <f>+Sklop19[[#This Row],[cena/enota brez DDV v EUR]]*Sklop19[[#This Row],[Stopnja DDV (%)]]</f>
        <v>0</v>
      </c>
      <c r="R47" s="237">
        <f>+Sklop19[[#This Row],[cena/enota brez DDV v EUR]]+Sklop19[[#This Row],[Davek (EUR)]]</f>
        <v>0</v>
      </c>
      <c r="S47" s="237">
        <f>+Sklop19[[#This Row],[cena/enota brez DDV v EUR]]*Sklop19[[#This Row],[Okvirna količina]]</f>
        <v>0</v>
      </c>
      <c r="T47" s="232">
        <f>+Sklop19[[#This Row],[Končna cena/enoto mere (EUR) z DDV]]*Sklop19[[#This Row],[Okvirna količina]]</f>
        <v>0</v>
      </c>
      <c r="U47" s="148" t="s">
        <v>163</v>
      </c>
    </row>
    <row r="48" spans="1:22">
      <c r="A48" s="87" t="s">
        <v>35</v>
      </c>
      <c r="B48" s="278" t="s">
        <v>864</v>
      </c>
      <c r="C48" s="281">
        <v>100</v>
      </c>
      <c r="D48" s="85" t="s">
        <v>160</v>
      </c>
      <c r="E48" s="122"/>
      <c r="F48" s="234">
        <v>1600</v>
      </c>
      <c r="G48" s="125" t="s">
        <v>94</v>
      </c>
      <c r="H4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8" s="88" t="str">
        <f>IF(Sklop19[[#This Row],[ZAHTEVANA SHEMA KAKOVOSTI]]&lt;&gt;"",Sklop19[[#This Row],[Preračunana masa/volumen/kos na enoto kg]],"")</f>
        <v/>
      </c>
      <c r="J48" s="257"/>
      <c r="K48" s="255"/>
      <c r="L48" s="255"/>
      <c r="M48" s="261"/>
      <c r="N48" s="237"/>
      <c r="O48" s="237"/>
      <c r="P48" s="266"/>
      <c r="Q48" s="237">
        <f>+Sklop19[[#This Row],[cena/enota brez DDV v EUR]]*Sklop19[[#This Row],[Stopnja DDV (%)]]</f>
        <v>0</v>
      </c>
      <c r="R48" s="237">
        <f>+Sklop19[[#This Row],[cena/enota brez DDV v EUR]]+Sklop19[[#This Row],[Davek (EUR)]]</f>
        <v>0</v>
      </c>
      <c r="S48" s="237">
        <f>+Sklop19[[#This Row],[cena/enota brez DDV v EUR]]*Sklop19[[#This Row],[Okvirna količina]]</f>
        <v>0</v>
      </c>
      <c r="T48" s="232">
        <f>+Sklop19[[#This Row],[Končna cena/enoto mere (EUR) z DDV]]*Sklop19[[#This Row],[Okvirna količina]]</f>
        <v>0</v>
      </c>
      <c r="U48" s="148" t="s">
        <v>163</v>
      </c>
    </row>
    <row r="49" spans="1:21">
      <c r="A49" s="87" t="s">
        <v>36</v>
      </c>
      <c r="B49" s="278" t="s">
        <v>864</v>
      </c>
      <c r="C49" s="281">
        <v>60</v>
      </c>
      <c r="D49" s="85" t="s">
        <v>160</v>
      </c>
      <c r="E49" s="122"/>
      <c r="F49" s="234">
        <v>1600</v>
      </c>
      <c r="G49" s="125" t="s">
        <v>94</v>
      </c>
      <c r="H4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9" s="88" t="str">
        <f>IF(Sklop19[[#This Row],[ZAHTEVANA SHEMA KAKOVOSTI]]&lt;&gt;"",Sklop19[[#This Row],[Preračunana masa/volumen/kos na enoto kg]],"")</f>
        <v/>
      </c>
      <c r="J49" s="257"/>
      <c r="K49" s="255"/>
      <c r="L49" s="255"/>
      <c r="M49" s="261"/>
      <c r="N49" s="237"/>
      <c r="O49" s="237"/>
      <c r="P49" s="266"/>
      <c r="Q49" s="237">
        <f>+Sklop19[[#This Row],[cena/enota brez DDV v EUR]]*Sklop19[[#This Row],[Stopnja DDV (%)]]</f>
        <v>0</v>
      </c>
      <c r="R49" s="237">
        <f>+Sklop19[[#This Row],[cena/enota brez DDV v EUR]]+Sklop19[[#This Row],[Davek (EUR)]]</f>
        <v>0</v>
      </c>
      <c r="S49" s="237">
        <f>+Sklop19[[#This Row],[cena/enota brez DDV v EUR]]*Sklop19[[#This Row],[Okvirna količina]]</f>
        <v>0</v>
      </c>
      <c r="T49" s="232">
        <f>+Sklop19[[#This Row],[Končna cena/enoto mere (EUR) z DDV]]*Sklop19[[#This Row],[Okvirna količina]]</f>
        <v>0</v>
      </c>
      <c r="U49" s="148" t="s">
        <v>163</v>
      </c>
    </row>
    <row r="50" spans="1:21">
      <c r="A50" s="87" t="s">
        <v>37</v>
      </c>
      <c r="B50" s="278" t="s">
        <v>865</v>
      </c>
      <c r="C50" s="281">
        <v>100</v>
      </c>
      <c r="D50" s="85" t="s">
        <v>160</v>
      </c>
      <c r="E50" s="122"/>
      <c r="F50" s="234">
        <v>1600</v>
      </c>
      <c r="G50" s="125" t="s">
        <v>94</v>
      </c>
      <c r="H5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0" s="88" t="str">
        <f>IF(Sklop19[[#This Row],[ZAHTEVANA SHEMA KAKOVOSTI]]&lt;&gt;"",Sklop19[[#This Row],[Preračunana masa/volumen/kos na enoto kg]],"")</f>
        <v/>
      </c>
      <c r="J50" s="257"/>
      <c r="K50" s="255"/>
      <c r="L50" s="255"/>
      <c r="M50" s="261"/>
      <c r="N50" s="237"/>
      <c r="O50" s="237"/>
      <c r="P50" s="266"/>
      <c r="Q50" s="237">
        <f>+Sklop19[[#This Row],[cena/enota brez DDV v EUR]]*Sklop19[[#This Row],[Stopnja DDV (%)]]</f>
        <v>0</v>
      </c>
      <c r="R50" s="237">
        <f>+Sklop19[[#This Row],[cena/enota brez DDV v EUR]]+Sklop19[[#This Row],[Davek (EUR)]]</f>
        <v>0</v>
      </c>
      <c r="S50" s="237">
        <f>+Sklop19[[#This Row],[cena/enota brez DDV v EUR]]*Sklop19[[#This Row],[Okvirna količina]]</f>
        <v>0</v>
      </c>
      <c r="T50" s="232">
        <f>+Sklop19[[#This Row],[Končna cena/enoto mere (EUR) z DDV]]*Sklop19[[#This Row],[Okvirna količina]]</f>
        <v>0</v>
      </c>
      <c r="U50" s="148" t="s">
        <v>163</v>
      </c>
    </row>
    <row r="51" spans="1:21">
      <c r="A51" s="87" t="s">
        <v>38</v>
      </c>
      <c r="B51" s="278" t="s">
        <v>865</v>
      </c>
      <c r="C51" s="281">
        <v>60</v>
      </c>
      <c r="D51" s="85" t="s">
        <v>160</v>
      </c>
      <c r="E51" s="122"/>
      <c r="F51" s="234">
        <v>1600</v>
      </c>
      <c r="G51" s="125" t="s">
        <v>94</v>
      </c>
      <c r="H5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1" s="88" t="str">
        <f>IF(Sklop19[[#This Row],[ZAHTEVANA SHEMA KAKOVOSTI]]&lt;&gt;"",Sklop19[[#This Row],[Preračunana masa/volumen/kos na enoto kg]],"")</f>
        <v/>
      </c>
      <c r="J51" s="257"/>
      <c r="K51" s="255"/>
      <c r="L51" s="255"/>
      <c r="M51" s="261"/>
      <c r="N51" s="237"/>
      <c r="O51" s="237"/>
      <c r="P51" s="266"/>
      <c r="Q51" s="237">
        <f>+Sklop19[[#This Row],[cena/enota brez DDV v EUR]]*Sklop19[[#This Row],[Stopnja DDV (%)]]</f>
        <v>0</v>
      </c>
      <c r="R51" s="237">
        <f>+Sklop19[[#This Row],[cena/enota brez DDV v EUR]]+Sklop19[[#This Row],[Davek (EUR)]]</f>
        <v>0</v>
      </c>
      <c r="S51" s="237">
        <f>+Sklop19[[#This Row],[cena/enota brez DDV v EUR]]*Sklop19[[#This Row],[Okvirna količina]]</f>
        <v>0</v>
      </c>
      <c r="T51" s="232">
        <f>+Sklop19[[#This Row],[Končna cena/enoto mere (EUR) z DDV]]*Sklop19[[#This Row],[Okvirna količina]]</f>
        <v>0</v>
      </c>
      <c r="U51" s="148" t="s">
        <v>163</v>
      </c>
    </row>
    <row r="52" spans="1:21">
      <c r="A52" s="87" t="s">
        <v>39</v>
      </c>
      <c r="B52" s="278" t="s">
        <v>866</v>
      </c>
      <c r="C52" s="242">
        <v>100</v>
      </c>
      <c r="D52" s="85" t="s">
        <v>160</v>
      </c>
      <c r="E52" s="122"/>
      <c r="F52" s="234">
        <v>1600</v>
      </c>
      <c r="G52" s="125" t="s">
        <v>94</v>
      </c>
      <c r="H5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2" s="88" t="str">
        <f>IF(Sklop19[[#This Row],[ZAHTEVANA SHEMA KAKOVOSTI]]&lt;&gt;"",Sklop19[[#This Row],[Preračunana masa/volumen/kos na enoto kg]],"")</f>
        <v/>
      </c>
      <c r="J52" s="257"/>
      <c r="K52" s="255"/>
      <c r="L52" s="255"/>
      <c r="M52" s="261"/>
      <c r="N52" s="237"/>
      <c r="O52" s="237"/>
      <c r="P52" s="266"/>
      <c r="Q52" s="237">
        <f>+Sklop19[[#This Row],[cena/enota brez DDV v EUR]]*Sklop19[[#This Row],[Stopnja DDV (%)]]</f>
        <v>0</v>
      </c>
      <c r="R52" s="237">
        <f>+Sklop19[[#This Row],[cena/enota brez DDV v EUR]]+Sklop19[[#This Row],[Davek (EUR)]]</f>
        <v>0</v>
      </c>
      <c r="S52" s="237">
        <f>+Sklop19[[#This Row],[cena/enota brez DDV v EUR]]*Sklop19[[#This Row],[Okvirna količina]]</f>
        <v>0</v>
      </c>
      <c r="T52" s="232">
        <f>+Sklop19[[#This Row],[Končna cena/enoto mere (EUR) z DDV]]*Sklop19[[#This Row],[Okvirna količina]]</f>
        <v>0</v>
      </c>
      <c r="U52" s="148" t="s">
        <v>163</v>
      </c>
    </row>
    <row r="53" spans="1:21">
      <c r="A53" s="87" t="s">
        <v>40</v>
      </c>
      <c r="B53" s="278" t="s">
        <v>866</v>
      </c>
      <c r="C53" s="242">
        <v>60</v>
      </c>
      <c r="D53" s="269" t="s">
        <v>160</v>
      </c>
      <c r="E53" s="122"/>
      <c r="F53" s="243">
        <v>1600</v>
      </c>
      <c r="G53" s="125" t="s">
        <v>94</v>
      </c>
      <c r="H5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3" s="88" t="str">
        <f>IF(Sklop19[[#This Row],[ZAHTEVANA SHEMA KAKOVOSTI]]&lt;&gt;"",Sklop19[[#This Row],[Preračunana masa/volumen/kos na enoto kg]],"")</f>
        <v/>
      </c>
      <c r="J53" s="253"/>
      <c r="K53" s="272"/>
      <c r="L53" s="272"/>
      <c r="M53" s="238"/>
      <c r="N53" s="247"/>
      <c r="O53" s="247"/>
      <c r="P53" s="233"/>
      <c r="Q53" s="247">
        <f>+Sklop19[[#This Row],[cena/enota brez DDV v EUR]]*Sklop19[[#This Row],[Stopnja DDV (%)]]</f>
        <v>0</v>
      </c>
      <c r="R53" s="247">
        <f>+Sklop19[[#This Row],[cena/enota brez DDV v EUR]]+Sklop19[[#This Row],[Davek (EUR)]]</f>
        <v>0</v>
      </c>
      <c r="S53" s="247">
        <f>+Sklop19[[#This Row],[cena/enota brez DDV v EUR]]*Sklop19[[#This Row],[Okvirna količina]]</f>
        <v>0</v>
      </c>
      <c r="T53" s="259">
        <f>+Sklop19[[#This Row],[Končna cena/enoto mere (EUR) z DDV]]*Sklop19[[#This Row],[Okvirna količina]]</f>
        <v>0</v>
      </c>
      <c r="U53" s="148" t="s">
        <v>163</v>
      </c>
    </row>
    <row r="54" spans="1:21">
      <c r="A54" s="87" t="s">
        <v>41</v>
      </c>
      <c r="B54" s="473" t="s">
        <v>885</v>
      </c>
      <c r="C54" s="450">
        <v>100</v>
      </c>
      <c r="D54" s="451" t="s">
        <v>160</v>
      </c>
      <c r="E54" s="122"/>
      <c r="F54" s="243">
        <v>1600</v>
      </c>
      <c r="G54" s="125" t="s">
        <v>94</v>
      </c>
      <c r="H54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4" s="454" t="str">
        <f>IF(Sklop19[[#This Row],[ZAHTEVANA SHEMA KAKOVOSTI]]&lt;&gt;"",Sklop19[[#This Row],[Preračunana masa/volumen/kos na enoto kg]],"")</f>
        <v/>
      </c>
      <c r="J54" s="455"/>
      <c r="K54" s="456"/>
      <c r="L54" s="456"/>
      <c r="M54" s="457"/>
      <c r="N54" s="458"/>
      <c r="O54" s="458"/>
      <c r="P54" s="476"/>
      <c r="Q54" s="458">
        <f>+Sklop19[[#This Row],[cena/enota brez DDV v EUR]]*Sklop19[[#This Row],[Stopnja DDV (%)]]</f>
        <v>0</v>
      </c>
      <c r="R54" s="458">
        <f>+Sklop19[[#This Row],[cena/enota brez DDV v EUR]]+Sklop19[[#This Row],[Davek (EUR)]]</f>
        <v>0</v>
      </c>
      <c r="S54" s="458">
        <f>+Sklop19[[#This Row],[cena/enota brez DDV v EUR]]*Sklop19[[#This Row],[Okvirna količina]]</f>
        <v>0</v>
      </c>
      <c r="T54" s="460">
        <f>+Sklop19[[#This Row],[Končna cena/enoto mere (EUR) z DDV]]*Sklop19[[#This Row],[Okvirna količina]]</f>
        <v>0</v>
      </c>
      <c r="U54" s="148" t="s">
        <v>163</v>
      </c>
    </row>
    <row r="55" spans="1:21">
      <c r="A55" s="87" t="s">
        <v>42</v>
      </c>
      <c r="B55" s="473" t="s">
        <v>885</v>
      </c>
      <c r="C55" s="450">
        <v>60</v>
      </c>
      <c r="D55" s="451" t="s">
        <v>160</v>
      </c>
      <c r="E55" s="122"/>
      <c r="F55" s="243">
        <v>1600</v>
      </c>
      <c r="G55" s="125" t="s">
        <v>94</v>
      </c>
      <c r="H55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5" s="454" t="str">
        <f>IF(Sklop19[[#This Row],[ZAHTEVANA SHEMA KAKOVOSTI]]&lt;&gt;"",Sklop19[[#This Row],[Preračunana masa/volumen/kos na enoto kg]],"")</f>
        <v/>
      </c>
      <c r="J55" s="455"/>
      <c r="K55" s="456"/>
      <c r="L55" s="456"/>
      <c r="M55" s="457"/>
      <c r="N55" s="458"/>
      <c r="O55" s="458"/>
      <c r="P55" s="476"/>
      <c r="Q55" s="458">
        <f>+Sklop19[[#This Row],[cena/enota brez DDV v EUR]]*Sklop19[[#This Row],[Stopnja DDV (%)]]</f>
        <v>0</v>
      </c>
      <c r="R55" s="458">
        <f>+Sklop19[[#This Row],[cena/enota brez DDV v EUR]]+Sklop19[[#This Row],[Davek (EUR)]]</f>
        <v>0</v>
      </c>
      <c r="S55" s="458">
        <f>+Sklop19[[#This Row],[cena/enota brez DDV v EUR]]*Sklop19[[#This Row],[Okvirna količina]]</f>
        <v>0</v>
      </c>
      <c r="T55" s="460">
        <f>+Sklop19[[#This Row],[Končna cena/enoto mere (EUR) z DDV]]*Sklop19[[#This Row],[Okvirna količina]]</f>
        <v>0</v>
      </c>
      <c r="U55" s="148" t="s">
        <v>163</v>
      </c>
    </row>
    <row r="56" spans="1:21">
      <c r="A56" s="87" t="s">
        <v>43</v>
      </c>
      <c r="B56" s="473" t="s">
        <v>867</v>
      </c>
      <c r="C56" s="450">
        <v>100</v>
      </c>
      <c r="D56" s="451" t="s">
        <v>160</v>
      </c>
      <c r="E56" s="122"/>
      <c r="F56" s="454">
        <v>1400</v>
      </c>
      <c r="G56" s="125" t="s">
        <v>94</v>
      </c>
      <c r="H56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56" s="454" t="str">
        <f>IF(Sklop19[[#This Row],[ZAHTEVANA SHEMA KAKOVOSTI]]&lt;&gt;"",Sklop19[[#This Row],[Preračunana masa/volumen/kos na enoto kg]],"")</f>
        <v/>
      </c>
      <c r="J56" s="455"/>
      <c r="K56" s="456"/>
      <c r="L56" s="456"/>
      <c r="M56" s="457"/>
      <c r="N56" s="458"/>
      <c r="O56" s="458"/>
      <c r="P56" s="476"/>
      <c r="Q56" s="458">
        <f>+Sklop19[[#This Row],[cena/enota brez DDV v EUR]]*Sklop19[[#This Row],[Stopnja DDV (%)]]</f>
        <v>0</v>
      </c>
      <c r="R56" s="458">
        <f>+Sklop19[[#This Row],[cena/enota brez DDV v EUR]]+Sklop19[[#This Row],[Davek (EUR)]]</f>
        <v>0</v>
      </c>
      <c r="S56" s="458">
        <f>+Sklop19[[#This Row],[cena/enota brez DDV v EUR]]*Sklop19[[#This Row],[Okvirna količina]]</f>
        <v>0</v>
      </c>
      <c r="T56" s="460">
        <f>+Sklop19[[#This Row],[Končna cena/enoto mere (EUR) z DDV]]*Sklop19[[#This Row],[Okvirna količina]]</f>
        <v>0</v>
      </c>
      <c r="U56" s="148" t="s">
        <v>163</v>
      </c>
    </row>
    <row r="57" spans="1:21">
      <c r="A57" s="87" t="s">
        <v>44</v>
      </c>
      <c r="B57" s="473" t="s">
        <v>868</v>
      </c>
      <c r="C57" s="450">
        <v>120</v>
      </c>
      <c r="D57" s="451" t="s">
        <v>160</v>
      </c>
      <c r="E57" s="122"/>
      <c r="F57" s="454">
        <v>800</v>
      </c>
      <c r="G57" s="125" t="s">
        <v>94</v>
      </c>
      <c r="H57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7" s="454" t="str">
        <f>IF(Sklop19[[#This Row],[ZAHTEVANA SHEMA KAKOVOSTI]]&lt;&gt;"",Sklop19[[#This Row],[Preračunana masa/volumen/kos na enoto kg]],"")</f>
        <v/>
      </c>
      <c r="J57" s="455"/>
      <c r="K57" s="456"/>
      <c r="L57" s="456"/>
      <c r="M57" s="457"/>
      <c r="N57" s="458"/>
      <c r="O57" s="458"/>
      <c r="P57" s="476"/>
      <c r="Q57" s="458">
        <f>+Sklop19[[#This Row],[cena/enota brez DDV v EUR]]*Sklop19[[#This Row],[Stopnja DDV (%)]]</f>
        <v>0</v>
      </c>
      <c r="R57" s="458">
        <f>+Sklop19[[#This Row],[cena/enota brez DDV v EUR]]+Sklop19[[#This Row],[Davek (EUR)]]</f>
        <v>0</v>
      </c>
      <c r="S57" s="458">
        <f>+Sklop19[[#This Row],[cena/enota brez DDV v EUR]]*Sklop19[[#This Row],[Okvirna količina]]</f>
        <v>0</v>
      </c>
      <c r="T57" s="460">
        <f>+Sklop19[[#This Row],[Končna cena/enoto mere (EUR) z DDV]]*Sklop19[[#This Row],[Okvirna količina]]</f>
        <v>0</v>
      </c>
      <c r="U57" s="148" t="s">
        <v>163</v>
      </c>
    </row>
    <row r="58" spans="1:21">
      <c r="A58" s="87" t="s">
        <v>49</v>
      </c>
      <c r="B58" s="473" t="s">
        <v>868</v>
      </c>
      <c r="C58" s="450">
        <v>80</v>
      </c>
      <c r="D58" s="451" t="s">
        <v>160</v>
      </c>
      <c r="E58" s="122"/>
      <c r="F58" s="454">
        <v>800</v>
      </c>
      <c r="G58" s="125" t="s">
        <v>94</v>
      </c>
      <c r="H58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58" s="454" t="str">
        <f>IF(Sklop19[[#This Row],[ZAHTEVANA SHEMA KAKOVOSTI]]&lt;&gt;"",Sklop19[[#This Row],[Preračunana masa/volumen/kos na enoto kg]],"")</f>
        <v/>
      </c>
      <c r="J58" s="455"/>
      <c r="K58" s="456"/>
      <c r="L58" s="456"/>
      <c r="M58" s="457"/>
      <c r="N58" s="458"/>
      <c r="O58" s="458"/>
      <c r="P58" s="476"/>
      <c r="Q58" s="458">
        <f>+Sklop19[[#This Row],[cena/enota brez DDV v EUR]]*Sklop19[[#This Row],[Stopnja DDV (%)]]</f>
        <v>0</v>
      </c>
      <c r="R58" s="458">
        <f>+Sklop19[[#This Row],[cena/enota brez DDV v EUR]]+Sklop19[[#This Row],[Davek (EUR)]]</f>
        <v>0</v>
      </c>
      <c r="S58" s="458">
        <f>+Sklop19[[#This Row],[cena/enota brez DDV v EUR]]*Sklop19[[#This Row],[Okvirna količina]]</f>
        <v>0</v>
      </c>
      <c r="T58" s="460">
        <f>+Sklop19[[#This Row],[Končna cena/enoto mere (EUR) z DDV]]*Sklop19[[#This Row],[Okvirna količina]]</f>
        <v>0</v>
      </c>
      <c r="U58" s="148" t="s">
        <v>163</v>
      </c>
    </row>
    <row r="59" spans="1:21">
      <c r="A59" s="87" t="s">
        <v>45</v>
      </c>
      <c r="B59" s="473" t="s">
        <v>869</v>
      </c>
      <c r="C59" s="450">
        <v>120</v>
      </c>
      <c r="D59" s="451" t="s">
        <v>160</v>
      </c>
      <c r="E59" s="122"/>
      <c r="F59" s="454">
        <v>1600</v>
      </c>
      <c r="G59" s="125" t="s">
        <v>94</v>
      </c>
      <c r="H59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59" s="454" t="str">
        <f>IF(Sklop19[[#This Row],[ZAHTEVANA SHEMA KAKOVOSTI]]&lt;&gt;"",Sklop19[[#This Row],[Preračunana masa/volumen/kos na enoto kg]],"")</f>
        <v/>
      </c>
      <c r="J59" s="455"/>
      <c r="K59" s="456"/>
      <c r="L59" s="456"/>
      <c r="M59" s="457"/>
      <c r="N59" s="458"/>
      <c r="O59" s="458"/>
      <c r="P59" s="476"/>
      <c r="Q59" s="458">
        <f>+Sklop19[[#This Row],[cena/enota brez DDV v EUR]]*Sklop19[[#This Row],[Stopnja DDV (%)]]</f>
        <v>0</v>
      </c>
      <c r="R59" s="458">
        <f>+Sklop19[[#This Row],[cena/enota brez DDV v EUR]]+Sklop19[[#This Row],[Davek (EUR)]]</f>
        <v>0</v>
      </c>
      <c r="S59" s="458">
        <f>+Sklop19[[#This Row],[cena/enota brez DDV v EUR]]*Sklop19[[#This Row],[Okvirna količina]]</f>
        <v>0</v>
      </c>
      <c r="T59" s="460">
        <f>+Sklop19[[#This Row],[Končna cena/enoto mere (EUR) z DDV]]*Sklop19[[#This Row],[Okvirna količina]]</f>
        <v>0</v>
      </c>
      <c r="U59" s="148" t="s">
        <v>163</v>
      </c>
    </row>
    <row r="60" spans="1:21">
      <c r="A60" s="87" t="s">
        <v>46</v>
      </c>
      <c r="B60" s="473" t="s">
        <v>869</v>
      </c>
      <c r="C60" s="450">
        <v>80</v>
      </c>
      <c r="D60" s="451" t="s">
        <v>160</v>
      </c>
      <c r="E60" s="122"/>
      <c r="F60" s="454">
        <v>1600</v>
      </c>
      <c r="G60" s="125" t="s">
        <v>94</v>
      </c>
      <c r="H60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60" s="454" t="str">
        <f>IF(Sklop19[[#This Row],[ZAHTEVANA SHEMA KAKOVOSTI]]&lt;&gt;"",Sklop19[[#This Row],[Preračunana masa/volumen/kos na enoto kg]],"")</f>
        <v/>
      </c>
      <c r="J60" s="455"/>
      <c r="K60" s="456"/>
      <c r="L60" s="456"/>
      <c r="M60" s="457"/>
      <c r="N60" s="458"/>
      <c r="O60" s="458"/>
      <c r="P60" s="476"/>
      <c r="Q60" s="458">
        <f>+Sklop19[[#This Row],[cena/enota brez DDV v EUR]]*Sklop19[[#This Row],[Stopnja DDV (%)]]</f>
        <v>0</v>
      </c>
      <c r="R60" s="458">
        <f>+Sklop19[[#This Row],[cena/enota brez DDV v EUR]]+Sklop19[[#This Row],[Davek (EUR)]]</f>
        <v>0</v>
      </c>
      <c r="S60" s="458">
        <f>+Sklop19[[#This Row],[cena/enota brez DDV v EUR]]*Sklop19[[#This Row],[Okvirna količina]]</f>
        <v>0</v>
      </c>
      <c r="T60" s="460">
        <f>+Sklop19[[#This Row],[Končna cena/enoto mere (EUR) z DDV]]*Sklop19[[#This Row],[Okvirna količina]]</f>
        <v>0</v>
      </c>
      <c r="U60" s="148" t="s">
        <v>163</v>
      </c>
    </row>
    <row r="61" spans="1:21">
      <c r="A61" s="87" t="s">
        <v>50</v>
      </c>
      <c r="B61" s="473" t="s">
        <v>870</v>
      </c>
      <c r="C61" s="450">
        <v>120</v>
      </c>
      <c r="D61" s="451" t="s">
        <v>160</v>
      </c>
      <c r="E61" s="122"/>
      <c r="F61" s="454">
        <v>800</v>
      </c>
      <c r="G61" s="125" t="s">
        <v>94</v>
      </c>
      <c r="H61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61" s="454" t="str">
        <f>IF(Sklop19[[#This Row],[ZAHTEVANA SHEMA KAKOVOSTI]]&lt;&gt;"",Sklop19[[#This Row],[Preračunana masa/volumen/kos na enoto kg]],"")</f>
        <v/>
      </c>
      <c r="J61" s="455"/>
      <c r="K61" s="456"/>
      <c r="L61" s="456"/>
      <c r="M61" s="457"/>
      <c r="N61" s="458"/>
      <c r="O61" s="458"/>
      <c r="P61" s="476"/>
      <c r="Q61" s="458">
        <f>+Sklop19[[#This Row],[cena/enota brez DDV v EUR]]*Sklop19[[#This Row],[Stopnja DDV (%)]]</f>
        <v>0</v>
      </c>
      <c r="R61" s="458">
        <f>+Sklop19[[#This Row],[cena/enota brez DDV v EUR]]+Sklop19[[#This Row],[Davek (EUR)]]</f>
        <v>0</v>
      </c>
      <c r="S61" s="458">
        <f>+Sklop19[[#This Row],[cena/enota brez DDV v EUR]]*Sklop19[[#This Row],[Okvirna količina]]</f>
        <v>0</v>
      </c>
      <c r="T61" s="460">
        <f>+Sklop19[[#This Row],[Končna cena/enoto mere (EUR) z DDV]]*Sklop19[[#This Row],[Okvirna količina]]</f>
        <v>0</v>
      </c>
      <c r="U61" s="148" t="s">
        <v>163</v>
      </c>
    </row>
    <row r="62" spans="1:21">
      <c r="A62" s="87" t="s">
        <v>51</v>
      </c>
      <c r="B62" s="473" t="s">
        <v>870</v>
      </c>
      <c r="C62" s="450">
        <v>80</v>
      </c>
      <c r="D62" s="451" t="s">
        <v>160</v>
      </c>
      <c r="E62" s="122"/>
      <c r="F62" s="454">
        <v>800</v>
      </c>
      <c r="G62" s="125" t="s">
        <v>94</v>
      </c>
      <c r="H62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62" s="454" t="str">
        <f>IF(Sklop19[[#This Row],[ZAHTEVANA SHEMA KAKOVOSTI]]&lt;&gt;"",Sklop19[[#This Row],[Preračunana masa/volumen/kos na enoto kg]],"")</f>
        <v/>
      </c>
      <c r="J62" s="455"/>
      <c r="K62" s="456"/>
      <c r="L62" s="456"/>
      <c r="M62" s="457"/>
      <c r="N62" s="458"/>
      <c r="O62" s="458"/>
      <c r="P62" s="476"/>
      <c r="Q62" s="458">
        <f>+Sklop19[[#This Row],[cena/enota brez DDV v EUR]]*Sklop19[[#This Row],[Stopnja DDV (%)]]</f>
        <v>0</v>
      </c>
      <c r="R62" s="458">
        <f>+Sklop19[[#This Row],[cena/enota brez DDV v EUR]]+Sklop19[[#This Row],[Davek (EUR)]]</f>
        <v>0</v>
      </c>
      <c r="S62" s="458">
        <f>+Sklop19[[#This Row],[cena/enota brez DDV v EUR]]*Sklop19[[#This Row],[Okvirna količina]]</f>
        <v>0</v>
      </c>
      <c r="T62" s="460">
        <f>+Sklop19[[#This Row],[Končna cena/enoto mere (EUR) z DDV]]*Sklop19[[#This Row],[Okvirna količina]]</f>
        <v>0</v>
      </c>
      <c r="U62" s="148" t="s">
        <v>163</v>
      </c>
    </row>
    <row r="63" spans="1:21">
      <c r="A63" s="87" t="s">
        <v>47</v>
      </c>
      <c r="B63" s="473" t="s">
        <v>871</v>
      </c>
      <c r="C63" s="450">
        <v>120</v>
      </c>
      <c r="D63" s="451" t="s">
        <v>160</v>
      </c>
      <c r="E63" s="122"/>
      <c r="F63" s="454">
        <v>1600</v>
      </c>
      <c r="G63" s="125" t="s">
        <v>94</v>
      </c>
      <c r="H63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63" s="454" t="str">
        <f>IF(Sklop19[[#This Row],[ZAHTEVANA SHEMA KAKOVOSTI]]&lt;&gt;"",Sklop19[[#This Row],[Preračunana masa/volumen/kos na enoto kg]],"")</f>
        <v/>
      </c>
      <c r="J63" s="455"/>
      <c r="K63" s="456"/>
      <c r="L63" s="456"/>
      <c r="M63" s="457"/>
      <c r="N63" s="458"/>
      <c r="O63" s="458"/>
      <c r="P63" s="476"/>
      <c r="Q63" s="458">
        <f>+Sklop19[[#This Row],[cena/enota brez DDV v EUR]]*Sklop19[[#This Row],[Stopnja DDV (%)]]</f>
        <v>0</v>
      </c>
      <c r="R63" s="458">
        <f>+Sklop19[[#This Row],[cena/enota brez DDV v EUR]]+Sklop19[[#This Row],[Davek (EUR)]]</f>
        <v>0</v>
      </c>
      <c r="S63" s="458">
        <f>+Sklop19[[#This Row],[cena/enota brez DDV v EUR]]*Sklop19[[#This Row],[Okvirna količina]]</f>
        <v>0</v>
      </c>
      <c r="T63" s="460">
        <f>+Sklop19[[#This Row],[Končna cena/enoto mere (EUR) z DDV]]*Sklop19[[#This Row],[Okvirna količina]]</f>
        <v>0</v>
      </c>
      <c r="U63" s="148" t="s">
        <v>163</v>
      </c>
    </row>
    <row r="64" spans="1:21">
      <c r="A64" s="87" t="s">
        <v>52</v>
      </c>
      <c r="B64" s="473" t="s">
        <v>871</v>
      </c>
      <c r="C64" s="450">
        <v>80</v>
      </c>
      <c r="D64" s="451" t="s">
        <v>160</v>
      </c>
      <c r="E64" s="122"/>
      <c r="F64" s="454">
        <v>1600</v>
      </c>
      <c r="G64" s="125" t="s">
        <v>94</v>
      </c>
      <c r="H64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64" s="454" t="str">
        <f>IF(Sklop19[[#This Row],[ZAHTEVANA SHEMA KAKOVOSTI]]&lt;&gt;"",Sklop19[[#This Row],[Preračunana masa/volumen/kos na enoto kg]],"")</f>
        <v/>
      </c>
      <c r="J64" s="455"/>
      <c r="K64" s="456"/>
      <c r="L64" s="456"/>
      <c r="M64" s="457"/>
      <c r="N64" s="458"/>
      <c r="O64" s="458"/>
      <c r="P64" s="476"/>
      <c r="Q64" s="458">
        <f>+Sklop19[[#This Row],[cena/enota brez DDV v EUR]]*Sklop19[[#This Row],[Stopnja DDV (%)]]</f>
        <v>0</v>
      </c>
      <c r="R64" s="458">
        <f>+Sklop19[[#This Row],[cena/enota brez DDV v EUR]]+Sklop19[[#This Row],[Davek (EUR)]]</f>
        <v>0</v>
      </c>
      <c r="S64" s="458">
        <f>+Sklop19[[#This Row],[cena/enota brez DDV v EUR]]*Sklop19[[#This Row],[Okvirna količina]]</f>
        <v>0</v>
      </c>
      <c r="T64" s="460">
        <f>+Sklop19[[#This Row],[Končna cena/enoto mere (EUR) z DDV]]*Sklop19[[#This Row],[Okvirna količina]]</f>
        <v>0</v>
      </c>
      <c r="U64" s="148" t="s">
        <v>163</v>
      </c>
    </row>
    <row r="65" spans="1:21">
      <c r="A65" s="87" t="s">
        <v>48</v>
      </c>
      <c r="B65" s="473" t="s">
        <v>872</v>
      </c>
      <c r="C65" s="450">
        <v>120</v>
      </c>
      <c r="D65" s="451" t="s">
        <v>160</v>
      </c>
      <c r="E65" s="122"/>
      <c r="F65" s="454">
        <v>1600</v>
      </c>
      <c r="G65" s="125" t="s">
        <v>94</v>
      </c>
      <c r="H65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65" s="454" t="str">
        <f>IF(Sklop19[[#This Row],[ZAHTEVANA SHEMA KAKOVOSTI]]&lt;&gt;"",Sklop19[[#This Row],[Preračunana masa/volumen/kos na enoto kg]],"")</f>
        <v/>
      </c>
      <c r="J65" s="455"/>
      <c r="K65" s="456"/>
      <c r="L65" s="456"/>
      <c r="M65" s="457"/>
      <c r="N65" s="458"/>
      <c r="O65" s="458"/>
      <c r="P65" s="476"/>
      <c r="Q65" s="458">
        <f>+Sklop19[[#This Row],[cena/enota brez DDV v EUR]]*Sklop19[[#This Row],[Stopnja DDV (%)]]</f>
        <v>0</v>
      </c>
      <c r="R65" s="458">
        <f>+Sklop19[[#This Row],[cena/enota brez DDV v EUR]]+Sklop19[[#This Row],[Davek (EUR)]]</f>
        <v>0</v>
      </c>
      <c r="S65" s="458">
        <f>+Sklop19[[#This Row],[cena/enota brez DDV v EUR]]*Sklop19[[#This Row],[Okvirna količina]]</f>
        <v>0</v>
      </c>
      <c r="T65" s="460">
        <f>+Sklop19[[#This Row],[Končna cena/enoto mere (EUR) z DDV]]*Sklop19[[#This Row],[Okvirna količina]]</f>
        <v>0</v>
      </c>
      <c r="U65" s="148" t="s">
        <v>163</v>
      </c>
    </row>
    <row r="66" spans="1:21">
      <c r="A66" s="87" t="s">
        <v>53</v>
      </c>
      <c r="B66" s="473" t="s">
        <v>872</v>
      </c>
      <c r="C66" s="450">
        <v>80</v>
      </c>
      <c r="D66" s="451" t="s">
        <v>160</v>
      </c>
      <c r="E66" s="122"/>
      <c r="F66" s="454">
        <v>1600</v>
      </c>
      <c r="G66" s="125" t="s">
        <v>94</v>
      </c>
      <c r="H66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66" s="454" t="str">
        <f>IF(Sklop19[[#This Row],[ZAHTEVANA SHEMA KAKOVOSTI]]&lt;&gt;"",Sklop19[[#This Row],[Preračunana masa/volumen/kos na enoto kg]],"")</f>
        <v/>
      </c>
      <c r="J66" s="455"/>
      <c r="K66" s="456"/>
      <c r="L66" s="456"/>
      <c r="M66" s="457"/>
      <c r="N66" s="458"/>
      <c r="O66" s="458"/>
      <c r="P66" s="476"/>
      <c r="Q66" s="458">
        <f>+Sklop19[[#This Row],[cena/enota brez DDV v EUR]]*Sklop19[[#This Row],[Stopnja DDV (%)]]</f>
        <v>0</v>
      </c>
      <c r="R66" s="458">
        <f>+Sklop19[[#This Row],[cena/enota brez DDV v EUR]]+Sklop19[[#This Row],[Davek (EUR)]]</f>
        <v>0</v>
      </c>
      <c r="S66" s="458">
        <f>+Sklop19[[#This Row],[cena/enota brez DDV v EUR]]*Sklop19[[#This Row],[Okvirna količina]]</f>
        <v>0</v>
      </c>
      <c r="T66" s="460">
        <f>+Sklop19[[#This Row],[Končna cena/enoto mere (EUR) z DDV]]*Sklop19[[#This Row],[Okvirna količina]]</f>
        <v>0</v>
      </c>
      <c r="U66" s="148" t="s">
        <v>163</v>
      </c>
    </row>
    <row r="67" spans="1:21">
      <c r="A67" s="87" t="s">
        <v>54</v>
      </c>
      <c r="B67" s="473" t="s">
        <v>873</v>
      </c>
      <c r="C67" s="450">
        <v>120</v>
      </c>
      <c r="D67" s="451" t="s">
        <v>160</v>
      </c>
      <c r="E67" s="122"/>
      <c r="F67" s="454">
        <v>1600</v>
      </c>
      <c r="G67" s="125" t="s">
        <v>94</v>
      </c>
      <c r="H67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67" s="454" t="str">
        <f>IF(Sklop19[[#This Row],[ZAHTEVANA SHEMA KAKOVOSTI]]&lt;&gt;"",Sklop19[[#This Row],[Preračunana masa/volumen/kos na enoto kg]],"")</f>
        <v/>
      </c>
      <c r="J67" s="455"/>
      <c r="K67" s="456"/>
      <c r="L67" s="456"/>
      <c r="M67" s="457"/>
      <c r="N67" s="458"/>
      <c r="O67" s="458"/>
      <c r="P67" s="476"/>
      <c r="Q67" s="458">
        <f>+Sklop19[[#This Row],[cena/enota brez DDV v EUR]]*Sklop19[[#This Row],[Stopnja DDV (%)]]</f>
        <v>0</v>
      </c>
      <c r="R67" s="458">
        <f>+Sklop19[[#This Row],[cena/enota brez DDV v EUR]]+Sklop19[[#This Row],[Davek (EUR)]]</f>
        <v>0</v>
      </c>
      <c r="S67" s="458">
        <f>+Sklop19[[#This Row],[cena/enota brez DDV v EUR]]*Sklop19[[#This Row],[Okvirna količina]]</f>
        <v>0</v>
      </c>
      <c r="T67" s="460">
        <f>+Sklop19[[#This Row],[Končna cena/enoto mere (EUR) z DDV]]*Sklop19[[#This Row],[Okvirna količina]]</f>
        <v>0</v>
      </c>
      <c r="U67" s="148" t="s">
        <v>163</v>
      </c>
    </row>
    <row r="68" spans="1:21">
      <c r="A68" s="87" t="s">
        <v>55</v>
      </c>
      <c r="B68" s="473" t="s">
        <v>873</v>
      </c>
      <c r="C68" s="450">
        <v>80</v>
      </c>
      <c r="D68" s="451" t="s">
        <v>160</v>
      </c>
      <c r="E68" s="122"/>
      <c r="F68" s="454">
        <v>1600</v>
      </c>
      <c r="G68" s="125" t="s">
        <v>94</v>
      </c>
      <c r="H68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68" s="454" t="str">
        <f>IF(Sklop19[[#This Row],[ZAHTEVANA SHEMA KAKOVOSTI]]&lt;&gt;"",Sklop19[[#This Row],[Preračunana masa/volumen/kos na enoto kg]],"")</f>
        <v/>
      </c>
      <c r="J68" s="455"/>
      <c r="K68" s="456"/>
      <c r="L68" s="456"/>
      <c r="M68" s="457"/>
      <c r="N68" s="458"/>
      <c r="O68" s="458"/>
      <c r="P68" s="476"/>
      <c r="Q68" s="458">
        <f>+Sklop19[[#This Row],[cena/enota brez DDV v EUR]]*Sklop19[[#This Row],[Stopnja DDV (%)]]</f>
        <v>0</v>
      </c>
      <c r="R68" s="458">
        <f>+Sklop19[[#This Row],[cena/enota brez DDV v EUR]]+Sklop19[[#This Row],[Davek (EUR)]]</f>
        <v>0</v>
      </c>
      <c r="S68" s="458">
        <f>+Sklop19[[#This Row],[cena/enota brez DDV v EUR]]*Sklop19[[#This Row],[Okvirna količina]]</f>
        <v>0</v>
      </c>
      <c r="T68" s="460">
        <f>+Sklop19[[#This Row],[Končna cena/enoto mere (EUR) z DDV]]*Sklop19[[#This Row],[Okvirna količina]]</f>
        <v>0</v>
      </c>
      <c r="U68" s="148" t="s">
        <v>163</v>
      </c>
    </row>
    <row r="69" spans="1:21">
      <c r="A69" s="87" t="s">
        <v>56</v>
      </c>
      <c r="B69" s="473" t="s">
        <v>874</v>
      </c>
      <c r="C69" s="450">
        <v>120</v>
      </c>
      <c r="D69" s="451" t="s">
        <v>160</v>
      </c>
      <c r="E69" s="122"/>
      <c r="F69" s="454">
        <v>1600</v>
      </c>
      <c r="G69" s="125" t="s">
        <v>94</v>
      </c>
      <c r="H69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69" s="454" t="str">
        <f>IF(Sklop19[[#This Row],[ZAHTEVANA SHEMA KAKOVOSTI]]&lt;&gt;"",Sklop19[[#This Row],[Preračunana masa/volumen/kos na enoto kg]],"")</f>
        <v/>
      </c>
      <c r="J69" s="455"/>
      <c r="K69" s="456"/>
      <c r="L69" s="456"/>
      <c r="M69" s="457"/>
      <c r="N69" s="458"/>
      <c r="O69" s="458"/>
      <c r="P69" s="476"/>
      <c r="Q69" s="458">
        <f>+Sklop19[[#This Row],[cena/enota brez DDV v EUR]]*Sklop19[[#This Row],[Stopnja DDV (%)]]</f>
        <v>0</v>
      </c>
      <c r="R69" s="458">
        <f>+Sklop19[[#This Row],[cena/enota brez DDV v EUR]]+Sklop19[[#This Row],[Davek (EUR)]]</f>
        <v>0</v>
      </c>
      <c r="S69" s="458">
        <f>+Sklop19[[#This Row],[cena/enota brez DDV v EUR]]*Sklop19[[#This Row],[Okvirna količina]]</f>
        <v>0</v>
      </c>
      <c r="T69" s="460">
        <f>+Sklop19[[#This Row],[Končna cena/enoto mere (EUR) z DDV]]*Sklop19[[#This Row],[Okvirna količina]]</f>
        <v>0</v>
      </c>
      <c r="U69" s="148" t="s">
        <v>163</v>
      </c>
    </row>
    <row r="70" spans="1:21">
      <c r="A70" s="87" t="s">
        <v>57</v>
      </c>
      <c r="B70" s="473" t="s">
        <v>874</v>
      </c>
      <c r="C70" s="450">
        <v>80</v>
      </c>
      <c r="D70" s="451" t="s">
        <v>160</v>
      </c>
      <c r="E70" s="122"/>
      <c r="F70" s="454">
        <v>1600</v>
      </c>
      <c r="G70" s="125" t="s">
        <v>94</v>
      </c>
      <c r="H70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70" s="454" t="str">
        <f>IF(Sklop19[[#This Row],[ZAHTEVANA SHEMA KAKOVOSTI]]&lt;&gt;"",Sklop19[[#This Row],[Preračunana masa/volumen/kos na enoto kg]],"")</f>
        <v/>
      </c>
      <c r="J70" s="455"/>
      <c r="K70" s="456"/>
      <c r="L70" s="456"/>
      <c r="M70" s="457"/>
      <c r="N70" s="458"/>
      <c r="O70" s="458"/>
      <c r="P70" s="476"/>
      <c r="Q70" s="458">
        <f>+Sklop19[[#This Row],[cena/enota brez DDV v EUR]]*Sklop19[[#This Row],[Stopnja DDV (%)]]</f>
        <v>0</v>
      </c>
      <c r="R70" s="458">
        <f>+Sklop19[[#This Row],[cena/enota brez DDV v EUR]]+Sklop19[[#This Row],[Davek (EUR)]]</f>
        <v>0</v>
      </c>
      <c r="S70" s="458">
        <f>+Sklop19[[#This Row],[cena/enota brez DDV v EUR]]*Sklop19[[#This Row],[Okvirna količina]]</f>
        <v>0</v>
      </c>
      <c r="T70" s="460">
        <f>+Sklop19[[#This Row],[Končna cena/enoto mere (EUR) z DDV]]*Sklop19[[#This Row],[Okvirna količina]]</f>
        <v>0</v>
      </c>
      <c r="U70" s="148" t="s">
        <v>163</v>
      </c>
    </row>
    <row r="71" spans="1:21">
      <c r="A71" s="87" t="s">
        <v>58</v>
      </c>
      <c r="B71" s="473" t="s">
        <v>875</v>
      </c>
      <c r="C71" s="450">
        <v>120</v>
      </c>
      <c r="D71" s="451" t="s">
        <v>160</v>
      </c>
      <c r="E71" s="122"/>
      <c r="F71" s="454">
        <v>800</v>
      </c>
      <c r="G71" s="125" t="s">
        <v>94</v>
      </c>
      <c r="H71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71" s="454" t="str">
        <f>IF(Sklop19[[#This Row],[ZAHTEVANA SHEMA KAKOVOSTI]]&lt;&gt;"",Sklop19[[#This Row],[Preračunana masa/volumen/kos na enoto kg]],"")</f>
        <v/>
      </c>
      <c r="J71" s="455"/>
      <c r="K71" s="456"/>
      <c r="L71" s="456"/>
      <c r="M71" s="457"/>
      <c r="N71" s="458"/>
      <c r="O71" s="458"/>
      <c r="P71" s="476"/>
      <c r="Q71" s="458">
        <f>+Sklop19[[#This Row],[cena/enota brez DDV v EUR]]*Sklop19[[#This Row],[Stopnja DDV (%)]]</f>
        <v>0</v>
      </c>
      <c r="R71" s="458">
        <f>+Sklop19[[#This Row],[cena/enota brez DDV v EUR]]+Sklop19[[#This Row],[Davek (EUR)]]</f>
        <v>0</v>
      </c>
      <c r="S71" s="458">
        <f>+Sklop19[[#This Row],[cena/enota brez DDV v EUR]]*Sklop19[[#This Row],[Okvirna količina]]</f>
        <v>0</v>
      </c>
      <c r="T71" s="460">
        <f>+Sklop19[[#This Row],[Končna cena/enoto mere (EUR) z DDV]]*Sklop19[[#This Row],[Okvirna količina]]</f>
        <v>0</v>
      </c>
      <c r="U71" s="148" t="s">
        <v>163</v>
      </c>
    </row>
    <row r="72" spans="1:21">
      <c r="A72" s="87" t="s">
        <v>59</v>
      </c>
      <c r="B72" s="473" t="s">
        <v>875</v>
      </c>
      <c r="C72" s="450">
        <v>80</v>
      </c>
      <c r="D72" s="451" t="s">
        <v>160</v>
      </c>
      <c r="E72" s="122"/>
      <c r="F72" s="454">
        <v>800</v>
      </c>
      <c r="G72" s="125" t="s">
        <v>94</v>
      </c>
      <c r="H72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72" s="454" t="str">
        <f>IF(Sklop19[[#This Row],[ZAHTEVANA SHEMA KAKOVOSTI]]&lt;&gt;"",Sklop19[[#This Row],[Preračunana masa/volumen/kos na enoto kg]],"")</f>
        <v/>
      </c>
      <c r="J72" s="455"/>
      <c r="K72" s="456"/>
      <c r="L72" s="456"/>
      <c r="M72" s="457"/>
      <c r="N72" s="458"/>
      <c r="O72" s="458"/>
      <c r="P72" s="476"/>
      <c r="Q72" s="458">
        <f>+Sklop19[[#This Row],[cena/enota brez DDV v EUR]]*Sklop19[[#This Row],[Stopnja DDV (%)]]</f>
        <v>0</v>
      </c>
      <c r="R72" s="458">
        <f>+Sklop19[[#This Row],[cena/enota brez DDV v EUR]]+Sklop19[[#This Row],[Davek (EUR)]]</f>
        <v>0</v>
      </c>
      <c r="S72" s="458">
        <f>+Sklop19[[#This Row],[cena/enota brez DDV v EUR]]*Sklop19[[#This Row],[Okvirna količina]]</f>
        <v>0</v>
      </c>
      <c r="T72" s="460">
        <f>+Sklop19[[#This Row],[Končna cena/enoto mere (EUR) z DDV]]*Sklop19[[#This Row],[Okvirna količina]]</f>
        <v>0</v>
      </c>
      <c r="U72" s="148" t="s">
        <v>163</v>
      </c>
    </row>
    <row r="73" spans="1:21" ht="36">
      <c r="A73" s="87" t="s">
        <v>60</v>
      </c>
      <c r="B73" s="473" t="s">
        <v>876</v>
      </c>
      <c r="C73" s="450">
        <v>120</v>
      </c>
      <c r="D73" s="451" t="s">
        <v>160</v>
      </c>
      <c r="E73" s="122"/>
      <c r="F73" s="454">
        <v>3200</v>
      </c>
      <c r="G73" s="125" t="s">
        <v>94</v>
      </c>
      <c r="H73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73" s="454" t="str">
        <f>IF(Sklop19[[#This Row],[ZAHTEVANA SHEMA KAKOVOSTI]]&lt;&gt;"",Sklop19[[#This Row],[Preračunana masa/volumen/kos na enoto kg]],"")</f>
        <v/>
      </c>
      <c r="J73" s="455"/>
      <c r="K73" s="456"/>
      <c r="L73" s="456"/>
      <c r="M73" s="457"/>
      <c r="N73" s="458"/>
      <c r="O73" s="458"/>
      <c r="P73" s="476"/>
      <c r="Q73" s="458">
        <f>+Sklop19[[#This Row],[cena/enota brez DDV v EUR]]*Sklop19[[#This Row],[Stopnja DDV (%)]]</f>
        <v>0</v>
      </c>
      <c r="R73" s="458">
        <f>+Sklop19[[#This Row],[cena/enota brez DDV v EUR]]+Sklop19[[#This Row],[Davek (EUR)]]</f>
        <v>0</v>
      </c>
      <c r="S73" s="458">
        <f>+Sklop19[[#This Row],[cena/enota brez DDV v EUR]]*Sklop19[[#This Row],[Okvirna količina]]</f>
        <v>0</v>
      </c>
      <c r="T73" s="460">
        <f>+Sklop19[[#This Row],[Končna cena/enoto mere (EUR) z DDV]]*Sklop19[[#This Row],[Okvirna količina]]</f>
        <v>0</v>
      </c>
      <c r="U73" s="148" t="s">
        <v>163</v>
      </c>
    </row>
    <row r="74" spans="1:21" ht="36">
      <c r="A74" s="87" t="s">
        <v>61</v>
      </c>
      <c r="B74" s="473" t="s">
        <v>876</v>
      </c>
      <c r="C74" s="450">
        <v>100</v>
      </c>
      <c r="D74" s="451" t="s">
        <v>160</v>
      </c>
      <c r="E74" s="122"/>
      <c r="F74" s="454">
        <v>1600</v>
      </c>
      <c r="G74" s="125" t="s">
        <v>94</v>
      </c>
      <c r="H74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74" s="454" t="str">
        <f>IF(Sklop19[[#This Row],[ZAHTEVANA SHEMA KAKOVOSTI]]&lt;&gt;"",Sklop19[[#This Row],[Preračunana masa/volumen/kos na enoto kg]],"")</f>
        <v/>
      </c>
      <c r="J74" s="455"/>
      <c r="K74" s="456"/>
      <c r="L74" s="456"/>
      <c r="M74" s="457"/>
      <c r="N74" s="458"/>
      <c r="O74" s="458"/>
      <c r="P74" s="476"/>
      <c r="Q74" s="458">
        <f>+Sklop19[[#This Row],[cena/enota brez DDV v EUR]]*Sklop19[[#This Row],[Stopnja DDV (%)]]</f>
        <v>0</v>
      </c>
      <c r="R74" s="458">
        <f>+Sklop19[[#This Row],[cena/enota brez DDV v EUR]]+Sklop19[[#This Row],[Davek (EUR)]]</f>
        <v>0</v>
      </c>
      <c r="S74" s="458">
        <f>+Sklop19[[#This Row],[cena/enota brez DDV v EUR]]*Sklop19[[#This Row],[Okvirna količina]]</f>
        <v>0</v>
      </c>
      <c r="T74" s="460">
        <f>+Sklop19[[#This Row],[Končna cena/enoto mere (EUR) z DDV]]*Sklop19[[#This Row],[Okvirna količina]]</f>
        <v>0</v>
      </c>
      <c r="U74" s="148" t="s">
        <v>163</v>
      </c>
    </row>
    <row r="75" spans="1:21" ht="48">
      <c r="A75" s="87" t="s">
        <v>62</v>
      </c>
      <c r="B75" s="473" t="s">
        <v>878</v>
      </c>
      <c r="C75" s="450">
        <v>120</v>
      </c>
      <c r="D75" s="451" t="s">
        <v>160</v>
      </c>
      <c r="E75" s="122"/>
      <c r="F75" s="454">
        <v>3200</v>
      </c>
      <c r="G75" s="125" t="s">
        <v>94</v>
      </c>
      <c r="H75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75" s="454" t="str">
        <f>IF(Sklop19[[#This Row],[ZAHTEVANA SHEMA KAKOVOSTI]]&lt;&gt;"",Sklop19[[#This Row],[Preračunana masa/volumen/kos na enoto kg]],"")</f>
        <v/>
      </c>
      <c r="J75" s="455"/>
      <c r="K75" s="456"/>
      <c r="L75" s="456"/>
      <c r="M75" s="457"/>
      <c r="N75" s="458"/>
      <c r="O75" s="458"/>
      <c r="P75" s="476"/>
      <c r="Q75" s="458">
        <f>+Sklop19[[#This Row],[cena/enota brez DDV v EUR]]*Sklop19[[#This Row],[Stopnja DDV (%)]]</f>
        <v>0</v>
      </c>
      <c r="R75" s="458">
        <f>+Sklop19[[#This Row],[cena/enota brez DDV v EUR]]+Sklop19[[#This Row],[Davek (EUR)]]</f>
        <v>0</v>
      </c>
      <c r="S75" s="458">
        <f>+Sklop19[[#This Row],[cena/enota brez DDV v EUR]]*Sklop19[[#This Row],[Okvirna količina]]</f>
        <v>0</v>
      </c>
      <c r="T75" s="460">
        <f>+Sklop19[[#This Row],[Končna cena/enoto mere (EUR) z DDV]]*Sklop19[[#This Row],[Okvirna količina]]</f>
        <v>0</v>
      </c>
      <c r="U75" s="148" t="s">
        <v>163</v>
      </c>
    </row>
    <row r="76" spans="1:21" ht="48">
      <c r="A76" s="87" t="s">
        <v>63</v>
      </c>
      <c r="B76" s="473" t="s">
        <v>878</v>
      </c>
      <c r="C76" s="450">
        <v>100</v>
      </c>
      <c r="D76" s="451" t="s">
        <v>160</v>
      </c>
      <c r="E76" s="122"/>
      <c r="F76" s="454">
        <v>1600</v>
      </c>
      <c r="G76" s="125" t="s">
        <v>94</v>
      </c>
      <c r="H76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76" s="454" t="str">
        <f>IF(Sklop19[[#This Row],[ZAHTEVANA SHEMA KAKOVOSTI]]&lt;&gt;"",Sklop19[[#This Row],[Preračunana masa/volumen/kos na enoto kg]],"")</f>
        <v/>
      </c>
      <c r="J76" s="455"/>
      <c r="K76" s="456"/>
      <c r="L76" s="456"/>
      <c r="M76" s="457"/>
      <c r="N76" s="458"/>
      <c r="O76" s="458"/>
      <c r="P76" s="476"/>
      <c r="Q76" s="458">
        <f>+Sklop19[[#This Row],[cena/enota brez DDV v EUR]]*Sklop19[[#This Row],[Stopnja DDV (%)]]</f>
        <v>0</v>
      </c>
      <c r="R76" s="458">
        <f>+Sklop19[[#This Row],[cena/enota brez DDV v EUR]]+Sklop19[[#This Row],[Davek (EUR)]]</f>
        <v>0</v>
      </c>
      <c r="S76" s="458">
        <f>+Sklop19[[#This Row],[cena/enota brez DDV v EUR]]*Sklop19[[#This Row],[Okvirna količina]]</f>
        <v>0</v>
      </c>
      <c r="T76" s="460">
        <f>+Sklop19[[#This Row],[Končna cena/enoto mere (EUR) z DDV]]*Sklop19[[#This Row],[Okvirna količina]]</f>
        <v>0</v>
      </c>
      <c r="U76" s="148" t="s">
        <v>163</v>
      </c>
    </row>
    <row r="77" spans="1:21" ht="48">
      <c r="A77" s="87" t="s">
        <v>69</v>
      </c>
      <c r="B77" s="473" t="s">
        <v>877</v>
      </c>
      <c r="C77" s="450">
        <v>120</v>
      </c>
      <c r="D77" s="451" t="s">
        <v>160</v>
      </c>
      <c r="E77" s="122"/>
      <c r="F77" s="454">
        <v>3200</v>
      </c>
      <c r="G77" s="125" t="s">
        <v>94</v>
      </c>
      <c r="H77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77" s="454" t="str">
        <f>IF(Sklop19[[#This Row],[ZAHTEVANA SHEMA KAKOVOSTI]]&lt;&gt;"",Sklop19[[#This Row],[Preračunana masa/volumen/kos na enoto kg]],"")</f>
        <v/>
      </c>
      <c r="J77" s="455"/>
      <c r="K77" s="456"/>
      <c r="L77" s="456"/>
      <c r="M77" s="457"/>
      <c r="N77" s="458"/>
      <c r="O77" s="458"/>
      <c r="P77" s="476"/>
      <c r="Q77" s="458">
        <f>+Sklop19[[#This Row],[cena/enota brez DDV v EUR]]*Sklop19[[#This Row],[Stopnja DDV (%)]]</f>
        <v>0</v>
      </c>
      <c r="R77" s="458">
        <f>+Sklop19[[#This Row],[cena/enota brez DDV v EUR]]+Sklop19[[#This Row],[Davek (EUR)]]</f>
        <v>0</v>
      </c>
      <c r="S77" s="458">
        <f>+Sklop19[[#This Row],[cena/enota brez DDV v EUR]]*Sklop19[[#This Row],[Okvirna količina]]</f>
        <v>0</v>
      </c>
      <c r="T77" s="460">
        <f>+Sklop19[[#This Row],[Končna cena/enoto mere (EUR) z DDV]]*Sklop19[[#This Row],[Okvirna količina]]</f>
        <v>0</v>
      </c>
      <c r="U77" s="148" t="s">
        <v>163</v>
      </c>
    </row>
    <row r="78" spans="1:21" ht="48">
      <c r="A78" s="87" t="s">
        <v>70</v>
      </c>
      <c r="B78" s="473" t="s">
        <v>877</v>
      </c>
      <c r="C78" s="450">
        <v>100</v>
      </c>
      <c r="D78" s="451" t="s">
        <v>160</v>
      </c>
      <c r="E78" s="122"/>
      <c r="F78" s="454">
        <v>1600</v>
      </c>
      <c r="G78" s="125" t="s">
        <v>94</v>
      </c>
      <c r="H78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78" s="454" t="str">
        <f>IF(Sklop19[[#This Row],[ZAHTEVANA SHEMA KAKOVOSTI]]&lt;&gt;"",Sklop19[[#This Row],[Preračunana masa/volumen/kos na enoto kg]],"")</f>
        <v/>
      </c>
      <c r="J78" s="455"/>
      <c r="K78" s="456"/>
      <c r="L78" s="456"/>
      <c r="M78" s="457"/>
      <c r="N78" s="458"/>
      <c r="O78" s="458"/>
      <c r="P78" s="476"/>
      <c r="Q78" s="458">
        <f>+Sklop19[[#This Row],[cena/enota brez DDV v EUR]]*Sklop19[[#This Row],[Stopnja DDV (%)]]</f>
        <v>0</v>
      </c>
      <c r="R78" s="458">
        <f>+Sklop19[[#This Row],[cena/enota brez DDV v EUR]]+Sklop19[[#This Row],[Davek (EUR)]]</f>
        <v>0</v>
      </c>
      <c r="S78" s="458">
        <f>+Sklop19[[#This Row],[cena/enota brez DDV v EUR]]*Sklop19[[#This Row],[Okvirna količina]]</f>
        <v>0</v>
      </c>
      <c r="T78" s="460">
        <f>+Sklop19[[#This Row],[Končna cena/enoto mere (EUR) z DDV]]*Sklop19[[#This Row],[Okvirna količina]]</f>
        <v>0</v>
      </c>
      <c r="U78" s="148" t="s">
        <v>163</v>
      </c>
    </row>
    <row r="79" spans="1:21" ht="37.9" customHeight="1">
      <c r="A79" s="87" t="s">
        <v>71</v>
      </c>
      <c r="B79" s="473" t="s">
        <v>879</v>
      </c>
      <c r="C79" s="450">
        <v>120</v>
      </c>
      <c r="D79" s="451" t="s">
        <v>160</v>
      </c>
      <c r="E79" s="122"/>
      <c r="F79" s="454">
        <v>800</v>
      </c>
      <c r="G79" s="125" t="s">
        <v>94</v>
      </c>
      <c r="H79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79" s="454" t="str">
        <f>IF(Sklop19[[#This Row],[ZAHTEVANA SHEMA KAKOVOSTI]]&lt;&gt;"",Sklop19[[#This Row],[Preračunana masa/volumen/kos na enoto kg]],"")</f>
        <v/>
      </c>
      <c r="J79" s="455"/>
      <c r="K79" s="456"/>
      <c r="L79" s="456"/>
      <c r="M79" s="457"/>
      <c r="N79" s="458"/>
      <c r="O79" s="458"/>
      <c r="P79" s="476"/>
      <c r="Q79" s="458">
        <f>+Sklop19[[#This Row],[cena/enota brez DDV v EUR]]*Sklop19[[#This Row],[Stopnja DDV (%)]]</f>
        <v>0</v>
      </c>
      <c r="R79" s="458">
        <f>+Sklop19[[#This Row],[cena/enota brez DDV v EUR]]+Sklop19[[#This Row],[Davek (EUR)]]</f>
        <v>0</v>
      </c>
      <c r="S79" s="458">
        <f>+Sklop19[[#This Row],[cena/enota brez DDV v EUR]]*Sklop19[[#This Row],[Okvirna količina]]</f>
        <v>0</v>
      </c>
      <c r="T79" s="460">
        <f>+Sklop19[[#This Row],[Končna cena/enoto mere (EUR) z DDV]]*Sklop19[[#This Row],[Okvirna količina]]</f>
        <v>0</v>
      </c>
      <c r="U79" s="148" t="s">
        <v>163</v>
      </c>
    </row>
    <row r="80" spans="1:21" ht="36">
      <c r="A80" s="87" t="s">
        <v>72</v>
      </c>
      <c r="B80" s="473" t="s">
        <v>879</v>
      </c>
      <c r="C80" s="450">
        <v>100</v>
      </c>
      <c r="D80" s="451" t="s">
        <v>160</v>
      </c>
      <c r="E80" s="122"/>
      <c r="F80" s="454">
        <v>800</v>
      </c>
      <c r="G80" s="125" t="s">
        <v>94</v>
      </c>
      <c r="H80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80" s="454" t="str">
        <f>IF(Sklop19[[#This Row],[ZAHTEVANA SHEMA KAKOVOSTI]]&lt;&gt;"",Sklop19[[#This Row],[Preračunana masa/volumen/kos na enoto kg]],"")</f>
        <v/>
      </c>
      <c r="J80" s="455"/>
      <c r="K80" s="456"/>
      <c r="L80" s="456"/>
      <c r="M80" s="457"/>
      <c r="N80" s="458"/>
      <c r="O80" s="458"/>
      <c r="P80" s="476"/>
      <c r="Q80" s="458">
        <f>+Sklop19[[#This Row],[cena/enota brez DDV v EUR]]*Sklop19[[#This Row],[Stopnja DDV (%)]]</f>
        <v>0</v>
      </c>
      <c r="R80" s="458">
        <f>+Sklop19[[#This Row],[cena/enota brez DDV v EUR]]+Sklop19[[#This Row],[Davek (EUR)]]</f>
        <v>0</v>
      </c>
      <c r="S80" s="458">
        <f>+Sklop19[[#This Row],[cena/enota brez DDV v EUR]]*Sklop19[[#This Row],[Okvirna količina]]</f>
        <v>0</v>
      </c>
      <c r="T80" s="460">
        <f>+Sklop19[[#This Row],[Končna cena/enoto mere (EUR) z DDV]]*Sklop19[[#This Row],[Okvirna količina]]</f>
        <v>0</v>
      </c>
      <c r="U80" s="148" t="s">
        <v>163</v>
      </c>
    </row>
    <row r="81" spans="1:22" ht="36">
      <c r="A81" s="87" t="s">
        <v>73</v>
      </c>
      <c r="B81" s="473" t="s">
        <v>880</v>
      </c>
      <c r="C81" s="450">
        <v>120</v>
      </c>
      <c r="D81" s="451" t="s">
        <v>160</v>
      </c>
      <c r="E81" s="122"/>
      <c r="F81" s="454">
        <v>800</v>
      </c>
      <c r="G81" s="125" t="s">
        <v>94</v>
      </c>
      <c r="H81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81" s="454" t="str">
        <f>IF(Sklop19[[#This Row],[ZAHTEVANA SHEMA KAKOVOSTI]]&lt;&gt;"",Sklop19[[#This Row],[Preračunana masa/volumen/kos na enoto kg]],"")</f>
        <v/>
      </c>
      <c r="J81" s="455"/>
      <c r="K81" s="456"/>
      <c r="L81" s="456"/>
      <c r="M81" s="457"/>
      <c r="N81" s="458"/>
      <c r="O81" s="458"/>
      <c r="P81" s="476"/>
      <c r="Q81" s="458">
        <f>+Sklop19[[#This Row],[cena/enota brez DDV v EUR]]*Sklop19[[#This Row],[Stopnja DDV (%)]]</f>
        <v>0</v>
      </c>
      <c r="R81" s="458">
        <f>+Sklop19[[#This Row],[cena/enota brez DDV v EUR]]+Sklop19[[#This Row],[Davek (EUR)]]</f>
        <v>0</v>
      </c>
      <c r="S81" s="458">
        <f>+Sklop19[[#This Row],[cena/enota brez DDV v EUR]]*Sklop19[[#This Row],[Okvirna količina]]</f>
        <v>0</v>
      </c>
      <c r="T81" s="460">
        <f>+Sklop19[[#This Row],[Končna cena/enoto mere (EUR) z DDV]]*Sklop19[[#This Row],[Okvirna količina]]</f>
        <v>0</v>
      </c>
      <c r="U81" s="148" t="s">
        <v>163</v>
      </c>
    </row>
    <row r="82" spans="1:22" ht="36">
      <c r="A82" s="87" t="s">
        <v>74</v>
      </c>
      <c r="B82" s="473" t="s">
        <v>880</v>
      </c>
      <c r="C82" s="450">
        <v>100</v>
      </c>
      <c r="D82" s="451" t="s">
        <v>160</v>
      </c>
      <c r="E82" s="122"/>
      <c r="F82" s="454">
        <v>800</v>
      </c>
      <c r="G82" s="125" t="s">
        <v>94</v>
      </c>
      <c r="H82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82" s="454" t="str">
        <f>IF(Sklop19[[#This Row],[ZAHTEVANA SHEMA KAKOVOSTI]]&lt;&gt;"",Sklop19[[#This Row],[Preračunana masa/volumen/kos na enoto kg]],"")</f>
        <v/>
      </c>
      <c r="J82" s="455"/>
      <c r="K82" s="456"/>
      <c r="L82" s="456"/>
      <c r="M82" s="457"/>
      <c r="N82" s="458"/>
      <c r="O82" s="458"/>
      <c r="P82" s="476"/>
      <c r="Q82" s="458">
        <f>+Sklop19[[#This Row],[cena/enota brez DDV v EUR]]*Sklop19[[#This Row],[Stopnja DDV (%)]]</f>
        <v>0</v>
      </c>
      <c r="R82" s="458">
        <f>+Sklop19[[#This Row],[cena/enota brez DDV v EUR]]+Sklop19[[#This Row],[Davek (EUR)]]</f>
        <v>0</v>
      </c>
      <c r="S82" s="458">
        <f>+Sklop19[[#This Row],[cena/enota brez DDV v EUR]]*Sklop19[[#This Row],[Okvirna količina]]</f>
        <v>0</v>
      </c>
      <c r="T82" s="460">
        <f>+Sklop19[[#This Row],[Končna cena/enoto mere (EUR) z DDV]]*Sklop19[[#This Row],[Okvirna količina]]</f>
        <v>0</v>
      </c>
      <c r="U82" s="148" t="s">
        <v>163</v>
      </c>
    </row>
    <row r="83" spans="1:22" ht="36">
      <c r="A83" s="87" t="s">
        <v>75</v>
      </c>
      <c r="B83" s="473" t="s">
        <v>881</v>
      </c>
      <c r="C83" s="450">
        <v>120</v>
      </c>
      <c r="D83" s="451" t="s">
        <v>160</v>
      </c>
      <c r="E83" s="122"/>
      <c r="F83" s="454">
        <v>3200</v>
      </c>
      <c r="G83" s="125" t="s">
        <v>94</v>
      </c>
      <c r="H83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83" s="454" t="str">
        <f>IF(Sklop19[[#This Row],[ZAHTEVANA SHEMA KAKOVOSTI]]&lt;&gt;"",Sklop19[[#This Row],[Preračunana masa/volumen/kos na enoto kg]],"")</f>
        <v/>
      </c>
      <c r="J83" s="455"/>
      <c r="K83" s="456"/>
      <c r="L83" s="456"/>
      <c r="M83" s="457"/>
      <c r="N83" s="458"/>
      <c r="O83" s="458"/>
      <c r="P83" s="476"/>
      <c r="Q83" s="458">
        <f>+Sklop19[[#This Row],[cena/enota brez DDV v EUR]]*Sklop19[[#This Row],[Stopnja DDV (%)]]</f>
        <v>0</v>
      </c>
      <c r="R83" s="458">
        <f>+Sklop19[[#This Row],[cena/enota brez DDV v EUR]]+Sklop19[[#This Row],[Davek (EUR)]]</f>
        <v>0</v>
      </c>
      <c r="S83" s="458">
        <f>+Sklop19[[#This Row],[cena/enota brez DDV v EUR]]*Sklop19[[#This Row],[Okvirna količina]]</f>
        <v>0</v>
      </c>
      <c r="T83" s="460">
        <f>+Sklop19[[#This Row],[Končna cena/enoto mere (EUR) z DDV]]*Sklop19[[#This Row],[Okvirna količina]]</f>
        <v>0</v>
      </c>
      <c r="U83" s="148" t="s">
        <v>163</v>
      </c>
    </row>
    <row r="84" spans="1:22" ht="36">
      <c r="A84" s="87" t="s">
        <v>76</v>
      </c>
      <c r="B84" s="473" t="s">
        <v>881</v>
      </c>
      <c r="C84" s="450">
        <v>100</v>
      </c>
      <c r="D84" s="451" t="s">
        <v>160</v>
      </c>
      <c r="E84" s="122"/>
      <c r="F84" s="454">
        <v>2400</v>
      </c>
      <c r="G84" s="125" t="s">
        <v>94</v>
      </c>
      <c r="H84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84" s="454" t="str">
        <f>IF(Sklop19[[#This Row],[ZAHTEVANA SHEMA KAKOVOSTI]]&lt;&gt;"",Sklop19[[#This Row],[Preračunana masa/volumen/kos na enoto kg]],"")</f>
        <v/>
      </c>
      <c r="J84" s="455"/>
      <c r="K84" s="456"/>
      <c r="L84" s="456"/>
      <c r="M84" s="457"/>
      <c r="N84" s="458"/>
      <c r="O84" s="458"/>
      <c r="P84" s="476"/>
      <c r="Q84" s="458">
        <f>+Sklop19[[#This Row],[cena/enota brez DDV v EUR]]*Sklop19[[#This Row],[Stopnja DDV (%)]]</f>
        <v>0</v>
      </c>
      <c r="R84" s="458">
        <f>+Sklop19[[#This Row],[cena/enota brez DDV v EUR]]+Sklop19[[#This Row],[Davek (EUR)]]</f>
        <v>0</v>
      </c>
      <c r="S84" s="458">
        <f>+Sklop19[[#This Row],[cena/enota brez DDV v EUR]]*Sklop19[[#This Row],[Okvirna količina]]</f>
        <v>0</v>
      </c>
      <c r="T84" s="460">
        <f>+Sklop19[[#This Row],[Končna cena/enoto mere (EUR) z DDV]]*Sklop19[[#This Row],[Okvirna količina]]</f>
        <v>0</v>
      </c>
      <c r="U84" s="148" t="s">
        <v>163</v>
      </c>
    </row>
    <row r="85" spans="1:22" ht="36">
      <c r="A85" s="87" t="s">
        <v>77</v>
      </c>
      <c r="B85" s="473" t="s">
        <v>882</v>
      </c>
      <c r="C85" s="450">
        <v>120</v>
      </c>
      <c r="D85" s="451" t="s">
        <v>160</v>
      </c>
      <c r="E85" s="122"/>
      <c r="F85" s="454">
        <v>1600</v>
      </c>
      <c r="G85" s="125" t="s">
        <v>94</v>
      </c>
      <c r="H85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85" s="454" t="str">
        <f>IF(Sklop19[[#This Row],[ZAHTEVANA SHEMA KAKOVOSTI]]&lt;&gt;"",Sklop19[[#This Row],[Preračunana masa/volumen/kos na enoto kg]],"")</f>
        <v/>
      </c>
      <c r="J85" s="455"/>
      <c r="K85" s="456"/>
      <c r="L85" s="456"/>
      <c r="M85" s="457"/>
      <c r="N85" s="458"/>
      <c r="O85" s="458"/>
      <c r="P85" s="476"/>
      <c r="Q85" s="458">
        <f>+Sklop19[[#This Row],[cena/enota brez DDV v EUR]]*Sklop19[[#This Row],[Stopnja DDV (%)]]</f>
        <v>0</v>
      </c>
      <c r="R85" s="458">
        <f>+Sklop19[[#This Row],[cena/enota brez DDV v EUR]]+Sklop19[[#This Row],[Davek (EUR)]]</f>
        <v>0</v>
      </c>
      <c r="S85" s="458">
        <f>+Sklop19[[#This Row],[cena/enota brez DDV v EUR]]*Sklop19[[#This Row],[Okvirna količina]]</f>
        <v>0</v>
      </c>
      <c r="T85" s="460">
        <f>+Sklop19[[#This Row],[Končna cena/enoto mere (EUR) z DDV]]*Sklop19[[#This Row],[Okvirna količina]]</f>
        <v>0</v>
      </c>
      <c r="U85" s="148" t="s">
        <v>163</v>
      </c>
    </row>
    <row r="86" spans="1:22" ht="36">
      <c r="A86" s="87" t="s">
        <v>78</v>
      </c>
      <c r="B86" s="473" t="s">
        <v>882</v>
      </c>
      <c r="C86" s="450">
        <v>100</v>
      </c>
      <c r="D86" s="451" t="s">
        <v>160</v>
      </c>
      <c r="E86" s="122"/>
      <c r="F86" s="454">
        <v>1600</v>
      </c>
      <c r="G86" s="125" t="s">
        <v>94</v>
      </c>
      <c r="H86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86" s="454" t="str">
        <f>IF(Sklop19[[#This Row],[ZAHTEVANA SHEMA KAKOVOSTI]]&lt;&gt;"",Sklop19[[#This Row],[Preračunana masa/volumen/kos na enoto kg]],"")</f>
        <v/>
      </c>
      <c r="J86" s="455"/>
      <c r="K86" s="456"/>
      <c r="L86" s="456"/>
      <c r="M86" s="457"/>
      <c r="N86" s="458"/>
      <c r="O86" s="458"/>
      <c r="P86" s="476"/>
      <c r="Q86" s="458">
        <f>+Sklop19[[#This Row],[cena/enota brez DDV v EUR]]*Sklop19[[#This Row],[Stopnja DDV (%)]]</f>
        <v>0</v>
      </c>
      <c r="R86" s="458">
        <f>+Sklop19[[#This Row],[cena/enota brez DDV v EUR]]+Sklop19[[#This Row],[Davek (EUR)]]</f>
        <v>0</v>
      </c>
      <c r="S86" s="458">
        <f>+Sklop19[[#This Row],[cena/enota brez DDV v EUR]]*Sklop19[[#This Row],[Okvirna količina]]</f>
        <v>0</v>
      </c>
      <c r="T86" s="460">
        <f>+Sklop19[[#This Row],[Končna cena/enoto mere (EUR) z DDV]]*Sklop19[[#This Row],[Okvirna količina]]</f>
        <v>0</v>
      </c>
      <c r="U86" s="148" t="s">
        <v>163</v>
      </c>
    </row>
    <row r="87" spans="1:22" ht="36">
      <c r="A87" s="87" t="s">
        <v>79</v>
      </c>
      <c r="B87" s="473" t="s">
        <v>883</v>
      </c>
      <c r="C87" s="450">
        <v>120</v>
      </c>
      <c r="D87" s="451" t="s">
        <v>160</v>
      </c>
      <c r="E87" s="122"/>
      <c r="F87" s="454">
        <v>800</v>
      </c>
      <c r="G87" s="125" t="s">
        <v>94</v>
      </c>
      <c r="H87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87" s="454" t="str">
        <f>IF(Sklop19[[#This Row],[ZAHTEVANA SHEMA KAKOVOSTI]]&lt;&gt;"",Sklop19[[#This Row],[Preračunana masa/volumen/kos na enoto kg]],"")</f>
        <v/>
      </c>
      <c r="J87" s="455"/>
      <c r="K87" s="456"/>
      <c r="L87" s="456"/>
      <c r="M87" s="457"/>
      <c r="N87" s="458"/>
      <c r="O87" s="458"/>
      <c r="P87" s="476"/>
      <c r="Q87" s="458">
        <f>+Sklop19[[#This Row],[cena/enota brez DDV v EUR]]*Sklop19[[#This Row],[Stopnja DDV (%)]]</f>
        <v>0</v>
      </c>
      <c r="R87" s="458">
        <f>+Sklop19[[#This Row],[cena/enota brez DDV v EUR]]+Sklop19[[#This Row],[Davek (EUR)]]</f>
        <v>0</v>
      </c>
      <c r="S87" s="458">
        <f>+Sklop19[[#This Row],[cena/enota brez DDV v EUR]]*Sklop19[[#This Row],[Okvirna količina]]</f>
        <v>0</v>
      </c>
      <c r="T87" s="460">
        <f>+Sklop19[[#This Row],[Končna cena/enoto mere (EUR) z DDV]]*Sklop19[[#This Row],[Okvirna količina]]</f>
        <v>0</v>
      </c>
      <c r="U87" s="148" t="s">
        <v>163</v>
      </c>
    </row>
    <row r="88" spans="1:22" ht="36">
      <c r="A88" s="87" t="s">
        <v>80</v>
      </c>
      <c r="B88" s="473" t="s">
        <v>883</v>
      </c>
      <c r="C88" s="450">
        <v>100</v>
      </c>
      <c r="D88" s="451" t="s">
        <v>160</v>
      </c>
      <c r="E88" s="122"/>
      <c r="F88" s="454">
        <v>800</v>
      </c>
      <c r="G88" s="125" t="s">
        <v>94</v>
      </c>
      <c r="H88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88" s="454" t="str">
        <f>IF(Sklop19[[#This Row],[ZAHTEVANA SHEMA KAKOVOSTI]]&lt;&gt;"",Sklop19[[#This Row],[Preračunana masa/volumen/kos na enoto kg]],"")</f>
        <v/>
      </c>
      <c r="J88" s="455"/>
      <c r="K88" s="456"/>
      <c r="L88" s="456"/>
      <c r="M88" s="457"/>
      <c r="N88" s="458"/>
      <c r="O88" s="458"/>
      <c r="P88" s="476"/>
      <c r="Q88" s="458">
        <f>+Sklop19[[#This Row],[cena/enota brez DDV v EUR]]*Sklop19[[#This Row],[Stopnja DDV (%)]]</f>
        <v>0</v>
      </c>
      <c r="R88" s="458">
        <f>+Sklop19[[#This Row],[cena/enota brez DDV v EUR]]+Sklop19[[#This Row],[Davek (EUR)]]</f>
        <v>0</v>
      </c>
      <c r="S88" s="458">
        <f>+Sklop19[[#This Row],[cena/enota brez DDV v EUR]]*Sklop19[[#This Row],[Okvirna količina]]</f>
        <v>0</v>
      </c>
      <c r="T88" s="460">
        <f>+Sklop19[[#This Row],[Končna cena/enoto mere (EUR) z DDV]]*Sklop19[[#This Row],[Okvirna količina]]</f>
        <v>0</v>
      </c>
      <c r="U88" s="148" t="s">
        <v>163</v>
      </c>
    </row>
    <row r="89" spans="1:22" ht="36">
      <c r="A89" s="87" t="s">
        <v>81</v>
      </c>
      <c r="B89" s="473" t="s">
        <v>884</v>
      </c>
      <c r="C89" s="450">
        <v>120</v>
      </c>
      <c r="D89" s="451" t="s">
        <v>160</v>
      </c>
      <c r="E89" s="122"/>
      <c r="F89" s="454">
        <v>800</v>
      </c>
      <c r="G89" s="125" t="s">
        <v>94</v>
      </c>
      <c r="H89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89" s="454" t="str">
        <f>IF(Sklop19[[#This Row],[ZAHTEVANA SHEMA KAKOVOSTI]]&lt;&gt;"",Sklop19[[#This Row],[Preračunana masa/volumen/kos na enoto kg]],"")</f>
        <v/>
      </c>
      <c r="J89" s="455"/>
      <c r="K89" s="456"/>
      <c r="L89" s="456"/>
      <c r="M89" s="457"/>
      <c r="N89" s="458"/>
      <c r="O89" s="458"/>
      <c r="P89" s="476"/>
      <c r="Q89" s="458">
        <f>+Sklop19[[#This Row],[cena/enota brez DDV v EUR]]*Sklop19[[#This Row],[Stopnja DDV (%)]]</f>
        <v>0</v>
      </c>
      <c r="R89" s="458">
        <f>+Sklop19[[#This Row],[cena/enota brez DDV v EUR]]+Sklop19[[#This Row],[Davek (EUR)]]</f>
        <v>0</v>
      </c>
      <c r="S89" s="458">
        <f>+Sklop19[[#This Row],[cena/enota brez DDV v EUR]]*Sklop19[[#This Row],[Okvirna količina]]</f>
        <v>0</v>
      </c>
      <c r="T89" s="460">
        <f>+Sklop19[[#This Row],[Končna cena/enoto mere (EUR) z DDV]]*Sklop19[[#This Row],[Okvirna količina]]</f>
        <v>0</v>
      </c>
      <c r="U89" s="148" t="s">
        <v>163</v>
      </c>
    </row>
    <row r="90" spans="1:22" ht="36">
      <c r="A90" s="87" t="s">
        <v>82</v>
      </c>
      <c r="B90" s="473" t="s">
        <v>884</v>
      </c>
      <c r="C90" s="450">
        <v>100</v>
      </c>
      <c r="D90" s="451" t="s">
        <v>160</v>
      </c>
      <c r="E90" s="122"/>
      <c r="F90" s="454">
        <v>800</v>
      </c>
      <c r="G90" s="125" t="s">
        <v>94</v>
      </c>
      <c r="H90" s="4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90" s="454" t="str">
        <f>IF(Sklop19[[#This Row],[ZAHTEVANA SHEMA KAKOVOSTI]]&lt;&gt;"",Sklop19[[#This Row],[Preračunana masa/volumen/kos na enoto kg]],"")</f>
        <v/>
      </c>
      <c r="J90" s="455"/>
      <c r="K90" s="456"/>
      <c r="L90" s="456"/>
      <c r="M90" s="457"/>
      <c r="N90" s="458"/>
      <c r="O90" s="458"/>
      <c r="P90" s="476"/>
      <c r="Q90" s="458">
        <f>+Sklop19[[#This Row],[cena/enota brez DDV v EUR]]*Sklop19[[#This Row],[Stopnja DDV (%)]]</f>
        <v>0</v>
      </c>
      <c r="R90" s="458">
        <f>+Sklop19[[#This Row],[cena/enota brez DDV v EUR]]+Sklop19[[#This Row],[Davek (EUR)]]</f>
        <v>0</v>
      </c>
      <c r="S90" s="458">
        <f>+Sklop19[[#This Row],[cena/enota brez DDV v EUR]]*Sklop19[[#This Row],[Okvirna količina]]</f>
        <v>0</v>
      </c>
      <c r="T90" s="460">
        <f>+Sklop19[[#This Row],[Končna cena/enoto mere (EUR) z DDV]]*Sklop19[[#This Row],[Okvirna količina]]</f>
        <v>0</v>
      </c>
      <c r="U90" s="148" t="s">
        <v>163</v>
      </c>
    </row>
    <row r="91" spans="1:22" s="21" customFormat="1">
      <c r="A91" s="544" t="s">
        <v>186</v>
      </c>
      <c r="B91" s="545"/>
      <c r="C91" s="546"/>
      <c r="D91" s="546"/>
      <c r="E91" s="547"/>
      <c r="F91" s="548"/>
      <c r="G91" s="549"/>
      <c r="H91" s="550">
        <f>SUBTOTAL(109,Sklop19[Preračunana masa/volumen/kos na enoto kg])</f>
        <v>18028</v>
      </c>
      <c r="I91" s="550">
        <f>SUBTOTAL(109,Sklop19[Živila iz shem kakovosti (kg)])</f>
        <v>0</v>
      </c>
      <c r="J91" s="548"/>
      <c r="K91" s="551"/>
      <c r="L91" s="551"/>
      <c r="M91" s="552"/>
      <c r="N91" s="553"/>
      <c r="O91" s="553"/>
      <c r="P91" s="553"/>
      <c r="Q91" s="554"/>
      <c r="R91" s="548"/>
      <c r="S91" s="554">
        <f>SUBTOTAL(109,Sklop19[Vrednost za okvirno količino (EUR) brez DDV])</f>
        <v>0</v>
      </c>
      <c r="T91" s="554">
        <f>SUBTOTAL(109,Sklop19[Vrednost za okvirno količino (EUR) z DDV])</f>
        <v>0</v>
      </c>
      <c r="U91" s="555"/>
      <c r="V91" s="14"/>
    </row>
    <row r="92" spans="1:22" s="604" customFormat="1">
      <c r="A92" s="590"/>
      <c r="B92" s="591"/>
      <c r="C92" s="592"/>
      <c r="D92" s="592"/>
      <c r="E92" s="593"/>
      <c r="F92" s="594"/>
      <c r="G92" s="595"/>
      <c r="H92" s="596"/>
      <c r="I92" s="596"/>
      <c r="J92" s="594"/>
      <c r="K92" s="597"/>
      <c r="L92" s="597"/>
      <c r="M92" s="598"/>
      <c r="N92" s="599"/>
      <c r="O92" s="599"/>
      <c r="P92" s="599"/>
      <c r="Q92" s="600"/>
      <c r="R92" s="594"/>
      <c r="S92" s="600"/>
      <c r="T92" s="600"/>
      <c r="U92" s="601"/>
      <c r="V92" s="602"/>
    </row>
    <row r="93" spans="1:22" s="21" customFormat="1">
      <c r="A93" s="51" t="s">
        <v>181</v>
      </c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51"/>
      <c r="R93" s="51"/>
      <c r="S93" s="51"/>
      <c r="T93" s="51"/>
      <c r="U93" s="72"/>
      <c r="V93" s="14"/>
    </row>
    <row r="94" spans="1:22" s="21" customFormat="1">
      <c r="A94" s="14" t="s">
        <v>184</v>
      </c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10" t="s">
        <v>182</v>
      </c>
      <c r="B95" s="20"/>
      <c r="C95" s="30"/>
      <c r="D95" s="30"/>
      <c r="E95" s="113"/>
      <c r="F95" s="72"/>
      <c r="G95" s="72"/>
      <c r="H95" s="32"/>
      <c r="I95" s="32"/>
      <c r="J95" s="32"/>
      <c r="K95" s="32"/>
      <c r="L95" s="58"/>
      <c r="M95" s="58"/>
      <c r="N95" s="32"/>
      <c r="O95" s="32"/>
      <c r="P95" s="32"/>
      <c r="Q95" s="32"/>
      <c r="R95" s="32"/>
      <c r="S95" s="14"/>
      <c r="T95" s="14"/>
      <c r="U95" s="72"/>
      <c r="V95" s="14"/>
    </row>
    <row r="96" spans="1:22" s="21" customFormat="1">
      <c r="A96" s="765" t="s">
        <v>255</v>
      </c>
      <c r="B96" s="765"/>
      <c r="C96" s="765"/>
      <c r="D96" s="765"/>
      <c r="E96" s="765"/>
      <c r="F96" s="765"/>
      <c r="G96" s="765"/>
      <c r="H96" s="765"/>
      <c r="I96" s="765"/>
      <c r="J96" s="765"/>
      <c r="K96" s="765"/>
      <c r="L96" s="765"/>
      <c r="M96" s="58"/>
      <c r="N96" s="32"/>
      <c r="O96" s="32"/>
      <c r="P96" s="32"/>
      <c r="Q96" s="32"/>
      <c r="R96" s="32"/>
      <c r="S96" s="14"/>
      <c r="T96" s="14"/>
      <c r="U96" s="72"/>
      <c r="V96" s="14"/>
    </row>
    <row r="97" spans="1:22" s="21" customFormat="1">
      <c r="A97" s="14"/>
      <c r="B97" s="20"/>
      <c r="C97" s="30"/>
      <c r="D97" s="30"/>
      <c r="E97" s="113"/>
      <c r="F97" s="117"/>
      <c r="G97" s="117"/>
      <c r="L97" s="14"/>
      <c r="M97" s="14"/>
      <c r="N97" s="32"/>
      <c r="O97" s="32"/>
      <c r="P97" s="32"/>
      <c r="Q97" s="32"/>
      <c r="R97" s="32"/>
      <c r="S97" s="14"/>
      <c r="T97" s="14"/>
      <c r="U97" s="72"/>
      <c r="V97" s="14"/>
    </row>
    <row r="98" spans="1:22" s="21" customFormat="1">
      <c r="A98" s="110" t="s">
        <v>66</v>
      </c>
      <c r="B98" s="20"/>
      <c r="C98" s="30"/>
      <c r="D98" s="30"/>
      <c r="E98" s="113"/>
      <c r="F98" s="72"/>
      <c r="G98" s="72" t="s">
        <v>67</v>
      </c>
      <c r="H98" s="32"/>
      <c r="I98" s="32"/>
      <c r="J98" s="32"/>
      <c r="K98" s="32"/>
      <c r="L98" s="58"/>
      <c r="M98" s="58"/>
      <c r="N98" s="32"/>
      <c r="O98" s="32"/>
      <c r="P98" s="32"/>
      <c r="Q98" s="32" t="s">
        <v>68</v>
      </c>
      <c r="R98" s="32"/>
      <c r="S98" s="14"/>
      <c r="T98" s="14"/>
      <c r="U98" s="72"/>
      <c r="V98" s="14"/>
    </row>
    <row r="99" spans="1:22" s="21" customFormat="1" ht="15">
      <c r="A99" s="7"/>
      <c r="B99" s="5"/>
      <c r="C99" s="29"/>
      <c r="D99" s="29"/>
      <c r="E99" s="28"/>
      <c r="F99" s="8"/>
      <c r="G99" s="117"/>
      <c r="H99" s="9"/>
      <c r="I99" s="9"/>
      <c r="J99" s="9"/>
      <c r="K99" s="9"/>
      <c r="L99" s="23"/>
      <c r="M99" s="23"/>
      <c r="N99" s="9"/>
      <c r="O99" s="9"/>
      <c r="P99" s="9"/>
      <c r="Q99" s="9"/>
      <c r="R99" s="9"/>
      <c r="S99" s="4"/>
      <c r="T99" s="4"/>
      <c r="U99" s="8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>
      <c r="B282" s="19"/>
      <c r="C282" s="31"/>
      <c r="D282" s="31"/>
      <c r="E282" s="116"/>
    </row>
    <row r="283" spans="1:22">
      <c r="B283" s="19"/>
      <c r="C283" s="31"/>
      <c r="D283" s="31"/>
      <c r="E283" s="116"/>
    </row>
    <row r="284" spans="1:22">
      <c r="B284" s="19"/>
      <c r="C284" s="31"/>
      <c r="D284" s="31"/>
      <c r="E284" s="116"/>
    </row>
    <row r="285" spans="1:22">
      <c r="B285" s="19"/>
      <c r="C285" s="31"/>
      <c r="D285" s="31"/>
      <c r="E285" s="116"/>
    </row>
    <row r="286" spans="1:22">
      <c r="B286" s="19"/>
      <c r="C286" s="31"/>
      <c r="D286" s="31"/>
      <c r="E286" s="116"/>
    </row>
    <row r="287" spans="1:22">
      <c r="B287" s="19"/>
      <c r="C287" s="31"/>
      <c r="D287" s="31"/>
      <c r="E287" s="116"/>
    </row>
    <row r="288" spans="1:22">
      <c r="B288" s="19"/>
      <c r="C288" s="31"/>
      <c r="D288" s="31"/>
      <c r="E288" s="116"/>
    </row>
    <row r="289" spans="2:5">
      <c r="B289" s="19"/>
      <c r="C289" s="31"/>
      <c r="D289" s="31"/>
      <c r="E289" s="116"/>
    </row>
    <row r="290" spans="2:5">
      <c r="B290" s="19"/>
      <c r="C290" s="31"/>
      <c r="D290" s="31"/>
      <c r="E290" s="116"/>
    </row>
    <row r="291" spans="2:5">
      <c r="B291" s="19"/>
      <c r="C291" s="31"/>
      <c r="D291" s="31"/>
      <c r="E291" s="116"/>
    </row>
    <row r="292" spans="2:5">
      <c r="B292" s="19"/>
      <c r="C292" s="31"/>
      <c r="D292" s="31"/>
      <c r="E292" s="116"/>
    </row>
    <row r="293" spans="2:5">
      <c r="B293" s="19"/>
      <c r="C293" s="31"/>
      <c r="D293" s="31"/>
      <c r="E293" s="116"/>
    </row>
    <row r="294" spans="2:5">
      <c r="B294" s="19"/>
      <c r="C294" s="31"/>
      <c r="D294" s="31"/>
      <c r="E294" s="116"/>
    </row>
    <row r="295" spans="2:5">
      <c r="B295" s="19"/>
      <c r="C295" s="31"/>
      <c r="D295" s="31"/>
      <c r="E295" s="116"/>
    </row>
    <row r="296" spans="2:5">
      <c r="B296" s="19"/>
      <c r="C296" s="31"/>
      <c r="D296" s="31"/>
      <c r="E296" s="116"/>
    </row>
    <row r="297" spans="2:5">
      <c r="B297" s="19"/>
      <c r="C297" s="31"/>
      <c r="D297" s="31"/>
      <c r="E297" s="116"/>
    </row>
    <row r="298" spans="2:5">
      <c r="B298" s="19"/>
      <c r="C298" s="31"/>
      <c r="D298" s="31"/>
      <c r="E298" s="116"/>
    </row>
    <row r="299" spans="2:5">
      <c r="B299" s="19"/>
      <c r="C299" s="31"/>
      <c r="D299" s="31"/>
      <c r="E299" s="116"/>
    </row>
    <row r="300" spans="2:5">
      <c r="B300" s="19"/>
      <c r="C300" s="31"/>
      <c r="D300" s="31"/>
      <c r="E300" s="116"/>
    </row>
    <row r="301" spans="2:5">
      <c r="B301" s="19"/>
      <c r="C301" s="31"/>
      <c r="D301" s="31"/>
      <c r="E301" s="116"/>
    </row>
    <row r="302" spans="2:5">
      <c r="B302" s="19"/>
      <c r="C302" s="31"/>
      <c r="D302" s="31"/>
      <c r="E302" s="116"/>
    </row>
    <row r="303" spans="2:5">
      <c r="B303" s="19"/>
      <c r="C303" s="31"/>
      <c r="D303" s="31"/>
      <c r="E303" s="116"/>
    </row>
    <row r="304" spans="2:5">
      <c r="B304" s="19"/>
      <c r="C304" s="31"/>
      <c r="D304" s="31"/>
      <c r="E304" s="116"/>
    </row>
    <row r="305" spans="2:5">
      <c r="B305" s="19"/>
      <c r="C305" s="31"/>
      <c r="D305" s="31"/>
      <c r="E305" s="116"/>
    </row>
    <row r="306" spans="2:5">
      <c r="B306" s="19"/>
      <c r="C306" s="31"/>
      <c r="D306" s="31"/>
      <c r="E306" s="116"/>
    </row>
    <row r="307" spans="2:5">
      <c r="B307" s="19"/>
      <c r="C307" s="31"/>
      <c r="D307" s="31"/>
      <c r="E307" s="116"/>
    </row>
    <row r="308" spans="2:5">
      <c r="B308" s="19"/>
      <c r="C308" s="31"/>
      <c r="D308" s="31"/>
      <c r="E308" s="116"/>
    </row>
    <row r="309" spans="2:5">
      <c r="B309" s="19"/>
      <c r="C309" s="31"/>
      <c r="D309" s="31"/>
      <c r="E309" s="116"/>
    </row>
    <row r="310" spans="2:5">
      <c r="B310" s="19"/>
      <c r="C310" s="31"/>
      <c r="D310" s="31"/>
      <c r="E310" s="116"/>
    </row>
    <row r="311" spans="2:5">
      <c r="B311" s="19"/>
      <c r="C311" s="31"/>
      <c r="D311" s="31"/>
      <c r="E311" s="116"/>
    </row>
    <row r="312" spans="2:5">
      <c r="B312" s="19"/>
      <c r="C312" s="31"/>
      <c r="D312" s="31"/>
      <c r="E312" s="116"/>
    </row>
    <row r="313" spans="2:5">
      <c r="B313" s="19"/>
      <c r="C313" s="31"/>
      <c r="D313" s="31"/>
      <c r="E313" s="116"/>
    </row>
    <row r="314" spans="2:5">
      <c r="B314" s="19"/>
      <c r="C314" s="31"/>
      <c r="D314" s="31"/>
      <c r="E314" s="116"/>
    </row>
    <row r="315" spans="2:5">
      <c r="B315" s="19"/>
      <c r="C315" s="31"/>
      <c r="D315" s="31"/>
      <c r="E315" s="116"/>
    </row>
    <row r="316" spans="2:5">
      <c r="B316" s="19"/>
      <c r="C316" s="31"/>
      <c r="D316" s="31"/>
      <c r="E316" s="116"/>
    </row>
    <row r="317" spans="2:5">
      <c r="B317" s="19"/>
      <c r="C317" s="31"/>
      <c r="D317" s="31"/>
      <c r="E317" s="116"/>
    </row>
    <row r="318" spans="2:5">
      <c r="B318" s="19"/>
      <c r="C318" s="31"/>
      <c r="D318" s="31"/>
      <c r="E318" s="116"/>
    </row>
    <row r="319" spans="2:5">
      <c r="B319" s="19"/>
      <c r="C319" s="31"/>
      <c r="D319" s="31"/>
      <c r="E319" s="116"/>
    </row>
    <row r="320" spans="2:5">
      <c r="B320" s="19"/>
      <c r="C320" s="31"/>
      <c r="D320" s="31"/>
      <c r="E320" s="116"/>
    </row>
    <row r="321" spans="2:5">
      <c r="B321" s="19"/>
      <c r="C321" s="31"/>
      <c r="D321" s="31"/>
      <c r="E321" s="116"/>
    </row>
    <row r="322" spans="2:5">
      <c r="B322" s="19"/>
      <c r="C322" s="31"/>
      <c r="D322" s="31"/>
      <c r="E322" s="116"/>
    </row>
  </sheetData>
  <sheetProtection insertRows="0" deleteRows="0"/>
  <protectedRanges>
    <protectedRange sqref="J97:P1048576 M96:P96 U1:U1048576 J1:P95" name="Obseg1"/>
    <protectedRange sqref="J96:L96" name="Obseg1_1"/>
  </protectedRanges>
  <mergeCells count="8">
    <mergeCell ref="A96:L96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39</vt:i4>
      </vt:variant>
    </vt:vector>
  </HeadingPairs>
  <TitlesOfParts>
    <vt:vector size="61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2023-11-06T10:54:31Z</cp:lastPrinted>
  <dcterms:created xsi:type="dcterms:W3CDTF">2012-03-26T14:52:49Z</dcterms:created>
  <dcterms:modified xsi:type="dcterms:W3CDTF">2023-11-29T08:39:31Z</dcterms:modified>
</cp:coreProperties>
</file>