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11_NOO_montaža\04_RD_objava_koncna\"/>
    </mc:Choice>
  </mc:AlternateContent>
  <xr:revisionPtr revIDLastSave="0" documentId="13_ncr:1_{3D83D8BB-18FA-4A75-B2B0-36794D0899C9}" xr6:coauthVersionLast="36" xr6:coauthVersionMax="47" xr10:uidLastSave="{00000000-0000-0000-0000-000000000000}"/>
  <bookViews>
    <workbookView xWindow="-41385" yWindow="-105" windowWidth="41490" windowHeight="16890" xr2:uid="{BB3953A3-3828-4389-A089-F48D43CB999A}"/>
  </bookViews>
  <sheets>
    <sheet name="Predračun - za objav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H29" i="1" s="1"/>
  <c r="G28" i="1"/>
  <c r="H28" i="1" s="1"/>
  <c r="G27" i="1"/>
  <c r="H27" i="1" s="1"/>
  <c r="H31" i="1" l="1"/>
</calcChain>
</file>

<file path=xl/sharedStrings.xml><?xml version="1.0" encoding="utf-8"?>
<sst xmlns="http://schemas.openxmlformats.org/spreadsheetml/2006/main" count="40" uniqueCount="35">
  <si>
    <t>Javno naročilo</t>
  </si>
  <si>
    <t>Naročnik</t>
  </si>
  <si>
    <t>Arnes</t>
  </si>
  <si>
    <t>Tehnološki park 18</t>
  </si>
  <si>
    <t>1000 Ljubljana</t>
  </si>
  <si>
    <t>Oznaka javnega naročila</t>
  </si>
  <si>
    <t>Predmet javnega naročila</t>
  </si>
  <si>
    <t>PONUDBA - PREDRAČUN</t>
  </si>
  <si>
    <t>Izpolnite vsa bela polja</t>
  </si>
  <si>
    <t>Ponudnik</t>
  </si>
  <si>
    <t>Naziv</t>
  </si>
  <si>
    <t>Sedež</t>
  </si>
  <si>
    <t>Matična številka</t>
  </si>
  <si>
    <t>Stopnja DDV</t>
  </si>
  <si>
    <t>Številka postavke iz obrazca ePRO- Specifikacije</t>
  </si>
  <si>
    <t xml:space="preserve">opis postavke </t>
  </si>
  <si>
    <t xml:space="preserve">Utež </t>
  </si>
  <si>
    <t>Enota</t>
  </si>
  <si>
    <t>Cena na enoto v EUR brez DDV</t>
  </si>
  <si>
    <t>Cena*Utež v EUR brez DDV</t>
  </si>
  <si>
    <t>Cena*Utež v EUR z DDV</t>
  </si>
  <si>
    <t>kos</t>
  </si>
  <si>
    <t>Menjava enega stikala LAN</t>
  </si>
  <si>
    <t>SKUPAJ z DDV v € (za merilo):</t>
  </si>
  <si>
    <t>Kraj in datum podpisa, žig</t>
  </si>
  <si>
    <t>Naziv ponudnika</t>
  </si>
  <si>
    <t>Podpisnik</t>
  </si>
  <si>
    <t>Ime in priimek zakonitega zastopnika ter podpis</t>
  </si>
  <si>
    <t xml:space="preserve"> </t>
  </si>
  <si>
    <t>Merilo za izbiro</t>
  </si>
  <si>
    <t>NOO Montaža LAN Stikala</t>
  </si>
  <si>
    <t>Stroški poti so vključeni v postavkah od 1 do 3</t>
  </si>
  <si>
    <t>Cena dodatne inženirske ure</t>
  </si>
  <si>
    <t>Predmet javnega naročanja je tehnični popis stanja in/ali montaža LAN stikal na vzgojno-izobraževalnih zavodih (v nadaljevanju: VIZ)</t>
  </si>
  <si>
    <t>Tehnični popis stanja enega LAN stikala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</si>
</sst>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scheme val="major"/>
    </font>
    <font>
      <sz val="11"/>
      <color theme="1"/>
      <name val="Calibri Light"/>
      <family val="2"/>
    </font>
    <font>
      <b/>
      <sz val="9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6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B08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/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horizontal="center"/>
    </xf>
    <xf numFmtId="164" fontId="6" fillId="0" borderId="13" xfId="1" applyNumberFormat="1" applyFont="1" applyBorder="1" applyAlignment="1" applyProtection="1">
      <alignment horizontal="right" vertical="center" wrapText="1"/>
      <protection locked="0"/>
    </xf>
    <xf numFmtId="164" fontId="2" fillId="0" borderId="0" xfId="1" applyNumberFormat="1" applyFont="1"/>
    <xf numFmtId="0" fontId="2" fillId="0" borderId="0" xfId="1" applyFont="1" applyProtection="1"/>
    <xf numFmtId="0" fontId="4" fillId="0" borderId="0" xfId="1" applyFont="1" applyProtection="1"/>
    <xf numFmtId="0" fontId="3" fillId="2" borderId="22" xfId="1" applyFont="1" applyFill="1" applyBorder="1" applyAlignment="1" applyProtection="1">
      <alignment vertical="center" wrapText="1"/>
    </xf>
    <xf numFmtId="0" fontId="3" fillId="2" borderId="27" xfId="1" applyFont="1" applyFill="1" applyBorder="1" applyAlignment="1" applyProtection="1">
      <alignment vertical="center" wrapText="1"/>
    </xf>
    <xf numFmtId="0" fontId="6" fillId="0" borderId="0" xfId="1" applyFont="1" applyAlignment="1" applyProtection="1">
      <alignment horizontal="center"/>
    </xf>
    <xf numFmtId="0" fontId="7" fillId="0" borderId="0" xfId="1" applyFont="1" applyAlignment="1" applyProtection="1">
      <alignment horizontal="center"/>
    </xf>
    <xf numFmtId="0" fontId="2" fillId="0" borderId="0" xfId="1" applyFont="1" applyAlignment="1" applyProtection="1">
      <alignment horizontal="center"/>
    </xf>
    <xf numFmtId="0" fontId="3" fillId="2" borderId="31" xfId="1" applyFont="1" applyFill="1" applyBorder="1" applyAlignment="1" applyProtection="1">
      <alignment vertical="center" wrapText="1"/>
    </xf>
    <xf numFmtId="0" fontId="3" fillId="2" borderId="32" xfId="1" applyFont="1" applyFill="1" applyBorder="1" applyAlignment="1" applyProtection="1">
      <alignment vertical="center" wrapText="1"/>
    </xf>
    <xf numFmtId="0" fontId="2" fillId="0" borderId="0" xfId="1" applyFont="1" applyAlignment="1" applyProtection="1">
      <alignment horizontal="left" vertical="center" wrapText="1"/>
    </xf>
    <xf numFmtId="0" fontId="3" fillId="0" borderId="0" xfId="1" applyFont="1" applyAlignment="1" applyProtection="1">
      <alignment horizontal="center"/>
    </xf>
    <xf numFmtId="9" fontId="3" fillId="0" borderId="0" xfId="1" applyNumberFormat="1" applyFont="1" applyAlignment="1" applyProtection="1">
      <alignment horizontal="center"/>
    </xf>
    <xf numFmtId="0" fontId="5" fillId="0" borderId="0" xfId="1" applyFont="1" applyProtection="1"/>
    <xf numFmtId="0" fontId="3" fillId="0" borderId="8" xfId="1" applyFont="1" applyBorder="1" applyAlignment="1" applyProtection="1">
      <alignment vertical="center" wrapText="1"/>
    </xf>
    <xf numFmtId="0" fontId="8" fillId="0" borderId="0" xfId="1" applyFont="1" applyAlignment="1" applyProtection="1">
      <alignment horizontal="left" vertical="center" indent="2"/>
    </xf>
    <xf numFmtId="0" fontId="13" fillId="2" borderId="12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6" fillId="3" borderId="14" xfId="1" applyFont="1" applyFill="1" applyBorder="1" applyAlignment="1" applyProtection="1">
      <alignment horizontal="center" vertical="center" wrapText="1"/>
    </xf>
    <xf numFmtId="0" fontId="7" fillId="3" borderId="15" xfId="1" applyFont="1" applyFill="1" applyBorder="1" applyAlignment="1" applyProtection="1">
      <alignment vertical="center" wrapText="1"/>
    </xf>
    <xf numFmtId="0" fontId="6" fillId="3" borderId="15" xfId="1" applyFont="1" applyFill="1" applyBorder="1" applyAlignment="1" applyProtection="1">
      <alignment horizontal="center" vertical="center" wrapText="1"/>
    </xf>
    <xf numFmtId="0" fontId="7" fillId="3" borderId="15" xfId="1" applyFont="1" applyFill="1" applyBorder="1" applyAlignment="1" applyProtection="1">
      <alignment horizontal="center" vertical="center" wrapText="1"/>
    </xf>
    <xf numFmtId="164" fontId="7" fillId="4" borderId="15" xfId="1" applyNumberFormat="1" applyFont="1" applyFill="1" applyBorder="1" applyAlignment="1" applyProtection="1">
      <alignment horizontal="right" vertical="center" wrapText="1"/>
    </xf>
    <xf numFmtId="164" fontId="2" fillId="0" borderId="0" xfId="1" applyNumberFormat="1" applyFont="1" applyProtection="1"/>
    <xf numFmtId="0" fontId="6" fillId="3" borderId="16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7" fillId="3" borderId="10" xfId="1" applyFont="1" applyFill="1" applyBorder="1" applyAlignment="1" applyProtection="1">
      <alignment horizontal="center" vertical="center" wrapText="1"/>
    </xf>
    <xf numFmtId="0" fontId="7" fillId="3" borderId="10" xfId="1" applyFont="1" applyFill="1" applyBorder="1" applyAlignment="1" applyProtection="1">
      <alignment vertical="center" wrapText="1"/>
    </xf>
    <xf numFmtId="0" fontId="7" fillId="3" borderId="11" xfId="1" applyFont="1" applyFill="1" applyBorder="1" applyAlignment="1" applyProtection="1">
      <alignment horizontal="center" vertical="center" wrapText="1"/>
    </xf>
    <xf numFmtId="164" fontId="6" fillId="5" borderId="16" xfId="1" applyNumberFormat="1" applyFont="1" applyFill="1" applyBorder="1" applyAlignment="1" applyProtection="1">
      <alignment horizontal="right" vertical="center" wrapText="1"/>
    </xf>
    <xf numFmtId="2" fontId="6" fillId="0" borderId="0" xfId="1" applyNumberFormat="1" applyFont="1" applyFill="1" applyBorder="1" applyAlignment="1" applyProtection="1">
      <alignment horizontal="right" vertical="center" wrapText="1"/>
    </xf>
    <xf numFmtId="164" fontId="6" fillId="0" borderId="0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vertical="center" wrapText="1"/>
    </xf>
    <xf numFmtId="0" fontId="9" fillId="0" borderId="33" xfId="1" applyFont="1" applyBorder="1" applyAlignment="1" applyProtection="1">
      <alignment horizontal="center" vertical="center"/>
      <protection locked="0"/>
    </xf>
    <xf numFmtId="0" fontId="9" fillId="0" borderId="22" xfId="1" applyFont="1" applyBorder="1" applyAlignment="1" applyProtection="1">
      <alignment horizontal="center" vertical="center"/>
      <protection locked="0"/>
    </xf>
    <xf numFmtId="0" fontId="9" fillId="0" borderId="27" xfId="1" applyFont="1" applyBorder="1" applyAlignment="1" applyProtection="1">
      <alignment horizontal="center" vertical="center"/>
      <protection locked="0"/>
    </xf>
    <xf numFmtId="0" fontId="10" fillId="2" borderId="34" xfId="1" applyFont="1" applyFill="1" applyBorder="1" applyAlignment="1" applyProtection="1">
      <alignment horizontal="center" vertical="center"/>
    </xf>
    <xf numFmtId="0" fontId="10" fillId="2" borderId="35" xfId="1" applyFont="1" applyFill="1" applyBorder="1" applyAlignment="1" applyProtection="1">
      <alignment horizontal="center" vertical="center"/>
    </xf>
    <xf numFmtId="0" fontId="9" fillId="0" borderId="18" xfId="1" applyFont="1" applyBorder="1" applyAlignment="1" applyProtection="1">
      <alignment horizontal="center" vertical="center"/>
      <protection locked="0"/>
    </xf>
    <xf numFmtId="0" fontId="9" fillId="0" borderId="36" xfId="1" applyFont="1" applyBorder="1" applyAlignment="1" applyProtection="1">
      <alignment horizontal="center" vertical="center"/>
      <protection locked="0"/>
    </xf>
    <xf numFmtId="0" fontId="10" fillId="2" borderId="18" xfId="1" applyFont="1" applyFill="1" applyBorder="1" applyAlignment="1" applyProtection="1">
      <alignment horizontal="center" vertical="center"/>
    </xf>
    <xf numFmtId="0" fontId="10" fillId="2" borderId="36" xfId="1" applyFont="1" applyFill="1" applyBorder="1" applyAlignment="1" applyProtection="1">
      <alignment horizontal="center" vertical="center"/>
    </xf>
    <xf numFmtId="0" fontId="9" fillId="0" borderId="37" xfId="1" applyFont="1" applyBorder="1" applyAlignment="1" applyProtection="1">
      <alignment horizontal="center" vertical="center"/>
      <protection locked="0"/>
    </xf>
    <xf numFmtId="0" fontId="9" fillId="0" borderId="38" xfId="1" applyFont="1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 applyProtection="1">
      <alignment horizontal="center" vertical="center" wrapText="1"/>
    </xf>
    <xf numFmtId="0" fontId="3" fillId="2" borderId="20" xfId="1" applyFont="1" applyFill="1" applyBorder="1" applyAlignment="1" applyProtection="1">
      <alignment horizontal="center" vertical="center" wrapText="1"/>
    </xf>
    <xf numFmtId="0" fontId="3" fillId="2" borderId="21" xfId="1" applyFont="1" applyFill="1" applyBorder="1" applyAlignment="1" applyProtection="1">
      <alignment horizontal="center" vertical="center" wrapText="1"/>
    </xf>
    <xf numFmtId="0" fontId="3" fillId="2" borderId="22" xfId="1" applyFont="1" applyFill="1" applyBorder="1" applyAlignment="1" applyProtection="1">
      <alignment horizontal="left" vertical="center" wrapText="1"/>
    </xf>
    <xf numFmtId="0" fontId="4" fillId="3" borderId="3" xfId="1" applyFont="1" applyFill="1" applyBorder="1" applyAlignment="1" applyProtection="1">
      <alignment horizontal="left" vertical="center" wrapText="1"/>
    </xf>
    <xf numFmtId="0" fontId="4" fillId="3" borderId="4" xfId="1" applyFont="1" applyFill="1" applyBorder="1" applyAlignment="1" applyProtection="1">
      <alignment horizontal="left" vertical="center" wrapText="1"/>
    </xf>
    <xf numFmtId="0" fontId="4" fillId="3" borderId="23" xfId="1" applyFont="1" applyFill="1" applyBorder="1" applyAlignment="1" applyProtection="1">
      <alignment horizontal="left" vertical="center" wrapText="1"/>
    </xf>
    <xf numFmtId="0" fontId="4" fillId="3" borderId="5" xfId="1" applyFont="1" applyFill="1" applyBorder="1" applyAlignment="1" applyProtection="1">
      <alignment horizontal="left" vertical="center" wrapText="1"/>
    </xf>
    <xf numFmtId="0" fontId="4" fillId="3" borderId="0" xfId="1" applyFont="1" applyFill="1" applyBorder="1" applyAlignment="1" applyProtection="1">
      <alignment horizontal="left" vertical="center" wrapText="1"/>
    </xf>
    <xf numFmtId="0" fontId="4" fillId="3" borderId="24" xfId="1" applyFont="1" applyFill="1" applyBorder="1" applyAlignment="1" applyProtection="1">
      <alignment horizontal="left" vertical="center" wrapText="1"/>
    </xf>
    <xf numFmtId="0" fontId="4" fillId="3" borderId="6" xfId="1" applyFont="1" applyFill="1" applyBorder="1" applyAlignment="1" applyProtection="1">
      <alignment horizontal="left" vertical="center" wrapText="1"/>
    </xf>
    <xf numFmtId="0" fontId="4" fillId="3" borderId="7" xfId="1" applyFont="1" applyFill="1" applyBorder="1" applyAlignment="1" applyProtection="1">
      <alignment horizontal="left" vertical="center" wrapText="1"/>
    </xf>
    <xf numFmtId="0" fontId="4" fillId="3" borderId="25" xfId="1" applyFont="1" applyFill="1" applyBorder="1" applyAlignment="1" applyProtection="1">
      <alignment horizontal="left" vertical="center" wrapText="1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9" xfId="1" applyFont="1" applyBorder="1" applyAlignment="1" applyProtection="1">
      <alignment horizontal="center" vertical="center" wrapText="1"/>
      <protection locked="0"/>
    </xf>
    <xf numFmtId="0" fontId="2" fillId="0" borderId="30" xfId="1" applyFont="1" applyBorder="1" applyAlignment="1" applyProtection="1">
      <alignment horizontal="center" vertical="center" wrapText="1"/>
      <protection locked="0"/>
    </xf>
    <xf numFmtId="2" fontId="6" fillId="3" borderId="17" xfId="1" applyNumberFormat="1" applyFont="1" applyFill="1" applyBorder="1" applyAlignment="1" applyProtection="1">
      <alignment horizontal="right" vertical="center" wrapText="1"/>
    </xf>
    <xf numFmtId="2" fontId="6" fillId="3" borderId="10" xfId="1" applyNumberFormat="1" applyFont="1" applyFill="1" applyBorder="1" applyAlignment="1" applyProtection="1">
      <alignment horizontal="right" vertical="center" wrapText="1"/>
    </xf>
    <xf numFmtId="2" fontId="6" fillId="3" borderId="11" xfId="1" applyNumberFormat="1" applyFont="1" applyFill="1" applyBorder="1" applyAlignment="1" applyProtection="1">
      <alignment horizontal="right" vertical="center" wrapText="1"/>
    </xf>
    <xf numFmtId="0" fontId="11" fillId="3" borderId="1" xfId="1" applyFont="1" applyFill="1" applyBorder="1" applyAlignment="1" applyProtection="1">
      <alignment horizontal="left" vertical="center" wrapText="1"/>
    </xf>
    <xf numFmtId="0" fontId="11" fillId="3" borderId="2" xfId="1" applyFont="1" applyFill="1" applyBorder="1" applyAlignment="1" applyProtection="1">
      <alignment horizontal="left" vertical="center" wrapText="1"/>
    </xf>
    <xf numFmtId="0" fontId="11" fillId="3" borderId="26" xfId="1" applyFont="1" applyFill="1" applyBorder="1" applyAlignment="1" applyProtection="1">
      <alignment horizontal="left" vertical="center" wrapText="1"/>
    </xf>
    <xf numFmtId="0" fontId="2" fillId="3" borderId="28" xfId="1" applyFont="1" applyFill="1" applyBorder="1" applyAlignment="1" applyProtection="1">
      <alignment horizontal="left" vertical="center" wrapText="1"/>
    </xf>
    <xf numFmtId="0" fontId="2" fillId="3" borderId="29" xfId="1" applyFont="1" applyFill="1" applyBorder="1" applyAlignment="1" applyProtection="1">
      <alignment horizontal="left" vertical="center" wrapText="1"/>
    </xf>
    <xf numFmtId="0" fontId="2" fillId="3" borderId="30" xfId="1" applyFont="1" applyFill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14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5" fillId="0" borderId="0" xfId="1" applyFont="1" applyBorder="1" applyAlignment="1" applyProtection="1">
      <alignment horizontal="center"/>
    </xf>
    <xf numFmtId="0" fontId="16" fillId="0" borderId="8" xfId="1" applyFont="1" applyBorder="1" applyAlignment="1" applyProtection="1">
      <alignment horizontal="center"/>
    </xf>
    <xf numFmtId="0" fontId="6" fillId="6" borderId="9" xfId="1" applyFont="1" applyFill="1" applyBorder="1" applyAlignment="1" applyProtection="1">
      <alignment horizontal="center" vertical="center" wrapText="1"/>
    </xf>
    <xf numFmtId="0" fontId="6" fillId="6" borderId="10" xfId="1" applyFont="1" applyFill="1" applyBorder="1" applyAlignment="1" applyProtection="1">
      <alignment horizontal="center" vertical="center" wrapText="1"/>
    </xf>
    <xf numFmtId="0" fontId="6" fillId="6" borderId="11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DA92A14A-A7C1-4A47-80FC-6E8464AA0B74}"/>
  </cellStyles>
  <dxfs count="0"/>
  <tableStyles count="0" defaultTableStyle="TableStyleMedium2" defaultPivotStyle="PivotStyleLight16"/>
  <colors>
    <mruColors>
      <color rgb="FFF4B0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382443</xdr:colOff>
      <xdr:row>0</xdr:row>
      <xdr:rowOff>86591</xdr:rowOff>
    </xdr:from>
    <xdr:to>
      <xdr:col>5</xdr:col>
      <xdr:colOff>1064419</xdr:colOff>
      <xdr:row>5</xdr:row>
      <xdr:rowOff>110490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024CCD-EE10-441F-83D8-B9BB862C054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7818" y="86591"/>
          <a:ext cx="7239938" cy="976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67CF5-714B-4276-955D-25DF209BFCCB}">
  <dimension ref="A1:K45"/>
  <sheetViews>
    <sheetView tabSelected="1" topLeftCell="A13" zoomScale="90" zoomScaleNormal="90" workbookViewId="0">
      <selection activeCell="J25" sqref="J25"/>
    </sheetView>
  </sheetViews>
  <sheetFormatPr defaultColWidth="12.5703125" defaultRowHeight="15" x14ac:dyDescent="0.25"/>
  <cols>
    <col min="1" max="1" width="3.42578125" style="1" customWidth="1"/>
    <col min="2" max="2" width="14.28515625" style="1" customWidth="1"/>
    <col min="3" max="3" width="73" style="1" customWidth="1"/>
    <col min="4" max="4" width="12.7109375" style="1" customWidth="1"/>
    <col min="5" max="5" width="12.5703125" style="1"/>
    <col min="6" max="6" width="19.7109375" style="1" customWidth="1"/>
    <col min="7" max="7" width="18.7109375" style="1" customWidth="1"/>
    <col min="8" max="8" width="30.5703125" style="1" customWidth="1"/>
    <col min="9" max="9" width="12.7109375" style="1" bestFit="1" customWidth="1"/>
    <col min="10" max="10" width="14.5703125" style="1" bestFit="1" customWidth="1"/>
    <col min="11" max="11" width="13.7109375" style="1" bestFit="1" customWidth="1"/>
    <col min="12" max="16384" width="12.5703125" style="1"/>
  </cols>
  <sheetData>
    <row r="1" spans="1:9" x14ac:dyDescent="0.25">
      <c r="A1" s="7"/>
      <c r="B1" s="7"/>
      <c r="C1" s="7"/>
      <c r="D1" s="7"/>
      <c r="E1" s="7"/>
      <c r="F1" s="7"/>
      <c r="G1" s="7"/>
      <c r="H1" s="7"/>
      <c r="I1" s="7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15.75" thickBot="1" x14ac:dyDescent="0.3">
      <c r="A6" s="7"/>
      <c r="B6" s="7"/>
      <c r="C6" s="7"/>
      <c r="D6" s="7"/>
      <c r="E6" s="7"/>
      <c r="F6" s="7"/>
      <c r="G6" s="7"/>
      <c r="H6" s="7"/>
      <c r="I6" s="7"/>
    </row>
    <row r="7" spans="1:9" ht="18" customHeight="1" x14ac:dyDescent="0.25">
      <c r="A7" s="7"/>
      <c r="B7" s="7"/>
      <c r="C7" s="51" t="s">
        <v>0</v>
      </c>
      <c r="D7" s="52"/>
      <c r="E7" s="52"/>
      <c r="F7" s="52"/>
      <c r="G7" s="53"/>
      <c r="H7" s="7"/>
      <c r="I7" s="7"/>
    </row>
    <row r="8" spans="1:9" ht="15.75" x14ac:dyDescent="0.25">
      <c r="A8" s="7"/>
      <c r="B8" s="7"/>
      <c r="C8" s="54" t="s">
        <v>1</v>
      </c>
      <c r="D8" s="55" t="s">
        <v>2</v>
      </c>
      <c r="E8" s="56"/>
      <c r="F8" s="56"/>
      <c r="G8" s="57"/>
      <c r="H8" s="7"/>
      <c r="I8" s="7"/>
    </row>
    <row r="9" spans="1:9" ht="15.75" customHeight="1" x14ac:dyDescent="0.25">
      <c r="A9" s="7"/>
      <c r="B9" s="7"/>
      <c r="C9" s="54"/>
      <c r="D9" s="58" t="s">
        <v>3</v>
      </c>
      <c r="E9" s="59"/>
      <c r="F9" s="59"/>
      <c r="G9" s="60"/>
      <c r="H9" s="7"/>
      <c r="I9" s="7"/>
    </row>
    <row r="10" spans="1:9" s="2" customFormat="1" ht="22.5" customHeight="1" x14ac:dyDescent="0.25">
      <c r="A10" s="8"/>
      <c r="B10" s="7"/>
      <c r="C10" s="54"/>
      <c r="D10" s="61" t="s">
        <v>4</v>
      </c>
      <c r="E10" s="62"/>
      <c r="F10" s="62"/>
      <c r="G10" s="63"/>
      <c r="H10" s="7"/>
      <c r="I10" s="8"/>
    </row>
    <row r="11" spans="1:9" ht="25.5" customHeight="1" x14ac:dyDescent="0.25">
      <c r="A11" s="7"/>
      <c r="B11" s="7"/>
      <c r="C11" s="9" t="s">
        <v>5</v>
      </c>
      <c r="D11" s="70" t="s">
        <v>30</v>
      </c>
      <c r="E11" s="71"/>
      <c r="F11" s="71"/>
      <c r="G11" s="72"/>
      <c r="H11" s="7"/>
      <c r="I11" s="7"/>
    </row>
    <row r="12" spans="1:9" ht="55.5" customHeight="1" thickBot="1" x14ac:dyDescent="0.3">
      <c r="A12" s="7"/>
      <c r="B12" s="7"/>
      <c r="C12" s="10" t="s">
        <v>6</v>
      </c>
      <c r="D12" s="73" t="s">
        <v>33</v>
      </c>
      <c r="E12" s="74"/>
      <c r="F12" s="74"/>
      <c r="G12" s="75"/>
      <c r="H12" s="7"/>
      <c r="I12" s="7"/>
    </row>
    <row r="13" spans="1:9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ht="33" customHeight="1" x14ac:dyDescent="0.35">
      <c r="A14" s="7"/>
      <c r="B14" s="82" t="s">
        <v>7</v>
      </c>
      <c r="C14" s="83"/>
      <c r="D14" s="83"/>
      <c r="E14" s="83"/>
      <c r="F14" s="83"/>
      <c r="G14" s="83"/>
      <c r="H14" s="83"/>
      <c r="I14" s="7"/>
    </row>
    <row r="15" spans="1:9" ht="18" customHeight="1" x14ac:dyDescent="0.3">
      <c r="A15" s="7"/>
      <c r="B15" s="11"/>
      <c r="C15" s="12"/>
      <c r="D15" s="12"/>
      <c r="E15" s="12"/>
      <c r="F15" s="12"/>
      <c r="G15" s="12"/>
      <c r="H15" s="12"/>
      <c r="I15" s="7"/>
    </row>
    <row r="16" spans="1:9" s="4" customFormat="1" ht="15" customHeight="1" thickBot="1" x14ac:dyDescent="0.35">
      <c r="A16" s="12"/>
      <c r="B16" s="13"/>
      <c r="C16" s="13"/>
      <c r="D16" s="13"/>
      <c r="E16" s="13"/>
      <c r="F16" s="84" t="s">
        <v>8</v>
      </c>
      <c r="G16" s="84"/>
      <c r="H16" s="13"/>
      <c r="I16" s="13"/>
    </row>
    <row r="17" spans="1:11" s="4" customFormat="1" ht="22.5" customHeight="1" x14ac:dyDescent="0.3">
      <c r="A17" s="12"/>
      <c r="B17" s="13"/>
      <c r="C17" s="51" t="s">
        <v>9</v>
      </c>
      <c r="D17" s="52"/>
      <c r="E17" s="52"/>
      <c r="F17" s="52"/>
      <c r="G17" s="53"/>
      <c r="H17" s="13"/>
      <c r="I17" s="13"/>
    </row>
    <row r="18" spans="1:11" s="4" customFormat="1" ht="22.5" customHeight="1" x14ac:dyDescent="0.3">
      <c r="A18" s="12"/>
      <c r="B18" s="13"/>
      <c r="C18" s="14" t="s">
        <v>10</v>
      </c>
      <c r="D18" s="76"/>
      <c r="E18" s="77"/>
      <c r="F18" s="77"/>
      <c r="G18" s="78"/>
      <c r="H18" s="13"/>
      <c r="I18" s="13"/>
    </row>
    <row r="19" spans="1:11" s="4" customFormat="1" ht="22.5" customHeight="1" x14ac:dyDescent="0.3">
      <c r="A19" s="12"/>
      <c r="B19" s="13"/>
      <c r="C19" s="14" t="s">
        <v>11</v>
      </c>
      <c r="D19" s="79"/>
      <c r="E19" s="80"/>
      <c r="F19" s="80"/>
      <c r="G19" s="81"/>
      <c r="H19" s="13"/>
      <c r="I19" s="13"/>
    </row>
    <row r="20" spans="1:11" s="4" customFormat="1" ht="22.5" customHeight="1" thickBot="1" x14ac:dyDescent="0.35">
      <c r="A20" s="12"/>
      <c r="B20" s="13"/>
      <c r="C20" s="15" t="s">
        <v>12</v>
      </c>
      <c r="D20" s="64"/>
      <c r="E20" s="65"/>
      <c r="F20" s="65"/>
      <c r="G20" s="66"/>
      <c r="H20" s="13"/>
      <c r="I20" s="13"/>
      <c r="J20" s="4" t="s">
        <v>28</v>
      </c>
    </row>
    <row r="21" spans="1:11" s="4" customFormat="1" ht="20.25" customHeight="1" x14ac:dyDescent="0.3">
      <c r="A21" s="12"/>
      <c r="B21" s="13"/>
      <c r="C21" s="16"/>
      <c r="D21" s="16"/>
      <c r="E21" s="16"/>
      <c r="F21" s="16"/>
      <c r="G21" s="16"/>
      <c r="H21" s="13"/>
      <c r="I21" s="13"/>
    </row>
    <row r="22" spans="1:11" s="4" customFormat="1" ht="15" customHeight="1" x14ac:dyDescent="0.3">
      <c r="A22" s="12"/>
      <c r="B22" s="17" t="s">
        <v>13</v>
      </c>
      <c r="C22" s="13"/>
      <c r="D22" s="18">
        <v>0.22</v>
      </c>
      <c r="E22" s="13"/>
      <c r="F22" s="13"/>
      <c r="G22" s="13"/>
      <c r="H22" s="13"/>
      <c r="I22" s="13"/>
    </row>
    <row r="23" spans="1:11" s="4" customFormat="1" ht="15" customHeight="1" x14ac:dyDescent="0.3">
      <c r="A23" s="12"/>
      <c r="B23" s="13"/>
      <c r="C23" s="13"/>
      <c r="D23" s="13"/>
      <c r="E23" s="13"/>
      <c r="F23" s="13"/>
      <c r="G23" s="13"/>
      <c r="H23" s="13"/>
      <c r="I23" s="13"/>
    </row>
    <row r="24" spans="1:11" s="3" customFormat="1" ht="15.75" thickBot="1" x14ac:dyDescent="0.3">
      <c r="A24" s="19"/>
      <c r="B24" s="20"/>
      <c r="C24" s="21"/>
      <c r="D24" s="7"/>
      <c r="E24" s="7"/>
      <c r="F24" s="85" t="s">
        <v>8</v>
      </c>
      <c r="G24" s="85"/>
      <c r="H24" s="7"/>
      <c r="I24" s="19"/>
    </row>
    <row r="25" spans="1:11" s="3" customFormat="1" ht="33.75" customHeight="1" thickBot="1" x14ac:dyDescent="0.3">
      <c r="A25" s="19"/>
      <c r="B25" s="86" t="s">
        <v>29</v>
      </c>
      <c r="C25" s="87"/>
      <c r="D25" s="87"/>
      <c r="E25" s="87"/>
      <c r="F25" s="87"/>
      <c r="G25" s="87"/>
      <c r="H25" s="88"/>
      <c r="I25" s="19"/>
    </row>
    <row r="26" spans="1:11" ht="48.75" thickBot="1" x14ac:dyDescent="0.3">
      <c r="A26" s="7"/>
      <c r="B26" s="22" t="s">
        <v>14</v>
      </c>
      <c r="C26" s="23" t="s">
        <v>15</v>
      </c>
      <c r="D26" s="23" t="s">
        <v>16</v>
      </c>
      <c r="E26" s="23" t="s">
        <v>17</v>
      </c>
      <c r="F26" s="23" t="s">
        <v>18</v>
      </c>
      <c r="G26" s="23" t="s">
        <v>19</v>
      </c>
      <c r="H26" s="23" t="s">
        <v>20</v>
      </c>
      <c r="I26" s="7"/>
      <c r="K26" s="1" t="s">
        <v>28</v>
      </c>
    </row>
    <row r="27" spans="1:11" ht="25.5" customHeight="1" thickBot="1" x14ac:dyDescent="0.3">
      <c r="A27" s="7"/>
      <c r="B27" s="24">
        <v>1</v>
      </c>
      <c r="C27" s="25" t="s">
        <v>34</v>
      </c>
      <c r="D27" s="26">
        <v>900</v>
      </c>
      <c r="E27" s="27" t="s">
        <v>21</v>
      </c>
      <c r="F27" s="5"/>
      <c r="G27" s="28">
        <f>D27*F27</f>
        <v>0</v>
      </c>
      <c r="H27" s="28">
        <f>G27*1.22</f>
        <v>0</v>
      </c>
      <c r="I27" s="29"/>
      <c r="J27" s="6"/>
      <c r="K27" s="6"/>
    </row>
    <row r="28" spans="1:11" ht="34.5" customHeight="1" thickBot="1" x14ac:dyDescent="0.3">
      <c r="A28" s="7"/>
      <c r="B28" s="24">
        <v>2</v>
      </c>
      <c r="C28" s="25" t="s">
        <v>22</v>
      </c>
      <c r="D28" s="26">
        <v>1800</v>
      </c>
      <c r="E28" s="27" t="s">
        <v>21</v>
      </c>
      <c r="F28" s="5"/>
      <c r="G28" s="28">
        <f>D28*F28</f>
        <v>0</v>
      </c>
      <c r="H28" s="28">
        <f>G28*1.22</f>
        <v>0</v>
      </c>
      <c r="I28" s="29"/>
      <c r="K28" s="6"/>
    </row>
    <row r="29" spans="1:11" ht="25.5" customHeight="1" thickBot="1" x14ac:dyDescent="0.3">
      <c r="A29" s="7"/>
      <c r="B29" s="30">
        <v>3</v>
      </c>
      <c r="C29" s="25" t="s">
        <v>32</v>
      </c>
      <c r="D29" s="26">
        <v>100</v>
      </c>
      <c r="E29" s="27" t="s">
        <v>21</v>
      </c>
      <c r="F29" s="5"/>
      <c r="G29" s="28">
        <f t="shared" ref="G29" si="0">D29*F29</f>
        <v>0</v>
      </c>
      <c r="H29" s="28">
        <f>G29*1.22</f>
        <v>0</v>
      </c>
      <c r="I29" s="29"/>
      <c r="K29" s="6"/>
    </row>
    <row r="30" spans="1:11" ht="25.5" customHeight="1" thickBot="1" x14ac:dyDescent="0.3">
      <c r="A30" s="7"/>
      <c r="B30" s="30"/>
      <c r="C30" s="31" t="s">
        <v>31</v>
      </c>
      <c r="D30" s="32"/>
      <c r="E30" s="33"/>
      <c r="F30" s="32"/>
      <c r="G30" s="32"/>
      <c r="H30" s="34"/>
      <c r="I30" s="7"/>
    </row>
    <row r="31" spans="1:11" ht="32.25" customHeight="1" thickBot="1" x14ac:dyDescent="0.3">
      <c r="A31" s="7"/>
      <c r="B31" s="67" t="s">
        <v>23</v>
      </c>
      <c r="C31" s="68"/>
      <c r="D31" s="68"/>
      <c r="E31" s="68"/>
      <c r="F31" s="68"/>
      <c r="G31" s="69"/>
      <c r="H31" s="35">
        <f>SUM(H27:H29)</f>
        <v>0</v>
      </c>
      <c r="I31" s="29"/>
      <c r="J31" s="6"/>
      <c r="K31" s="6"/>
    </row>
    <row r="32" spans="1:11" ht="32.25" customHeight="1" x14ac:dyDescent="0.25">
      <c r="A32" s="7"/>
      <c r="B32" s="36"/>
      <c r="C32" s="36"/>
      <c r="D32" s="36"/>
      <c r="E32" s="36"/>
      <c r="F32" s="36"/>
      <c r="G32" s="36"/>
      <c r="H32" s="37"/>
      <c r="I32" s="7"/>
    </row>
    <row r="33" spans="1:9" s="3" customFormat="1" ht="18.75" customHeight="1" x14ac:dyDescent="0.3">
      <c r="A33" s="12"/>
      <c r="B33" s="38"/>
      <c r="C33" s="39"/>
      <c r="D33" s="13"/>
      <c r="E33" s="13"/>
      <c r="F33" s="13"/>
      <c r="G33" s="13"/>
      <c r="H33" s="13"/>
      <c r="I33" s="13"/>
    </row>
    <row r="34" spans="1:9" s="4" customFormat="1" ht="48.75" customHeight="1" thickBot="1" x14ac:dyDescent="0.3">
      <c r="A34" s="7"/>
      <c r="B34" s="7"/>
      <c r="C34" s="7"/>
      <c r="D34" s="7"/>
      <c r="E34" s="7"/>
      <c r="F34" s="7"/>
      <c r="G34" s="7"/>
      <c r="H34" s="7"/>
      <c r="I34" s="7"/>
    </row>
    <row r="35" spans="1:9" s="4" customFormat="1" ht="32.25" customHeight="1" x14ac:dyDescent="0.25">
      <c r="A35" s="7"/>
      <c r="B35" s="7"/>
      <c r="C35" s="40" t="s">
        <v>24</v>
      </c>
      <c r="D35" s="43" t="s">
        <v>9</v>
      </c>
      <c r="E35" s="43"/>
      <c r="F35" s="43"/>
      <c r="G35" s="44"/>
      <c r="H35" s="7"/>
      <c r="I35" s="7"/>
    </row>
    <row r="36" spans="1:9" s="4" customFormat="1" ht="21.75" customHeight="1" x14ac:dyDescent="0.25">
      <c r="A36" s="7"/>
      <c r="B36" s="7"/>
      <c r="C36" s="41"/>
      <c r="D36" s="45" t="s">
        <v>25</v>
      </c>
      <c r="E36" s="45"/>
      <c r="F36" s="45"/>
      <c r="G36" s="46"/>
      <c r="H36" s="7"/>
      <c r="I36" s="7"/>
    </row>
    <row r="37" spans="1:9" s="4" customFormat="1" ht="21.75" customHeight="1" x14ac:dyDescent="0.25">
      <c r="A37" s="7"/>
      <c r="B37" s="7"/>
      <c r="C37" s="41"/>
      <c r="D37" s="47" t="s">
        <v>26</v>
      </c>
      <c r="E37" s="47"/>
      <c r="F37" s="47"/>
      <c r="G37" s="48"/>
      <c r="H37" s="7"/>
      <c r="I37" s="7"/>
    </row>
    <row r="38" spans="1:9" s="4" customFormat="1" ht="21.75" customHeight="1" thickBot="1" x14ac:dyDescent="0.3">
      <c r="A38" s="7"/>
      <c r="B38" s="7"/>
      <c r="C38" s="42"/>
      <c r="D38" s="49" t="s">
        <v>27</v>
      </c>
      <c r="E38" s="49"/>
      <c r="F38" s="49"/>
      <c r="G38" s="50"/>
      <c r="H38" s="7"/>
      <c r="I38" s="7"/>
    </row>
    <row r="39" spans="1:9" s="4" customFormat="1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</row>
    <row r="40" spans="1:9" s="4" customFormat="1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</row>
    <row r="43" spans="1:9" ht="32.25" customHeight="1" x14ac:dyDescent="0.25"/>
    <row r="45" spans="1:9" ht="39" customHeight="1" x14ac:dyDescent="0.25"/>
  </sheetData>
  <sheetProtection algorithmName="SHA-512" hashValue="jkVKsf7k5JYGKSDVb0GBcsafb26gamK7UHv6m6gVU2+7xah+mfbZYVugg8MfUNUO4W7wRTIiLzTN2S68mlxaBQ==" saltValue="KG+FMCzPU8FySB074HqDLQ==" spinCount="100000" sheet="1" objects="1" scenarios="1"/>
  <mergeCells count="21">
    <mergeCell ref="D20:G20"/>
    <mergeCell ref="B31:G31"/>
    <mergeCell ref="D11:G11"/>
    <mergeCell ref="D12:G12"/>
    <mergeCell ref="C17:G17"/>
    <mergeCell ref="D18:G18"/>
    <mergeCell ref="D19:G19"/>
    <mergeCell ref="B14:H14"/>
    <mergeCell ref="F16:G16"/>
    <mergeCell ref="F24:G24"/>
    <mergeCell ref="B25:H25"/>
    <mergeCell ref="C7:G7"/>
    <mergeCell ref="C8:C10"/>
    <mergeCell ref="D8:G8"/>
    <mergeCell ref="D9:G9"/>
    <mergeCell ref="D10:G10"/>
    <mergeCell ref="C35:C38"/>
    <mergeCell ref="D35:G35"/>
    <mergeCell ref="D36:G36"/>
    <mergeCell ref="D37:G37"/>
    <mergeCell ref="D38:G38"/>
  </mergeCells>
  <pageMargins left="0.7" right="0.7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 - za objavo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Polona Udir</cp:lastModifiedBy>
  <dcterms:created xsi:type="dcterms:W3CDTF">2022-06-08T13:18:40Z</dcterms:created>
  <dcterms:modified xsi:type="dcterms:W3CDTF">2023-12-01T07:49:08Z</dcterms:modified>
</cp:coreProperties>
</file>